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5"/>
  <workbookPr codeName="ThisWorkbook"/>
  <bookViews>
    <workbookView xWindow="0" yWindow="0" windowWidth="20490" windowHeight="7620" tabRatio="768" firstSheet="10" activeTab="20"/>
  </bookViews>
  <sheets>
    <sheet name="1. Neknampur" sheetId="34" r:id="rId1"/>
    <sheet name="2. Gouse Nagar" sheetId="35" r:id="rId2"/>
    <sheet name="3. Kings Colony" sheetId="36" r:id="rId3"/>
    <sheet name="4. Noori Nagar" sheetId="37" r:id="rId4"/>
    <sheet name="5. Meeralam Park" sheetId="38" r:id="rId5"/>
    <sheet name="6. Bairagiguda" sheetId="39" r:id="rId6"/>
    <sheet name="7. Huda Colony" sheetId="40" r:id="rId7"/>
    <sheet name="8. Satamrai" sheetId="32" r:id="rId8"/>
    <sheet name="9.Ohm Nagar" sheetId="42" r:id="rId9"/>
    <sheet name="10. Laxmiguda Housing Colony" sheetId="43" r:id="rId10"/>
    <sheet name="11. RDO Office" sheetId="44" r:id="rId11"/>
    <sheet name="12.Mansoorabad" sheetId="45" r:id="rId12"/>
    <sheet name="13. Sahebnagar BN Reddy" sheetId="46" r:id="rId13"/>
    <sheet name="14. Badangpet" sheetId="47" r:id="rId14"/>
    <sheet name="15. Bandlaguda" sheetId="48" r:id="rId15"/>
    <sheet name="16. Kuntloor" sheetId="49" r:id="rId16"/>
    <sheet name="Ref" sheetId="33" state="hidden" r:id="rId17"/>
    <sheet name="Final BOQ ECGH" sheetId="50" state="hidden" r:id="rId18"/>
    <sheet name="17. 8Th Battalion" sheetId="51" r:id="rId19"/>
    <sheet name="18. Hafeezpet " sheetId="52" r:id="rId20"/>
    <sheet name="19. Nallagandla Huda" sheetId="53" r:id="rId21"/>
  </sheets>
  <definedNames>
    <definedName name="_xlnm._FilterDatabase" localSheetId="19" hidden="1">'18. Hafeezpet '!$A$319:$B$432</definedName>
    <definedName name="_xlnm._FilterDatabase" localSheetId="20" hidden="1">'19. Nallagandla Huda'!$A$4:$J$345</definedName>
    <definedName name="_xlnm.Print_Area" localSheetId="9">'10. Laxmiguda Housing Colony'!$A$1:$I$394</definedName>
    <definedName name="_xlnm.Print_Area" localSheetId="11">'12.Mansoorabad'!$A$1:$I$403</definedName>
    <definedName name="_xlnm.Print_Area" localSheetId="13">'14. Badangpet'!$A$1:$I$456</definedName>
    <definedName name="_xlnm.Print_Area" localSheetId="14">'15. Bandlaguda'!$A$1:$I$404</definedName>
    <definedName name="_xlnm.Print_Area" localSheetId="15">'16. Kuntloor'!$A$1:$I$433</definedName>
    <definedName name="_xlnm.Print_Area" localSheetId="18">'17. 8Th Battalion'!$A$1:$I$412</definedName>
    <definedName name="_xlnm.Print_Area" localSheetId="19">'18. Hafeezpet '!$A$1:$I$432</definedName>
    <definedName name="_xlnm.Print_Area" localSheetId="20">'19. Nallagandla Huda'!$A$1:$I$459</definedName>
    <definedName name="_xlnm.Print_Area" localSheetId="2">'3. Kings Colony'!$A$1:$I$392</definedName>
    <definedName name="_xlnm.Print_Area" localSheetId="3">'4. Noori Nagar'!$A$1:$I$393</definedName>
    <definedName name="_xlnm.Print_Area" localSheetId="4">'5. Meeralam Park'!$A$1:$I$392</definedName>
    <definedName name="_xlnm.Print_Area" localSheetId="5">'6. Bairagiguda'!$A$1:$I$397</definedName>
    <definedName name="_xlnm.Print_Area" localSheetId="6">'7. Huda Colony'!$A$1:$I$397</definedName>
    <definedName name="_xlnm.Print_Area" localSheetId="8">'9.Ohm Nagar'!$A$1:$I$390</definedName>
    <definedName name="_xlnm.Print_Area" localSheetId="17">'Final BOQ ECGH'!$A$1:$H$35</definedName>
    <definedName name="_xlnm.Print_Titles" localSheetId="18">'17. 8Th Battalion'!$4:$4</definedName>
    <definedName name="_xlnm.Print_Titles" localSheetId="19">'18. Hafeezpet '!$4:$4</definedName>
    <definedName name="_xlnm.Print_Titles" localSheetId="20">'19. Nallagandla Huda'!$4:$4</definedName>
  </definedNames>
  <calcPr calcId="12451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457" i="53"/>
  <c r="I456"/>
  <c r="I455"/>
  <c r="I454"/>
  <c r="I453"/>
  <c r="I452"/>
  <c r="I451"/>
  <c r="I450"/>
  <c r="I449"/>
  <c r="I448"/>
  <c r="I447"/>
  <c r="I446"/>
  <c r="I445"/>
  <c r="I444"/>
  <c r="I443"/>
  <c r="I442"/>
  <c r="I441"/>
  <c r="I440"/>
  <c r="I439"/>
  <c r="I438"/>
  <c r="I437"/>
  <c r="I436"/>
  <c r="I435"/>
  <c r="I434"/>
  <c r="I433"/>
  <c r="I432"/>
  <c r="I431"/>
  <c r="I430"/>
  <c r="I429"/>
  <c r="I428"/>
  <c r="I427"/>
  <c r="I426"/>
  <c r="I425"/>
  <c r="I424"/>
  <c r="I423"/>
  <c r="I422"/>
  <c r="I421"/>
  <c r="I420"/>
  <c r="I419"/>
  <c r="I418"/>
  <c r="I417"/>
  <c r="I416"/>
  <c r="I415"/>
  <c r="I414"/>
  <c r="I413"/>
  <c r="I412"/>
  <c r="I411"/>
  <c r="I410"/>
  <c r="I409"/>
  <c r="I408"/>
  <c r="I407"/>
  <c r="I406"/>
  <c r="I405"/>
  <c r="I404"/>
  <c r="I403"/>
  <c r="I402"/>
  <c r="I401"/>
  <c r="I400"/>
  <c r="I399"/>
  <c r="I398"/>
  <c r="I397"/>
  <c r="I396"/>
  <c r="I395"/>
  <c r="I394"/>
  <c r="I393"/>
  <c r="I392"/>
  <c r="I391"/>
  <c r="I390"/>
  <c r="I389"/>
  <c r="I388"/>
  <c r="I387"/>
  <c r="I386"/>
  <c r="I384"/>
  <c r="I383"/>
  <c r="I382"/>
  <c r="I381"/>
  <c r="I380"/>
  <c r="I379"/>
  <c r="I378"/>
  <c r="I377"/>
  <c r="I376"/>
  <c r="I375"/>
  <c r="I374"/>
  <c r="I373"/>
  <c r="I372"/>
  <c r="I371"/>
  <c r="I370"/>
  <c r="I369"/>
  <c r="I368"/>
  <c r="I367"/>
  <c r="I366"/>
  <c r="I364"/>
  <c r="I363"/>
  <c r="I362"/>
  <c r="I361"/>
  <c r="I360"/>
  <c r="I359"/>
  <c r="I358"/>
  <c r="I357"/>
  <c r="I356"/>
  <c r="I355"/>
  <c r="I354"/>
  <c r="I353"/>
  <c r="I351"/>
  <c r="I350"/>
  <c r="A350"/>
  <c r="A351" s="1"/>
  <c r="A352" s="1"/>
  <c r="A353" s="1"/>
  <c r="A354" s="1"/>
  <c r="A355" s="1"/>
  <c r="A356" s="1"/>
  <c r="A357" s="1"/>
  <c r="A358" s="1"/>
  <c r="A359" s="1"/>
  <c r="A360" s="1"/>
  <c r="A361" s="1"/>
  <c r="A362" s="1"/>
  <c r="A363" s="1"/>
  <c r="A364" s="1"/>
  <c r="A365" s="1"/>
  <c r="A366" s="1"/>
  <c r="A367" s="1"/>
  <c r="A368" s="1"/>
  <c r="A369" s="1"/>
  <c r="A370" s="1"/>
  <c r="A371" s="1"/>
  <c r="A372" s="1"/>
  <c r="A373" s="1"/>
  <c r="A374" s="1"/>
  <c r="A375" s="1"/>
  <c r="A376" s="1"/>
  <c r="A377" s="1"/>
  <c r="A378" s="1"/>
  <c r="A379" s="1"/>
  <c r="A380" s="1"/>
  <c r="A381" s="1"/>
  <c r="A382" s="1"/>
  <c r="A383" s="1"/>
  <c r="A384" s="1"/>
  <c r="A385" s="1"/>
  <c r="A386" s="1"/>
  <c r="A387" s="1"/>
  <c r="A388" s="1"/>
  <c r="A389" s="1"/>
  <c r="A390" s="1"/>
  <c r="A391" s="1"/>
  <c r="A392" s="1"/>
  <c r="A393" s="1"/>
  <c r="A394" s="1"/>
  <c r="A395" s="1"/>
  <c r="A396" s="1"/>
  <c r="A397" s="1"/>
  <c r="A398" s="1"/>
  <c r="A399" s="1"/>
  <c r="A400" s="1"/>
  <c r="A401" s="1"/>
  <c r="A402" s="1"/>
  <c r="A403" s="1"/>
  <c r="A404" s="1"/>
  <c r="A405" s="1"/>
  <c r="A406" s="1"/>
  <c r="A407" s="1"/>
  <c r="A408" s="1"/>
  <c r="A409" s="1"/>
  <c r="A410" s="1"/>
  <c r="A411" s="1"/>
  <c r="A412" s="1"/>
  <c r="A413" s="1"/>
  <c r="A414" s="1"/>
  <c r="A415" s="1"/>
  <c r="A416" s="1"/>
  <c r="A417" s="1"/>
  <c r="A418" s="1"/>
  <c r="A419" s="1"/>
  <c r="A420" s="1"/>
  <c r="A421" s="1"/>
  <c r="A422" s="1"/>
  <c r="A423" s="1"/>
  <c r="A424" s="1"/>
  <c r="A425" s="1"/>
  <c r="A426" s="1"/>
  <c r="A427" s="1"/>
  <c r="A428" s="1"/>
  <c r="A429" s="1"/>
  <c r="A430" s="1"/>
  <c r="A431" s="1"/>
  <c r="A432" s="1"/>
  <c r="A433" s="1"/>
  <c r="A434" s="1"/>
  <c r="A435" s="1"/>
  <c r="A436" s="1"/>
  <c r="A437" s="1"/>
  <c r="A438" s="1"/>
  <c r="A439" s="1"/>
  <c r="A440" s="1"/>
  <c r="A441" s="1"/>
  <c r="A442" s="1"/>
  <c r="A443" s="1"/>
  <c r="A444" s="1"/>
  <c r="A445" s="1"/>
  <c r="A446" s="1"/>
  <c r="A447" s="1"/>
  <c r="A448" s="1"/>
  <c r="A449" s="1"/>
  <c r="A450" s="1"/>
  <c r="A451" s="1"/>
  <c r="A452" s="1"/>
  <c r="A453" s="1"/>
  <c r="A454" s="1"/>
  <c r="A455" s="1"/>
  <c r="A456" s="1"/>
  <c r="A457" s="1"/>
  <c r="I349"/>
  <c r="I348"/>
  <c r="I347"/>
  <c r="I458" s="1"/>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5"/>
  <c r="I345" s="1"/>
  <c r="I430" i="52"/>
  <c r="I429"/>
  <c r="I428"/>
  <c r="I427"/>
  <c r="I426"/>
  <c r="I425"/>
  <c r="I424"/>
  <c r="I423"/>
  <c r="I422"/>
  <c r="I421"/>
  <c r="I420"/>
  <c r="I419"/>
  <c r="I418"/>
  <c r="I417"/>
  <c r="I416"/>
  <c r="I415"/>
  <c r="I414"/>
  <c r="I413"/>
  <c r="I412"/>
  <c r="I411"/>
  <c r="I410"/>
  <c r="I409"/>
  <c r="I408"/>
  <c r="I407"/>
  <c r="I406"/>
  <c r="I405"/>
  <c r="I404"/>
  <c r="I403"/>
  <c r="I402"/>
  <c r="I401"/>
  <c r="I400"/>
  <c r="I399"/>
  <c r="I398"/>
  <c r="I397"/>
  <c r="I396"/>
  <c r="I395"/>
  <c r="I394"/>
  <c r="I393"/>
  <c r="I392"/>
  <c r="I391"/>
  <c r="I390"/>
  <c r="I389"/>
  <c r="I388"/>
  <c r="I387"/>
  <c r="I386"/>
  <c r="I385"/>
  <c r="I384"/>
  <c r="I383"/>
  <c r="I382"/>
  <c r="I381"/>
  <c r="I380"/>
  <c r="I379"/>
  <c r="I378"/>
  <c r="I377"/>
  <c r="I376"/>
  <c r="I375"/>
  <c r="I374"/>
  <c r="I373"/>
  <c r="I372"/>
  <c r="I371"/>
  <c r="I370"/>
  <c r="I369"/>
  <c r="I368"/>
  <c r="I367"/>
  <c r="A367"/>
  <c r="A368" s="1"/>
  <c r="A369" s="1"/>
  <c r="A370" s="1"/>
  <c r="A371" s="1"/>
  <c r="A372" s="1"/>
  <c r="A373" s="1"/>
  <c r="A374" s="1"/>
  <c r="A375" s="1"/>
  <c r="A376" s="1"/>
  <c r="A377" s="1"/>
  <c r="A378" s="1"/>
  <c r="A379" s="1"/>
  <c r="A380" s="1"/>
  <c r="A381" s="1"/>
  <c r="A382" s="1"/>
  <c r="A383" s="1"/>
  <c r="A384" s="1"/>
  <c r="A385" s="1"/>
  <c r="A386" s="1"/>
  <c r="A387" s="1"/>
  <c r="A388" s="1"/>
  <c r="A389" s="1"/>
  <c r="A390" s="1"/>
  <c r="A391" s="1"/>
  <c r="A392" s="1"/>
  <c r="A393" s="1"/>
  <c r="A394" s="1"/>
  <c r="A395" s="1"/>
  <c r="A396" s="1"/>
  <c r="A397" s="1"/>
  <c r="A398" s="1"/>
  <c r="A399" s="1"/>
  <c r="A400" s="1"/>
  <c r="A401" s="1"/>
  <c r="A402" s="1"/>
  <c r="A403" s="1"/>
  <c r="A404" s="1"/>
  <c r="A405" s="1"/>
  <c r="A406" s="1"/>
  <c r="A407" s="1"/>
  <c r="A408" s="1"/>
  <c r="A409" s="1"/>
  <c r="A410" s="1"/>
  <c r="A411" s="1"/>
  <c r="A412" s="1"/>
  <c r="A413" s="1"/>
  <c r="A414" s="1"/>
  <c r="A415" s="1"/>
  <c r="A416" s="1"/>
  <c r="A417" s="1"/>
  <c r="A418" s="1"/>
  <c r="A419" s="1"/>
  <c r="A420" s="1"/>
  <c r="A421" s="1"/>
  <c r="A422" s="1"/>
  <c r="A423" s="1"/>
  <c r="A424" s="1"/>
  <c r="A425" s="1"/>
  <c r="A426" s="1"/>
  <c r="A427" s="1"/>
  <c r="A428" s="1"/>
  <c r="A429" s="1"/>
  <c r="A430" s="1"/>
  <c r="I366"/>
  <c r="I365"/>
  <c r="I364"/>
  <c r="I363"/>
  <c r="I362"/>
  <c r="I361"/>
  <c r="I360"/>
  <c r="I359"/>
  <c r="I357"/>
  <c r="I356"/>
  <c r="I355"/>
  <c r="I354"/>
  <c r="I353"/>
  <c r="I352"/>
  <c r="I351"/>
  <c r="I350"/>
  <c r="I349"/>
  <c r="I348"/>
  <c r="I347"/>
  <c r="I346"/>
  <c r="I345"/>
  <c r="I344"/>
  <c r="I343"/>
  <c r="I342"/>
  <c r="I341"/>
  <c r="I340"/>
  <c r="I339"/>
  <c r="I337"/>
  <c r="I336"/>
  <c r="I335"/>
  <c r="I334"/>
  <c r="I333"/>
  <c r="I332"/>
  <c r="I331"/>
  <c r="I330"/>
  <c r="A330"/>
  <c r="A331" s="1"/>
  <c r="A332" s="1"/>
  <c r="A333" s="1"/>
  <c r="A334" s="1"/>
  <c r="A335" s="1"/>
  <c r="A336" s="1"/>
  <c r="A337" s="1"/>
  <c r="A338" s="1"/>
  <c r="A339" s="1"/>
  <c r="A340" s="1"/>
  <c r="A341" s="1"/>
  <c r="A342" s="1"/>
  <c r="A343" s="1"/>
  <c r="A344" s="1"/>
  <c r="A345" s="1"/>
  <c r="A346" s="1"/>
  <c r="A347" s="1"/>
  <c r="A348" s="1"/>
  <c r="A349" s="1"/>
  <c r="A350" s="1"/>
  <c r="A351" s="1"/>
  <c r="A352" s="1"/>
  <c r="A353" s="1"/>
  <c r="A354" s="1"/>
  <c r="A355" s="1"/>
  <c r="A356" s="1"/>
  <c r="A357" s="1"/>
  <c r="A358" s="1"/>
  <c r="I329"/>
  <c r="I328"/>
  <c r="I327"/>
  <c r="I326"/>
  <c r="I324"/>
  <c r="I323"/>
  <c r="I322"/>
  <c r="I321"/>
  <c r="I320"/>
  <c r="I431" s="1"/>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5"/>
  <c r="I317" s="1"/>
  <c r="I410" i="51"/>
  <c r="I409"/>
  <c r="I408"/>
  <c r="I407"/>
  <c r="I406"/>
  <c r="I405"/>
  <c r="I404"/>
  <c r="I403"/>
  <c r="I402"/>
  <c r="I401"/>
  <c r="I400"/>
  <c r="I399"/>
  <c r="I398"/>
  <c r="I397"/>
  <c r="I396"/>
  <c r="I395"/>
  <c r="I394"/>
  <c r="I393"/>
  <c r="I392"/>
  <c r="I391"/>
  <c r="I390"/>
  <c r="I389"/>
  <c r="I388"/>
  <c r="I387"/>
  <c r="I386"/>
  <c r="I385"/>
  <c r="I384"/>
  <c r="I383"/>
  <c r="I382"/>
  <c r="I381"/>
  <c r="I380"/>
  <c r="I379"/>
  <c r="I378"/>
  <c r="I377"/>
  <c r="I376"/>
  <c r="I375"/>
  <c r="I374"/>
  <c r="I373"/>
  <c r="I372"/>
  <c r="I371"/>
  <c r="I370"/>
  <c r="I369"/>
  <c r="I368"/>
  <c r="I367"/>
  <c r="I366"/>
  <c r="I365"/>
  <c r="I364"/>
  <c r="I363"/>
  <c r="I362"/>
  <c r="I361"/>
  <c r="I360"/>
  <c r="I359"/>
  <c r="I358"/>
  <c r="I357"/>
  <c r="I356"/>
  <c r="I355"/>
  <c r="I354"/>
  <c r="I353"/>
  <c r="I352"/>
  <c r="I351"/>
  <c r="I350"/>
  <c r="I349"/>
  <c r="I348"/>
  <c r="I347"/>
  <c r="I346"/>
  <c r="I345"/>
  <c r="I344"/>
  <c r="I343"/>
  <c r="I342"/>
  <c r="I341"/>
  <c r="I340"/>
  <c r="I339"/>
  <c r="I337"/>
  <c r="I336"/>
  <c r="I335"/>
  <c r="I334"/>
  <c r="I333"/>
  <c r="I332"/>
  <c r="I331"/>
  <c r="I330"/>
  <c r="I329"/>
  <c r="I328"/>
  <c r="I327"/>
  <c r="I326"/>
  <c r="I325"/>
  <c r="I324"/>
  <c r="I323"/>
  <c r="I322"/>
  <c r="I321"/>
  <c r="I320"/>
  <c r="I319"/>
  <c r="I317"/>
  <c r="I316"/>
  <c r="I315"/>
  <c r="I314"/>
  <c r="I313"/>
  <c r="I312"/>
  <c r="I311"/>
  <c r="I310"/>
  <c r="I309"/>
  <c r="I308"/>
  <c r="I307"/>
  <c r="I306"/>
  <c r="I304"/>
  <c r="I303"/>
  <c r="I302"/>
  <c r="I301"/>
  <c r="I300"/>
  <c r="I411" s="1"/>
  <c r="I412" s="1"/>
  <c r="I413" s="1"/>
  <c r="I415" s="1"/>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5"/>
  <c r="I298" s="1"/>
  <c r="H3" i="50"/>
  <c r="H4"/>
  <c r="H5"/>
  <c r="H6"/>
  <c r="H7"/>
  <c r="H8"/>
  <c r="H9"/>
  <c r="H10"/>
  <c r="H11"/>
  <c r="H12"/>
  <c r="H13"/>
  <c r="H14"/>
  <c r="H15"/>
  <c r="H16"/>
  <c r="H17"/>
  <c r="H18"/>
  <c r="H19"/>
  <c r="H20"/>
  <c r="H21"/>
  <c r="H22"/>
  <c r="H23"/>
  <c r="H24"/>
  <c r="H25"/>
  <c r="H26"/>
  <c r="H27"/>
  <c r="H28"/>
  <c r="H29"/>
  <c r="H30"/>
  <c r="H31"/>
  <c r="H32"/>
  <c r="H33"/>
  <c r="H34"/>
  <c r="H35"/>
  <c r="B13" i="33"/>
  <c r="H2" i="50"/>
  <c r="I432" i="49"/>
  <c r="I433" s="1"/>
  <c r="I316"/>
  <c r="I459" i="53" l="1"/>
  <c r="I460" s="1"/>
  <c r="I462" s="1"/>
  <c r="I461"/>
  <c r="I432" i="52"/>
  <c r="I414" i="51"/>
  <c r="I455" i="47"/>
  <c r="I456" s="1"/>
  <c r="I339"/>
  <c r="I453" i="46" l="1"/>
  <c r="I454" s="1"/>
  <c r="I337"/>
  <c r="I404" i="48" l="1"/>
  <c r="I403"/>
  <c r="I287"/>
  <c r="I402" i="45" l="1"/>
  <c r="I403" s="1"/>
  <c r="I286"/>
  <c r="M7" i="33" l="1"/>
  <c r="N7"/>
  <c r="O7"/>
  <c r="P7"/>
  <c r="Q7"/>
  <c r="R7"/>
  <c r="I391" i="44"/>
  <c r="I301"/>
  <c r="I392" s="1"/>
  <c r="I394" i="43" l="1"/>
  <c r="I393"/>
  <c r="I303"/>
  <c r="I389" i="42" l="1"/>
  <c r="I299"/>
  <c r="I390" s="1"/>
  <c r="I397" i="40" l="1"/>
  <c r="I396"/>
  <c r="I306"/>
  <c r="I397" i="39" l="1"/>
  <c r="I396"/>
  <c r="I306"/>
  <c r="I392" i="38" l="1"/>
  <c r="I391"/>
  <c r="I301"/>
  <c r="I393" i="37" l="1"/>
  <c r="I392"/>
  <c r="I302"/>
  <c r="C7" i="33" l="1"/>
  <c r="C9" s="1"/>
  <c r="D7"/>
  <c r="E7"/>
  <c r="F7"/>
  <c r="F9" s="1"/>
  <c r="G7"/>
  <c r="G9" s="1"/>
  <c r="H7"/>
  <c r="H9" s="1"/>
  <c r="I7"/>
  <c r="J7"/>
  <c r="J9" s="1"/>
  <c r="K7"/>
  <c r="K9" s="1"/>
  <c r="L7"/>
  <c r="L9" s="1"/>
  <c r="E9"/>
  <c r="I9"/>
  <c r="M9"/>
  <c r="N9"/>
  <c r="O9"/>
  <c r="P9"/>
  <c r="Q9"/>
  <c r="I391" i="36"/>
  <c r="I301"/>
  <c r="I392" l="1"/>
  <c r="D9" i="33"/>
  <c r="I392" i="35"/>
  <c r="I393" s="1"/>
  <c r="I302"/>
  <c r="R9" i="33" l="1"/>
  <c r="I420" i="34"/>
  <c r="I419"/>
  <c r="B7" i="33"/>
  <c r="B9" s="1"/>
  <c r="I303" i="34"/>
  <c r="I394" i="32" l="1"/>
  <c r="I395" s="1"/>
  <c r="I304"/>
</calcChain>
</file>

<file path=xl/sharedStrings.xml><?xml version="1.0" encoding="utf-8"?>
<sst xmlns="http://schemas.openxmlformats.org/spreadsheetml/2006/main" count="38433" uniqueCount="1580">
  <si>
    <t>Name of Work: Estimate for erection of new 33/11kV Satamrai Outdoor   Sub-Station with connected 33kV and 11kV Lines at Gaganpahad in Rajendranagar (M) in ECGH Division/Master plan/RR Circle- under  Improvement works.</t>
  </si>
  <si>
    <t>WBS No. S-1791-13-03-02-01-001</t>
  </si>
  <si>
    <t>Sl No</t>
  </si>
  <si>
    <t>Estimate Quantity</t>
  </si>
  <si>
    <t>Description of item</t>
  </si>
  <si>
    <t>Work Type</t>
  </si>
  <si>
    <t>Item Short Description</t>
  </si>
  <si>
    <t>APSS / Month Cl.NumberSSR 11 &amp; 12</t>
  </si>
  <si>
    <t xml:space="preserve">Rate (INR) </t>
  </si>
  <si>
    <t>UOM</t>
  </si>
  <si>
    <t>AMOUNT</t>
  </si>
  <si>
    <t>Excavation of pits in hard rock not requiring blasting. (In hard murram / rock
boulders)-9.1 Mtrs PSCC Poles 0.76 M x 0.76M x 1.83M
(2.6" x 2.6" x 6.0")</t>
  </si>
  <si>
    <t>ELEC</t>
  </si>
  <si>
    <t>Labour</t>
  </si>
  <si>
    <t>SWR11039</t>
  </si>
  <si>
    <t>EA</t>
  </si>
  <si>
    <t>Fabrication &amp; erection of Channels-Fabrication of Main and Auxiliary structures with power drilling
using raw steel such as M.S.Angles, Plates, Channels,
R.S.Joists, including the supply and fabrication of 6mm base
and top plate for Box pole to the RS-Joist poles excluding cost
of Mild Steel and transport charges to substation site,
including erection</t>
  </si>
  <si>
    <t>SWR10868</t>
  </si>
  <si>
    <t>TO</t>
  </si>
  <si>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
</t>
  </si>
  <si>
    <t>supply</t>
  </si>
  <si>
    <t>SMR40009</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</si>
  <si>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</si>
  <si>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labour</t>
  </si>
  <si>
    <t>SWR10877</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</si>
  <si>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Supply of material cost for Second coat of 1st Grade
Aluminium Paint, brushes, etc.
Sup Material for 2nd coat Al. Painting.</t>
  </si>
  <si>
    <t>SMR40010</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</si>
  <si>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
Labour for 2nd coat Al. Painting.</t>
  </si>
  <si>
    <t>SWR10879</t>
  </si>
  <si>
    <t>Fabrication &amp; erection of Channels-Alligning the Main and Auxiliary structures such as RS joist, M.S.Angles, Plates, Channels, Structure to zero level duly leveling in prefabricated MS frames with Hydraulic jacks before galvanising/ fabrication</t>
  </si>
  <si>
    <t>SWR10867</t>
  </si>
  <si>
    <t>Erection of pole in position, aligning and setting to work, fixing of cross arms and
top clamps, earthing of supports, back filling with earth and stones properly
ramming including transport of materials from road side to location excluding pit
excavation-R.S. Joists 150 x 150 mm</t>
  </si>
  <si>
    <t>SWR10348</t>
  </si>
  <si>
    <t>Mass concreting of supports erected with CC (1:4:8) using 40 mm, HB G metal including the cost of metal, sand, Cement and curing etc.
Including the cost of cement</t>
  </si>
  <si>
    <t>SWR10356</t>
  </si>
  <si>
    <t>M3</t>
  </si>
  <si>
    <t>Plastering 2 coats, 20/16 mm (1:6)/(1:4)</t>
  </si>
  <si>
    <t>SWR10862</t>
  </si>
  <si>
    <t>M2</t>
  </si>
  <si>
    <t xml:space="preserve">Painting of poles
Paint of coping with 2 coats of white cement incl cost of paints 
etc. </t>
  </si>
  <si>
    <t>SWR11089</t>
  </si>
  <si>
    <t>Excavation of pits in hard rock not requiring blasting. (In hard murram / rock
boulders)-8.0Mtrs PSCC Poles 0.76 M x 0.76M x 1.52M
(2.6" x 2.6" x 5.0') 0.88 cum</t>
  </si>
  <si>
    <t>SWR11037</t>
  </si>
  <si>
    <t>Erection of pole in position, aligning and setting to work, fixing of cross arms and
top clamps, earthing of supports, back filling with earth and stones properly
ramming including transport of materials from road side to location excluding pit
excavation-Box pole 12 Mtr</t>
  </si>
  <si>
    <t>SWR11267</t>
  </si>
  <si>
    <t>Erection of AB Switch and aligment complete
Erection of 33 KV AB Switch including alignment and earthing</t>
  </si>
  <si>
    <t>SWR10392</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</si>
  <si>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Note:-The requirement of 2nd coat is to be justified by the concerned Divisional Engineer /Executive Engineer before execution of this work
Painting of operating rods of 33kV, 11kV AB switches with
post office red colour (including cost of paint)</t>
  </si>
  <si>
    <t>SWR10881</t>
  </si>
  <si>
    <t>Making of coil earthing pole with 8mm GI wireNut&amp;Bolts for AB
Switch</t>
  </si>
  <si>
    <t>SWR12331</t>
  </si>
  <si>
    <t>Loading of 33 KV CTs/ PTs</t>
  </si>
  <si>
    <t>SWR10200</t>
  </si>
  <si>
    <t>Transport of conductor drums, cable drums, fragile material such as kiosks, VCBs,
control panels, current transformers, boosters, lightning arrestors, insulators,
transformers, meters (which are less in weight and occupy more space) (excluding
of loading unloading)-Above 10 Km and upto 20 Km with Lorry for each trip</t>
  </si>
  <si>
    <t>SWR11861</t>
  </si>
  <si>
    <t>Un loading of 33 KV CTs/ PTs</t>
  </si>
  <si>
    <t>SWR10518</t>
  </si>
  <si>
    <t>Erection of AB Switches, VCBs, LAs, PTs, CTs, DTRs etc
Erection of 33kv single phase PT s</t>
  </si>
  <si>
    <t>SWR10401</t>
  </si>
  <si>
    <t>SET</t>
  </si>
  <si>
    <t>Loading of 33 KV, 10 KA LAs Station typ</t>
  </si>
  <si>
    <t>SWR10266</t>
  </si>
  <si>
    <t>Un loading of 33 KV, 10 KA LAs Station type</t>
  </si>
  <si>
    <t>SWR10584</t>
  </si>
  <si>
    <t>Erection of AB Switches, VCBs, LAs, PTs, CTs, DTRs etc
Erection of 33 KV LAS station/Line type including earthing</t>
  </si>
  <si>
    <t>SWR10396</t>
  </si>
  <si>
    <t>Loading of 33 KV VCBs along with Panel boards</t>
  </si>
  <si>
    <t>SWR10198</t>
  </si>
  <si>
    <t>Un loading of 33 KV VCBs along with Panel boards</t>
  </si>
  <si>
    <t>SWR10516</t>
  </si>
  <si>
    <t>Excavate-Pit for 33KV VCB</t>
  </si>
  <si>
    <t>SWR23224</t>
  </si>
  <si>
    <t>Cement concrete 1:3:6 ration with 40 MML HBG metal
including the cost of all materials and labour complete 1.8 x
1.8 x 0.75 cum for VCB Plinth</t>
  </si>
  <si>
    <t>SWR20685</t>
  </si>
  <si>
    <t>Erection of AB Switches, VCBs, LAs, PTs, CTs, DTRs etc
Erection of 33 KV VCB with Control Panel</t>
  </si>
  <si>
    <t>SWR10460</t>
  </si>
  <si>
    <t>Loading and unloading of PTR on constructed plinth-Loading of 8MVA PTR</t>
  </si>
  <si>
    <t>SWR10613</t>
  </si>
  <si>
    <t>Transport of Power transformers (0 to 100 KM) from one place to another place in GHMC Area.(excluding of
loading &amp; unloading )-8MVA power transformer</t>
  </si>
  <si>
    <t>SWR10854</t>
  </si>
  <si>
    <t>Loading and unloading of PTR on constructed plinth-Unloading of 8MVA PTR</t>
  </si>
  <si>
    <t>SWR10627</t>
  </si>
  <si>
    <t>S/o rail poles 90/105lb (250x2N)</t>
  </si>
  <si>
    <t>SMR22718</t>
  </si>
  <si>
    <t>KG</t>
  </si>
  <si>
    <t>Erection of pole in position, aligning and setting to work, fixing of cross arms and
top clamps, earthing of supports, back filling with earth and stones properly
ramming including transport of materials from road side to location excluding pit
excavation-Rail pole 90 lbs</t>
  </si>
  <si>
    <t>SWR10344</t>
  </si>
  <si>
    <t>Erection of PTR on constructed plinth-Erection of 8 MVA PTR.</t>
  </si>
  <si>
    <t>SWR21321</t>
  </si>
  <si>
    <t>Extention of 33KV Bay at 132/33KV Sub-station-Zebra condutor</t>
  </si>
  <si>
    <t>SMR24910</t>
  </si>
  <si>
    <t>Supply of Tension Hardware 3 Bolted for single Zebra/panther
with 150 mm spacing</t>
  </si>
  <si>
    <t>SMR11915</t>
  </si>
  <si>
    <t>Supply of clamps as per IS 5561- 1970 , 12mm thickness with Alluminum and Alluminum alloy conforming to A6 of IS 617 1994 &amp; hot dip galvanised with Nuts &amp; Bolts including spring washers conforming to IS 2633-1964, IS 1363-1967, IS1367-1961)
Supply of I-Bolts</t>
  </si>
  <si>
    <t>SMR22473</t>
  </si>
  <si>
    <t>Supply of clamps as per IS 5561- 1970 , 12mm thickness with Alluminum and Alluminum alloy conforming to A6 of IS 617 1994 &amp; hot dip galvanised with Nuts &amp; Bolts including spring washers conforming to IS 2633-1964, IS 1363-1967, IS1367-1961)
Supply of Alluminum alloy T clamps conforming to A6 of IS
617, 4 bolted with hot dip galvanised bolts and double nuts
with spring and flat washers of size M10 x 65 i.e(3/8" x 21/2 "to suit for panther ACSR on all three ways /on one side and
Zebra ACSR on take off side or any other combination for
carrying 800 A current rating .
Sup T clamp LM6 Al alloy of 12 mm, 800 A</t>
  </si>
  <si>
    <t>SMR40011</t>
  </si>
  <si>
    <t>Bus stringing
Hoisting of Insulators and hardware, stretching the conductor and stringing of 33 kV bus comprising of three phases with Single Zebra/panther conductor to a tension of 450kgs.(Bussection of 4.5mt)
Hoisting post ins&amp;hrd wr 1panther 33kv</t>
  </si>
  <si>
    <t>SWR21240</t>
  </si>
  <si>
    <t>Stringing of bus with panther conductor including jumpering
etc., complete to all the equipment in SS fixing to all clamps
and equipment.(3 Conductors)</t>
  </si>
  <si>
    <t>SWR10404</t>
  </si>
  <si>
    <t>Bus stringing 
Connection of equipment to bus and or another equipment
with single zebra/Panther conductor including measuring,
cutting,clamping and hoisting of suspension insulator
assembly to support the conductor wherever necessary.</t>
  </si>
  <si>
    <t>SWR10884</t>
  </si>
  <si>
    <t>Labour for Fixing of all types of clamps</t>
  </si>
  <si>
    <t>SWR10917</t>
  </si>
  <si>
    <t>Erection of AB Switch and aligment complete-Erection of 11KV 800A double throw AB Switches</t>
  </si>
  <si>
    <t>SWR21277</t>
  </si>
  <si>
    <t>Erection of 11KV 400/200A Conventional type AB Switch
including fixing of cross angles and alignment complete</t>
  </si>
  <si>
    <t>SWR10393</t>
  </si>
  <si>
    <t>Loading of 11 KV CT - PT Sets</t>
  </si>
  <si>
    <t>SWR10201</t>
  </si>
  <si>
    <t>Un loading of 11 KV CT - PT Sets</t>
  </si>
  <si>
    <t>SWR10519</t>
  </si>
  <si>
    <t>Erection of AB Switches, VCBs, LAs, PTs, CTs, DTRs etc-Erection of 11 KV three phase PTs</t>
  </si>
  <si>
    <t>SWR10402</t>
  </si>
  <si>
    <t>Loading of 11 KV, 10 KA LAs Station type</t>
  </si>
  <si>
    <t>SWR10264</t>
  </si>
  <si>
    <t>Un loading of 11 KV, 10 KA LAs Station type</t>
  </si>
  <si>
    <t>SWR10582</t>
  </si>
  <si>
    <t>Erection of 11 KV LAS station type including earthing</t>
  </si>
  <si>
    <t>SWR10397</t>
  </si>
  <si>
    <t>Erection of 11 KV LAS line type including earthing</t>
  </si>
  <si>
    <t>SWR10398</t>
  </si>
  <si>
    <t>Loading of 11 KV VCBs along with Panel boards</t>
  </si>
  <si>
    <t>SWR10199</t>
  </si>
  <si>
    <t>Un Loading of 11 KV VCBs along with Panel boards</t>
  </si>
  <si>
    <t>SWR10517</t>
  </si>
  <si>
    <t>Erection of AB Switches, VCBs, LAs, PTs, CTs, DTRs etc-Erection of 11 KV VCB with Control Panel</t>
  </si>
  <si>
    <t>SWR10461</t>
  </si>
  <si>
    <t>Bus Stringing
-Hoisting of Insulators and hardware, stretching the conductor and stringing of 11 kV bus comprising of three phases with Single Zebra/panther conductor to a tension of 450kgs.(Bus section of 3.5mt)
Hoisting post ins&amp;hrd wr 1panther 11kv</t>
  </si>
  <si>
    <t>SWR21241</t>
  </si>
  <si>
    <t>M</t>
  </si>
  <si>
    <t>Laying of earth mat including excavation of trenches of depth 600mm, welding, connecting to equipment and connecting lightning shield to earth mat and earthing
of fence posts, drilling and connecting earth rods including connecting cast iron pipes with the following sizes of MS Flats /GI Flats. including fabrication
75x 8mm MS Flat / GI Flat.
Laying of earth mat,excavation 75x 8mm</t>
  </si>
  <si>
    <t>SWR10920</t>
  </si>
  <si>
    <t>RMT</t>
  </si>
  <si>
    <t>Fabrication and connecting to risers from earth mat to structures, equipment, marshalling boxes, electrical panels, PLCC panels, fencing posts etc. 
M.S./ G.I. Flat 50x6mm / 50 x 8 mm ( Above ground)                                
Earthing for raisers of SS Flat 50x6 mm.</t>
  </si>
  <si>
    <t>SWR10919</t>
  </si>
  <si>
    <t>Supply of earthing pipe with materials 
-Supply of CI earth pipe 100 mm dia, 2.75 mt long thickness 10mm with flange as per specication</t>
  </si>
  <si>
    <t>SMR11482</t>
  </si>
  <si>
    <t>Providing of Earthing-Providing of earthing with excavation of earth pit (0.6 x0.6x2.4 Mts.) duly filling with bentonite, earth , running of earth wire etc., complete, including cost of bentonite and excluding cost of RCC collar of size 0.75M dia x 0.5 M height</t>
  </si>
  <si>
    <t>SWR10357</t>
  </si>
  <si>
    <t>Providing of RCC collar to earth pit-Providing of RCC Collar guarding to the existing earth pits with damaged masonry including dismantling and removing of existing masonry and fixing the RCC collar of 0.60 M dia X
0.50 M height
ERECT. OF LINES-Providing of RCC collar</t>
  </si>
  <si>
    <t>SWR10359</t>
  </si>
  <si>
    <t>Supply of Copper Flexible jumper with 75 X 8 of length 250
mm at neutral of Power tranformer end and 50 X 6 of length
50mm two Nos at double neutral end duly brasing with flexible jumper of capacity of 5kA/3 sec for power transformer neutral.
SupCU Flexi jumper for Power T/F Neutral</t>
  </si>
  <si>
    <t>SMR40033</t>
  </si>
  <si>
    <t>Providing of earthing with various types of earth electrodes-Providing of double earthing for neutral with flexible copper
jumpers including arrangement by fixing M.S.Channel
100x50mm.</t>
  </si>
  <si>
    <t>SWR11892</t>
  </si>
  <si>
    <t>Providing of control cable trench as per DATA-XII</t>
  </si>
  <si>
    <t>SWR22093</t>
  </si>
  <si>
    <t>Control Cable-Laying of 4 core/10 core 2.5 sq. mm.Copper control cable in
aready excavation trench including cost of providing single
compress glands at both ends .
Lay-4C/10C 2.5Sqmm Control Cable</t>
  </si>
  <si>
    <t>SWR11879</t>
  </si>
  <si>
    <t>Cable terminations to the switch gear marshalling boxes/panel terminal blocks/control and relay panels LT AC panel including providing suitable ferrules and lugs as per specification (including cost of ferrules, lugs and glands)</t>
  </si>
  <si>
    <t>SWR12510</t>
  </si>
  <si>
    <t>Marshalling Box
Supply of FRP PT Marshalling Box</t>
  </si>
  <si>
    <t>SMR40048</t>
  </si>
  <si>
    <t>Marshalling Box
Erection of Marshalling boxes</t>
  </si>
  <si>
    <t>SWR10940</t>
  </si>
  <si>
    <t>Loading of 220 V Batterry with charger</t>
  </si>
  <si>
    <t>SWR11166</t>
  </si>
  <si>
    <t>Un loading of 220 V Batterry with charger</t>
  </si>
  <si>
    <t>SWR11147</t>
  </si>
  <si>
    <t>Batteries-Erection of 220 V, 200 AH battery in complete shape fit for charging . Conventional lead acid</t>
  </si>
  <si>
    <t>SWR12350</t>
  </si>
  <si>
    <t>Control Panels
-Supply of DC Annunciation &amp; relay panel for 10 feeder panel including the cost of LED Indiacation lamps, VAA auxilairy relays, Electronic Hooters complete as per specification.</t>
  </si>
  <si>
    <t>SMR40044</t>
  </si>
  <si>
    <t>Control Panels
-Supply of AC Supply panel inluding providing of changeover
switch, SFU, metering unit, 32 A three phase MCB, 16 A
Single phase MCB complete as per specification.
Supply of AC Supply panel complete</t>
  </si>
  <si>
    <t>SMR40045</t>
  </si>
  <si>
    <t>Fixing of AC/DC Panel and giving Connections to the
protection equipment and Metering circuits as per the
specification and standards. The 3 1/2 core 25 Sqmm power
cable required from distribution box to AC/DC panel in the
control room is also to be supply</t>
  </si>
  <si>
    <t>SWR20025</t>
  </si>
  <si>
    <t>Yard lightning-Supply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</si>
  <si>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t>SMR40051</t>
  </si>
  <si>
    <t>Supply of LED fixture set of (LUMINAIRE MAKE: PHILIPS /OSRAM/GE/VENTURE/CROMPTON/BAJAJ/VIN/WIPRO/JAGUAR/KESELEC/HAVELLS/HPL/SURYA/SYSKA.
LED MAKE: PHILIPS LUMILEDS/CREE/NICHIA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S-90W LED fixture set</t>
  </si>
  <si>
    <t>SMR11594</t>
  </si>
  <si>
    <t>Erection of tubular poles</t>
  </si>
  <si>
    <t>SWR10955</t>
  </si>
  <si>
    <t>Supply of LED fixture set of (LUMINAIRE MAKE: PHILIPS /OSRAM/GE/VENTURE/CROMPTON/BAJAJ/VIN/WIPRO/JAGUAR/KESELEC/HAVELLS/HPL/SURYA/SYSKA.
LED MAKE: PHILIPS LUMILEDS/CREE/NICHIA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Fixing of Metal halide lamps with fixtures
Make:Philips,Crompton,Bajaj junction box with MCB with 1.5 GI pipe complete
Fixing of LED/Metal halide complete.</t>
  </si>
  <si>
    <t>SWR10956</t>
  </si>
  <si>
    <t>Supply of HBG metal-Supply &amp; spreading of 20mm machine crushed metal (HBG)
including cost of conveneyance of all materials, labour
charges etc complete for finished item of work and directed by
the engineer incharge</t>
  </si>
  <si>
    <t>SWR10860</t>
  </si>
  <si>
    <t>Excavation of pits in hard rock not requiring blasting. (In hard murram / rock boulders)
11 Mtrs PSCC Poles/ Box poles 0.75 M x 0.9 M x 1.95 M
Ex of Hard pit w/o blast 0.75X0.9X1.95M</t>
  </si>
  <si>
    <t>SWR11040</t>
  </si>
  <si>
    <t>Supply</t>
  </si>
  <si>
    <t>Construction of DTR Plinth-RCC Column type DTR Plinth of size 1'X1'X10',topslab
4'x4'x6" &amp; beam size 4'X8'X8" upto 160KVA</t>
  </si>
  <si>
    <t>SWR21843</t>
  </si>
  <si>
    <t>Loading of 50,63, 75 &amp; 100 KVA DTR</t>
  </si>
  <si>
    <t>SWR10195</t>
  </si>
  <si>
    <t>Un loading of 50,63, 75 &amp; 100 KVA DTR</t>
  </si>
  <si>
    <t>SWR10513</t>
  </si>
  <si>
    <t>Erection of DTR's including loading and Unloading DTR on the Structure/Plinth etc-Erection of 3 Phase DTRs 63,75 &amp; 100 KVA</t>
  </si>
  <si>
    <t>SWR20905</t>
  </si>
  <si>
    <t>Erection of AB Switch and aligment complete
Erection of 11KV 200A TT type AB Switch including fixing of 
cross angles and alignment complete</t>
  </si>
  <si>
    <t>SWR20102</t>
  </si>
  <si>
    <t>Erection of AB Switches, VCBs, LAs, PTs, CTs, DTRs etc
Erect. of 11kv HG Fuseset incl earthing</t>
  </si>
  <si>
    <t>SWR10395</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</si>
  <si>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mtrs.-In Hard Gravel Soil / BC soil / Red earth / stone and earth mixed with fair boulders /
Normal soil / CC/BT Road-11KV 3x185 Sqmm Cable</t>
  </si>
  <si>
    <t>SWR11920</t>
  </si>
  <si>
    <t xml:space="preserve">
Raising of cable on already erected support with wooden / MS clamps and
connecting it to over head line with cable jumpers including cost of required wooden
cleats, lugs and bolts and nuts through GI pipe (excluding the cost of GI pipe)-11 KV 3x185 Sqmm Cable</t>
  </si>
  <si>
    <t>SWR11956</t>
  </si>
  <si>
    <t>Making of Outdoor/Indoor End Termination
Making 11 KV 3x185 Sqmm Cable Out Door/Indoor end
termination</t>
  </si>
  <si>
    <t>SWR10390</t>
  </si>
  <si>
    <t>Erection of LT distribution box including laying of LT cable
from distribution box to LT OH line and DTR to distribution box
including earthing of distribution box and crimping of lugs
connecting of jumpers etc</t>
  </si>
  <si>
    <t>SWR10674</t>
  </si>
  <si>
    <t xml:space="preserve"> LAYING OF 33KV, 11KV UG CABLE 
 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Road-LT 3 1/2 x 185 Sqmm Cable</t>
  </si>
  <si>
    <t>SWR11923</t>
  </si>
  <si>
    <t>Raising of cable on already erected support with wooden / MS clamps and
connecting it to over head line with cable jumpers including cost of required wooden
cleats, lugs and bolts and nuts through GI pipe (excluding the cost of GI pipe)-LT 3 1/2 x 185 Sqmm Cable</t>
  </si>
  <si>
    <t>SWR11959</t>
  </si>
  <si>
    <t>UG Cables Joints :-Making of Outdoor/Indoor End Termination
-Supply &amp; fixing of Oout Door/Indoor end termination LT 3 1/2 x
185 Sqmm Cable</t>
  </si>
  <si>
    <t>SWR10765</t>
  </si>
  <si>
    <t>Supply and fixing of Substation board of size 3'x2.5' indicating the layout of switchyard
Sup &amp;fix of board ind Switchyard layout</t>
  </si>
  <si>
    <t>SWR20032</t>
  </si>
  <si>
    <t>Supply and fixing of safety instructions/Substation operation instruction board.
Sup&amp; fix safety inst/SS Op. inst board</t>
  </si>
  <si>
    <t>SWR22090</t>
  </si>
  <si>
    <t>Control Panels
Supplying &amp; fabrication erection of 6mm Checkerd plates as
per the field conditions
Supply,fabricati of 6mm Checkerd plates</t>
  </si>
  <si>
    <t>SWR10873</t>
  </si>
  <si>
    <t>T &amp; P
Supply of Wall clock standard make</t>
  </si>
  <si>
    <t>SMR40059</t>
  </si>
  <si>
    <t>S-10ft Aluminium Ladder</t>
  </si>
  <si>
    <t>SMR12378</t>
  </si>
  <si>
    <t>Sup Alluminium Ladder for indoor works</t>
  </si>
  <si>
    <t>SMR40062</t>
  </si>
  <si>
    <t>T &amp; P
Painting of Name Plates for any equipmen</t>
  </si>
  <si>
    <t>SWR10963</t>
  </si>
  <si>
    <t>T &amp; P
Supply of Taparia Tool kit of Size 20”x10”x15” with tier
arrangements Tool box with locking arrangement &amp; key
containing (1) Double Ended fix Spanner sets, (Ribbed) 6 x 7,
8 x 9, 10 x 11, 12 x 13, 14 x 15, 16 x 17, 18 x19, 20 x 22, 21 x
23, 24 x 27, 25 x28, 30 x 32, (2) Double Ended Ring Spanners
sets, 6 x 7 , 8 x 9, 10 x 11, 12 x 13, 14 x 15. 16 x 17 , 18 x 19,
20 x 22 , 21 x 23, 24 x 27, 25 x28, 30 x 32 mm, (3) Adjustable
Spanner 305 mm length least maximum opening 35mm
chrome, (4) Pipe Wrench Length 350 mm 14”, (5) Soft faced
Hammer with suitable handle 2 lb, (6) Hacksaw frame with
metal handle heavy duty for 12" hacksaw blade with High
Speed blade, (7) Insulated Screw drivers Transparent Green
Handle Set Length 6”, 8” &amp; 12”, (8) Star Screw Driver
Transparent Green Handle Length 6”, (9) Insulated Wire
Cutter, (10) Insulated Cutting Plier Length 8” with cable
stripper insulated with thick C. A. sleeve confirming to IS: 4378 - 1990, (11) Long Nose Plier insulated with thick C.A. sleeve generally confirming to IS:3552-1989, (12) Tester type screw driver (special with neon bulb) generally confirm to IS: 5579- 1985 Grade:II handle yellow/ green colour overall length 130 mm, (13) Insulated Crimping Plier of all Taparia make.
SupTaparia Tool kit complete as per Spec</t>
  </si>
  <si>
    <t>SMR40063</t>
  </si>
  <si>
    <t>T &amp; P
Sup Rechargeable LED torch light of Standard make</t>
  </si>
  <si>
    <t>SMR40064</t>
  </si>
  <si>
    <t>T &amp; P-Steel almarah(61/2 X 3ft) Godrej</t>
  </si>
  <si>
    <t>SMR40061</t>
  </si>
  <si>
    <t>T &amp; P-Table (3x6ft) Godrej</t>
  </si>
  <si>
    <t>SMR40057</t>
  </si>
  <si>
    <t>T &amp; P-S type chairs (Godrej)</t>
  </si>
  <si>
    <t>SMR40058</t>
  </si>
  <si>
    <t>T &amp; P
Sup Angle racks(18x36.6inches) Godrej</t>
  </si>
  <si>
    <t>SMR40060</t>
  </si>
  <si>
    <t>T &amp; P 
Supply of Hack saw (12 inches)</t>
  </si>
  <si>
    <t>SMR40065</t>
  </si>
  <si>
    <t>Sup Earth Rods (8ft) Screw &amp; clamp type</t>
  </si>
  <si>
    <t>SMR40066</t>
  </si>
  <si>
    <t>Supply of Hand Gloves</t>
  </si>
  <si>
    <t>SMR40067</t>
  </si>
  <si>
    <t>SupRubber mats( 6'x3')size fo indoorSS</t>
  </si>
  <si>
    <t>SMR40068</t>
  </si>
  <si>
    <t>Biometric Time attendence System &amp; Telecom
Sup Stand basic cell phone with charger</t>
  </si>
  <si>
    <t>SMR40069</t>
  </si>
  <si>
    <t>Supply of Danger boards with clamps</t>
  </si>
  <si>
    <t>SMR40070</t>
  </si>
  <si>
    <t>Supply of Materials
-Fire bucket stand with 3 buckets (8 -10 ltr capacity)</t>
  </si>
  <si>
    <t>SMR40088</t>
  </si>
  <si>
    <t>Room fire extinguisher (2 ltrs capacity) for control room</t>
  </si>
  <si>
    <t>SMR40089</t>
  </si>
  <si>
    <t>Sup TrollyMounted Co2  (6.5Kgs) Cylinders(IS-2878)</t>
  </si>
  <si>
    <t>SMR40087</t>
  </si>
  <si>
    <t>Supply of Safety Helmet of standard make</t>
  </si>
  <si>
    <t>SMR40071</t>
  </si>
  <si>
    <t>Supply of LC Boards</t>
  </si>
  <si>
    <t>SMR40072</t>
  </si>
  <si>
    <t>Supply of Gum Boots(Pairs)</t>
  </si>
  <si>
    <t>SMR40073</t>
  </si>
  <si>
    <t>Supply of 5000v megger</t>
  </si>
  <si>
    <t>SMR40074</t>
  </si>
  <si>
    <t>Supply of Earth megger (1000v)</t>
  </si>
  <si>
    <t>SMR40075</t>
  </si>
  <si>
    <t>Supply of Digital clamp meter.</t>
  </si>
  <si>
    <t>SMR40076</t>
  </si>
  <si>
    <t>Name board of the 33/11kV Sub-Station(As per Standard
Specification)
Sup 33/11kv S.S Permanent name board</t>
  </si>
  <si>
    <t>SMR40086</t>
  </si>
  <si>
    <t>Supply of Hot dip galvanized/zinc coated bolts &amp; nuts including
spring washers, pack washers and flat washers etc.</t>
  </si>
  <si>
    <t>SMR12488</t>
  </si>
  <si>
    <t>Fabrication of poles-Fabrication of 175x85/150x75mm RS joist pieces upto 12.5
meters length by welding joint together by means of 50x6mm
flat and MS channel on either side including the cost of
consumable.</t>
  </si>
  <si>
    <t>SWR10642</t>
  </si>
  <si>
    <t>Erection of pole in position, aligning and setting to work, fixing of cross arms and
top clamps, earthing of supports, back filling with earth and stones properly
ramming including transport of materials from road side to location excluding pit
excavation-RS Joists 150x75/175 x 85 mm</t>
  </si>
  <si>
    <t>SWR10346</t>
  </si>
  <si>
    <t>S-Supply of RS Joist Grider Pole (150x150mm)</t>
  </si>
  <si>
    <t>SMR12302</t>
  </si>
  <si>
    <t>S-Supply of RS Joist Pole (175x85mm)</t>
  </si>
  <si>
    <t>SMR12303</t>
  </si>
  <si>
    <t>S- Supply of MS Channel 100x50mm</t>
  </si>
  <si>
    <t>SMR22745</t>
  </si>
  <si>
    <t>KGS</t>
  </si>
  <si>
    <t>S-Supply of 33KV 800A DB Break AB Switch</t>
  </si>
  <si>
    <t>SMR12315</t>
  </si>
  <si>
    <t>S-Supply of 11KV 800A DB Break AB Switch</t>
  </si>
  <si>
    <t>SMR12316</t>
  </si>
  <si>
    <t>S-Supply of 11KV 400A DB Break AB Switch</t>
  </si>
  <si>
    <t>SMR12317</t>
  </si>
  <si>
    <t>S-Supply of MS Flat 75x8mm</t>
  </si>
  <si>
    <t>SMR12321</t>
  </si>
  <si>
    <t>S-Supply of MS Flat 50x6mm</t>
  </si>
  <si>
    <t>SMR12322</t>
  </si>
  <si>
    <t>S-Supply of 11KV 200A Tilting Type AB Switch</t>
  </si>
  <si>
    <t>SMR12318</t>
  </si>
  <si>
    <t>S-Supply of 11KV HG FuseSet for StationTransformer</t>
  </si>
  <si>
    <t>SMR12324</t>
  </si>
  <si>
    <t>S-Supply of LT Distribution Box (SMC)</t>
  </si>
  <si>
    <t>SMR25200</t>
  </si>
  <si>
    <t>S-Supply of 11KV 3x185 Heat Shble O/d End Term Kit</t>
  </si>
  <si>
    <t>SMR25201</t>
  </si>
  <si>
    <t>S-Supply of LT XLPE Cable 1C 150 sqmm</t>
  </si>
  <si>
    <t>SMR25203</t>
  </si>
  <si>
    <t>Supply of LT XLPE Cable 31/2C185sqmm.</t>
  </si>
  <si>
    <t>SMR25204</t>
  </si>
  <si>
    <t>Loading of LT AB Cable 3X16+25 Sqmm</t>
  </si>
  <si>
    <t>SWR11702</t>
  </si>
  <si>
    <t>DR</t>
  </si>
  <si>
    <t>Un loading of LT AB Cable 3X16+25 Sqmm</t>
  </si>
  <si>
    <t>SWR11713</t>
  </si>
  <si>
    <t>SWR22092</t>
  </si>
  <si>
    <t>KM</t>
  </si>
  <si>
    <t>SWR10366</t>
  </si>
  <si>
    <t>SWR10978</t>
  </si>
  <si>
    <t>SWR10378</t>
  </si>
  <si>
    <t>SWR10107</t>
  </si>
  <si>
    <t>SWR11083</t>
  </si>
  <si>
    <t>SWR10653</t>
  </si>
  <si>
    <t>SMR11488</t>
  </si>
  <si>
    <t>SWR10191</t>
  </si>
  <si>
    <t>SWR10509</t>
  </si>
  <si>
    <t>SWR10211</t>
  </si>
  <si>
    <t>CRT</t>
  </si>
  <si>
    <t>SWR10529</t>
  </si>
  <si>
    <t>SWR10618</t>
  </si>
  <si>
    <t>BAG</t>
  </si>
  <si>
    <t>SWR10632</t>
  </si>
  <si>
    <t>SWR11980</t>
  </si>
  <si>
    <t>SWR10988</t>
  </si>
  <si>
    <t>SWR12004</t>
  </si>
  <si>
    <t>SMR40081</t>
  </si>
  <si>
    <t>SMR40077</t>
  </si>
  <si>
    <t>SMR40085</t>
  </si>
  <si>
    <t>SWR10387</t>
  </si>
  <si>
    <t>SWR10382</t>
  </si>
  <si>
    <t>SWR10869</t>
  </si>
  <si>
    <t>SMR11486</t>
  </si>
  <si>
    <t>SMR11483</t>
  </si>
  <si>
    <t>SMR11485</t>
  </si>
  <si>
    <t>SWR25089</t>
  </si>
  <si>
    <t>SWR11230</t>
  </si>
  <si>
    <t>SWR11231</t>
  </si>
  <si>
    <t>SMR25233</t>
  </si>
  <si>
    <t>SMR25207</t>
  </si>
  <si>
    <t>SMR22222</t>
  </si>
  <si>
    <t>SMR22223</t>
  </si>
  <si>
    <t>SMR25236</t>
  </si>
  <si>
    <t>SMR25229</t>
  </si>
  <si>
    <t>SWR10365</t>
  </si>
  <si>
    <t>SWR10112</t>
  </si>
  <si>
    <t>SWR10343</t>
  </si>
  <si>
    <t>SWR10106</t>
  </si>
  <si>
    <t>SWR21590</t>
  </si>
  <si>
    <t>SMR11484</t>
  </si>
  <si>
    <t>SWR21130</t>
  </si>
  <si>
    <t>SWR11248</t>
  </si>
  <si>
    <t>SWR11249</t>
  </si>
  <si>
    <t>SWR12402</t>
  </si>
  <si>
    <t>SWR12421</t>
  </si>
  <si>
    <t>SWR11973</t>
  </si>
  <si>
    <t>SWR12005</t>
  </si>
  <si>
    <t>SWR10391</t>
  </si>
  <si>
    <t>SWR10386</t>
  </si>
  <si>
    <t>SMR25232</t>
  </si>
  <si>
    <t>supply of V X-Arm with MS Angle 65x65x6</t>
  </si>
  <si>
    <t>SMR25218</t>
  </si>
  <si>
    <t>SMR25226</t>
  </si>
  <si>
    <t>SMR25223</t>
  </si>
  <si>
    <t>SMR25206</t>
  </si>
  <si>
    <t>SMR25205</t>
  </si>
  <si>
    <t>SMR25208</t>
  </si>
  <si>
    <t>SMR25210</t>
  </si>
  <si>
    <t>Sub Total:</t>
  </si>
  <si>
    <t>18% Service tax on labour:</t>
  </si>
  <si>
    <t>Total Rs.</t>
  </si>
  <si>
    <t>Supply of PSCC Pole 11Mtr 365 Kg</t>
  </si>
  <si>
    <t>S-Supply of PSCC Pole 9.1Mtr 280kg</t>
  </si>
  <si>
    <t>S-Supply of PSCC Pole 8Mtr 140kg</t>
  </si>
  <si>
    <t>SMR25219</t>
  </si>
  <si>
    <t>S-Supply of 11KV V X-Arms with MS Channel 75x40</t>
  </si>
  <si>
    <t>S-Supply of 11KV Top Cleat for 9.1M(Vertical)</t>
  </si>
  <si>
    <t>S-Supply of 11KV Horizontal Cross Arms</t>
  </si>
  <si>
    <t>SMR25217</t>
  </si>
  <si>
    <t>S-Supply of LT/11KV MS Back Clamps</t>
  </si>
  <si>
    <t>S-Supply of MS Angle 50x50x6</t>
  </si>
  <si>
    <t>S-Supply of MS Channel 75x40 mm</t>
  </si>
  <si>
    <t>SMR25238</t>
  </si>
  <si>
    <t>S-Supply of PSCC Spun Pole 12.5Mtr</t>
  </si>
  <si>
    <t>Supply of 33KV 3x400Sqmm O/D End Kit</t>
  </si>
  <si>
    <t>Supply of 33KV3x400Sqmm Straight thr kit</t>
  </si>
  <si>
    <t>SWR10312</t>
  </si>
  <si>
    <t>SWR10319</t>
  </si>
  <si>
    <t>SMR40140</t>
  </si>
  <si>
    <t>Making of Outdoor/Indoor End Termination-Supply of 31/2x185Sqmm UG O/D end termination kits</t>
  </si>
  <si>
    <t>survey line&amp;cabl inc peg mark&amp;tree clear</t>
  </si>
  <si>
    <t>Paving out and stringing of conductor by providing temporary stays, tensioning, sagging correctly, fixing strain
points, transferring to pin points binding, keeping stifner, rectification of poles, guys and jumpering etc.,
including transport of material from road side to location-100 Sqmm Single Circuit (3 Conductors)</t>
  </si>
  <si>
    <t>Painting of poles-Numbering of poles incl. cost of paint</t>
  </si>
  <si>
    <t>Excavation of pits in all soils except hard rock requiring blasting-9.1 Mtrs PSCC Poles 0.76 M x 0.76M x 1.83M
(2.6" x 2.6" x 6.0") 1.05 cum</t>
  </si>
  <si>
    <t>Formation of Cut points - Formation of Cut point for 11 KV Single Circuit line excluding pole erection and stays
Formatn of Horiz Cut point for 11KV line</t>
  </si>
  <si>
    <t>Supply of earthing pipe with materials 
S-GI Bolts &amp; Nuts,Washers etc.,</t>
  </si>
  <si>
    <t>LOADING of Conductor drums</t>
  </si>
  <si>
    <t>UNLOADING of Conductor drums</t>
  </si>
  <si>
    <t>Loading of 33 KV Pin insulators</t>
  </si>
  <si>
    <t>Un loading of 33 KV Pin insulators</t>
  </si>
  <si>
    <t>Loading of 33 KV Metal parts</t>
  </si>
  <si>
    <t>Un loading of 33 KV Metal parts</t>
  </si>
  <si>
    <t>Excavation &amp; laying of UG Cable (Double Run)
 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Along the CC / BT multi layer road requiring compressor-33 KV 3x400 Sqmm Cable</t>
  </si>
  <si>
    <t>Laying of 2nd cable in excavated trench</t>
  </si>
  <si>
    <t xml:space="preserve">
Raising of double run cable on already erected support with wooden / MS clamps and connecting it to over
head line with cable jumpers including cost of required wooden cleats, lugs and bolts and nuts through GI pipe
(excluding the cost of GI pipe)-33 KV 3x400 Sqmm Cable</t>
  </si>
  <si>
    <t>Cost of Pipes and slabs-Supply of 6" B class GI pipe</t>
  </si>
  <si>
    <t>Cost of Pipes and slabs-Supply of 250 mm Hume pipe of class NP3 with compresive
strength of 35N/mm2 for 28 days curing,barewall thickness of
30mm,1.25kG linear/meter and withstanding capability of
22.50KN/linear meter as per IS 458-1993.</t>
  </si>
  <si>
    <t>Cost of Pipes and slabs-Supply of RCC cable Joint markers/ Cable route markers of
size 700 X 240 X 75 mm duly engraving with 5 mm thick
letters , CPDCL 33000/11000 Cable/Cable joint fixing the
300mm below ground level and 400mm above ground level
confirming to IS 5820 2001</t>
  </si>
  <si>
    <t>Making of Outdoor/Indoor End 
Making 33 KV 3x400 Sqmm Cable Out Door/Indoor end termination
TerminationOD/Idoor end termination 33kv 3x400 xlpe</t>
  </si>
  <si>
    <t>UG Cables Joints
33 KV 3x400 Sqmm Cable 
Straight through joint 33kv 3x400 xlpe</t>
  </si>
  <si>
    <t>Fabrication &amp; erection of Channels
-Fabrication of Main and Auxiliary structures with welding usingraw steel such as RS joist, M.S.Angles, Plates, Channels,including the supply and fabrication of 6mm base plate to theRS-Joist poles excluding cost of Mild Steel and transportcharges to substation site, including erection.
Fabrication of struc.with welding.</t>
  </si>
  <si>
    <t>Supply of earthing pipe with materials-Supply of GI wire No 8</t>
  </si>
  <si>
    <t>Supply of earthing pipe with materials-Supply of CI eath pipe with 80mm dia,2.0 M Length</t>
  </si>
  <si>
    <t>Providing of earthing with excavation of earth pit (0.6 x0.6x2.4 Mts.) duly filling with bentonite, earth , running of earth wire etc., complete, including cost of bentonite and excluding cost of RCC collar of size 0.75M dia x 0.5 M height</t>
  </si>
  <si>
    <t>Supply of earthing pipe with materials-Supply of GI Flat 25X3 mm</t>
  </si>
  <si>
    <t>S&amp;E-Smart RFID marker</t>
  </si>
  <si>
    <t>Load-11/33KV XLPE UG Cable for all sizes</t>
  </si>
  <si>
    <t>Unload-11/33KV XLPE UG Cable for all sizes</t>
  </si>
  <si>
    <t>Paving out and stringing of conductor by providing temporary stays, tensioning, sagging correctly, fixing strain
points, transferring to pin points binding, keeping stifner, rectification of poles, guys and jumpering etc.,
including transport of material from road side to location-55 Sqmm Single Circuit (3 Conductors)</t>
  </si>
  <si>
    <t>Excavation of pits in hard rock requiring blasting. (other than SS)-9.1Mtrs PSCC Pole 0.76 M x 0.76M x 1.83M
(2.6" x 2.6" x 6.0")</t>
  </si>
  <si>
    <t>Erection of pole in position, aligning and setting to work, fixing of cross arms and top clamps, earthing of
supports, back filling with earth and stones properly ramming including transport of materials from road side to
location excluding pit excavation-9.1 M long PSCC pole</t>
  </si>
  <si>
    <t>Excavation of pits in all soils except hard rock requiring blasting-Stud Poles 0.6 M x 0.9 M x 1.5 M</t>
  </si>
  <si>
    <t>Erection of pole in position, aligning and setting to work, fixing of cross arms and top clamps, earthing of
supports, back filling with earth and stones properly ramming including transport of materials from road side to
location excluding pit excavation-8.0 m long PSCC poles for Strut</t>
  </si>
  <si>
    <t>Supply of earthing pipe with materials-Supply of CI eath pipe with 50mm dia,2.0 M Length</t>
  </si>
  <si>
    <t>Assembly and erection of Structure as per specification which includes fixing of top
channels and cross bracings, transport of all materials from road side to the
location, earthing, back filling with earth ramming etc excluding pit excavation and
concreting.-11KV DP Structure with 9.1 Mtrs PSCC Poles</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</si>
  <si>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Painting of operating rods of 33kV, 11kV AB switches with
post office red colour (including cost of paint)</t>
  </si>
  <si>
    <t>Loading of 11KV Polymer Pin Insulators with GI pins</t>
  </si>
  <si>
    <t>Un loading of 11KV Polymer Pin Insulators with GI pins</t>
  </si>
  <si>
    <t>Loading of 11 KV Metal parts</t>
  </si>
  <si>
    <t>Un loading of 11 KV Metal parts</t>
  </si>
  <si>
    <t>Raising of double run cable on already erected support with wooden / MS clamps
and connecting it to over head line with cable jumpers including cost of required
wooden cleats, lugs and bolts and nuts through GI pipe (excluding the cost of GI
pipe)-11 KV 3x300 Sqmm Cable</t>
  </si>
  <si>
    <t>Making of Outdoor/Indoor End Termination-Making 11 KV 3x300 Sqmm Cable Out Door/Indoor end
termination</t>
  </si>
  <si>
    <t>UG Cables Joints 
Making of Straight through joints-11 KV 3x300 Sqmm Cable</t>
  </si>
  <si>
    <t>Fabrication of Main and Auxiliary structures with welding usingraw steel such as RS joist, M.S.Angles, Plates, Channels,including the supply and fabrication of 6mm base plate to theRS-Joist poles excluding cost of Mild Steel and transportcharges to substation site, including erection.
Fabrication of struc.with welding.</t>
  </si>
  <si>
    <t>Erection of AB Switches, VCBs, LAs, PTs, CTs, DTRs etc-Erection of 11 KV LAS station type including earthing</t>
  </si>
  <si>
    <t>Erection of AB Switches, VCBs, LAs, PTs, CTs, DTRs etc-Erection of 11 KV LAS line type including earthing</t>
  </si>
  <si>
    <t>suppply</t>
  </si>
  <si>
    <t>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mtrs.-In Hard Gravel Soil / BC soil / Red earth / stone and earth mixed with fair boulders /
Normal soil / CC/BT Road-11KV 3x185 Sqmm Cable</t>
  </si>
  <si>
    <t>Making of Outdoor/Indoor End Termination
-Making 11 KV 3x185 Sqmm Cable Out Door/Indoor end
termination</t>
  </si>
  <si>
    <t>Erection of AB Switch and aligment complete-Erection of LT distribution box including laying of LT cable
from distribution box to LT OH line and DTR to distribution box
including earthing of distribution box and crimping of lugs
connecting of jumpers etc</t>
  </si>
  <si>
    <t xml:space="preserve"> LAYING OF 33KV, 11KV UG CABLE 
 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Road-LT 3 1/2 x 185 Sqmm Cable</t>
  </si>
  <si>
    <t>Supply of Materials  --   Supply of RS Joist girder Poles (150X150mm)</t>
  </si>
  <si>
    <t>Supply of Materials  --    supply of RS Joist Poles (175X85mm)</t>
  </si>
  <si>
    <t>Supply of Materials   --  Supply of MS Channel 100X50mm</t>
  </si>
  <si>
    <t>Supply of Materials --   Supply of 33 kV 800 A Double break AB switch</t>
  </si>
  <si>
    <t>Supply of Materials   --   Supply of RS Joist girder Poles (150X150mm)</t>
  </si>
  <si>
    <t>Supply of Materials  --  Supply of MS Channel 100X50mm</t>
  </si>
  <si>
    <t>Supply of Materials   --  Supply of 11 kV 800 A Double break AB switch</t>
  </si>
  <si>
    <t>Supply of Materials   --   Supply of 11 kV 400 A Double break AB switch</t>
  </si>
  <si>
    <t>Supply of Materials --      Supply of MS Flat 75x8 mm</t>
  </si>
  <si>
    <t>Supply of Materials    --  Supply of MS Flat 50x6 mm</t>
  </si>
  <si>
    <t>Supply of Materials   --  supply of RS Joist Poles (175X85mm)</t>
  </si>
  <si>
    <t>Supply of Materials  --   Supply of 11 kV 200 A Tilting type AB switch</t>
  </si>
  <si>
    <t>Supply of Materials --   Supply of 11KV HG fuse set for station transformer</t>
  </si>
  <si>
    <t>Supply of LT Distribution Box (SMC)</t>
  </si>
  <si>
    <t>Supply of XLPE Cable 1 C 150 sqmm</t>
  </si>
  <si>
    <t>Supply of XLPE Cable 3 1/2 C 185 sqmm</t>
  </si>
  <si>
    <t>Supply of 11KV 3x185 Heat Shble O/d End Term Kit</t>
  </si>
  <si>
    <t>Transport of conductor drums, cable drums, fragile material such as kiosks, VCBs, control panels, current transformers, boosters, lightning arrestors, insulators, transformers, meters (which are less in weight and occupy more space) (excluding of loading unloading)   -      Note: 1). It will be treated as full load of 10 MT and paid for 10 MT. 2). For 3 Ton vehicle : 50% of the following rates         -Above 10 Km and upto 20 Km with Lorry for each trip</t>
  </si>
  <si>
    <t>Erection of pole in position, aligning and setting to work, fixing of cross arms and top clamps, earthing of supports, back filling with earth and stones properly ramming including transport of materials from road side to location excluding pit excavation
Errection of 11 M long PSCC pole</t>
  </si>
  <si>
    <t>Erection of pole in position, aligning and setting to work, fixing of cross arms and top clamps, earthing of supports, back filling with earth and stones properly ramming including transport of materials from road side to location excluding pit 
excavation
Erec of 9.1 Mts PSCC poles for stuts</t>
  </si>
  <si>
    <t>SWR11864</t>
  </si>
  <si>
    <t>Transport of conductor drums, cable drums, fragile material such as kiosks, VCBs,
control panels, current transformers, boosters, lightning arrestors, insulators,
transformers, meters (which are less in weight and occupy more space) (excluding
of loading unloading)-Above 50 Km and upto 80 Km with Lorry for each trip</t>
  </si>
  <si>
    <t>Supply of PSCC Pole 11Mtr 365KG</t>
  </si>
  <si>
    <t>Supply of PSCC Pole 9.1Mtr 280KG</t>
  </si>
  <si>
    <t>Supply of 33KV V-Cross Arm without Clamps</t>
  </si>
  <si>
    <t>Supply of MS Angle 65x65x6</t>
  </si>
  <si>
    <t>UG Cables Joints :   Making of Outdoor/Indoor End Termination     --  Supply 33KV 3x400Sqmm Outdoor</t>
  </si>
  <si>
    <t>UG Cables Joints :   Making of Straight through joints    --  Supply of 33KV 3x400SQmm Straight Through Joint Kit</t>
  </si>
  <si>
    <t>Excavation &amp; laying of UG Cable (Double Run)-Laying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mts,-In Hard Gravel Soil / BC soil / Red earth / stone and earth mixed with fair boulders /
Normal soil/CC-11 KV 3x300 Sqmm Cable</t>
  </si>
  <si>
    <t>Raising of double run cable on already erected support with wooden / MS clamps and connecting it to over head line with cable jumpers including cost of required wooden cleats, lugs and bolts and nuts through GI pipe (excluding the cost of GI pipe)-11 KV 3x300 Sqmm Cable</t>
  </si>
  <si>
    <t>labour.</t>
  </si>
  <si>
    <t>Supply of PSCC Pole 8Mtr 140KG</t>
  </si>
  <si>
    <t xml:space="preserve">Supply of 11KV Horizontal Cross Arm </t>
  </si>
  <si>
    <t>Supply of 33KV V X- Arm with MS Channel 75x40</t>
  </si>
  <si>
    <t>SMR25224</t>
  </si>
  <si>
    <t>Supply of 11KVTop Cleat with Clamps</t>
  </si>
  <si>
    <t xml:space="preserve">Supply of 11KV 3x300 Heat Shble O/d End Term Kit </t>
  </si>
  <si>
    <t xml:space="preserve">Supply of 11KV 3x300 Heat Shble stright through joint Kit </t>
  </si>
  <si>
    <t>Supply of MS Channel 75x40 mm</t>
  </si>
  <si>
    <t>Supply of MS Angle 50x50x6</t>
  </si>
  <si>
    <t>Supply of Materials ---    Supply of 11 kV 400 A Double break AB switch</t>
  </si>
  <si>
    <t>Estimate Quantity (only Figures)</t>
  </si>
  <si>
    <t>Item Detailed 
Specification Description</t>
  </si>
  <si>
    <t>Work Type 
eg. Earth Work, Electrical works. etc
(upto 200 Characters)</t>
  </si>
  <si>
    <t>Item Short Description 
(upto 100 Characters)</t>
  </si>
  <si>
    <t>APSS / Morth Cl. Number 
(upto 200 Characters)</t>
  </si>
  <si>
    <t>Rate (INR) 
(Upto 2 Decimals )</t>
  </si>
  <si>
    <t>UOM
(upto 50 Characters)</t>
  </si>
  <si>
    <t>Amount</t>
  </si>
  <si>
    <t>Leveliing the site by cutting and levelling  with the help of JCB including cost,conveyance of all materials,hire chareges etc complete for finished item of work as directed by Engineer-in-charge.</t>
  </si>
  <si>
    <t>Civil</t>
  </si>
  <si>
    <t>SWR34179</t>
  </si>
  <si>
    <t>Hrs</t>
  </si>
  <si>
    <t>SWR33015</t>
  </si>
  <si>
    <t>m3</t>
  </si>
  <si>
    <t>Plain Cement concrete  PCC (1:4:8) using 40mm HBG metal for foundations and leveling course, including cost and conveyance of all materials, labour all leads and lifts, consolidation and all operations, formwork as required, curing, etc. complete for finished item w</t>
  </si>
  <si>
    <t>SWR33028</t>
  </si>
  <si>
    <t xml:space="preserve">Coursed Rubble stone (CRS) masonry 2nd sort with hard granite stones in cement mortar (1:6) for basement, including cost and conveyance of all materials, labour charges, curing, all leads and lifts, etc, complete for finished item of work.  </t>
  </si>
  <si>
    <t>SWR33041</t>
  </si>
  <si>
    <t>'RCC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</si>
  <si>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SWR33098</t>
  </si>
  <si>
    <t>SWR33100</t>
  </si>
  <si>
    <t>SWR33099</t>
  </si>
  <si>
    <t>SWR33121</t>
  </si>
  <si>
    <t>SWR33107</t>
  </si>
  <si>
    <t>SWR33114</t>
  </si>
  <si>
    <t>m2</t>
  </si>
  <si>
    <t>SWR33128</t>
  </si>
  <si>
    <t xml:space="preserve"> Reinforcement steel Supplying, Cutting, bending, binding, placing in position and tying reinforcement steel in all heights including cost and conveyance of steel and binding wire etc,. With all leads and lifts, labour charges, etc., complete for finished item of work.</t>
  </si>
  <si>
    <t>SWR33144</t>
  </si>
  <si>
    <t>Ton</t>
  </si>
  <si>
    <t>Brick masonry in cement mortar CM (1:6) for superstructure using well burnt country made second class bricks of approved quality including cost and conveyance of all materials curing, scaffolding with all leads and lifts in all heights etc., complete for fin</t>
  </si>
  <si>
    <t>SWR33068</t>
  </si>
  <si>
    <t>Plain Cement  concrete PCC (1:2:4) using 20mm size well  graded  HBG metal for foundations, including cost, conveyance of all materials,labour all leads and lifts,consolidation and all operations, formwork as required, curing,etc. complete for finished item of work</t>
  </si>
  <si>
    <t>SWR33030</t>
  </si>
  <si>
    <t>Plastering with CM 2 coats, 20 mm thick, base coat in CM (1:6), 16 mm thick and top coat in CM (1:4), 4mm thick with Dubara sponze finishing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</si>
  <si>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SWR33163</t>
  </si>
  <si>
    <t xml:space="preserve">Painting with two coats of Plastic Emulsn paint over a primary coat total three coats of approved colour and quality including cost and conveyance of all materials, labour charges etc., complete for finished item of work. </t>
  </si>
  <si>
    <t>SWR33356</t>
  </si>
  <si>
    <t xml:space="preserve">Painting with two coats of Surya Cem paint over a primary coat total three coats of approved colour and quality including cost and conveyance of all materials, labour charges etc., complete for finished item of work. </t>
  </si>
  <si>
    <t>SWR33329</t>
  </si>
  <si>
    <t>Supply and Fixng of MS Name Board including  cost  &amp;  conveyance  of  all materials,labour charges etc complete for finished item of work.</t>
  </si>
  <si>
    <t>SWR33421</t>
  </si>
  <si>
    <t xml:space="preserve">Geophysical Investgation charges for water point by Geologist </t>
  </si>
  <si>
    <t>SWR33608</t>
  </si>
  <si>
    <t>Drilling of 165mm bore well with machine rig including deployment and hire charges of rig and other machinery and equipment labour charges , measuring the yeild of borewell including cost and conveyance etc complete</t>
  </si>
  <si>
    <t>SWR33609</t>
  </si>
  <si>
    <t>SWR34830</t>
  </si>
  <si>
    <t>SWR34831</t>
  </si>
  <si>
    <t>SWR34832</t>
  </si>
  <si>
    <t>SWR34833</t>
  </si>
  <si>
    <t>SWR34834</t>
  </si>
  <si>
    <t>SWR34835</t>
  </si>
  <si>
    <t>SWR34836</t>
  </si>
  <si>
    <t>Supply and fixing of 160mm dia PVC casing of A class 6Kg point pressure including cost and conveyance of all materials labour charges etc complete for finished item of work as directed by the engineer-in-charge.</t>
  </si>
  <si>
    <t>SWR33611</t>
  </si>
  <si>
    <t xml:space="preserve">Supply and erecting, ISI mark submersible 5.0 HP, Single Phase 30 stages pumpset suitable for 106/156mm dia borewell including cost and conveyance of all materials labour charges etc complete for finished item of work </t>
  </si>
  <si>
    <t>SWR33640</t>
  </si>
  <si>
    <t xml:space="preserve">Supply and fixing of HDPE pipe 40mm dia of 16Kg/cm2 including cost and conveyance of all materials labour charges etc complete for finished item of work as directed by the engineer-in-charge. </t>
  </si>
  <si>
    <t>SWR34410</t>
  </si>
  <si>
    <t xml:space="preserve">Supply and erecting D.O.L Starter 415V , Single phase,50Hz with SS enclouserincluding cost and conveyance of all materials labour charges etc complete for finished item of work </t>
  </si>
  <si>
    <t>SWR33645</t>
  </si>
  <si>
    <t>Supply of 3 Core 2.5 Sqmm Flat Copper cable of ISI for Submersible Motors of makes Finolex / Polycab / Gold Medal / Million / Payal / Sun Light / Power Flex / Fortune Art</t>
  </si>
  <si>
    <t>SWR33641</t>
  </si>
  <si>
    <t>m</t>
  </si>
  <si>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15778:2007)-28.60mm OD Pipe - SDR 11</t>
  </si>
  <si>
    <t>SWR34363</t>
  </si>
  <si>
    <t>Supply &amp; fixing Gunmetal (GM) Ball valve with SS Ball and SS Spindle as per IS - Class - I, Indian make heavy type - 25mm NB Size</t>
  </si>
  <si>
    <t>SWR34346</t>
  </si>
  <si>
    <t>SWR33052</t>
  </si>
  <si>
    <t>Providing Design R.C.M. drop wall of 25mm thickness with cm 1:3 and 6mm dia MS bars at 150mm both ways and chicken mesh in two coats 20mm thick each plastering including cost and conveyance of all materials with leads and lifts, scaffolding and curing, labo</t>
  </si>
  <si>
    <t>SWR33203</t>
  </si>
  <si>
    <t>SWR33310</t>
  </si>
  <si>
    <t>Supply and fixing of doors with the MT Wood frames of the door shall be made well seasoned mt wood of cross section 100x75mm. The shutter shall be made isi mark flushed door with decolam sheets pasted on both sides with PVC beading 40mm width all round.Frame shall be painted with two coats of synthetic enamel paint of approved color over one coat of primer over luppum with spary with 3 no 150mm brass hinges 1 no brass door stoper, 1 no 250mm brass aldrops. 2 no 300 mm aluminium tower bolts, 2 no 150mm brass fancy door handlers, 1 no keyless lockset with cp handel. The quoted rate shall include cost and conveyance of the meterials, fixig, labour carges, tools, handles,locking arrangementts and other fixtures &amp; fittings for finished item work as directed by the Engineer - in- charge.</t>
  </si>
  <si>
    <t>SWR33264</t>
  </si>
  <si>
    <t xml:space="preserve">Raised pointing to the exposed surfaces of CRS masonry in cm 1:3 prop. including cost and conveyance of all materials, labour charges, all leads and lifts curing etc, complete for finished item of work.   </t>
  </si>
  <si>
    <t>SWR33184</t>
  </si>
  <si>
    <t>Supplying and fixing Aluminium sliding windows with grill and  fixed glass panels using anodised aluminium extruded sections of mat finish for frames and mullions made from approved aluminium sections 62x32x1.2mm at 0.73kg/Rm providing 5mm plain glass fix</t>
  </si>
  <si>
    <t>SWR33277</t>
  </si>
  <si>
    <t>Supply and laying of Ceramic floor over  of CM 1:3 20 mm thick including required materials and labour charges etc complete for item of work</t>
  </si>
  <si>
    <t>SWR33224</t>
  </si>
  <si>
    <t xml:space="preserve">Flooring with double machine polished and hand cut Tandur blue stone 20mm thick of approved colour, quality and of minimum of 300x300mm size over a bed of cement mortar 1:3 20mm thick including cost of all materials, with all leads and lifts jointing and </t>
  </si>
  <si>
    <t>SWR33219</t>
  </si>
  <si>
    <t xml:space="preserve">Supply and fixing of  4"  high skirting of shabad stone  to the walls including cost and conveyance of all materials, labour etc for finished item of work. </t>
  </si>
  <si>
    <t>SWR33236</t>
  </si>
  <si>
    <t>Painting with two coats of OBD over a primary coat total three coats of approved colour and quality including cost and conveyance of all materials labour charges etc., complete for finished item of work.</t>
  </si>
  <si>
    <t>SWR33333</t>
  </si>
  <si>
    <t>Providing impervious coat over RCC roof slab  to requried slopes with 20mm thick in CM 1:3  mixed with approved brand of water proffing compound  inclding cost and conveyance of all materials, labour charges, curing, rounding off junctions of wall and slab, all leads and lifts,  etc . complete for finished item of work as directed by the Engineer - in - charge.</t>
  </si>
  <si>
    <t>SWR33156</t>
  </si>
  <si>
    <t>Supply &amp; fixing of 25mm dia 2mm thick suSupply &amp; fixing of 25mm dia 2mm thick surface P.V.C. pipe (ISI MARK) Concealed in wall with all required accessories including masonary work and labour charges etc.complete.</t>
  </si>
  <si>
    <t>SWR33441</t>
  </si>
  <si>
    <t>Supply &amp; fixing TPN Distribution board w
Supply &amp; fixing TPN Distribution board with IP-42 protection (Metal Door)suitable for 3 phase ELCB/RCCB/FP Isolator as incomer and 10kA SP MCBs as out going including internal connection and labour charges for surface / flush mounting etc Complete.</t>
  </si>
  <si>
    <t>SWR33526</t>
  </si>
  <si>
    <t>Supply &amp; fixing of 6A 3 pin wall plug socket with 6A switch control on a common switch board with earth continuity including wire leads,earth connection along with all labour charges etc., complete</t>
  </si>
  <si>
    <t>SWR33468</t>
  </si>
  <si>
    <t>Supply &amp; fixing of 16A 3 pin and 6A 3pin plug Flush type socket with indicator lamp and 16Amps fuse unit and 16Amps switch control (5 in one )duly recessed in wall with wooden deep box of 6'' x 8'' x 2 1/2'' size covered with hylam sheet earth connection and all labour charges etc., complete on wall.</t>
  </si>
  <si>
    <t>SWR33470</t>
  </si>
  <si>
    <t>Supply and Fixing of modular switch, LP,FP,EFP Wiring with 2 runs of 14/0.3mm (1.0 sq.mm)Fire Retardant (FR) P.V.C. insulated flexible copper cable (ISI MARK) in existing pipe with 6A Flush type Switch,ceiling rose and 3mm thick hylam sheet covering to switch control box including all labour charges etc., complete for light  points, bell , fan and exhaust fan points in Non-Residential Buildings.</t>
  </si>
  <si>
    <t>SWR33457</t>
  </si>
  <si>
    <t>Supply &amp; Fixing of 28W T5 fluorescent tube.</t>
  </si>
  <si>
    <t>SWR33558</t>
  </si>
  <si>
    <t>Supply of 12" (300mm)ISI, 900 RPM Heavy duty exhaust fan with metallic blades with Mark of makes Crompton / Bajaj / Havells / Orient.</t>
  </si>
  <si>
    <t>SWR33571</t>
  </si>
  <si>
    <t>Supply and run of 2 of 22/0.3mm (1.5 sq.mm) (FR) P.V.C. insulated flexible copper cable in existing pipe for mains including all labour charges complete.</t>
  </si>
  <si>
    <t>SWR33496</t>
  </si>
  <si>
    <t>Supply and run of 2 of 36/0.3mm (2.5 sq.mm) FR P.V.C. insulated flexible copper cable in existing pipe for mains including all labour charges complete.</t>
  </si>
  <si>
    <t>SWR33497</t>
  </si>
  <si>
    <t>Supply &amp; fixing of batten holder /slanting holder in lieu of ceiling rose of light point complete with all connection and all labour charges with 40W bulb (for new installation).</t>
  </si>
  <si>
    <t>SWR33484</t>
  </si>
  <si>
    <t>Supply &amp; fixing of 1200mm (48'') sweep 230v,A.C 50 Hz.Ceiling fan with 3 Blades and double ball bearings with all standared accessories.</t>
  </si>
  <si>
    <t>SWR33563</t>
  </si>
  <si>
    <t>Supply &amp; fixing of  Electronic Regulator for ceiling fans 900/1200/1400mm sweep including cost of material, Electrical charges complete for finished item of work</t>
  </si>
  <si>
    <t>SWR33564</t>
  </si>
  <si>
    <t>Providing independent EARTHING by excavating a trench to a depth of 2.1M in all solid,as per size specified in the Data,using 40mm dia 'B' class GI pipe of 2.5 Mtrs length with necessary accessories with hume pipe ring duly providing staggered holes including filling with equal proportion of salt and Charcoal in layers and all labour charges etc., compiete for small quarters.</t>
  </si>
  <si>
    <t>SWR33596</t>
  </si>
  <si>
    <t>Supplying, laying, jointing and testing 101.6 mm SWG SP-1 pipes of ISI make conforming to ISI 651 &amp; 4127 with airtight cement joints in CM 1.5:1 prop. Including excavation of trenches and socket pits in any soil (except rock requiring blasting) up to 1524 mm(5'0") depth and refilling with watering and tamping.</t>
  </si>
  <si>
    <t>SWR34281</t>
  </si>
  <si>
    <t>Constructing 904.0 mm (3#0#) dia brick masonry inspection chamber as per IS - 4111: Part-1:1986 with cement mortar (1:6) prop using 2nd Class Clay Bricks of 225 mm thick from approved source having a minimum crushing strength of 5 N/sq.mm including plastering with cement mortar 1:3 prop; ½# thick both inside and outside fitted with 20# dia RCC manhole covers and frames including excavating pits up to a depth of 904 mm (3'-0") in all sorts of soils (excluding rock) and laying cement concrete (1:4:8) 150 mm thick using 40 mm HBG Metal and P.C.C. 1:2:4 benching and channel 100 mm thick as per Standard specification and including cost and conveyance of all materials like cement, sand, bricks, water etc., to site, cost of seigniorage charges on all materials and all incidental and operational, labour charges like mixing cement mortar, constructing masonry, lift charges, curing etc., complete for finished item of work as per Standard specification.</t>
  </si>
  <si>
    <t>SWR34296</t>
  </si>
  <si>
    <t>Supply &amp; fixing of 110 mm dia - Door Bend 87.5 Degree - UPVC/SWR Pipe fittings (Prince/Sudhakar or any ISI Brand)</t>
  </si>
  <si>
    <t>SWR34381</t>
  </si>
  <si>
    <t>Supply &amp; fixing of 110 mm dia - Plain Bend 87.5 Degree - UPVC/SWR Pipe fittings (Prince/Sudhakar or any ISI Brand)</t>
  </si>
  <si>
    <t>SWR34380</t>
  </si>
  <si>
    <t>Supply &amp; fixing of 110 mm dia 3 M Single Socket PVC/SWR pipe - 6 Kg/sq.cm - Prince/Sudhakar or any ISI Brand</t>
  </si>
  <si>
    <t>SWR34377</t>
  </si>
  <si>
    <t>Supply &amp; fixing of 90 mm dia 3 M Single Socket PVC/SWR pipe - 6 Kg/sq.cm - Prince/Sudhakar or any ISI Brand</t>
  </si>
  <si>
    <t>SWR34378</t>
  </si>
  <si>
    <t>Supplying &amp; fixing 150 mm x 100 mm SWG gully traps conforming to ISI 651 &amp; 4127 with C.I Grating &amp; Cost. Brick masonry in CM 1:6 prop. Intermediate chamber and fitted with 304.8 mm x 288.6mm (12"x9") C.I Frame and hinged cover</t>
  </si>
  <si>
    <t>SWR34286</t>
  </si>
  <si>
    <t>Supplying and Fixing of European Water Closet of 1st Quality</t>
  </si>
  <si>
    <t>SWR34312</t>
  </si>
  <si>
    <t>Supply &amp; fixing 15 mm angle stop cock Indian make 400 grams Seiko/ Senior/ Nice/ Senior/ Nice or equivalent</t>
  </si>
  <si>
    <t>SWR34328</t>
  </si>
  <si>
    <t>S&amp;F 15 mm N.P bib tap Indian make 400 grams full turn Seiko/ Senior/ Nice or equivalent</t>
  </si>
  <si>
    <t>SWR34329</t>
  </si>
  <si>
    <t>Supplying &amp; Fixing Indian make Flat Back Wash Hand Basin (HSW/Parryware/ Neycer) 1st quality conforming to IS:2556-Part-4:1972 with waste fittings like rubber plug, chain, 32 mm nominal size C.P. Fitting with parallel pipe thread conforming to IS:2963-1979 and fitted with 15 mm nominal bore Chromium Plated Pillar Tap of 1st quality Indian make 400 grams Seiko/ Senior/ Nice/ Esso or equivalent complete with standard CI brackets including wooden block: 550 x 400 mm - Single C.P. Pillar cock</t>
  </si>
  <si>
    <t>SWR34316</t>
  </si>
  <si>
    <t>Supply &amp; fixing 38.1 mm C.P waste coupling Half or Full Thread 1st Quality Indian make Parryware or equivalent</t>
  </si>
  <si>
    <t>SWR34428</t>
  </si>
  <si>
    <t>Supply &amp; fixing of 4" (101.6 mm ) Nahany Trap ( Without Jali with inlet)UPVC/SWR Pipe fittings (Prince/Sudhakar or any ISI Brand)</t>
  </si>
  <si>
    <t>SWR34387</t>
  </si>
  <si>
    <t>Providing &amp; Placing on Terrace (at all floor levels) polyethylene water storage tank with Double layer approved brand &amp; manufacture with cover and suitable locking arrangement &amp; making necessary holes for inlet &amp; outlets and over flow pipes but with NECESSARY fittings &amp; base support for tanks</t>
  </si>
  <si>
    <t>SWR34375</t>
  </si>
  <si>
    <t>L</t>
  </si>
  <si>
    <t>Supply &amp; fixing 31.75 mm dia PVC flexible waste pipe of 914.4 mm length of Ist quality</t>
  </si>
  <si>
    <t>SWR34426</t>
  </si>
  <si>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15778:2007)- 15.90mm OD Pipe - SDR 11</t>
  </si>
  <si>
    <t>SWR34361</t>
  </si>
  <si>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15778:2007)-22.20mm OD Pipe - SDR 11</t>
  </si>
  <si>
    <t>SWR34362</t>
  </si>
  <si>
    <t>Supply &amp; fixing Gunmetal (GM) Ball valve with SS Ball and SS Spindle as per IS - Class - I, Indian make heavy type -20mm NB Size</t>
  </si>
  <si>
    <t>SWR34345</t>
  </si>
  <si>
    <t>Supply &amp; fixing 25.4 mm dia &amp; 609.6 mm long aluminium anodized towel rod with brackets and aluminium screws</t>
  </si>
  <si>
    <t>SWR34430</t>
  </si>
  <si>
    <t>Plain Cement concrete PCC (1:3:6) using 40mm HBG metal for foundations and leveling course, including cost and conveyance of all materials, labour all leads and lifts, consolidation and all operations, formwork as required, curing, etc. complete for finished item w</t>
  </si>
  <si>
    <t>SWR33029</t>
  </si>
  <si>
    <t>Supply&amp;Fabrication and fixing of Welded wire mesh ( 2" x 2") of 3mm dia. with ISMC (75x40x4.4mm) and Pheriperal frame of ISA(35x35x3mm) incldg cost&amp; conveyance painting with synthetic enamil paint two coats over a coat of red oxide primer etc complete for finished item of work..</t>
  </si>
  <si>
    <t>SWR33403</t>
  </si>
  <si>
    <t>Providing Consultancy services for arranging contour surveying with total station incuding preparation of boundary and contour levels with 2 Nos. Hard copies and soft copies complete for finished items of work</t>
  </si>
  <si>
    <t>SWR33427</t>
  </si>
  <si>
    <t>Seigniorage Charges - Sand</t>
  </si>
  <si>
    <t>SWR34470</t>
  </si>
  <si>
    <t>Seigniorage Charges - Metal</t>
  </si>
  <si>
    <t>SWR34471</t>
  </si>
  <si>
    <t>Seigniorage Charges - Gravel</t>
  </si>
  <si>
    <t>SWR34472</t>
  </si>
  <si>
    <t>Supply and fixing of RCC fencing poles of size 0.1mx0.1mx1.8m (security fencing of sub station), including cost and conveyance of all labour, materials,and hire chareges etc complete for finished item of work.</t>
  </si>
  <si>
    <t>Swr33405</t>
  </si>
  <si>
    <t>Supply and fixing of galvanised barded wire (1 horizantal &amp; 2 cross strands.  including cost and conveyance of all labour, materials,and hire chareges etc complete for finished item of work.</t>
  </si>
  <si>
    <t>Swr33408</t>
  </si>
  <si>
    <t>18% GST Rs.</t>
  </si>
  <si>
    <t>Raising of double run cable on already erected support with wooden / MS clamps and connecting it to over
head line with cable jumpers including cost of required wooden cleats, lugs and bolts and nuts through GI pipe
(excluding the cost of GI pipe)-33 KV 3x400 Sqmm Cable</t>
  </si>
  <si>
    <t>Supply of 11KV Horizontal Cross Arm</t>
  </si>
  <si>
    <t>Supply of 11KV 3x300 Heat Shble O/d End Term Kit</t>
  </si>
  <si>
    <t>Supply of 11KV 3x300 Heat Shble stright through joint Kit</t>
  </si>
  <si>
    <t xml:space="preserve">Earth work excavation in all type  of ordinary soils red earth, Hard gravelly soils, earth mixed with sand and sandy soils etc., in all conditions such as slushy and dry with initial leads and lifts for foundations. </t>
  </si>
  <si>
    <t>RCC M20 Grade  footing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</si>
  <si>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RCC M20 Grade  Coloumn .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</si>
  <si>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RCC M20 Grade  Plinth beams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</si>
  <si>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D) RCC M20 Grade Roof Beams landing beam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</si>
  <si>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e)RCC M20 Grade Lintels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</si>
  <si>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f) RCC M20 Grade Sunshades 600mm wide and 75mm thick'RCC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</si>
  <si>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 xml:space="preserve">g)   RCC M20 Grade Roof Slab for Control Room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             </t>
  </si>
  <si>
    <t xml:space="preserve"> Drill-165mm Bore Well  0M to 90M</t>
  </si>
  <si>
    <t>Drill-165mm Bore Well 90M to 120M</t>
  </si>
  <si>
    <t xml:space="preserve">Drill-165mm Bore Well 120M to 150M </t>
  </si>
  <si>
    <t>Drill-165mm Bore Well 150M to 180M</t>
  </si>
  <si>
    <t>Drill-165mm Bore Well 180M to 210M</t>
  </si>
  <si>
    <t>Drill-165mm Bore Well 210M to 240M</t>
  </si>
  <si>
    <t>Drill-165mm Bore Well 240M to 270M</t>
  </si>
  <si>
    <t>Drill-165mm Bore Well 270M and above</t>
  </si>
  <si>
    <t xml:space="preserve">Supplying and filling the  substation site  with borrowed gravel, watering, ramming, thoroughly complying with the standard specification. </t>
  </si>
  <si>
    <t xml:space="preserve">Supply and fixing of Ms ornamental safety grill of approved design including cost and conveyance of all materials, labour charges etc., complete for finished item of work.  </t>
  </si>
  <si>
    <t>Excavation of pits in hard rock not requiring blasting. (In hard murram / rock boulders)-9.1 Mtrs PSCC Poles 0.76 M x 0.76M x 1.83M
(2.6" x 2.6" x 6.0")</t>
  </si>
  <si>
    <t>Fabrication &amp; erection of Channels-Fabrication of Main and Auxiliary structures with power drilling using raw steel such as M.S.Angles, Plates, Channels, R.S.Joists, including the supply and fabrication of 6mm base and top plate for Box pole to the RS-Joist poles excluding cost of Mild Steel and transport charges to substation site,
including erection</t>
  </si>
  <si>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
</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</si>
  <si>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</si>
  <si>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</si>
  <si>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
Labour for 2nd coat Al. Painting.</t>
  </si>
  <si>
    <t>Erection of pole in position, aligning and setting to work, fixing of cross arms and top clamps, earthing of supports, back filling with earth and stones properly ramming including transport of materials from road side to location excluding pit excavation-R.S. Joists 150 x 150 mm</t>
  </si>
  <si>
    <t xml:space="preserve">Painting of poles-Paint of coping with 2 coats of white cement incl cost of paints etc. </t>
  </si>
  <si>
    <t>Excavation of pits in hard rock not requiring blasting. (In hard murram / rock boulders)-8.0Mtrs PSCC Poles 0.76 M x 0.76M x 1.52M
(2.6" x 2.6" x 5.0') 0.88 cum</t>
  </si>
  <si>
    <t>Erection of pole in position, aligning and setting to work, fixing of cross arms and top clamps, earthing of supports, back filling with earth and stones properly ramming including transport of materials from road side to location excluding pit excavation-Box pole 12 Mtr</t>
  </si>
  <si>
    <t xml:space="preserve">Painting of poles- Paint of coping with 2 coats of white cement incl cost of paints etc. </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</si>
  <si>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</si>
  <si>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</si>
  <si>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Erection of 33 KV AB Switch including alignment and earthing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</si>
  <si>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Note:-The requirement of 2nd coat is to be justified by the concerned Divisional Engineer /Executive Engineer before execution of this work. Painting of operating rods of 33kV, 11kV AB switches with post office red colour (including cost of paint)</t>
  </si>
  <si>
    <t>Transport of conductor drums, cable drums, fragile material such as kiosks, VCBs, control panels, current transformers, boosters, lightning arrestors, insulators, transformers, meters (which are less in weight and occupy more space) (excluding of loading unloading)-Above 10 Km and upto 20 Km with Lorry for each trip</t>
  </si>
  <si>
    <t>Erection of 33kv single phase PT s</t>
  </si>
  <si>
    <t>ss</t>
  </si>
  <si>
    <t>33 kV</t>
  </si>
  <si>
    <t>11 kV</t>
  </si>
  <si>
    <t>33 kV BE</t>
  </si>
  <si>
    <t>132 kV BE</t>
  </si>
  <si>
    <t>elec</t>
  </si>
  <si>
    <t>Satamrai</t>
  </si>
  <si>
    <t>WBS No. S-1792-13-03-02-01-001</t>
  </si>
  <si>
    <t>Grand Total without GST Rs.</t>
  </si>
  <si>
    <t>Civil Labour-S-1792-13-07-01-01-001</t>
  </si>
  <si>
    <t>R.S Joist box poles erection complete</t>
  </si>
  <si>
    <t>SWR20863</t>
  </si>
  <si>
    <t>Loading and unloading of PTR on constructed plinth-Loading of 12.5 MVA PTR</t>
  </si>
  <si>
    <t>SWR10614</t>
  </si>
  <si>
    <t>Transport of Power transformers (0 to 100 KM) from one place to another place in GHMC Area.(excluding of
loading &amp; unloading )-12.5 MVA power transformer</t>
  </si>
  <si>
    <t>SWR10855</t>
  </si>
  <si>
    <t>Loading and unloading of PTR on constructed plinth-Unloading of 12.5 MVA PTR</t>
  </si>
  <si>
    <t>SWR10628</t>
  </si>
  <si>
    <t>Erection of PTR on constructed plinth-Erection of 12.5 MVA PTR.</t>
  </si>
  <si>
    <t>SWR10929</t>
  </si>
  <si>
    <t>S-Supply of LT XLPE Cable 3 1/2 C 185 sqmm</t>
  </si>
  <si>
    <t>S-Supply of M+3 Tower GAV</t>
  </si>
  <si>
    <t>SUPPLY</t>
  </si>
  <si>
    <t>smr11683</t>
  </si>
  <si>
    <t>Erection of M+3Tower GALV</t>
  </si>
  <si>
    <t>SMR11684</t>
  </si>
  <si>
    <t>Erection of M+3 Tower (Galvanized)</t>
  </si>
  <si>
    <t>SWR11850</t>
  </si>
  <si>
    <t>Erection of Extension of 3Mtrs for M+3 (Galvanized)</t>
  </si>
  <si>
    <t>SWR11851</t>
  </si>
  <si>
    <t>Earth work excavation of pits in hard murram/rock boul</t>
  </si>
  <si>
    <t>SWR20959</t>
  </si>
  <si>
    <t>Excavation of pits in hard rock not requiring blasting. (In hard murram / rock
boulders)-12Mtrs/Spun Pole 0.92 M x 0.92M x 2.3M
(3.0" x 3.0" x 7.6")</t>
  </si>
  <si>
    <t>SWR11041</t>
  </si>
  <si>
    <t>Painting of R.S Joist,Box poles including cross arms and
clamps with one coat of red oxid and two coats of Al.paint
including cost of paint and consumables</t>
  </si>
  <si>
    <t>SWR10640</t>
  </si>
  <si>
    <t>Mass Concreting for pole-Coping of 1.5'x1.5'x1 with 1:8 slope Using form boxes
(0.031Cumt.)</t>
  </si>
  <si>
    <t>SWR11890</t>
  </si>
  <si>
    <t>Formation of Cut points-Formation of Cut point for 33 KV Double circuit line excluding
pole erection and stays</t>
  </si>
  <si>
    <t>SWR10466</t>
  </si>
  <si>
    <t>Transport of conductor drums, cable drums, fragile material such as kiosks, VCBs,
control panels, current transformers, boosters, lightning arrestors, insulators,
transformers, meters (which are less in weight and occupy more space) (excluding
of loading unloading)-Above 20 Km and upto 30 Km with Lorry for each trip</t>
  </si>
  <si>
    <t>SWR11862</t>
  </si>
  <si>
    <t>Excavation &amp; laying of UG Cable in Single Run-Laying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mtrs-In Hard Gravel Soil / BC soil / Red earth / stone and earth mixed with fair boulders /
Normal soil / CC/BT Road-33 KV 3x400 Sqmm Cable</t>
  </si>
  <si>
    <t>SWR11918</t>
  </si>
  <si>
    <t>Excavation &amp; laying of UG Cable in Single Run-Laying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mtrs-Raising of cable on already erected support with wooden / MS clamps and
connecting it to over head line with cable jumpers including cost of required wooden
cleats, lugs and bolts and nuts through GI pipe (excluding the cost of GI pipe)-33 KV 3x400 Sqmm Cable</t>
  </si>
  <si>
    <t>SWR11954</t>
  </si>
  <si>
    <t>Excavation &amp; laying of UG Cable in Single Run-Laying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mtrs-In Hard Gravel Soil / BC soil / Red earth / stone and earth mixed with fair boulders /
Normal soil / CC/BT Road-11 KV 3x300 Sqmm Cable</t>
  </si>
  <si>
    <t>SWR11919</t>
  </si>
  <si>
    <t>Excavation &amp; laying of UG Cable in Single Run-Laying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mtrs-Raising of cable on already erected support with wooden / MS clamps and
connecting it to over head line with cable jumpers including cost of required wooden
cleats, lugs and bolts and nuts through GI pipe (excluding the cost of GI pipe-11 KV 3x300 Sqmm Cable</t>
  </si>
  <si>
    <t>SWR11955</t>
  </si>
  <si>
    <t>Stringing of HT AB Cable with GI Metal Parts-HT AB Cable 11 KV 3x185+70 Sqmm</t>
  </si>
  <si>
    <t>SWR10454</t>
  </si>
  <si>
    <t>Straight through joints of AB cable (each lead)-120 Sqmm to 185 Sqmm</t>
  </si>
  <si>
    <t>SWR10669</t>
  </si>
  <si>
    <t>Straight through joints of AB cable (each lead)-Supply and ere Straight line Asmbly kits</t>
  </si>
  <si>
    <t>SWR10672</t>
  </si>
  <si>
    <t>Straight through joints of AB cable (each lead)-Supply and ere Angle line Asmbly kits</t>
  </si>
  <si>
    <t>SWR10673</t>
  </si>
  <si>
    <t>End Termination of AB cable (each lead):-Supply of 11KV 3x185+70sq.mm/
3x70+70sq.mm/3x35+35sq.mm AB cable end Kits</t>
  </si>
  <si>
    <t>SMR11504</t>
  </si>
  <si>
    <t>End Termination of AB cable (each lead):-120 Sqmm to 185 Sqmm</t>
  </si>
  <si>
    <t>SWR10667</t>
  </si>
  <si>
    <t>T Branch Kit-Supply and erection of T-Branch kit</t>
  </si>
  <si>
    <t>SWR24971</t>
  </si>
  <si>
    <t>T Branch KitErection of Assemble Kit for 'T' Branche</t>
  </si>
  <si>
    <t>SWR10671</t>
  </si>
  <si>
    <t>Supply and Erection of I Hook and Suspension Hook-Supply of I hook</t>
  </si>
  <si>
    <t>SMR12099</t>
  </si>
  <si>
    <t>Supply and Erection of I Hook and Suspension Hook-Erection of I hook</t>
  </si>
  <si>
    <t>SWR12099</t>
  </si>
  <si>
    <t>Supply of 120 Sqmm Aluminium lugs</t>
  </si>
  <si>
    <t>SMR40132</t>
  </si>
  <si>
    <t>Un loading of 11 KV AB Cable (XLPE) 3 Core upto 500 Mts.
Drum (including Accessories )</t>
  </si>
  <si>
    <t>SWR12431</t>
  </si>
  <si>
    <t>Loading of 11 KV AB Cable (XLPE) 3 Core upto 500 Mts.
Drum (including Accessories )</t>
  </si>
  <si>
    <t>SWR12413</t>
  </si>
  <si>
    <t>Loading of 11KV pin insulators/Post type insulators/ Solid core
insulators</t>
  </si>
  <si>
    <t>SWR10212</t>
  </si>
  <si>
    <t>Un loading of 33 &amp; 11 KV Disc insulators</t>
  </si>
  <si>
    <t>SWR10631</t>
  </si>
  <si>
    <t xml:space="preserve">Earth Work Mass Excavation   (hard rock) to a depth as directed, in soils such as hard rock requiring blasting in prohibited area and all conditions such as dry, wet, slurry etc.and in dense or hard soils, disposal and depositing of excavated soil  with intial lead of 10 mt and intial lift of 2m  or as directed, including cost and conveyance of all materials, ramping and lifting of materials, and labour charges, hire charges of machinery, tools &amp; plants, bailing of water    ( either sub soil water, stoMts water, rain water, surface water or of any kind) if any at any stage of work until all works below ground level is finished to the satisfaction ,and from work such as shoring, timbering, strutting with required supports etc. for the work and removal of form work after completion of work etc all complete as directed by  the engineer-incharge. </t>
  </si>
  <si>
    <t>SWR33018</t>
  </si>
  <si>
    <t>cum</t>
  </si>
  <si>
    <t xml:space="preserve">Earth work excavation in all type of ordinary soils red earth, Hard gravelly soils, earth mixed with sand and sandy soils etc., in all conditions such as slushy and dry with initial leads and lifts for foundations. Ordinary Soil </t>
  </si>
  <si>
    <t>PCC  (1:4:8) using 40 mm metal with concrete Mixture.  All work upto Plinth level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as directed by Engineer incharge of the work</t>
  </si>
  <si>
    <t xml:space="preserve">Coursed Rubble stone CRS masonry 2nd sort with hard granite stones in cement mortar CM (1:6) for basement, including cost and conveyance of all materials, labour charges, curing, all leads and lifts, etc, complete for finished item of work.  </t>
  </si>
  <si>
    <t>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</si>
  <si>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 xml:space="preserve"> RCC M20 Grade Footing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</si>
  <si>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RCC M20 Grade Column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</si>
  <si>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RCC M20 Grade plinth beam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</si>
  <si>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Reinforcement steel Supplying, Cutting, bending, binding, placing in position and tying reinforcement steel in all heights including cost and conveyance of steel and binding wire etc,. With all leads and lifts, labour charges, etc., complete for finished item of work.</t>
  </si>
  <si>
    <t>MT</t>
  </si>
  <si>
    <t>Brick masonry in CM (1:6) for superstructure using well burnt country made second class bricks of approved quality including cost and conveyance of all materials curing, scaffolding with all leads and lifts in all heights etc., complete for finished item of work</t>
  </si>
  <si>
    <t>PCC (1:2:4) using 20mm size well  graded  HBG metal for foundations, including cost, conveyance of all materials,labour all leads and lifts,consolidation and all operations, formwork as required, curing,etc. complete for finished item of work</t>
  </si>
  <si>
    <t>Sqm</t>
  </si>
  <si>
    <t>Supplying and fixing Structural Steel angles channal etc.Manufacturing, Supplying and fixing of MS grill for (Gate and raillings) of approved design as per drawings, including cost and conveyance of all materials, labour charges etc.,complete  for finished item of work as directed by the Engineer- in-charge.</t>
  </si>
  <si>
    <t>SWR33145</t>
  </si>
  <si>
    <t>kgs</t>
  </si>
  <si>
    <t>sqm</t>
  </si>
  <si>
    <t>Drill-165mm Bore Well 0 to 90</t>
  </si>
  <si>
    <t>Drill-165mm Bore Well 120M to 150M</t>
  </si>
  <si>
    <t xml:space="preserve">Supply and erecting, ISI mark submersible 5.0 HP, three Phase 30 stages pumpset suitable for 106/156mm dia borewell including cost and conveyance of all materials labour charges etc complete for finished item of work </t>
  </si>
  <si>
    <t xml:space="preserve">Supply and erecting D.O.L Starter 415V ,3 phase,50Hz with SS enclouserincluding cost and conveyance of all materials labour charges etc complete for finished item of work </t>
  </si>
  <si>
    <t xml:space="preserve">Earth work excavation in all type of ordinary soils red earth, Hard gravelly soils, earth mixed with sand and sandy soils etc., in all conditions such as slushy and dry with initial leads and lifts for foundations. </t>
  </si>
  <si>
    <t>Cum</t>
  </si>
  <si>
    <t>PCC (1:4:8) using 40mm HBG metal for foundations and leveling course, including cost and conveyance of all materials, labour all leads and lifts, consolidation and all operations, formwork as required, curing, etc. complete for finished item w</t>
  </si>
  <si>
    <t xml:space="preserve">CRS Coursed Rubble Stone masonry 2nd sort with hard granite stones in cement mortar (1:6) for basement, including cost and conveyance of all materials, labour charges, curing, all leads and lifts, etc, complete for finished item of work.  </t>
  </si>
  <si>
    <t>a) RCC M20 Grade  Footings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</si>
  <si>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b)RCC M20 Grade  Columns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</si>
  <si>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c)RCC M20 Grade Plinth Beams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</si>
  <si>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D) RCC M20 Grade Roof Beams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</si>
  <si>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e) RCC M20 Grade Lintels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</si>
  <si>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f) RCC M20 Grade Sunshades 600mm wide and 75mm thick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</si>
  <si>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 xml:space="preserve">g) RCC M20 Grade   Roof Slab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                  </t>
  </si>
  <si>
    <t>reinforcement steel Supplying, Cutting, bending, binding, placing in position and tying reinforcement steel in all heights including cost and conveyance of steel and binding wire etc,. With all leads and lifts, labour charges, etc., complete for finished item of work.</t>
  </si>
  <si>
    <t>Brick masonry in CM (1:6) for superstructure using well burnt country made second class bricks of approved quality including cost and conveyance of all materials curing, scaffolding with all leads and lifts in all heights etc., complete for fin</t>
  </si>
  <si>
    <t>Providing Design R.C.M. drop wall of 40mm thickness with cm 1:2 and 6mm dia MS bars at 150mm both ways and chicken mesh in two coats 20mm thick each plastering including cost and conveyance of all materials with leads and lifts, scaffolding and curing, labo</t>
  </si>
  <si>
    <t xml:space="preserve">Supply and fixing of MS ornamental safety grill of approved design including cost and conveyance of all materials, labour charges etc., complete for finished item of work.  </t>
  </si>
  <si>
    <t>Supply and fixing of doors with the MT Wood frames  the door shall be made well seasoned mt wood of cross section 100x75mm. The shutter shall be made isi mark flushed door with decolam sheets pasted on both sides with PVC beading 40mm width all round.Frame shall be painted with two coats of synthetic enamel paint of approved color over one coat of primer over luppum with spary with 3 no 150mm brass hinges 1 no brass door stoper, 1 no 250mm brass aldrops. 2 no 300 mm aluminium tower bolts, 2 no 150mm brass fancy door handlers, 1 no keyless lockset with cp handel. The quoted rate shall include cost and conveyance of the meterials, fixig, labour carges, tools, handles,locking arrangementts and other fixtures &amp; fittings for finished item work as directed by the Engineer - in- charge.</t>
  </si>
  <si>
    <t xml:space="preserve">Painting with two coats of Plastic emulsn paint 2 coat  of approved colour and quality including cost and conveyance of all materials, labour charges etc., complete for finished item of work. </t>
  </si>
  <si>
    <t>Supply &amp; fixing of 25mm dia 2mm thick surface P.V.C. pipe (ISI MARK) Concealed in wall with all required accessories including masonary work and labour charges etc.complete.</t>
  </si>
  <si>
    <t xml:space="preserve">
Supply &amp; fixing TPNDB Distribution board with IP-42 protection (Metal Door)suitable for 3 phase ELCB/RCCB/FP Isolator as incomer and 10kA SP MCBs as out going including internal connection and labour charges for surface / flush mounting etc Complete.</t>
  </si>
  <si>
    <t xml:space="preserve">
Supply &amp; fixing Flush type of 6A 3 pin wall plug socket with 6A switch control on a common switch board with earth continuity including wire leads,earth connection along with all labour charges etc., complete</t>
  </si>
  <si>
    <t xml:space="preserve">
Supply &amp; fixing Flush type of 16A 3 pin and 6A 3pin plug Flush type socket with indicator lamp and 16Amps fuse unit and 16Amps switch control (5 in one )duly recessed in wall with wooden deep box of 6'' x 8'' x 2 1/2'' size covered with hylam sheet earth connection and all labour charges etc., complete on wall.</t>
  </si>
  <si>
    <t>Supply and Fixing of modular switch, LP,FP,EFP,Wiring with 2 runs of 14/0.3mm (1.0 sq.mm)Fire Retardant (FR) P.V.C. insulated flexible copper cable (ISI MARK) in existing pipe with 6A Flush type Switch,ceiling rose and 3mm thick hylam sheet covering to switch control box including all labour charges etc., complete for light  points, bell , fan and exhaust fan points in Non-Residential Buildings.</t>
  </si>
  <si>
    <t>Supply of 12" (300mm)ISI, 900 RPM light duty exhaust fan with metallic blades with Mark of makes Crompton / Bajaj / Havells / Orient.</t>
  </si>
  <si>
    <t>SWR34314</t>
  </si>
  <si>
    <t xml:space="preserve">Earth work excavation in all type of Ordinary soils red earth, Hard gravelly soils, earth mixed with sand and sandy soils etc., in all conditions such as slushy and dry with initial leads and lifts for foundations. Ordinary Soil </t>
  </si>
  <si>
    <t xml:space="preserve">Coursed Rubble stone masonry (CRS) 2nd sort with hard granite stones in cement mortar (1:6) for basement, including cost and conveyance of all materials, labour charges, curing, all leads and lifts, etc, complete for finished item of work.  </t>
  </si>
  <si>
    <t>PCC (1:3:6) using 40mm HBG metal for foundations and leveling course, including cost and conveyance of all materials, labour all leads and lifts, consolidation and all operations, formwork as required, curing, etc. complete for finished item w</t>
  </si>
  <si>
    <t>sq.mm</t>
  </si>
  <si>
    <t>SWR33405</t>
  </si>
  <si>
    <t>ea</t>
  </si>
  <si>
    <t>SWR33408</t>
  </si>
  <si>
    <t>Sl.No.</t>
  </si>
  <si>
    <t>Civil labour-WBS. No. S-1785-13-07-01-01-001</t>
  </si>
  <si>
    <t xml:space="preserve">Name of the work: Erection of new 33/11 kV Sub Station with 2x12.5 MVA PTRS and 33 kV and 11 Kv connecting lines at Neknampur Sy.No.20 of Narsingi  section in Ibarahimbagh division of Cybercity circle of  ECGH Division /Masterplan/RR Circle 
</t>
  </si>
  <si>
    <t>WBS No. S-1785-13-03-02-01-001</t>
  </si>
  <si>
    <t>Neknampur</t>
  </si>
  <si>
    <t>Total Elec+Civil withouit GST</t>
  </si>
  <si>
    <t>Total</t>
  </si>
  <si>
    <t>ELECT</t>
  </si>
  <si>
    <t xml:space="preserve"> Reinforcement steelSupplying, Cutting, bending, binding, placing in position and tying reinforcement steel in all heights including cost and conveyance of steel and binding wire etc,. With all leads and lifts, labour charges, etc., complete for finished item of work.</t>
  </si>
  <si>
    <t>Brick masonry in cement mortar CM (1:6) for superstructure using well burnt country made second class bricks of approved quality including cost and conveyance of all materials curing, scaffolding with all leads and lifts in all heights etc., complete for finished item of work</t>
  </si>
  <si>
    <t xml:space="preserve"> Drill-165mm Bore Well  0 to 90</t>
  </si>
  <si>
    <t xml:space="preserve">Name of the work: Estimate for erection of new 33/11kV Ashmabad(Ghousenagar) Outdoor Sub-Station with 2x8 MVA PTRS and connected 33kV and 11kV Lines at Ashmabad in Rajendranagar ECGH Division /Masterplan/RR Circle </t>
  </si>
  <si>
    <t>S-1786-13-03-02-01-001</t>
  </si>
  <si>
    <t>Civil labour WBS. No. S-1786-13-07-01-01-001</t>
  </si>
  <si>
    <t>Civil total</t>
  </si>
  <si>
    <t>Total elec+civil</t>
  </si>
  <si>
    <t>Gouse Nagar</t>
  </si>
  <si>
    <t>Supply of 11KV Top Cleant for 9.1M(Vertical)</t>
  </si>
  <si>
    <t>Civil labour - WBS. No. S-1787-13-07-01-01-001</t>
  </si>
  <si>
    <t>WBS No. S-1787-13-03-02-01-001</t>
  </si>
  <si>
    <t>Name of the work: Erection of 33/11 kV SS Kings Colony outdoor sub-station in Rajendranagar (M) with 2x8 MVA PTRs and connected 33kV and 11kV Lines at kings colony,  kattedan in Rajendranagar (M) of ECGH Division /Masterplan/RR Circle</t>
  </si>
  <si>
    <t>Erect. of 11kv HG Fuseset incl earthing</t>
  </si>
  <si>
    <t>T &amp; P
Supply of Taparia Tool kit of Size 20”x10”x15” with tier
arrangements Tool box with locking arrangement &amp; key containing (1) Double Ended fix Spanner sets, (Ribbed) 6 x 7, 8 x 9, 10 x 11, 12 x 13, 14 x 15, 16 x 17, 18 x19, 20 x 22, 21 x 23, 24 x 27, 25 x28, 30 x 32, (2) Double Ended Ring Spanners sets, 6 x 7 , 8 x 9, 10 x 11, 12 x 13, 14 x 15. 16 x 17 , 18+ x 19,
20 x 22 , 21 x 23, 24 x 27, 25 x28, 30 x 32 mm, (3) Adjustable
Spanner 305 mm length least maximum opening 35mm
chrome, (4) Pipe Wrench Length 350 mm 14”, (5) Soft faced
Hammer with suitable handle 2 lb, (6) Hacksaw frame with
metal handle heavy duty for 12" hacksaw blade with High
Speed blade, (7) Insulated Screw drivers Transparent Green
Handle Set Length 6”, 8” &amp; 12”, (8) Star Screw Driver
Transparent Green Handle Length 6”, (9) Insulated Wire
Cutter, (10) Insulated Cutting Plier Length 8” with cable
stripper insulated with thick C. A. sleeve confirming to IS: 4378 - 1990, (11) Long Nose Plier insulated with thick C.A. sleeve generally confirming to IS:3552-1989, (12) Tester type screw driver (special with neon bulb) generally confirm to IS: 5579- 1985 Grade:II handle yellow/ green colour overall length 130 mm, (13) Insulated Crimping Plier of all Taparia make.
SupTaparia Tool kit complete as per Spec</t>
  </si>
  <si>
    <t>Kings colony</t>
  </si>
  <si>
    <t>WBS No. S-1788-13-03-02-01-001</t>
  </si>
  <si>
    <t>Name of the work: Estimate for erection of new 33/11kV Outdoor Sub-Station at  Noorinagar with 2x8 MVA PTRs and connected 33kV and 11kV Lines at Noorinagar in Pahadishareef (M) of ECGH Division/Masterplan/RR Circle</t>
  </si>
  <si>
    <t>Civil labour-WBS. No. S-1788-13-07-01-01-001</t>
  </si>
  <si>
    <t>Noorinagar</t>
  </si>
  <si>
    <t>WBS No. S-1789-13-03-02-01-001</t>
  </si>
  <si>
    <t>Name of the work: Estimate for erection of new 33/11kV outdoor SS at Miralam Park with 2x8 MVA PTRs and connected 33kV, 11kV Lines at Miralam Park(9 Number) in Rajendranagar (M) in ECGH  Division/Masterplan/RRCircle</t>
  </si>
  <si>
    <t>Civil labour - WBS. No. S-1789-13-07-01-01-001</t>
  </si>
  <si>
    <t>Miralam park</t>
  </si>
  <si>
    <t>Name of the work: Estimate for erection of new 33/11kV outdoor sub-station at Baiaragiguda with 2x8 MVA PTRs and connected 33kV, 11kV Lines at Baiaragiguda in Himayathsagar (M), Rajendranagar Circle in ECGH Division/MasterPlan/RR Circle</t>
  </si>
  <si>
    <t>Supply of M+3 Tower (Galvanized)</t>
  </si>
  <si>
    <t>SMR11683</t>
  </si>
  <si>
    <t>Earth work excavation of pits in hard rock requiring blasting.(wherever feasible/ required)</t>
  </si>
  <si>
    <t>SWR20769</t>
  </si>
  <si>
    <t>Supply of material for Extension of 3Mtrs for M+3 (Galvanized)
S-Mat. for Extn of M+3 Tower by 3M GALV</t>
  </si>
  <si>
    <t>Erection of M+3 Tower GALV</t>
  </si>
  <si>
    <t xml:space="preserve">Supply and erecting, ISI mark submersible 5.0 HP, 3 Phase 30 stages pumpset suitable for 106/156mm dia borewell including cost and conveyance of all materials labour charges etc complete for finished item of work </t>
  </si>
  <si>
    <t xml:space="preserve">Supply and erecting D.O.L Starter 415V , 3phase,50Hz with SS enclouserincluding cost and conveyance of all materials labour charges etc complete for finished item of work </t>
  </si>
  <si>
    <t>WBS No. S-1790-13-03-02-01-001</t>
  </si>
  <si>
    <t>Civil Labour - WBS. No. S-1790-13-07-01-01-001</t>
  </si>
  <si>
    <t>Total Elec+Civil</t>
  </si>
  <si>
    <t>Erection of 33 KV VCB with Control Panel</t>
  </si>
  <si>
    <t>Loading of 8MVA PTR</t>
  </si>
  <si>
    <t>Unloading of 8MVA PTR</t>
  </si>
  <si>
    <t>Extention of 33KV Bay at 132/33KV Sub-station-Supply of Zebra condutor</t>
  </si>
  <si>
    <t>Erection of 11 KV VCB with Control Panel</t>
  </si>
  <si>
    <t xml:space="preserve"> </t>
  </si>
  <si>
    <t>Supply of PSCC Spun Pole 11Mtr</t>
  </si>
  <si>
    <t>SMR25234</t>
  </si>
  <si>
    <t>Civil labour</t>
  </si>
  <si>
    <t xml:space="preserve">Name of the work: Erection of 33/11 kV outdoor SS at Huda Colony  in Shamshabad (M) with 2x8 MVA  PTRS and connected 33kV, 11kV Lines at Shamshabad Town in Shamshabad (M) in ECGH DIVISION/Master Plan/RR Circle
</t>
  </si>
  <si>
    <t>Civil labour-S-1791-13-07-01-01-001</t>
  </si>
  <si>
    <t>Total electrical labour</t>
  </si>
  <si>
    <t>Total electrical and civil labour</t>
  </si>
  <si>
    <t>Electrical labour</t>
  </si>
  <si>
    <t>Name of the work: Estimate for erection of new 33/11kV outdoor sub-station at Ohm Nagar with 2x12.5 MVA PTRs with connected 33kV and 11kV Lines at Ohm Nagar in Kismathpur (M) ECGH  in ECGH Division in RR Circle</t>
  </si>
  <si>
    <t>WBS No. S-1794-13-03-02-01-001</t>
  </si>
  <si>
    <t>Loading and unloading of PTR on constructed plinth  -  Loading of 12.5MVA PTR</t>
  </si>
  <si>
    <t>Transport of Power transformers (0 to 100 KM) from one place to another place in GHMC Area.(excluding of loading &amp; unloading )  - 12.5MVA power transformer</t>
  </si>
  <si>
    <t>Loading and unloading of PTR on constructed plinth  - Unloading of 12.5MVA PTR</t>
  </si>
  <si>
    <t>Electrical total</t>
  </si>
  <si>
    <t>Civil labour - WBS. No. S-1794-13-07-01-01-001</t>
  </si>
  <si>
    <t>Electrical and Civil labour</t>
  </si>
  <si>
    <t>Raising of cable on already erected support with wooden / MS clamps and
connecting it to over head line with cable jumpers including cost of required wooden
cleats, lugs and bolts and nuts through GI pipe (excluding the cost of GI pipe)-11 KV 3x185 Sqmm Cable</t>
  </si>
  <si>
    <t>Elec</t>
  </si>
  <si>
    <t>"Name of the work: Estimate for erection of new 33/11kV outdoor sub-station at Laxmiguda Housing Board Colony with 2x8 MVA PTRs and connected 33kV, 11kV Lines in Rajendranagar (M) of Rajendranagar Division of ECGH Division in masterplan"</t>
  </si>
  <si>
    <t>WBS No. S-1795-13-03-02-01-001</t>
  </si>
  <si>
    <t>Electrical Labour</t>
  </si>
  <si>
    <t>Civil labour - WBS. No. S-1795-13-07-01-01-001</t>
  </si>
  <si>
    <t>Civil labour - WBS. No. S-1796-13-07-01-01-001</t>
  </si>
  <si>
    <t>Name of the work: Estimate for erection of new 33/11kV outdoor sub-station at RDO Office with 2x8MVA PTRs and connected 33kV, 11kV Lines at RDO Office in Rajendranagar (M) in ECGH Division/Masterplan/RR Circle</t>
  </si>
  <si>
    <t>WBS No. S-1796-13-03-02-01-001</t>
  </si>
  <si>
    <t>Bairagiguda</t>
  </si>
  <si>
    <t>Electrical Total</t>
  </si>
  <si>
    <t>Huda Colony</t>
  </si>
  <si>
    <t>P&amp;T Colony</t>
  </si>
  <si>
    <t>Ohm Nagar</t>
  </si>
  <si>
    <t>Laxmiguda</t>
  </si>
  <si>
    <t>RDO Office</t>
  </si>
  <si>
    <t>ElEC</t>
  </si>
  <si>
    <t>Alligning the Main and Auxiliary structures such as RS joist, M.S.Angles, Plates, Channels, Structure to zero level duly leveling in prefabricated MS frames with Hydraulic jacks before galvanising/ fabrication</t>
  </si>
  <si>
    <t>Erection of 11 KV three phase PTs</t>
  </si>
  <si>
    <t>Hoisting of Insulators and hardware, stretching the conductor and stringing of 11 kV bus comprising of three phases with Single Zebra/panther conductor to a tension of 450kgs.(Bus section of 3.5mt)
Hoisting post ins&amp;hrd wr 1panther 11kv</t>
  </si>
  <si>
    <t>Supply of CI earth pipe 100 mm dia, 2.75 mt long thickness 10mm with flange as per specication</t>
  </si>
  <si>
    <t>Providing of RCC Collar guarding to the existing earth pits with damaged masonry including dismantling and removing of existing masonry and fixing the RCC collar of 0.60 M dia X
0.50 M height
ERECT. OF LINES-Providing of RCC collar</t>
  </si>
  <si>
    <t>Laying of 4 core/10 core 2.5 sq. mm.Copper control cable in
aready excavation trench including cost of providing single
compress glands at both ends .
Lay-4C/10C 2.5Sqmm Control Cable</t>
  </si>
  <si>
    <t>Batteries-Erection of 220 V, 200 AH battery in complete shape fit for</t>
  </si>
  <si>
    <t>Supply of DC Annunciation &amp; relay panel for 10 feeder panel including the cost of LED Indiacation lamps, VAA auxilairy relays, Electronic Hooters complete as per specification.</t>
  </si>
  <si>
    <t>Supply of AC Supply panel inluding providing of changeover
switch, SFU, metering unit, 32 A three phase MCB, 16 A
Single phase MCB complete as per specification.
Supply of AC Supply panel complete</t>
  </si>
  <si>
    <t>Supply of LED fixture set of (LUMINAIRE MAKE: PHILIPS /OSRAM/GE/VENTURE /
CROMPTON/BAJAJ/VIN/WIPRO/JAGUAR/KESELEC/HAVELLS/HPL/SURYA/SYSKA.
LED MAKE: PHILIPS LUMILEDS/CREE/NICHIA/OSRAM/SUMSANG/LG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warranty-Erection of tubular poles</t>
  </si>
  <si>
    <t>Erection of AB Switches, VCBs, LAs, PTs, CTs, DTRs etc      -- Erection of 11 KV HG Fuse set including earthing</t>
  </si>
  <si>
    <t>UG Cables Joints
Making of Outdoor/Indoor End Termination
OD/Idoor end termination 11kv 3x185 xlpe</t>
  </si>
  <si>
    <t>Supply &amp; fixing of Oout Door/Indoor end termination LT 3 1/2 x
185 Sqmm Cable</t>
  </si>
  <si>
    <t>Fire bucket stand with 3 buckets (8 -10 ltr capacity)</t>
  </si>
  <si>
    <t>Supply of Gum Boots(Pair)</t>
  </si>
  <si>
    <t>Excavation &amp; laying of UG Cable (Double Run)-Laying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mts-Hard Gravel Soil / BC soil / Red earth / stone and earth mixed with fair boulders /
Normal soil/CC-33 KV 3x400 Sqmm Cable</t>
  </si>
  <si>
    <t>SWR11972</t>
  </si>
  <si>
    <t>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Across the CC/ BT road crossing multi layer road requiring compressor (excluding
the cost of Hume pipe)-33 KV 3x400 Sqmm Cable</t>
  </si>
  <si>
    <t>SWR11988</t>
  </si>
  <si>
    <t>Supply of 6" B class GI pipe</t>
  </si>
  <si>
    <t>Cost of Pipes and slabs-supply of 6" DWC pipe</t>
  </si>
  <si>
    <t>SMR11610</t>
  </si>
  <si>
    <t>Cost of Pipes and slabs-Suppy of Hume pipe 9" size</t>
  </si>
  <si>
    <t>SMR40001</t>
  </si>
  <si>
    <t>Excavation &amp; laying of UG Cable (Double Run)
 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Raising of double run cable on already erected support with wooden / MS clamps and connecting it to over
head line with cable jumpers including cost of required wooden cleats, lugs and bolts and nuts through GI pipe
(excluding the cost of GI pipe)-33 KV 3x400 Sqmm Cable</t>
  </si>
  <si>
    <t>Hard Rock Cutting-11KV-Consultation charges for providing traffic diversions and
meeting other exegencies for execution of work during late
night hours and wee hours.</t>
  </si>
  <si>
    <t>SWR21903</t>
  </si>
  <si>
    <t>Supply of RCC cable Joint markers/ Cable route markers of
size 700 X 240 X 75 mm duly engraving with 5 mm thick
letters , CPDCL 33000/11000 Cable/Cable joint fixing the
300mm below ground level and 400mm above ground level
confirming to IS 5820 2001</t>
  </si>
  <si>
    <t>Painting of poles-Painting of R.S Joist,Box poles including cross arms and
clamps with one coat of red oxid and two coats of Al.paint
including cost of paint and consumables</t>
  </si>
  <si>
    <t>Assembly and erection of Structure as per specification which includes fixing of top
channels and cross bracings, transport of all materials from road side to the
location, earthing, back filling with earth ramming etc excluding pit excavation and
concreting-33 KV DP Structure with 175x85/150x75mm RS joist</t>
  </si>
  <si>
    <t>SWR11276</t>
  </si>
  <si>
    <t>Painting of poles-Painting of feeder name on support including cost of paint</t>
  </si>
  <si>
    <t>SWR12101</t>
  </si>
  <si>
    <t>Excavation of pits in hard rock not requiring blasting. (In hard murram / rock
boulders)-Stud Poles 0.6 M x 0.9 M x 1.5 M
(0.81 cubmic meter)</t>
  </si>
  <si>
    <t>SWR11038</t>
  </si>
  <si>
    <t>Erection of OH Lines including AB Cable (33KV, 11KV, LT)
Erection of pole in position, aligning and setting to work, fixing of cross arms and top clamps, earthing of supports, back filling with earth and stones properly ramming including transport of materials from road side to location excluding pit excavation
Errection of 11 M long PSCC pole</t>
  </si>
  <si>
    <t>Paving out and stringing of conductor by providing temporary stays, tensioning,
sagging correctly, fixing strain points, transferring to pin points binding, keeping
stifner, rectification of poles, guys and jumpering etc., including transport of material
from road side to location.-100 Sqmm Single Circuit (3 Conductors)</t>
  </si>
  <si>
    <t>Formation of Cut point for 11 KV Single Circuit line excluding pole erection and stays
Formatn of Horiz Cut point for 11KV line</t>
  </si>
  <si>
    <t>Erection of OH Lines including AB Cable (33KV, 11KV, LT)-Erection of pole in position, aligning and setting to work, fixing of cross arms and
top clamps, earthing of supports, back filling with earth and stones properly
ramming including transport of materials from road side to location excluding pit
excavation-Box pole 9/10/11 Mtr</t>
  </si>
  <si>
    <t>SWR11266</t>
  </si>
  <si>
    <t>Supply of 11KV Top Cleat for 9.1M(Vertical)</t>
  </si>
  <si>
    <t>Supply-LT/11KV MS Back Clamps</t>
  </si>
  <si>
    <t xml:space="preserve">Labour </t>
  </si>
  <si>
    <t>Kgs</t>
  </si>
  <si>
    <t>Ea</t>
  </si>
  <si>
    <t xml:space="preserve">Providing Structural steel tube box type 60x40x4mm thick including cost and conveyance of all materials, labour charges,curing etc. complete for finished item of work and as directed by the engineer-in-charge.         </t>
  </si>
  <si>
    <t>SWR33146</t>
  </si>
  <si>
    <t xml:space="preserve">Providing Roofing with Trapezoidal/Galvalume Sheet including cost and conveyance of all materials, labour charges,curing etc. complete for finished item of work and as directed by the engineer-in-charge.         </t>
  </si>
  <si>
    <t>SWR33402</t>
  </si>
  <si>
    <t xml:space="preserve">Name of the Work :-  Erection of 33/11 kV Outdoor SS Mansoorabad (Peddacheruvu) with connecting 33kV and with 6 Nos. new 11 kV feeders at Peddachervu       Mansoorabadin LB Nagar (M) of Saroornagar Division in ECGH Division /Master Plan/RR Circle </t>
  </si>
  <si>
    <t>WBS No. S-1801-13-03-01-01-002</t>
  </si>
  <si>
    <t>Civil labour-WBS. No. S-1801-13-07-01-01-001</t>
  </si>
  <si>
    <t xml:space="preserve">Painting of poles
Paint of coping with 2 coats of white cement incl cost of paints </t>
  </si>
  <si>
    <t>Fabrication of poles:  Fabrication of 175x85/150x75mm RS joist pieces upto 12.5 meters length by welding joint together by means of 50x6mm flat and MS channel on either side including the cost of
consumable.</t>
  </si>
  <si>
    <t>Supply of Materials  --  supply of RS Joist Poles (175X85mm)</t>
  </si>
  <si>
    <t>Supply of Materials  -- Supply of MS Flat 50x6 mm</t>
  </si>
  <si>
    <t>s.no</t>
  </si>
  <si>
    <t>Name of the Work :-  Erection of 33/11 kV Outdoor SS Bandlaguda (Fatheguda) in Saroornagar Circlewith connected 33KV and with 6 No.s new 11KV feeders at FATHALGUDA in LB Nagar (M) of LB Nagar Sub-Division of Saroornagar Division in Saroornagar Circle</t>
  </si>
  <si>
    <t>WBS Element :- S-1804-13-03-01-01-001</t>
  </si>
  <si>
    <t>Civil labour - WBS. No. S-1804-13-07-01-01-001</t>
  </si>
  <si>
    <t>Name of the Work :-  Erection of 33/11 kV Outdoor SS Sahebnagar HMWS (BN Reddy) in LB Nagar(M) with connected 33kV and 6 No.s     new 11kV feeders at Sahebnagar HMWS in LB Nagar (M) in ECGH Division, Masterplan, RR Circle</t>
  </si>
  <si>
    <t>WBS No. S-1802-13-03-01-01-001</t>
  </si>
  <si>
    <t>Excavation &amp; laying of UG Cable (Double Run)
 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In Hard Gravel Soil / BC soil / Red earth / stone and earth mixed with fair boulders /
Normal soil/CC-33 KV 3x400 Sqmm Cable</t>
  </si>
  <si>
    <t>S-M+3 Tower GALV</t>
  </si>
  <si>
    <t>Excavation of pits in hard rock not requiring blasting. (In hard murram / rock
boulders)-M-Type Tower (1.2M x 1.2M x 3.3M ) 4.752cum</t>
  </si>
  <si>
    <t>SWR12090</t>
  </si>
  <si>
    <t>Erect- M+3 Tower GALV</t>
  </si>
  <si>
    <t>Erect-Extn of 3M for M+3 Tower GALV</t>
  </si>
  <si>
    <t>Excavation of pits in hard rock not requiring blasting. (In hard murram / rock
boulders) (other than SS)-Earth work excavtion hard rock boulders</t>
  </si>
  <si>
    <t>SWR10856</t>
  </si>
  <si>
    <t>Fabrication of materials including 2 coats of Red oxide painting-Back clamps with 75 x 8 mm MS Flat</t>
  </si>
  <si>
    <t>Fabrication of materials including 2 coats of Red oxide painting-Top insulator fittings with channel and flat</t>
  </si>
  <si>
    <t>SWR10325</t>
  </si>
  <si>
    <t>Fabrication of materials including 2 coats of Red oxide painting-Strut clamps with 75 x 8 mm MS Flat</t>
  </si>
  <si>
    <t>SWR11262</t>
  </si>
  <si>
    <t>Erection of OH Lines including AB Cable (33KV, 11KV, LT)
Erection of pole in position, aligning and setting to work, fixing of cross arms and top clamps, earthing of supports, back filling with earth and stones properly ramming including transport of materials from road side to location excluding pit 
excavation
Erec of 9.1 Mts PSCC poles for stuts</t>
  </si>
  <si>
    <t>Formation of Cut points-Formation of Cut point for 33 KV Single Circuit line excluding
pole erection and stays</t>
  </si>
  <si>
    <t>SWR10981</t>
  </si>
  <si>
    <t>suply</t>
  </si>
  <si>
    <t>Cost of Pipes and slabs-Supply of 2" B class GI pipe</t>
  </si>
  <si>
    <t>SMR40079</t>
  </si>
  <si>
    <t>Erection of pole in position, aligning and setting to work, fixing of cross arms and
top clamps, earthing of supports, back filling with earth and stones properly
ramming including transport of materials from road side to location excluding pit
excavation-Spun poles 12.5 Mtrs / 12.9Mtrs PSCC</t>
  </si>
  <si>
    <t>SWR10350</t>
  </si>
  <si>
    <t>S-MS Angle 65X65X6</t>
  </si>
  <si>
    <t>S-PSCC Spun Pole 15Mtr
500Kg (Cement)</t>
  </si>
  <si>
    <t>S-11KV 3x300 Heat Shble I/d
End Term Kit</t>
  </si>
  <si>
    <t>S-11KV 3x300 Heat Shble str
thr JointKit</t>
  </si>
  <si>
    <t xml:space="preserve">
End Term KitS-11KV 3x300 Heat Shble O/d</t>
  </si>
  <si>
    <t>SMR25239</t>
  </si>
  <si>
    <t>Excavation &amp; laying of UG Cable (Double Run)-Laying of XLPE UG cable Double Run including excavation of trench of size 600mm
wide and 850mm for LT, 1050mm for 11 KV and 1200mm for 33 KV from road leveland cable separation with machine cut bricks horizontally for every 3 meters ,providing of DWC/GI pipes wherever required depth is not acquired as per the
instructions of Engineer in Charge, the prorata basis rates to be adopted for 2 feet,3feet depths and filling with sand 250mm above the cable and 50mm below thecable, laying of cable, placing 40mm shabad protective slabs, back filling the trench
with earth, levelling and removing the debris from the site inluding the cost of leadand lift etc.. (Second cable laying cost not Included) depth of the trench LT-0.85 mts-In Hard Gravel Soil / BC soil / Red earth / stone and earth mixed with fair boulders /
Normal soil/CC-11 KV 3x300 Sqmm Cable</t>
  </si>
  <si>
    <t>UG Cables Joints-Making of Straight through joints-11 KV 3x300 Sqmm Cable</t>
  </si>
  <si>
    <t>Cost of Pipes and slabs-Supply of 4" B class GI pip</t>
  </si>
  <si>
    <t>SMR40080</t>
  </si>
  <si>
    <t>Cost of Pipes and slabs-supply of 4" DWC pipe</t>
  </si>
  <si>
    <t>SMR11609</t>
  </si>
  <si>
    <t>Cost of Pipes and slabs-Suppy of Hume pipe 4" size</t>
  </si>
  <si>
    <t>SMR40003</t>
  </si>
  <si>
    <t>End Termination of AB cable (each lead)-120 Sqmm to 185 Sqmm</t>
  </si>
  <si>
    <t>Earth-11KV 3x185+1x75 AB Cb-GIStrip&amp;Pipe</t>
  </si>
  <si>
    <t>SWR20612</t>
  </si>
  <si>
    <t>SMR25209</t>
  </si>
  <si>
    <t>Supply &amp; fixing TPNDB Distribution board with IP-42 protection (Metal Door)suitable for 3 phase ELCB/RCCB/FP Isolator as incomer and 10kA SP MCBs as out going including internal connection and labour charges for surface / flush mounting etc Complete.</t>
  </si>
  <si>
    <t>Supply &amp; fixing Flush type of 6A 3 pin wall plug socket with 6A switch control on a common switch board with earth continuity including wire leads,earth connection along with all labour charges etc., complete</t>
  </si>
  <si>
    <t>Civil labour - WBS. No. S- 1802-13-07-01-01-001</t>
  </si>
  <si>
    <t>Erection of pole in position, aligning and setting to work, fixing of cross arms and top clamps, earthing of supports, back filling with earth and stones properly ramming including transport of materials from road side to location excluding pit excavation -                            R.S. Joists 150 x 150 mm of loading unloading)</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</si>
  <si>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Above 10 Km and upto 20 Km with Lorry for each trip</t>
  </si>
  <si>
    <t xml:space="preserve">
Raising of double run cable on already erected support with wooden / MS clamps and connecting it to over head line with cable jumpers including cost of required wooden cleats, lugs and bolts and nuts through GI pipe (excluding the cost of GI pipe)-33 KV 3x400 Sqmm Cable</t>
  </si>
  <si>
    <t>Mass concreting of supports erected with CC (1:4:8) using 40 mm, HB G metal including the cost of metal, sand, Cement and curing etc.  -- Including the cost of cement</t>
  </si>
  <si>
    <t>Erection of pole in position, aligning and setting to work, fixing of cross arms andtop clamps, earthing of supports, back filling with earth and stones properlyramming including transport of materials from road side to location excluding pitexcavation-Box pole 9/10/11 Mtr</t>
  </si>
  <si>
    <t>Excavation of pits in all soils except hard rock requiring blasting - 12Mtrs/Spun Pole 0.92 M x 0.92M x 2.3M(3.0" x 3.0" x 7.6") 1.94 cum</t>
  </si>
  <si>
    <t>SWR10109</t>
  </si>
  <si>
    <t>Supply of M+3 Tower GALV</t>
  </si>
  <si>
    <t>Erection of  M+3 Tower GALV</t>
  </si>
  <si>
    <t>Erection of Extn of 3M for M+3 Tower GALV</t>
  </si>
  <si>
    <t xml:space="preserve">Excavation of pits in all soils except hard rock requiring blasting - M-Type Tower (1.2M x 1.2M x 3.3M ) 4.752cum
 </t>
  </si>
  <si>
    <t>SWR12085</t>
  </si>
  <si>
    <t>Submission of auto CAD Drawing as per pole schedule (Detailed survey and sketch) -  Up to 10 km</t>
  </si>
  <si>
    <t>SWR12104</t>
  </si>
  <si>
    <t>LS</t>
  </si>
  <si>
    <t xml:space="preserve">Formation of Cut points  -  Formation of Cut point for 33 KV Double circuit line excluding pole erection and stays </t>
  </si>
  <si>
    <t>Loading of 33 &amp; 11 KV Disc insulators</t>
  </si>
  <si>
    <t>SWR12416</t>
  </si>
  <si>
    <t>Earthing of Sub-Station -  Supply of GI pipe 40 mm dia, 2 mtrs, 3mm thickness with bolts and nuts.</t>
  </si>
  <si>
    <t>SMR40091</t>
  </si>
  <si>
    <t>Cut-Tree Branch(LT/11/33)&amp;Trnsprt Debris</t>
  </si>
  <si>
    <t>SWR23200</t>
  </si>
  <si>
    <t xml:space="preserve">Fabrication and connecting to risers from earth mat to structures, equipment, marshalling boxes, electrical panels, PLCC panels, fencing posts etc. - M.S./ G.I. Flat 75x8mm / 75 x 12 mm
</t>
  </si>
  <si>
    <t>SWR10918</t>
  </si>
  <si>
    <t>Excavation of pits in all soils except hard rock requiring blasting - 12Mtrs/Spun Pole 0.92 M x 0.92M x 2.3M  (3.0" x 3.0" x 7.6") 1.94 cum</t>
  </si>
  <si>
    <t>Supply of Materials  -   Supply of MS Flat 75x8 mm</t>
  </si>
  <si>
    <t>Supply of PSCC Spun Pole 15Mtr 500Kg (Cement)</t>
  </si>
  <si>
    <t>Painting of poles-Painting of R.S Joist,Box poles including cross arms and clamps with one coat of red oxid and two coats of Al.paint
including cost of paint and consumables</t>
  </si>
  <si>
    <t xml:space="preserve">Cost of Pipes and slabs - Supply of 4" B class GI pipe
 </t>
  </si>
  <si>
    <t>Stringing of HT AB Cable with GI Metal Parts-   HT AB Cable 11 KV 3x185+70 Sqmm</t>
  </si>
  <si>
    <t>End Termination of AB cable (each lead):-  Supply of 11KV 3x185+70sq.mm/ 
3x70+70sq.mm/3x35+35sq.mm AB cable end Kits</t>
  </si>
  <si>
    <t xml:space="preserve">Drilling of holes upto 20 mm dia using power drills -MS Channel, Angles and flat </t>
  </si>
  <si>
    <t>SWR10307</t>
  </si>
  <si>
    <t xml:space="preserve">Cutting charges for MS Sections - MS Channel 100 x 50 mm </t>
  </si>
  <si>
    <t>SWR10294</t>
  </si>
  <si>
    <t>Erection of pole in position, aligning and setting to work, fixing of cross arms and top clamps, earthing of supports, back filling with earth and stones properly ramming including transport of materials from road side to location excluding pit excavationErrection of 11 M long PSCC pole</t>
  </si>
  <si>
    <t xml:space="preserve">Excavation &amp; laying of UG Cable (Triple Run )- Laying of XLPE UG cable Triple or more Run including excavation of trench of size
1000 mm wide to 750mm wide as per the site conditions and 850mm for LT, 1050mm for 11 KV and 1200mm for 33 KV from road level and cable separation with machine cut bricks horizontally for every 3 meters , providing of DWC/GI pipes wherever required depth is not acquired as per the 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 Across the CC/ BT road crossing multi layer road requiring compressor (excluding the cost of Hume pipe) - 11 KV 3x300 Sqmm Cable
</t>
  </si>
  <si>
    <t>SWR12025</t>
  </si>
  <si>
    <t xml:space="preserve">Excavation &amp; laying of UG Cable (Triple Run )
Laying of XLPE UG cable Triple or more Run including excavation of trench of size
1000mm wide to 750mm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 - In Hard Gravel Soil / BC soil / Red earth / stone and earth mixed with fair boulders /
Normal soil/CC - 11 KV 3x300 Sqmm Cable </t>
  </si>
  <si>
    <t>SWR12014</t>
  </si>
  <si>
    <t>Excavation &amp; laying of UG Cable in Single Run-Laying of XLPE UG cable including excavation of trench of size 450mm wide and850mm for LT, 1050mm for 11 KV and 1200mm for 33 KV form road level, providingof DWC/GI pipes whereever required depth is not acquired as per the instructions ofEngineer in Charge, the prorata basis rates to be adopted for 2 feet, 3feet depths andfilling with sand 250mm above the cable and 50mm below the cable, laying of cable,placing 40mm shabad protective slabs, back filling the trench with earth, levellingand and removing the debris from the site inluding the cost of lead and lift etc.depthof the trench) LT -0.85 mts, 11 KV-1.05Mtrs &amp; 33 KV - 1.20 mtrs.
In Hard Gravel Soil / BC soil / Red earth / stone and earth mixed with fair boulders / 
Normal soil / CC/BT Road-11 KV 3x300 Sqmm Cable</t>
  </si>
  <si>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 Along the CC / BT multi layer road requiring compressor - 11 KV 3x300 Sqmm Cable</t>
  </si>
  <si>
    <t>SWR11928</t>
  </si>
  <si>
    <t xml:space="preserve">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 Across the CC/ BT road crossing multi layer road requiring compressor wih hume pipe (cxcluding the cost of Hume Pipe) - 11 KV 3x300 Sqmm Cable
</t>
  </si>
  <si>
    <t>SWR11937</t>
  </si>
  <si>
    <t xml:space="preserve">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 Raising of cable on already erected support with wooden / MS clamps and 
connecting it to over head line with cable jumpers including cost of required wooden 
cleats, lugs and bolts and nuts through GI pipe (excluding the cost of GI pipe) -  11 KV 3x300 Sqmm Cable </t>
  </si>
  <si>
    <t>End Termination of AB cable (each lead):-   120 Sqmm to 185 Sqmm</t>
  </si>
  <si>
    <t>Straight through joints of AB cable (each lead)-  Supply and ere Angle line Asmbly kits</t>
  </si>
  <si>
    <t>Straight through joints of AB cable (each lead) - Supply and ere Straight line Asmbly kits</t>
  </si>
  <si>
    <t>T Branch Kit - Erection of Assemble Kit for 'T' Branche</t>
  </si>
  <si>
    <t>Supply and Erection of I Hook and Suspension Hook -  Erection of I hook</t>
  </si>
  <si>
    <t>Supply and Erection of I Hook and Suspension Hook-  Supply of I hook</t>
  </si>
  <si>
    <t xml:space="preserve">End Termination of AB cable (each lead): -  Supply of 11KV 3x185+70sq.mm/ 
3x70+70sq.mm/3x35+35sq.mm AB cable end Kits </t>
  </si>
  <si>
    <t>Excavation of pits in all soils except hard rock requiring blasting - 11 Mtrs PSCC Poles/ Box poles 0.75 M x 0.9 M x 1.95 M (1.31cum)</t>
  </si>
  <si>
    <t>SWR10108</t>
  </si>
  <si>
    <t>Supply of LT 11KV MS Black Clamps</t>
  </si>
  <si>
    <t>Supply of Materials   --   Supply of 11 kV 800 A Double break AB switch</t>
  </si>
  <si>
    <t xml:space="preserve">Supply of 11KV 3x300 Heat Shble o/d end term Kit </t>
  </si>
  <si>
    <t>Name of the work: Erection of 33/11kV outdoor SS at Badangpet in Balapur( M) with 2x8 MVA PTRS and connected 33kV and 11kV Lines with 6 Nos. 11 kV feeders at Badangpet Dumping Yard in Balapur (M) in ECGH Division/Masterplan/RR Circle</t>
  </si>
  <si>
    <t>WBS No. S-1803-13-03-01-01-001</t>
  </si>
  <si>
    <t>Civil labour - WBS. No. S-1803-13-07-01-01-001</t>
  </si>
  <si>
    <t>Supply of earthing pipe with materials
Supply of CI earth pipe 100 mm dia, 2.75 mt long thickness 10mm with flange as per specication</t>
  </si>
  <si>
    <t>Control Panels
Supply of DC Annunciation &amp; relay panel for 10 feeder panel including the cost of LED Indiacation lamps, VAA auxilairy relays, Electronic Hooters complete as per specification.</t>
  </si>
  <si>
    <t>Supply of Gum Boots (pair)</t>
  </si>
  <si>
    <t>S-LT XLPE Cable 3 1/2 C 185
sqmm</t>
  </si>
  <si>
    <t>Across the CC/ BT road crossing multi layer road requiring compressor (excluding
the cost of Hume pipe)-33 KV 3x400 Sqmm Cable</t>
  </si>
  <si>
    <t>Fabrication of materials including 2 coats of Red oxide painting-1.53 mt. V.Cross arms with 100x50 mm MS Channel</t>
  </si>
  <si>
    <t>Erection of OH Lines including AB Cable (33KV, 11KV, LT)
Erection of pole in position, aligning and setting to work, fixing of cross arms and
top clamps, earthing of supports, back filling with earth and stones properly
ramming including transport of materials from road side to location excluding pit
excavation-Box pole 9/10/11 Mtr</t>
  </si>
  <si>
    <t xml:space="preserve">Name of the Work :-  Erection of 33/11 kV Outdoor SS Kuntloor (Mother Dairy) inSaroornagar Circle withwith connected 33kV and 6 No.s new 11kV feeders at Kuntloor (Mother Dairy) in Abdullapurmet (M) in ECGH Division/ Masterpaln /RR Circle. </t>
  </si>
  <si>
    <t>WBS Element :- S-1805-13-03-01-01-001</t>
  </si>
  <si>
    <t>Civil labour-WBS. No. S-1805-13-07-01-01-001</t>
  </si>
  <si>
    <t>Mansoorabad</t>
  </si>
  <si>
    <t>Sahebnagar</t>
  </si>
  <si>
    <t>Badangpet</t>
  </si>
  <si>
    <t>Bandlaguda</t>
  </si>
  <si>
    <t>Kuntloor</t>
  </si>
  <si>
    <t>Work Type 
eg. Earth Work, Electrical works.. etc
( upto 200 Characters)</t>
  </si>
  <si>
    <t>Item Short Description 
( upto 100 Characters)</t>
  </si>
  <si>
    <t>APSS / Morth Cl. Number 
( upto 200 Characters)</t>
  </si>
  <si>
    <t>Rate (INR) 
( Upto 2 Decimals )</t>
  </si>
  <si>
    <t>UOM
( upto 50 Characters)</t>
  </si>
  <si>
    <t>Amount (INR) 
( Upto 2 Decimals )</t>
  </si>
  <si>
    <t>Elect</t>
  </si>
  <si>
    <t>NA</t>
  </si>
  <si>
    <t>33/11 kV Neknampur SS Electrical labour</t>
  </si>
  <si>
    <t>33/11 kV Neknampur SS Civil labour</t>
  </si>
  <si>
    <t>33/11 kV Ghouse Nagar SS Electrical labour</t>
  </si>
  <si>
    <t>33/11 kV Ghouse Nagar SS Civil labour</t>
  </si>
  <si>
    <t>33/11 kV Kings Colony SS Electrical labour</t>
  </si>
  <si>
    <t>33/11 kV Kings Colony SS Civil labour</t>
  </si>
  <si>
    <t>33/11 kV Noori Nagar SS Electrical labour</t>
  </si>
  <si>
    <t>33/11 kV Noori Nagar SS Civil labour</t>
  </si>
  <si>
    <t>33/11 kV Meeralam Park SS Electrical labour</t>
  </si>
  <si>
    <t>33/11 kV Meeralam Park SS Civil labour</t>
  </si>
  <si>
    <t>33/11 kV Bairagiguda SS Electrical labour</t>
  </si>
  <si>
    <t>33/11 kV Bairagiguda SS Civil labour</t>
  </si>
  <si>
    <t>33/11 kV Huda Colony SS Electrical labour</t>
  </si>
  <si>
    <t>33/11 kV Huda Colony SS Civil labour</t>
  </si>
  <si>
    <t>33/11 kV Satamrai SS Electrical labour</t>
  </si>
  <si>
    <t>33/11 kV Satamrai Nagar SS Civil labour</t>
  </si>
  <si>
    <t>33/11 kV P&amp;T Colony SS Electrical labour</t>
  </si>
  <si>
    <t>33/11 kV P&amp;T Colony SS Civil labour</t>
  </si>
  <si>
    <t>33/11 kV Ohm Nagar SS Electrical labour</t>
  </si>
  <si>
    <t>33/11 kV Ohm Nagar SS Civil labour</t>
  </si>
  <si>
    <t>33/11 kV Laxmiguda Housing Board Colony SS Electrical labour</t>
  </si>
  <si>
    <t>33/11 kV Laxmiguda Housing Board Colony SS Civil labour</t>
  </si>
  <si>
    <t>33/11 kV RDO Office SS Electrical labour</t>
  </si>
  <si>
    <t>33/11 kV RDO Office SS Civil labour</t>
  </si>
  <si>
    <t>33/11 kV Mansoorabad Peddacheruvu SS Electrical labour</t>
  </si>
  <si>
    <t>33/11 kV Mansoorabad Peddacheruvu SS Civil labour</t>
  </si>
  <si>
    <t>33/11 kV Sahebnagar SS Electrical labour</t>
  </si>
  <si>
    <t>33/11 kV Sahebnagar SS Civil labour</t>
  </si>
  <si>
    <t>33/11 kV Badangpet SS Electrical labour</t>
  </si>
  <si>
    <t>33/11 kV Badangpet SS Civil labour</t>
  </si>
  <si>
    <t>33/11 kV Bandlaguda SS Electrical labour</t>
  </si>
  <si>
    <t>33/11 kV Bandlaguda SS Civil labour</t>
  </si>
  <si>
    <t>33/11 kV Kuntloor SS Electrical labour</t>
  </si>
  <si>
    <t>33/11 kV Kuntloor SS Civil labour</t>
  </si>
  <si>
    <t>Schedule for the work of " Erection of new 33/11kV Outdoor substation with 2x8MVA PTRs and also  Construction of Control room, and other Civil works at 8th Battalion in Kondapur section of operation Kondapur division in cybercity circle in WCGH Division of Master Plan, Ranga Reddy Circle".</t>
  </si>
  <si>
    <t>1. D.No :San No: 130, D no. 1350, Dt:09-11-2024</t>
  </si>
  <si>
    <t>2. WBS No. Supply S-1800-13-04-01-01-001</t>
  </si>
  <si>
    <t>Sl.No</t>
  </si>
  <si>
    <t>Estimate Quantity(Only Figures)</t>
  </si>
  <si>
    <t>PARTICULARS</t>
  </si>
  <si>
    <t>SWR No/APSS/Morth cl.No</t>
  </si>
  <si>
    <t>Rate (INR) (Upto 2 Decimals)</t>
  </si>
  <si>
    <t>Excavation of pits in hard rock not requiring blasting. (In hard murram / rock boulders)
9.1 Mtrs PSCC Poles 0.76 M x 0.76M x 1.83M
(2.6" x 2.6" x 6.0")
Exca Hard pit w/o blast 0.76X0.76X1.83M</t>
  </si>
  <si>
    <t>Elecy</t>
  </si>
  <si>
    <t>Excavation of pits in hard rock requiring blasting. (other than SS)
9.1Mtrs PSCC Pole 0.76 M x 0.76M x 1.83M
(2.6" x 2.6" x 6.0")
EXCAV. OF PIT HARD(2.6" x 2.6" x 6.0")</t>
  </si>
  <si>
    <t>Fabrication of Main and Auxiliary structures with power drilling using raw steel such as M.S.Angles, Plates, Channels, R.S.Joists, including the supply and fabrication of 6mm base and top plate for Box pole to the RSupply Joist poles excluding cost of Mild Steel and transport charges to substation site, including erection.
Fabrication of struc.with power drilling</t>
  </si>
  <si>
    <t>Erection of pole in position, aligning and setting to work, fixing of cross arms and top clamps, earthing of supports, back filling with earth and stones properly ramming including transport of materials from road side to location excluding pit excavation.
Erection of RS Joist 150 x 150 mm</t>
  </si>
  <si>
    <t>Painting of poles 
Paint of coping with 2 coats of white cement incl cost of paints etc.</t>
  </si>
  <si>
    <t>Fabrication &amp; erection of Channels
Fabrication of Main and Auxiliary structures with power drilling using raw steel such as M.S.Angles, Plates, Channels, R.S.Joists, including the supply and fabrication of 6mm base and top plate for Box pole to the RSupply Joist poles excluding cost of Mild Steel and transport charges to substation site,
including erection.
Fabrication of struc.with power drilling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</si>
  <si>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</si>
  <si>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
</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</si>
  <si>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</si>
  <si>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
Labour for 2nd coat Al. Painting.</t>
  </si>
  <si>
    <t>Making of coil earthing pole with 8mm GI wireNut&amp;Bolts for AB Switch
AB Switch Coil Earthing GI No. 8 Wire</t>
  </si>
  <si>
    <t>Loading of 33 KV, 10 KA LAs Station type</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</si>
  <si>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Above 10 Km and upto 20 Km with Lorry for each trip
Transport of Cond Drum,VCBs &gt;10 &amp; &lt;20Km</t>
  </si>
  <si>
    <t>Loading and unloading of PTR on constructed plinth
LOADING of 8 MVA PTR</t>
  </si>
  <si>
    <r>
      <rPr>
        <sz val="10"/>
        <rFont val="Bookman Old Style"/>
        <family val="1"/>
      </rPr>
      <t>SWR10613</t>
    </r>
  </si>
  <si>
    <t>Transport of Power transformers (0 to 100 KM) from one place to another place in GHMC Area.(excluding of loading &amp; unloading )
Transport of 8 MVA power transformer</t>
  </si>
  <si>
    <r>
      <rPr>
        <sz val="10"/>
        <rFont val="Bookman Old Style"/>
        <family val="1"/>
      </rPr>
      <t>SWR10854</t>
    </r>
  </si>
  <si>
    <t>UNLOADING of 8 MVA PTR</t>
  </si>
  <si>
    <r>
      <rPr>
        <sz val="10"/>
        <rFont val="Bookman Old Style"/>
        <family val="1"/>
      </rPr>
      <t>SWR10627</t>
    </r>
  </si>
  <si>
    <t xml:space="preserve">
Erection of pole in position, aligning and setting to work, fixing of cross arms and top clamps, earthing of supports, back filling with earth and stones properly ramming including transport of materials from road side to location excluding pit excavation
Erection of Rail Pole 90Lbs</t>
  </si>
  <si>
    <t>Erection of PTR on constructed plinth
Erection of 8 MVA PTR.</t>
  </si>
  <si>
    <r>
      <rPr>
        <sz val="10"/>
        <rFont val="Bookman Old Style"/>
        <family val="1"/>
      </rPr>
      <t>SWR21321</t>
    </r>
  </si>
  <si>
    <t>Extention of 33KV Bay at 132/33KV Sub-station
33KV Bay Extn: Supply Zebra Conductor</t>
  </si>
  <si>
    <t>Supply of Tension Hardware 3 Bolted for single Zebra/panther with 150 mm spacing.</t>
  </si>
  <si>
    <t>Stringing of bus with panther conductor including jumpering etc., complete to all the equipment in SS fixing to all clamps and equipment.(3 Conductors)
Stringing of bus with panther conductor</t>
  </si>
  <si>
    <t>Excavation of pits in hard rock not requiring blasting. (In hard murram / rock boulders)
9.1 Mtrs PSCC Poles 0.76 M x 0.76M x 1.83M
(2.6" x 2.6" x 6.0")</t>
  </si>
  <si>
    <t>Fabrication of Main and Auxiliary structures with power drilling using raw steel such as M.S.Angles, Plates, Channels, R.S.Joists, including the supply and fabrication of 6mm base and top plate for Box pole to the RSupply Joist poles excluding cost of Mild Steel and transport charges to substation site, including erection.
Fabrication of struc.with power drilling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</si>
  <si>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</si>
  <si>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
Labour for 2nd coat Al. Painting.</t>
  </si>
  <si>
    <t>Erection of pole in position, aligning and setting to work, fixing of cross arms and top clamps, earthing of supports, back filling with earth and stones properly ramming including transport of materials from road side to location excluding pit excavation
Erection of RS Joist 150 x 150 mm</t>
  </si>
  <si>
    <t>Mass concreting of supports erected with CC (1:4:8) using 40 mm, HB G metal including the cost of metal, sand, Cement and curing etc.
Mass concreting of supports incl. cement</t>
  </si>
  <si>
    <t>Painting of poles
Paint of coping with 2 coats of white cement incl cost of paints etc.
Ptg of coping with 2cts white cmnt inclu</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</si>
  <si>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</si>
  <si>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</si>
  <si>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Erection of 11KV 800A double throw AB Switches</t>
  </si>
  <si>
    <t>Un Loading of 11 KV, 10 KA LAs Station type</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</si>
  <si>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Transport of Cond Drum,VCBs &gt;10 &amp; &lt;20Km</t>
  </si>
  <si>
    <t>Supply of clamps as per IS 5561- 1970 , 12mm thickness with Alluminum and Alluminum alloy conforming to A6 of IS 617 1994 &amp; hot dip galvanised with Nuts &amp; Bolts including spring washers conforming to IS 2633-1964, IS 1363-1967, IS1367- 1961)
Supply of I-Bolts</t>
  </si>
  <si>
    <t>Supply of clamps as per IS 5561- 1970 , 12mm thickness with Alluminum and Alluminum alloy conforming to A6 of IS 617 1994 &amp; hot dip galvanised with Nuts &amp; Bolts including spring washers conforming to IS 2633-1964, IS 1363-1967, IS1367- 1961)
Supply of Alluminum alloy T clamps conforming to A6 of IS
617, 4 bolted with hot dip galvanised bolts and double nuts
with spring and flat washers of size M10 x 65 i.e(3/8" x 21/2 " to suit for panther ACSR on all three ways /on one side and Zebra ACSR on take off side or any other combination for carrying 800 A current rating .
Sup T clamp LM6 Al alloy of 12 mm, 800 A</t>
  </si>
  <si>
    <r>
      <rPr>
        <sz val="10"/>
        <color rgb="FFFF0000"/>
        <rFont val="Bookman Old Style"/>
        <family val="1"/>
      </rPr>
      <t xml:space="preserve">Bus Stringing 
</t>
    </r>
    <r>
      <rPr>
        <sz val="10"/>
        <rFont val="Bookman Old Style"/>
        <family val="1"/>
      </rPr>
      <t>Hoisting of Insulators and hardware, stretching the conductor and stringing of 11 kV bus comprising of three phases with Single Zebra/panther conductor to a tension of 450kgs.(Bus section of 3.5mt)
Hoisting post ins&amp;hrd wr 1panther 11kv</t>
    </r>
  </si>
  <si>
    <t>Connection of equipment to bus and or another equipment
with single zebra/Panther conductor including measuring,
cutting,clamping and hoisting of suspension insulator
assembly to support the conductor wherever necessary.</t>
  </si>
  <si>
    <t>Supply of CI earth pipe 100 mm dia, 2.75 mt long thickness
10mm with flange as per specication</t>
  </si>
  <si>
    <t>Providing of RCC collar to earth pit
Providing of RCC Collar guarding to the existing earth pits with damaged masonry including dismantling and removing of existing masonry and fixing the RCC collar of 0.60 M dia X
0.50 M height
ERECT. OF LINESupply Providing of RCC collar</t>
  </si>
  <si>
    <t>Providing of double earthing for neutral with flexible copper
jumpers including arrangement by fixing M.S.Channel
100x50mm.</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</si>
  <si>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Transport of Cond Drum,VCBs&gt;10 &amp; &lt;20Km</t>
  </si>
  <si>
    <t>Un loading of LT AB Cable 3X16+25 Sqmm Drum</t>
  </si>
  <si>
    <t>Providing of cable trench as per DATA-XII</t>
  </si>
  <si>
    <r>
      <rPr>
        <sz val="10"/>
        <color rgb="FFFF0000"/>
        <rFont val="Bookman Old Style"/>
        <family val="1"/>
      </rPr>
      <t>Control Cable</t>
    </r>
    <r>
      <rPr>
        <sz val="10"/>
        <rFont val="Bookman Old Style"/>
        <family val="1"/>
      </rPr>
      <t xml:space="preserve">
Laying of 4 core/10 core 2.5 sq. mm.Copper control cable in
aready excavation trench including cost of providing single
compress glands at both ends .
Lay-4C/10C 2.5Sqmm Control Cable</t>
    </r>
  </si>
  <si>
    <t>Cable terminations to the switch gear marshalling boxes/panel terminal blocks/control and relay panels LT AC panel including providing suitable ferrules and lugs as per specification (including cost of ferrules, lugs and glands)
L-Cable Termination to Switchgear</t>
  </si>
  <si>
    <t>Supply of FRP PT Marshalling Box</t>
  </si>
  <si>
    <t>Erection of Marshalling boxes</t>
  </si>
  <si>
    <t>Erection of 220 V, 80 AH battery in complete shape fit for
charging . Conventional lead acid</t>
  </si>
  <si>
    <t>SWR12295</t>
  </si>
  <si>
    <r>
      <rPr>
        <sz val="10"/>
        <color rgb="FFFF0000"/>
        <rFont val="Bookman Old Style"/>
        <family val="1"/>
      </rPr>
      <t>Control Panels</t>
    </r>
    <r>
      <rPr>
        <sz val="10"/>
        <rFont val="Bookman Old Style"/>
        <family val="1"/>
      </rPr>
      <t xml:space="preserve">
Supply of DC Annunciation &amp; relay panel for 10 feeder panel
including the cost of LED Indiacation lamps, VAA auxilairy
relays, Electronic Hooters complete as per specification.
Supply of DC Anunc.relay panel 8 feeders</t>
    </r>
  </si>
  <si>
    <t>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
Supply 9mtrs tubular poles single way</t>
  </si>
  <si>
    <t>Supply of LED fixture set of (LUMINAIRE MAKE: PHILIPS /OSRAM/GE/VENTURE/CROMPTON/BAJAJ/VIN/WIPRO/JAGUAR/KESELEC/HAVELLS/HPL/SURYA/SYSKA.
LED MAKE: PHILIPS LUMILEDS/CREE/NICHIA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Supply 90W LED fixture set</t>
  </si>
  <si>
    <t>Excavation of pits in hard rock not requiring blasting. (In hard murram / rock boulders)
9.1 Mtrs PSCC Poles 0.76 M x 0.76M x 1.83M
(2.6" x 2.6" x 6.0")
Exca Hard pit w/o blast 0.76X0.76X1.83M</t>
  </si>
  <si>
    <t>Mass concreting of supports erected with CC (1:4:8) using 40 mm, HB G metal including the cost of metal, sand, Cement and curing etc.
Mass concreting of supports incl. cement</t>
  </si>
  <si>
    <t xml:space="preserve">
Fixing of LED/Metal halide complete.</t>
  </si>
  <si>
    <t>Supply &amp; spreading of 20mm machine crushed metal (HBG)
including cost of conveneyance of all materials, labour
charges etc complete for finished item of work and directed by the engineer incharge
Supply &amp; Spreading of 20mm HBG metal</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</si>
  <si>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</si>
  <si>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</si>
  <si>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</si>
  <si>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Labour for 2nd coat Al. Painting.</t>
  </si>
  <si>
    <t>Erection of pole in position, aligning and setting to work, fixing of cross arms and top clamps, earthing of supports, back filling with earth and stones properly ramming including transport of materials from road side to location excluding pit excavation
Erect-12Meter Box pole</t>
  </si>
  <si>
    <t>Mass concreting of supports erected with CC (1:4:8) using 40 mm, HB G metal including the cost of metal, sand, Cement and curing etc
Mass concreting of supports incl. cement</t>
  </si>
  <si>
    <t>Painting of poles
Paint of coping with 2 coats of white cement incl cost of paints etc.
Ptg of coping with 2cts white cmnt inclu</t>
  </si>
  <si>
    <t>Construction of DTR Plinth
RCC Column type DTR Plinth of size 1'X1'X10',topslab
4'x4'x6" &amp; beam size 4'X8'X8" upto 160KVA
Column type DTR Plinth topslab 4'x4'x6"</t>
  </si>
  <si>
    <t>LOADING of 50,63,75&amp;100kva DTR</t>
  </si>
  <si>
    <t>UNLOADING of 50,63,75&amp;100kva DTR</t>
  </si>
  <si>
    <t>Erection of DTR's including loading and Unloading DTR on the Structure/Plinth etc
Erection of 3 Phase DTRs 63,75 &amp; 100 KVA
E/r 3ph DTR inclu L&amp;Un-L,T&amp;C on plinth</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</si>
  <si>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/Normal soil / CC/BT Road
Lay-SR 11KV 3x185sqmm UG Cb HG/BC/CC/BT</t>
  </si>
  <si>
    <t xml:space="preserve">
Raising of cable on already erected support with wooden / MS clamps and connecting it to over head line with cable jumpers including cost of required wooden cleats, lugs and bolts and nuts through GI pipe (excluding the cost of GI pipe)
Raise-SR 11KV 3x185sqmm UG Cb on support</t>
  </si>
  <si>
    <t>Erection of LT distribution box including laying of LT cable
from distribution box to LT OH line and DTR to distribution box including earthing of distribution box and crimping of lugs connecting of jumpers etc
Erection of LT distribution box</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</si>
  <si>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/Normal soil / CC/BT Road
Lay-SR LT 3.5x95sqmm UG Cb HG/BC/CC/BT</t>
  </si>
  <si>
    <t>SWR11925</t>
  </si>
  <si>
    <t>Raising of cable on already erected support with wooden / MS clamps and
connecting it to over head line with cable jumpers including cost of required wooden
cleats, lugs and bolts and nuts through GI pipe (excluding the cost of GI pipe)
Raise-SR LT 3.5x95sqmm UG CB ON SUPPORT</t>
  </si>
  <si>
    <t>SWR11961</t>
  </si>
  <si>
    <t>UG Cables Joints
Making of Outdoor/Indoor End Termination
Sup of 31/2x185Sqmm UG O/D end term kits</t>
  </si>
  <si>
    <t>UG Cables Joints
Making of Outdoor/Indoor End Termination
 Fixing of Oout Door/Indoor end termination LT 3 1/2 x185 Sqmm Cable
OD/Idoor end termination LT 3 1/2 x 185</t>
  </si>
  <si>
    <t>Supply 10ft Aluminium Ladder</t>
  </si>
  <si>
    <t>T &amp; P
Sup Steel almarah(61/2 X 3ft) Godrej</t>
  </si>
  <si>
    <t>T &amp; P
Supply of Table (3x6ft) Godrej</t>
  </si>
  <si>
    <t>T &amp; P
Supply of S type chairs (Godrej)</t>
  </si>
  <si>
    <t>Supply of Materials
Fire bucket stand with 3 buckets (8 -10 ltr capacity)
Sup Fire Buckets Stand with Buckets</t>
  </si>
  <si>
    <t>Room fire extinguisher (2 ltrs capacity) for control room
Sup Fire Extinguisher for Control Room</t>
  </si>
  <si>
    <t>Sup TrollyMounted Co2  (6.5Kgs) Cylinders(ISupply 2878)</t>
  </si>
  <si>
    <r>
      <t xml:space="preserve">Supply of Gum Boots </t>
    </r>
    <r>
      <rPr>
        <sz val="10"/>
        <color rgb="FFFF0000"/>
        <rFont val="Bookman Old Style"/>
        <family val="1"/>
      </rPr>
      <t>(pair)</t>
    </r>
  </si>
  <si>
    <t>Supply of Hot dip galvanized/zinc coated bolts &amp; nuts including spring washers, pack washers and flat washers etc.
Supply Hot dip gal./Zinc bolts &amp; nuts washer</t>
  </si>
  <si>
    <t>Excavation of pits in hard rock not requiring blasting. (In hard murram / rockboulders)
8.0Mtrs PSCC Poles 0.76 M x 0.76M x 1.52M
(2.6" x 2.6" x 5.0') 0.88 cum
Ex of Hard pit w/o blast 0.76X0.76X1.52M</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</si>
  <si>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</si>
  <si>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completeLabour charges for painting including scratching and cleaning
of Sub-station structures of 1st coat of Aluminium
Labour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</si>
  <si>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</si>
  <si>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
Labour for 2nd coat Al. Painting.</t>
  </si>
  <si>
    <t>Erection of pole in position, aligning and setting to work, fixing of cross arms and top clamps, earthing of supports, back filling with earth and stones properly
ramming including transport of materials from road side to location excluding pit excavation
Erection of RS Joists 150x75/175 x 85 mm</t>
  </si>
  <si>
    <t>Fixing of AC/DC Panel and giving Connections to the protection equipment and Metering circuits as per the specification and standards. The 3 1/2 core 25 Sqmm power cable required from distribution box to AC/DC panel in the control room is also to be supply</t>
  </si>
  <si>
    <t>Fabrication of 175x85/150x75mm RS joist pieces upto 12.5 meters length by welding joint together by means of 50x6mm flat and MS channel on either side including the cost of consumable.</t>
  </si>
  <si>
    <t>Supply RS Joist Grider Pole (150x150mm)</t>
  </si>
  <si>
    <t xml:space="preserve">Supply </t>
  </si>
  <si>
    <t>Supply  MS Channel 100x50mm</t>
  </si>
  <si>
    <t>Supply 33KV 800A DB Break AB Switch</t>
  </si>
  <si>
    <t>Supply 11KV 800A DB Break AB Switch</t>
  </si>
  <si>
    <t>Supply 11KV 400A DB Break AB Switch</t>
  </si>
  <si>
    <t>Supply MS Flat 75x8mm</t>
  </si>
  <si>
    <t>Supply MS Flat 50x6mm</t>
  </si>
  <si>
    <t>Supply RS Joist Pole (175x85mm)</t>
  </si>
  <si>
    <t>Supply 11KV 200A Tilting Type AB Switch</t>
  </si>
  <si>
    <t>Supply 11KV HG FuseSet for StationTransformer</t>
  </si>
  <si>
    <t>Supply LT Distribution Box (SMC)</t>
  </si>
  <si>
    <t>Supply 11KV 3x185 Heat Shble O/d End Term Kit</t>
  </si>
  <si>
    <t>Supply LT 1Core 120Ssqmm XLPE Al. Cable</t>
  </si>
  <si>
    <t>SMR25030</t>
  </si>
  <si>
    <t>Supply of LT XLPE Cable 3 1/2 C 185 sqmm</t>
  </si>
  <si>
    <t>Excavation of pits in hard rock not requiring blasting. (In hard murram / rock boulders) (other than SS)
Earth work excav hard rock bould &lt;3cum</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</si>
  <si>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</si>
  <si>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</si>
  <si>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</si>
  <si>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Labour for 2nd coat Al. Painting.</t>
  </si>
  <si>
    <t xml:space="preserve">
Erection of pole in position, aligning and setting to work, fixing of cross arms and top clamps, earthing of supports, back filling with earth and stones properly
ramming including transport of materials from road side to location excluding pit excavation
Erection of RS Joist 150 x 150 mm</t>
  </si>
  <si>
    <t>Laying of 4 core/10 core 2.5 sq. mm.Copper control cable in aready excavation trench including cost of providing single compress glands at both ends .
Lay-4C/10C 2.5Sqmm Control Cable</t>
  </si>
  <si>
    <t>Sup MS Powder coated CT Marshalling Box</t>
  </si>
  <si>
    <t>SMR40047</t>
  </si>
  <si>
    <t>Supply of Tension Hardware 3 Bolted for single Zebra/panther with 150 mm spacing.
Supply Tension HW 3Bolt 1Zebra/Pnthr 150mm</t>
  </si>
  <si>
    <t>Supply of earthing pipe with materials
Supply of CI earth pipe 100 mm dia, 2.75 mt long thickness 10mm with flange as per specication
Supply CI Pipe earthing 100mm dia 2.75m long</t>
  </si>
  <si>
    <t>Providing of earthing with excavation of earth pit (0.6 x0.6x2.4Mts.) duly filling with bentonite, earth , running of earth wireetc., complete, including cost of bentonite and excluding cost of RCC collar of size 0.75M dia x 0.5 M height
ERECT. OF LINESupply Providing of earthing</t>
  </si>
  <si>
    <t>Providing of RCC Collar guarding to the existing earth pits with damaged masonry including dismantling and removing of existing masonry and fixing the RCC collar of 0.60 M dia X0.50 M height
ERECT. OF LINESupply Providing of RCC collar</t>
  </si>
  <si>
    <t>Bus Stringing
Hoisting of Insulators and hardware, stretching the conductorand stringing of 33 kV bus comprising of three phases withSingle Zebra/panther conductor to a tension of 450kgs.(Bussection of 4.5mt)
Hoisting post ins&amp;hrd wr 1panther 33kv</t>
  </si>
  <si>
    <t>Cable terminations to the switch gear marshalling boxes/panelterminal blocks/control and relay panels LT AC panel including providing suitable ferrules and lugs as per specification (including cost of ferrules, lugs and glands)
Lay-Cable Terminations to Switchgear</t>
  </si>
  <si>
    <t>SWR11880</t>
  </si>
  <si>
    <t>Erection of AB Switches, VCBs, LAs, PTs, CTs, DTRs etc
 Erection of 33 KV LAS station/Line type including earthing 
Erect of 33kv LA stn type incl earthing</t>
  </si>
  <si>
    <t>Erection of AB Switches, VCBs, LAs, PTs, CTs, DTRs etc
Erection of 33kv VCB with Control Panel</t>
  </si>
  <si>
    <t>Supply of HBG metal
Supply &amp; spreading of 20mm machine crushed metal (HBG)including cost of conveneyance of all materials, labour charges etc complete for finished item of work and directed by the engineer incharge
Supply &amp; Spreading of 20mm HBG metal</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</si>
  <si>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Painting of operating rods of 33kV, 11kV AB switches withpost office red colour (including cost of paint)
Painting AB switch OP rods with PO red</t>
  </si>
  <si>
    <t>LOADING of 33 KV VCBs&amp;Panel boards</t>
  </si>
  <si>
    <t>UNLOADING of 33 KV VCBs&amp;Panel boards</t>
  </si>
  <si>
    <t>Transport of conductor drums, cable drums, fragile material such as kiosks, VCBs,control panels, current transformers, boosters, lightning arrestors, insulators,
transformers, meters (which are less in weight and occupy more space) (excludingof loading unloading)
Transport of Cond Drum,VCBs upto 10Km</t>
  </si>
  <si>
    <t>SWR11860</t>
  </si>
  <si>
    <t xml:space="preserve">Erection of 33kv ABSwitch  including alignment and earthing </t>
  </si>
  <si>
    <t>Excavation of pits in all soils except hard rock requiring blasting
12Mtrs/Spun Pole 0.92 M x 0.92M x 2.3M
 (3.0" x 3.0" x 7.6") 1.94 cum
EXCAVATION OF PIT(3.0" x 3.0" x 7.6")</t>
  </si>
  <si>
    <t>Stringing of bus with panther conductor including jumpering etc., complete to all the equipment in SS fixing to all clampsand equipment.(3 Conductors)
Stringing of bus with panther conductor</t>
  </si>
  <si>
    <t>Fabrication of materials including 2 coats of Red oxide painting
Fab Back clamps with 50 x 6 mm MS Flat</t>
  </si>
  <si>
    <t>SWR10320</t>
  </si>
  <si>
    <t>Mass concreting of supports erected with CC (1:4:8) using 40 mm, HB G metalincluding the cost of metal, sand, Cement and curing etc.
Mass concreting of supports incl. cement</t>
  </si>
  <si>
    <t>Fabrication of Main and Auxiliary structures with welding usingraw steel such as RS joist, M.S.Angles, Plates, Channels,including the supply and fabrication of 6mm base plate to theRSupply Joist poles excluding cost of Mild Steel and transportcharges to substation site, including erection.
Fabrication of struc.with welding.</t>
  </si>
  <si>
    <t xml:space="preserve">
Erection of pole in position, aligning and setting to work, fixing of cross arms and top clamps, earthing of supports, back filling with earth and stones properly ramming including transport of materials from road side to location excluding pit excavation.
Erect-12Meter Box pole</t>
  </si>
  <si>
    <r>
      <rPr>
        <sz val="11"/>
        <color rgb="FFFF0000"/>
        <rFont val="Calibri"/>
        <family val="2"/>
        <scheme val="minor"/>
      </rPr>
      <t>Fabrication of poles</t>
    </r>
    <r>
      <rPr>
        <sz val="11"/>
        <color theme="1"/>
        <rFont val="Calibri"/>
        <charset val="134"/>
        <scheme val="minor"/>
      </rPr>
      <t>:
Fabrication of 175x85/150x75mm RS joist pieces upto 12.5 meters length by welding joint together by means of 50x6mm flat and MS channel on either side including the cost of
consumable.
Fabrication of 175x85/150x75mm RS joist</t>
    </r>
  </si>
  <si>
    <r>
      <rPr>
        <sz val="11"/>
        <color rgb="FFFF0000"/>
        <rFont val="Calibri"/>
        <family val="2"/>
        <scheme val="minor"/>
      </rPr>
      <t>Painting of poles</t>
    </r>
    <r>
      <rPr>
        <sz val="11"/>
        <color theme="1"/>
        <rFont val="Calibri"/>
        <charset val="134"/>
        <scheme val="minor"/>
      </rPr>
      <t xml:space="preserve">
Painting of R.S Joist,Box poles including cross arms and clamps with one coat of red oxid and two coats of Al.paint including cost of paint and consumables
Painting of RS Joist(1C RO, 2C Al.Paint)</t>
    </r>
  </si>
  <si>
    <t>Formation of Cut point for 33 KV Double circuit line excluding
pole erection and stays
Formation of 33kvline vertical cutpoint</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</si>
  <si>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t>
  </si>
  <si>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t>
  </si>
  <si>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sz val="10"/>
        <color rgb="FFFF0000"/>
        <rFont val="Bookman Old Style"/>
        <family val="1"/>
      </rPr>
      <t xml:space="preserve"> (*)Supply of material cost for Second coat of 1st Grade 
Aluminium Paint,  brushes, etc. </t>
    </r>
  </si>
  <si>
    <t>LOADING of 33 KV Pin insulators</t>
  </si>
  <si>
    <t>UNLOADING of 33 KV Pin insulators</t>
  </si>
  <si>
    <t>LOADING  of 33KV Metal partSupply bag of 25no</t>
  </si>
  <si>
    <t>Supply of earthing pipe with materials 
Supply GI Bolts &amp; Nuts,Washers etc.,</t>
  </si>
  <si>
    <t>Unload-11/33KV XLPE UG Cable all sizes</t>
  </si>
  <si>
    <r>
      <t xml:space="preserve">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t>
    </r>
    <r>
      <rPr>
        <sz val="11"/>
        <color rgb="FFFF0000"/>
        <rFont val="Calibri"/>
        <family val="2"/>
        <scheme val="minor"/>
      </rPr>
      <t>Along the CC / BT multi layer road requiring compresso</t>
    </r>
    <r>
      <rPr>
        <sz val="11"/>
        <color theme="1"/>
        <rFont val="Calibri"/>
        <charset val="134"/>
        <scheme val="minor"/>
      </rPr>
      <t xml:space="preserve">
Lay-SR 33KV 3x400sqmm UG Cb CC/BT Compsr</t>
    </r>
  </si>
  <si>
    <t>SWR11927</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</si>
  <si>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Raising of cable on already erected support with wooden / MS clamps and connecting it to over head line with cable jumpers including cost of required wooden cleats, lugs and bolts and nuts through GI pipe (excluding the cost of GI pipe) 
Raise-SR 33KV 3x400sqmm UG Cb on support</t>
  </si>
  <si>
    <t xml:space="preserve"> Supply of earthing pipe with materials
Supply CI Pipe earthing 50mm dia 2m long</t>
  </si>
  <si>
    <t>Providing of RCC Collar guarding to the existing earth pits with damaged masonry including dismantling and removing of existing masonry and fixing the RCC collar of 0.60 M dia X 0.50 M height
ERECT. OF LINESupply Providing of RCC collar</t>
  </si>
  <si>
    <t>Providing of earthing with excavation of earth pit (0.6 x0.6x2.4 Mts.) duly filling with bentonite, earth , running of earth wire etc., complete, including cost of bentonite and excluding cost of RCC collar of size 0.75M dia x 0.5 M height
ERECT. OF LINESupply Providing of earthing</t>
  </si>
  <si>
    <t>Supply Earthing GI flat 25x3 mm incl material</t>
  </si>
  <si>
    <t>Transport of conductor drums, cable drums, fragile material such as kiosks, VCBs,
control panels, current transformers, boosters, lightning arrestors, insulators,
transformers, meters (which are less in weight and occupy more space) (excluding
of loading unloading)
Above 10 Km and upto 20 Km with Lorry for each trip</t>
  </si>
  <si>
    <t>Making of coil earthing pole with 8mm GI wireNut&amp;Bolts for AB Switch</t>
  </si>
  <si>
    <t xml:space="preserve">Excavation of pits in hard rock not requiring blasting. (In hard murram / rock boulders)
 12Mtrs/Spun Pole 0.92 M x 0.92M x 2.3M 
(3.0" x 3.0" x 7.6") </t>
  </si>
  <si>
    <t>Fabrication of 175x85/150x75mm RS joist pieces upto 12.5 meters length by welding joint together by means of 50x6mm flat and MS channel on either side including the cost of
consumable.
Fabrication of 175x85/150x75mm RS joist</t>
  </si>
  <si>
    <t>Painting of R.S Joist,Box poles including cross arms and clamps with one coat of red oxid and two coats of Al.paint including cost of paint and consumables
Painting of RS Joist(1C RO, 2C Al.Paint)</t>
  </si>
  <si>
    <r>
      <t xml:space="preserve">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t>
    </r>
    <r>
      <rPr>
        <sz val="11"/>
        <color rgb="FFFF0000"/>
        <rFont val="Calibri"/>
        <family val="2"/>
        <scheme val="minor"/>
      </rPr>
      <t>Along the CC / BT multi layer road requiring compressor</t>
    </r>
    <r>
      <rPr>
        <sz val="11"/>
        <color theme="1"/>
        <rFont val="Calibri"/>
        <charset val="134"/>
        <scheme val="minor"/>
      </rPr>
      <t xml:space="preserve">
Lay-SR 11KV 3x300sqmm UG Cb CC/BT Compsr</t>
    </r>
  </si>
  <si>
    <t>Raising of cable on already erected support with wooden / MS clamps and
connecting it to over head line with cable jumpers including cost of required wooden
cleats, lugs and bolts and nuts through GI pipe (excluding the cost of GI pipe)
Raise-SR 11KV 3x300sqmm UG Cb on support</t>
  </si>
  <si>
    <t>Making 11 KV 3x300 Sqmm Cable Out Door/Indoor end termination
OD/Idoor end termination 11kv 3x300 xlpe</t>
  </si>
  <si>
    <t>Straight through joint 11kv 3x300 xlpe</t>
  </si>
  <si>
    <t>Erection of 11KV 400/200A Conventional type AB Switch including 
fixing of cross angles and alignment complete</t>
  </si>
  <si>
    <t>Supply CI Pipe earthing 50mm dia 2m long</t>
  </si>
  <si>
    <t>Supply of earthing pipe with materials
Supply of GI Flat 25X3 mm  including material</t>
  </si>
  <si>
    <t>Supply 11KV 3x300 Heat Shble str thr JointKit</t>
  </si>
  <si>
    <t>Supply 11KV 3x300 Heat Shble O/d End Term Kit</t>
  </si>
  <si>
    <t>Supply 11KV 400A Conv ABSwitch with Insulatorsub total</t>
  </si>
  <si>
    <t>SMR25211</t>
  </si>
  <si>
    <t>Electrical Amount</t>
  </si>
  <si>
    <t>\</t>
  </si>
  <si>
    <r>
      <t>Earth Work Mass Excavation   (</t>
    </r>
    <r>
      <rPr>
        <b/>
        <sz val="10"/>
        <rFont val="Bookman Old Style"/>
        <family val="1"/>
      </rPr>
      <t>hard rock</t>
    </r>
    <r>
      <rPr>
        <sz val="10"/>
        <rFont val="Bookman Old Style"/>
        <family val="1"/>
      </rPr>
      <t>) to a depth as directed, in soils such as hard rock requiring blasting in prohibited area and all conditions such as dry, wet, slurry etc.and in dense or hard soils, disposal and depositing of excavated soil  with intial lead of 10 mt and intial lift of 2m  or as directed, including cost and conveyance of all materials, ramping and lifting of materials, and labour charges, hire charges of machinery, tools &amp; plants, bailing of water    ( either sub soil water, stoMts water, rain water, surface water or of any kind) if any at any stage of work until all works below ground level is finished to the satisfaction ,and from work such as shoring, timbering, strutting with required supports etc. for the work and removal of form work after completion of work etc all complete as directed by  the engineer-incharge.</t>
    </r>
    <r>
      <rPr>
        <sz val="12"/>
        <rFont val="Times New Roman"/>
        <family val="1"/>
      </rPr>
      <t xml:space="preserve"> </t>
    </r>
  </si>
  <si>
    <r>
      <t xml:space="preserve">Earth work excavation in all type of </t>
    </r>
    <r>
      <rPr>
        <b/>
        <sz val="10"/>
        <rFont val="Times New Roman"/>
        <family val="1"/>
      </rPr>
      <t>ordinary</t>
    </r>
    <r>
      <rPr>
        <sz val="10"/>
        <rFont val="Times New Roman"/>
        <family val="1"/>
      </rPr>
      <t xml:space="preserve"> soils red earth, Hard gravelly soils, earth mixed with sand and sandy soils etc., in all conditions such as slushy and dry with initial leads and lifts for foundations. Ordinary Soil </t>
    </r>
  </si>
  <si>
    <r>
      <t xml:space="preserve"> RCC M20 Grade </t>
    </r>
    <r>
      <rPr>
        <b/>
        <sz val="10"/>
        <rFont val="Times New Roman"/>
        <family val="1"/>
      </rPr>
      <t>Footing</t>
    </r>
    <r>
      <rPr>
        <sz val="10"/>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</si>
  <si>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RCC M20 Grade </t>
    </r>
    <r>
      <rPr>
        <b/>
        <sz val="10"/>
        <rFont val="Times New Roman"/>
        <family val="1"/>
      </rPr>
      <t>Column</t>
    </r>
    <r>
      <rPr>
        <sz val="10"/>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</si>
  <si>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RCC M20 Grade </t>
    </r>
    <r>
      <rPr>
        <b/>
        <sz val="10"/>
        <rFont val="Times New Roman"/>
        <family val="1"/>
      </rPr>
      <t>plinth beam</t>
    </r>
    <r>
      <rPr>
        <sz val="10"/>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</si>
  <si>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Supplying and fixing Structural Steel angles channal etc.Manufacturing, Supplying and fixing of </t>
    </r>
    <r>
      <rPr>
        <b/>
        <sz val="10"/>
        <rFont val="Bookman Old Style"/>
        <family val="1"/>
      </rPr>
      <t xml:space="preserve">MS grill for (Gate and raillings) </t>
    </r>
    <r>
      <rPr>
        <sz val="10"/>
        <rFont val="Bookman Old Style"/>
        <family val="1"/>
      </rPr>
      <t>of approved design as per drawings, including cost and conveyance of all materials, labour charges etc.,complete  for finished item of work as directed by the Engineer- in-charge.</t>
    </r>
  </si>
  <si>
    <r>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t>
    </r>
    <r>
      <rPr>
        <b/>
        <sz val="12"/>
        <rFont val="Times New Roman"/>
        <family val="1"/>
      </rPr>
      <t>28.60mm OD Pipe - SDR 11</t>
    </r>
  </si>
  <si>
    <r>
      <t xml:space="preserve">Earth work excavation in all type of </t>
    </r>
    <r>
      <rPr>
        <b/>
        <sz val="12"/>
        <rFont val="Times New Roman"/>
        <family val="1"/>
      </rPr>
      <t>ordinary</t>
    </r>
    <r>
      <rPr>
        <sz val="12"/>
        <rFont val="Times New Roman"/>
        <family val="1"/>
      </rPr>
      <t xml:space="preserve"> soils red earth, Hard gravelly soils, earth mixed with sand and sandy soils etc., in all conditions such as slushy and dry with initial leads and lifts for foundations. </t>
    </r>
  </si>
  <si>
    <r>
      <t xml:space="preserve">a) RCC M20 Grade  </t>
    </r>
    <r>
      <rPr>
        <b/>
        <sz val="12"/>
        <rFont val="Times New Roman"/>
        <family val="1"/>
      </rPr>
      <t>Footings</t>
    </r>
    <r>
      <rPr>
        <sz val="12"/>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</si>
  <si>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b)RCC M20 Grade </t>
    </r>
    <r>
      <rPr>
        <b/>
        <sz val="12"/>
        <rFont val="Times New Roman"/>
        <family val="1"/>
      </rPr>
      <t xml:space="preserve"> Columns </t>
    </r>
    <r>
      <rPr>
        <sz val="12"/>
        <rFont val="Times New Roman"/>
        <family val="1"/>
      </rPr>
      <t>'RCC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</si>
  <si>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c)RCC M20 Grade </t>
    </r>
    <r>
      <rPr>
        <b/>
        <sz val="12"/>
        <rFont val="Times New Roman"/>
        <family val="1"/>
      </rPr>
      <t>Plinth Beams</t>
    </r>
    <r>
      <rPr>
        <sz val="12"/>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</si>
  <si>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D) RCC M20 Grade </t>
    </r>
    <r>
      <rPr>
        <b/>
        <sz val="12"/>
        <rFont val="Times New Roman"/>
        <family val="1"/>
      </rPr>
      <t>Roof Beam</t>
    </r>
    <r>
      <rPr>
        <sz val="12"/>
        <rFont val="Times New Roman"/>
        <family val="1"/>
      </rPr>
      <t>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</si>
  <si>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e) RCC M20 Grade</t>
    </r>
    <r>
      <rPr>
        <b/>
        <sz val="12"/>
        <rFont val="Times New Roman"/>
        <family val="1"/>
      </rPr>
      <t xml:space="preserve"> Lintels</t>
    </r>
    <r>
      <rPr>
        <sz val="12"/>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</si>
  <si>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f) RCC M20 Grade </t>
    </r>
    <r>
      <rPr>
        <b/>
        <sz val="12"/>
        <rFont val="Times New Roman"/>
        <family val="1"/>
      </rPr>
      <t>Sunshades</t>
    </r>
    <r>
      <rPr>
        <sz val="12"/>
        <rFont val="Times New Roman"/>
        <family val="1"/>
      </rPr>
      <t xml:space="preserve"> 600mm wide and 75mm thick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</si>
  <si>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g) RCC M20 Grade   </t>
    </r>
    <r>
      <rPr>
        <b/>
        <sz val="12"/>
        <rFont val="Times New Roman"/>
        <family val="1"/>
      </rPr>
      <t>Roof Slab</t>
    </r>
    <r>
      <rPr>
        <sz val="12"/>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                  </t>
    </r>
  </si>
  <si>
    <r>
      <t xml:space="preserve">Providing Design </t>
    </r>
    <r>
      <rPr>
        <b/>
        <sz val="12"/>
        <rFont val="Times New Roman"/>
        <family val="1"/>
      </rPr>
      <t xml:space="preserve">R.C.M. drop wall </t>
    </r>
    <r>
      <rPr>
        <sz val="12"/>
        <rFont val="Times New Roman"/>
        <family val="1"/>
      </rPr>
      <t>of 40mm thickness with cm 1:2 and 6mm dia MS bars at 150mm both ways and chicken mesh in two coats 20mm thick each plastering including cost and conveyance of all materials with leads and lifts, scaffolding and curing, labo</t>
    </r>
  </si>
  <si>
    <r>
      <t>Supply and fixing of MS ornamental</t>
    </r>
    <r>
      <rPr>
        <b/>
        <sz val="12"/>
        <rFont val="Times New Roman"/>
        <family val="1"/>
      </rPr>
      <t xml:space="preserve"> safety grill</t>
    </r>
    <r>
      <rPr>
        <sz val="12"/>
        <rFont val="Times New Roman"/>
        <family val="1"/>
      </rPr>
      <t xml:space="preserve"> of approved design including cost and conveyance of all materials, labour charges etc., complete for finished item of work.  </t>
    </r>
  </si>
  <si>
    <r>
      <t xml:space="preserve">Providing </t>
    </r>
    <r>
      <rPr>
        <b/>
        <sz val="12"/>
        <rFont val="Times New Roman"/>
        <family val="1"/>
      </rPr>
      <t>impervious coat</t>
    </r>
    <r>
      <rPr>
        <sz val="12"/>
        <rFont val="Times New Roman"/>
        <family val="1"/>
      </rPr>
      <t xml:space="preserve"> over RCC roof slab  to requried slopes with</t>
    </r>
    <r>
      <rPr>
        <b/>
        <sz val="12"/>
        <rFont val="Times New Roman"/>
        <family val="1"/>
      </rPr>
      <t xml:space="preserve"> 20mm thick in CM 1:3</t>
    </r>
    <r>
      <rPr>
        <sz val="12"/>
        <rFont val="Times New Roman"/>
        <family val="1"/>
      </rPr>
      <t xml:space="preserve">  mixed with approved brand of water proffing compound  inclding cost and conveyance of all materials, labour charges, curing, rounding off junctions of wall and slab, all leads and lifts,  etc . complete for finished item of work as directed by the Engineer - in - charge.</t>
    </r>
  </si>
  <si>
    <r>
      <t xml:space="preserve">Supply of 12" (300mm)ISI, 900 RPM light duty </t>
    </r>
    <r>
      <rPr>
        <b/>
        <sz val="12"/>
        <rFont val="Times New Roman"/>
        <family val="1"/>
      </rPr>
      <t>exhaust fan</t>
    </r>
    <r>
      <rPr>
        <sz val="12"/>
        <rFont val="Times New Roman"/>
        <family val="1"/>
      </rPr>
      <t xml:space="preserve"> with metallic blades with Mark of makes Crompton / Bajaj / Havells / Orient.</t>
    </r>
  </si>
  <si>
    <r>
      <t xml:space="preserve">Providing &amp; Placing on Terrace (at all floor levels) </t>
    </r>
    <r>
      <rPr>
        <b/>
        <sz val="12"/>
        <rFont val="Times New Roman"/>
        <family val="1"/>
      </rPr>
      <t>polyethylene water storage tank</t>
    </r>
    <r>
      <rPr>
        <sz val="12"/>
        <rFont val="Times New Roman"/>
        <family val="1"/>
      </rPr>
      <t xml:space="preserve"> with Double layer approved brand &amp; manufacture with cover and suitable locking arrangement &amp; making necessary holes for inlet &amp; outlets and over flow pipes but with NECESSARY fittings &amp; base support for tanks</t>
    </r>
  </si>
  <si>
    <r>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t>
    </r>
    <r>
      <rPr>
        <b/>
        <sz val="12"/>
        <rFont val="Times New Roman"/>
        <family val="1"/>
      </rPr>
      <t xml:space="preserve"> 15.90mm OD Pipe - SDR 11</t>
    </r>
  </si>
  <si>
    <r>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t>
    </r>
    <r>
      <rPr>
        <b/>
        <sz val="12"/>
        <rFont val="Times New Roman"/>
        <family val="1"/>
      </rPr>
      <t>22.20mm OD Pipe - SDR 11</t>
    </r>
  </si>
  <si>
    <r>
      <t xml:space="preserve">Earth work excavation in all type of </t>
    </r>
    <r>
      <rPr>
        <b/>
        <sz val="12"/>
        <rFont val="Times New Roman"/>
        <family val="1"/>
      </rPr>
      <t>Ordinary</t>
    </r>
    <r>
      <rPr>
        <sz val="12"/>
        <rFont val="Times New Roman"/>
        <family val="1"/>
      </rPr>
      <t xml:space="preserve"> soils red earth, Hard gravelly soils, earth mixed with sand and sandy soils etc., in all conditions such as slushy and dry with initial leads and lifts for foundations. Ordinary Soil </t>
    </r>
  </si>
  <si>
    <t>Civil Labour</t>
  </si>
  <si>
    <t>Grand Total Rs.</t>
  </si>
  <si>
    <t>total Electrical+ civil schedule amount without GST</t>
  </si>
  <si>
    <t>with GST</t>
  </si>
  <si>
    <t xml:space="preserve">Schedule for the work of "Erection of new 33/11kV Outdoor substation with 2x8MVA PTRs and also  Construction of Control room, and other Civil works at Hafeezpet RTO Office in Kondapur section of operation Kondapur division in cybercity circle, in Master plan Sub-division 1 of WCGH Division in Rangareddy circle under T&amp;D improvement works" </t>
  </si>
  <si>
    <t>1. D.No :S n No: 129/ D No. 1349, Dt:09-11-2024</t>
  </si>
  <si>
    <t>2. WBS No. S-1799-13-04-01-01-001</t>
  </si>
  <si>
    <t>Excavation of pits in hard rock not requiring blasting. (In hard murram / rock boulders)
9.1 Mtrs PSCC Poles 0.76 M x 0.76M x 1.83M
(2.6" x 2.6" x 6.0") Exca Hard pit w/o blast 0.76X0.76X1.83M</t>
  </si>
  <si>
    <t>Excavation of pits in hard rock requiring blasting. (other than SS) 9.1Mtrs PSCC Pole 0.76 M x 0.76M x 1.83M (2.6" x 2.6" x 6.0")
EXCAV. OF PIT HARD(2.6" x 2.6" x 6.0")</t>
  </si>
  <si>
    <t>Fabrication of Main and Auxiliary structures with power drilling using raw steel such as M.S.Angles, Plates, Channels, R.S.Joists, including the supply and fabrication of 6mm base and top plate for Box pole to the RS-Joist poles excluding cost of Mild Steel and transport charges to substation site, including erection.
Fabrication of struc.with power drilling</t>
  </si>
  <si>
    <t>Fabrication &amp; erection of Channels
Fabrication of Main and Auxiliary structures with power drilling using raw steel such as M.S.Angles, Plates, Channels, R.S.Joists, including the supply and fabrication of 6mm base and top plate for Box pole to the RS-Joist poles excluding cost of Mild Steel and transport charges to substation site,
including erection.
Fabrication of struc.with power drilling</t>
  </si>
  <si>
    <t>Erection of pole in position, aligning and setting to work, fixing of cross arms and top clamps, earthing of supports, back filling with earth and stones properly ramming including transport of materials from road side to location excluding pit excavation
Erection of Rail Pole 90Lbs</t>
  </si>
  <si>
    <t>Extention of 33KV Bay at 132/33KV Sub-station
33KV Bay Extn: S-Zebra Conductor</t>
  </si>
  <si>
    <t>Supply of clamps as per IS 5561- 1970 , 12mm thickness with Alluminum and Alluminum alloy conforming to A6 of IS 617 1994 &amp; hot dip galvanised with Nuts &amp; Bolts including spring washers conforming to IS 2633-1964, IS 1363-1967, IS1367-1961) Supply of Alluminum alloy T clamps conforming to A6 of IS 617, 4 bolted with hot dip galvanised bolts and double nuts
with spring and flat washers of size M10 x 65 i.e(3/8" x 21/2 "to suit for panther ACSR on all three ways /on one side and
Zebra ACSR on take off side or any other combination for
carrying 800 A current rating .
Sup T clamp LM6 Al alloy of 12 mm, 800 A</t>
  </si>
  <si>
    <t>Bus stringing 
Connection of equipment to bus and or another equipment with single zebra/Panther conductor including measuring, cutting,clamping and hoisting of suspension insulator
assembly to support the conductor wherever necessary.</t>
  </si>
  <si>
    <t>Fabrication of Main and Auxiliary structures with power drilling using raw steel such as M.S.Angles, Plates, Channels, R.S.Joists, including the supply and fabrication of 6mm base and top plate for Box pole to the RS-Joist poles excluding cost of Mild Steel and transport charges to substation site, including erection.
Fabrication of struc.with power drilling</t>
  </si>
  <si>
    <r>
      <rPr>
        <sz val="10"/>
        <color rgb="FFFF0000"/>
        <rFont val="Bookman Old Style"/>
        <family val="1"/>
      </rPr>
      <t>Bus Stringing</t>
    </r>
    <r>
      <rPr>
        <sz val="10"/>
        <rFont val="Bookman Old Style"/>
        <family val="1"/>
      </rPr>
      <t xml:space="preserve">    
Hoisting of Insulators and hardware, stretching the conductor and stringing of 11 kV bus comprising of three phases with Single Zebra/panther conductor to a tension of 450kgs.(Bus section of 3.5mt)
Hoisting post ins&amp;hrd wr 1panther 11kv</t>
    </r>
  </si>
  <si>
    <r>
      <rPr>
        <sz val="10"/>
        <color rgb="FFFF0000"/>
        <rFont val="Bookman Old Style"/>
        <family val="1"/>
      </rPr>
      <t>Providing of RCC collar to earth pit</t>
    </r>
    <r>
      <rPr>
        <sz val="10"/>
        <rFont val="Bookman Old Style"/>
        <family val="1"/>
      </rPr>
      <t xml:space="preserve">
Providing of RCC Collar guarding to the existing earth pits with damaged masonry including dismantling and removing of existing masonry and fixing the RCC collar of 0.60 M dia X
0.50 M height
ERECT. OF LINES-Providing of RCC collar</t>
    </r>
  </si>
  <si>
    <r>
      <rPr>
        <sz val="10"/>
        <color rgb="FFFF0000"/>
        <rFont val="Bookman Old Style"/>
        <family val="1"/>
      </rPr>
      <t>Control Panels</t>
    </r>
    <r>
      <rPr>
        <sz val="10"/>
        <rFont val="Bookman Old Style"/>
        <family val="1"/>
      </rPr>
      <t xml:space="preserve">
Supply of DC Annunciation &amp; relay panel for 10 feeder panel including the cost of LED Indiacation lamps, VAA auxilairy relays, Electronic Hooters complete as per specification.
Supply of DC Anunc.relay panel 8 feeders</t>
    </r>
  </si>
  <si>
    <t>Supply of AC Supply panel inluding providing of changeover switch, SFU, metering unit, 32 A three phase MCB, 16 A Single phase MCB complete as per specification.
Supply of AC Supply panel complete</t>
  </si>
  <si>
    <t>Errection of tubular poles</t>
  </si>
  <si>
    <t>Supply of LED fixture set of (LUMINAIRE MAKE: PHILIPS /OSRAM/GE/VENTURE/CROMPTON/BAJAJ/VIN/WIPRO/JAGUAR/KESELEC/HAVELLS/HPL/SURYA/SYSKA.
LED MAKE: PHILIPS LUMILEDS/CREE/NICHIA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Fixing of Metal halide lamps with fixtures
Make:Philips,Crompton,Bajaj junction box with MCB with 1.5 GI pipe complete
Fixing of LED/Metal halide complete.</t>
  </si>
  <si>
    <t>Construction of DTR Plinth
RCC Column type DTR Plinth of size 1'X1'X10',topslab
4'x4'x6" &amp; beam size 4'X8'X8" upto 160KVA
Column type DTR Plinth topslab 4'x4'x6"</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</si>
  <si>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Transport of Cond Drum,VCBs&gt;10 &amp; &lt;20Km</t>
  </si>
  <si>
    <t>Erection of AB Switches, VCBs, LAs, PTs, CTs, DTRs etc
Erect. of 11kv HG Fuseset incl earthing</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</si>
  <si>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/Normal soil / CC/BT Road
Lay-SR 11KV 3x185sqmm UG Cb HG/BC/CC/BT</t>
  </si>
  <si>
    <t>Raising of cable on already erected support with wooden / MS clamps and connecting it to over head line with cable jumpers including cost of required wooden cleats, lugs and bolts and nuts through GI pipe (excluding the cost of GI pipe)
Raise-SR 11KV 3x185sqmm UG Cb on support</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</si>
  <si>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
Lay-SR LT 3.5x95sqmm UG Cb HG/BC/CC/BT</t>
  </si>
  <si>
    <t>Raising of cable on already erected support with wooden / MS clamps and connecting it to over head line with cable jumpers including cost of required wooden cleats, lugs and bolts and nuts through GI pipe (excluding the cost of GI pipe)
Raise-SR LT 3.5x95sqmm UG CB ON SUPPORT</t>
  </si>
  <si>
    <t>UG Cables Joints
Making of Outdoor/Indoor End Termination
Fixing of Out Door/Indoor end termination LT 3 1/2 x185 Sqmm Cable
OD/Idoor end termination LT 3 1/2 x 185</t>
  </si>
  <si>
    <t>Fixing of Substation board of size 3'x2.5' indicating the layout of switchyard
Sup &amp;fix of board ind Switchyard layout</t>
  </si>
  <si>
    <t>Control Panels Supplying &amp; fabrication erection of 6mm Checkerd plates as per the field conditions
Supply,fabricati of 6mm Checkerd plates</t>
  </si>
  <si>
    <t>T &amp; P
Supply of Taparia Tool kit of Size 20”x10”x15” with tier arrangements Tool box with locking arrangement &amp; key containing (1) Double Ended fix Spanner sets, (Ribbed) 6 x 7, 8 x 9, 10 x 11, 12 x 13, 14 x 15, 16 x 17, 18 x19, 20 x 22, 21 x23, 24 x 27, 25 x28, 30 x 32, (2) Double Ended Ring Spanners sets, 6 x 7 , 8 x 9, 10 x 11, 12 x 13, 14 x 15. 16 x 17 , 18 x 19, 20 x 22 , 21 x 23, 24 x 27, 25 x28, 30 x 32 mm, (3) Adjustable Spanner 305 mm length least maximum opening 35mm chrome, (4) Pipe Wrench Length 350 mm 14”, (5) Soft faced Hammer with suitable handle 2 lb, (6) Hacksaw frame with metal handle heavy duty for 12" hacksaw blade with High Speed blade, (7) Insulated Screw drivers Transparent Green Handle Set Length 6”, 8” &amp; 12”, (8) Star Screw Driver Transparent Green Handle Length 6”, (9) Insulated Wire Cutter, (10) Insulated Cutting Plier Length 8” with cable stripper insulated with thick C. A. sleeve confirming to IS: 4378 - 1990, (11) Long Nose Plier insulated with thick C.A. sleeve generally confirming to IS:3552-1989, (12) Tester type screw driver (special with neon bulb) generally confirm to IS: 5579- 1985 Grade:II handle yellow/ green colour overall length 130 mm, (13) Insulated Crimping Plier of all Taparia make.
SupTaparia Tool kit complete as per Spec</t>
  </si>
  <si>
    <t>Supply of Materials
Fire bucket stand with 3 buckets (8 -10 ltr capacity)
Sup Fire Buckets Stand with Buckets</t>
  </si>
  <si>
    <t>Room fire extinguisher (2 ltrs capacity) for control room
Sup Fire Extinguisher for Control Room</t>
  </si>
  <si>
    <r>
      <t>Supply of Gum Boots</t>
    </r>
    <r>
      <rPr>
        <sz val="10"/>
        <color rgb="FFFF0000"/>
        <rFont val="Bookman Old Style"/>
        <family val="1"/>
      </rPr>
      <t>(pair)</t>
    </r>
  </si>
  <si>
    <t>Name board of the 33/11kV Sub-Station(As per Standard Specification)
Sup 33/11kv S.S Permanent name board</t>
  </si>
  <si>
    <t>Supply of Hot dip galvanized/zinc coated bolts &amp; nuts including spring washers, pack washers and flat washers etc.
S-Hot dip gal./Zinc bolts &amp; nuts washer</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</si>
  <si>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</si>
  <si>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</si>
  <si>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
Labour for 2nd coat Al. Painting.</t>
  </si>
  <si>
    <t>Supply LT XLPE Cable 3 1/2 C 185 sqmm</t>
  </si>
  <si>
    <t>Excavation of pits in hard rock not requiring blasting. (In hard murram / rock boulders) (other than SS) 
Earth work excav hard rock bould &lt;3cum</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</si>
  <si>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</si>
  <si>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</si>
  <si>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Erection of pole in position, aligning and setting to work, fixing of cross arms and top clamps, earthing of supports, back filling with earth and stones properly ramming including transport of materials from road side to location excluding pit excavation
Erection of RS Joist 150 x 150 mm</t>
  </si>
  <si>
    <t>Supply of Tension Hardware 3 Bolted for single Zebra/panther with 150 mm spacing.
S-Tension HW 3Bolt 1Zebra/Pnthr 150mm</t>
  </si>
  <si>
    <t>Laying of earth mat including excavation of trenches of depth 600mm, welding, connecting to equipment and connecting lightning shield to earth mat and earthing of fence posts, drilling and connecting earth rods including connecting cast iron pipes with the following sizes of MS Flats /GI Flats. including fabrication
75x 8mm MS Flat / GI Flat.
Laying of earth mat,excavation 75x 8mm</t>
  </si>
  <si>
    <t>Supply of earthing pipe with materials
Supply of CI earth pipe 100 mm dia, 2.75 mt long thickness 10mm with flange as per specification
S-CI Pipe earthing 100mm dia 2.75m long</t>
  </si>
  <si>
    <t>Providing of earthing with excavation of earth pit (0.6 x0.6x2.4Mts.) duly filling with bentonite, earth , running of earth wireetc., complete, including cost of bentonite and excluding cost of RCC collar of size 0.75M dia x 0.5 M height
ERECT. OF LINES-Providing of earthing</t>
  </si>
  <si>
    <t>Providing of RCC Collar guarding to the existing earth pits with damaged masonry including dismantling and removing of existing masonry and fixing the RCC collar of 0.60 M dia X0.50 M height
ERECT. OF LINES-Providing of RCC collar</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</si>
  <si>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Painting of operating rods of 33kV, 11kV AB switches withpost office red colour (including cost of paint)
Painting AB switch OP rods with PO red</t>
  </si>
  <si>
    <t>Excavation of pits in all soils except hard rock requiring blasting 12Mtrs/Spun Pole 0.92 M x 0.92M x 2.3M  (3.0" x 3.0" x 7.6") 1.94 cum
EXCAVATION OF PIT(3.0" x 3.0" x 7.6")</t>
  </si>
  <si>
    <t>Fabrication of Main and Auxiliary structures with welding usingraw steel such as RS joist, M.S. Angles, Plates, Channels,including the supply and fabrication of 6mm base plate to theRS-Joist poles excluding cost of Mild Steel and transportcharges to substation site, including erection.
Fabrication of struc.with welding.</t>
  </si>
  <si>
    <t>Supply of material for Extension of 3Mtrs for M+3 (Galvanized)</t>
  </si>
  <si>
    <t>Earth work excavation of pits in hard murram/rock boulders</t>
  </si>
  <si>
    <t>Excavation of pits in hard rock not requiring blasting. (In hard murram / rock
boulders)
12Mtrs/Spun Pole 0.92 M x 0.92M x 2.3M (3.0" x 3.0" x 7.6")
Exc of Hard pit w/o blast 0.92X0.92X2.3M</t>
  </si>
  <si>
    <t>Erection of pole in position, aligning and setting to work, fixing of cross arms and
top clamps, earthing of supports, back filling with earth and stones properly
ramming including transport of materials from road side to location excluding pit
excavation
Erect-12Meter Box pole</t>
  </si>
  <si>
    <t>Fabrication of 175x85/150x75mm RS joist pieces upto 12.5 meters length by welding joint together by means of 50x6mm flat and MS channel on either side including the cost of consumable.
Fabrication of 175x85/150x75mm RS joist</t>
  </si>
  <si>
    <t>Painting of R.S Joist,Box poles including cross arms and clamps with one coat of red oxid and two coats of Al.paint including cost of paint and consumables
Painting of RS Joist(1C RO, 2C Al.Paint)</t>
  </si>
  <si>
    <t>Mass concreting of supports erected with CC (1:4:8) using 40 mm, HB G metal
including the cost of metal, sand, Cement and curing etc. Including the cost of cement.
Mass concreting of supports incl. cement</t>
  </si>
  <si>
    <t>Formation of Cut point for 33 KV Double circuit line excluding pole erection and stays
Formation of 33kvline vertical cutpoint</t>
  </si>
  <si>
    <t>Paving out and stringing of conductor by providing temporary stays, tensioning,
sagging correctly, fixing strain points, transferring to pin points binding, keeping
stifner, rectification of poles, guys and jumpering etc., including transport of material from road side to location. 100 Sqmm Single Circuit (3 Conductors)
Stringing 100sqmm 33/11kv Line 3 Cond SC</t>
  </si>
  <si>
    <t>LOADING of 33KV Metal parts-bag of 25no</t>
  </si>
  <si>
    <t>Transport of conductor drums, cable drums, fragile material such as kiosks, VCBs,
control panels, current transformers, boosters, lightning arrestors, insulators,
transformers, meters (which are less in weight and occupy more space) (excluding of loading unloading)
Transport of Cond Drum,VCBs &gt;20 &amp; &lt;30Km</t>
  </si>
  <si>
    <t>S-GI Bolts &amp; Nuts,Washers etc.,</t>
  </si>
  <si>
    <t>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Along the CC / BT multi layer road requiring compressor
Lay-DR 33KV 3x400sqmm UG Cb CC/BT Compsr</t>
  </si>
  <si>
    <t>Raising of double run cable on already erected support with wooden / MS clamps and connecting it to over head line with cable jumpers including cost of required wooden cleats, lugs and bolts and nuts through GI pipe (excluding the cost of GI pipe)
Raise-DR 33KV 3x400sqmm UG Cb on support</t>
  </si>
  <si>
    <t>Lay-2nd Cable in Excavated Trench</t>
  </si>
  <si>
    <t>Making 33 KV 3x400 Sqmm Cable Out Door/Indoor end termination</t>
  </si>
  <si>
    <t>Straight through joint 33kv 3x400 xlpe</t>
  </si>
  <si>
    <t>Making of coil earthing pole with 8mm GI wireNut&amp;Bolts for AB
Switch
AB Switch Coil Earthing GI No. 8 Wire</t>
  </si>
  <si>
    <t>Fabrication of Main and Auxiliary structures with welding using raw steel such as RS joist, M.S.Angles, Plates, Channels, including the supply and fabrication of 6mm base plate to the
RS-Joist poles excluding cost of Mild Steel and transport charges to substation site, including erection.</t>
  </si>
  <si>
    <t>Excavation of pits in hard rock not requiring blasting. (In hard murram / rock boulders)
12Mtrs/Spun Pole 0.92 M x 0.92M x 2.3M (3.0" x 3.0" x 7.6")
Exc of Hard pit w/o blast 0.92X0.92X2.3M</t>
  </si>
  <si>
    <t>Erection of pole in position, aligning and setting to work, fixing of cross arms and top clamps, earthing of supports, back filling with earth and stones properly ramming including transport of materials from road side to location excluding pit excavation - Spun poles 12.5 Mtrs / 12.9Mtrs PSCC
Erection of Spun pole 12.5Mt</t>
  </si>
  <si>
    <t>S-33KV 800A DB Break AB Switch</t>
  </si>
  <si>
    <t>S-RS Joist Pole (175x85mm)</t>
  </si>
  <si>
    <t>S- MS Channel 100x50mm</t>
  </si>
  <si>
    <t>S-MS Flat 75x8mm</t>
  </si>
  <si>
    <t>S-MS Flat 50x6mm</t>
  </si>
  <si>
    <t>S-PSCC Spun Pole 12.5Mtr</t>
  </si>
  <si>
    <t>Excavation of pits in hard rock not requiring blasting. (In hard murram / rock boulders) 12Mtrs/Spun Pole 0.92 M x 0.92M x 2.3M
(3.0" x 3.0" x 7.6")
Exc of Hard pit w/o blast 0.92X0.92X2.3M</t>
  </si>
  <si>
    <t>Fabrication of 175x85/150x75mm RS joist pieces upto 12.5 meters length by welding joint together by means of 50x6mm flat and MS channel on either side including the cost of consumable.
Fabrication of 175x85/150x75mm RS joist</t>
  </si>
  <si>
    <t>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Along the CC / BT multi layer road requiring compressor
Lay-DR 11KV 3x300sqmm UG Cb CC/BT Compsr</t>
  </si>
  <si>
    <t>SWR11981</t>
  </si>
  <si>
    <t>Raising of double run cable on already erected support with wooden / MS clamps
and connecting it to over head line with cable jumpers including cost of required
wooden cleats, lugs and bolts and nuts through GI pipe (excluding the cost of GI
pipe)
Raise-DR 11KV 3x300sqmm UG Cb on support</t>
  </si>
  <si>
    <t>Erection of 11KV 400/200A Conventional type AB Switch including fixing of cross angles and alignment complete</t>
  </si>
  <si>
    <t>Supply of earthing pipe with materials 
S-Earthing GI flat 25x3 mm incl material</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</si>
  <si>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Above 20 Km and upto 30 Km with Lorry for each trip
Transport of Cond Drum,VCBs&gt;20 &amp; &lt;30Km</t>
  </si>
  <si>
    <t>S-CI Pipe earthing 50mm dia 2m long</t>
  </si>
  <si>
    <t>Providing of RCC Collar guarding to the existing earth pits with damaged masonry including dismantling and removing of existing masonry and fixing the RCC collar of 0.60 M dia X 0.50 M height
ERECT. OF LINES-Providing of RCC collar</t>
  </si>
  <si>
    <t xml:space="preserve">Supply of earthing pipe with materials
Supply of GI Flat 25X3 mm  including material
</t>
  </si>
  <si>
    <t>Lay-2nd Cable in Excavated
Trench</t>
  </si>
  <si>
    <t>Fabrication of Main and Auxiliary structures with welding using
raw steel such as RS joist, M.S.Angles, Plates, Channels,
including the supply and fabrication of 6mm base plate to the
RS-Joist poles excluding cost of Mild Steel and transport
charges to substation site, including erection.</t>
  </si>
  <si>
    <t>S-11KV 3x300 Heat Shble str thr JointKit</t>
  </si>
  <si>
    <t>S-11KV 3x300 Heat Shble O/d End Term Kit</t>
  </si>
  <si>
    <t>S-11KV 400A Conv ABSwitch with Insulator</t>
  </si>
  <si>
    <t>WBS. No. S-1799-13-07-01-01-001(Civil)</t>
  </si>
  <si>
    <t>SL.NO.</t>
  </si>
  <si>
    <t xml:space="preserve">Earth work excavation in all type of soils red earth, Hard gravelly soils, earth mixed with sand and sandy soils etc., in all conditions such as slushy and dry with initial leads and lifts for foundations. Ordinary Soil </t>
  </si>
  <si>
    <t>Plain Cement concrete (1:4:8) using 40mm HBG metal for foundations and leveling course, including cost and conveyance of all materials, labour all leads and lifts, consolidation and all operations, formwork as required, curing, etc. complete for finished item w</t>
  </si>
  <si>
    <t xml:space="preserve">Coursed Rubble stone masonry 2nd sort with hard granite stones in cement mortar (1:6) for basement, including cost and conveyance of all materials, labour charges, curing, all leads and lifts, etc, complete for finished item of work.  </t>
  </si>
  <si>
    <t>RCC M20 Grade nominal mix using 12 to 20 mm HBG metal for following item of works including cost and conveyance of all materials labour scaffolding, centering, machine mixing, vibrating, curing all leads and lifts, in all positions of the building but excludi</t>
  </si>
  <si>
    <t xml:space="preserve">RCC M20 Grade Footing </t>
  </si>
  <si>
    <t xml:space="preserve">RCC M20 Grade  Column </t>
  </si>
  <si>
    <t xml:space="preserve">RCC M20 Grade  plinth beam  </t>
  </si>
  <si>
    <t>Supplying, Cutting, bending, binding, placing in position and tying reinforcement steel in all heights including cost and conveyance of steel and binding wire etc,. With all leads and lifts, labour charges, etc., complete for finished item of work.</t>
  </si>
  <si>
    <t>Brick masonry in cement mortar (1:6) for superstructure using well burnt country made second class bricks of approved quality including cost and conveyance of all materials curing, scaffolding with all leads and lifts in all heights etc., complete for fin</t>
  </si>
  <si>
    <t>Plain Cement  concrete (1:2:4) using 20mm size well  graded  HBG metal for foundations, including cost, conveyance of all materials,labour all leads and lifts,consolidation and all operations, formwork as required, curing,etc. complete for finished item of work</t>
  </si>
  <si>
    <t>Plastering with two coats, 1st coat in cm1:5 16mm thick and 2nd coat in cm 1:4 4mm thick, total 20mm thick  for superstructure walls, ceiling, sunshades, Beams, etc., with sponge finishing including cost and conveyance of all materials all leads &amp; lifts e</t>
  </si>
  <si>
    <t xml:space="preserve">Painting with two coats of ACE paint over a primary coat total three coats of approved colour and quality including cost and conveyance of all materials, labour charges etc., complete for finished item of work. </t>
  </si>
  <si>
    <t>Manufacturing, Supplying and fixing of MS grill for (Gate and raillings) of approved design as per drawings, including cost and conveyance of all materials, labour charges etc.,complete  for finished item of work as directed by the Engineer- in-charge.</t>
  </si>
  <si>
    <t xml:space="preserve">Earth work excavation in all type of soils red earth, Hard gravelly soils, earth mixed with sand and sandy soils etc., in all conditions such as slushy and dry with initial leads and lifts for foundations. </t>
  </si>
  <si>
    <t>a) RCC M20 Grade Column Footings</t>
  </si>
  <si>
    <t>b) RCC M20 Grade Columns</t>
  </si>
  <si>
    <t xml:space="preserve">c) RCC M20 Grade Plinth Beams Long wall </t>
  </si>
  <si>
    <t>D) RCC M20 Grade Roof Beams landing beam</t>
  </si>
  <si>
    <t>e) RCC M20 Grade Lintels doors</t>
  </si>
  <si>
    <t>f) RCC M20 Grade Sunshades 600mm wide and 75mm thick</t>
  </si>
  <si>
    <t xml:space="preserve">g)  RCC M20 Grade Roof Slab for Control Room                     </t>
  </si>
  <si>
    <t>Providing Design R.C. drop wall of 25mm thickness with cm 1:3 and 6mm dia MS bars at 150mm both ways and chicken mesh in two coats 20mm thick each plastering including cost and conveyance of all materials with leads and lifts, scaffolding and curing, labo</t>
  </si>
  <si>
    <t>Supply and fixing of doors with the frames of the door shall be made well seasoned mt wood of cross section 100x75mm. The shutter shall be made isi mark flushed door with decolam sheets pasted on both sides with PVC beading 40mm width all round.Frame shall be painted with two coats of synthetic enamel paint of approved color over one coat of primer over luppum with spary with 3 no 150mm brass hinges 1 no brass door stoper, 1 no 250mm brass aldrops. 2 no 300 mm aluminium tower bolts, 2 no 150mm brass fancy door handlers, 1 no keyless lockset with cp handel. The quoted rate shall include cost and conveyance of the meterials, fixig, labour carges, tools, handles,locking arrangementts and other fixtures &amp; fittings for finished item work as directed by the Engineer - in- charge.</t>
  </si>
  <si>
    <t>Supply &amp; fixing of 6A 3 pin wall plug so
Supply &amp; fixing of 6A 3 pin wall plug socket with 6A switch control on a common switch board with earth continuity including wire leads,earth connection along with all labour charges etc., complete</t>
  </si>
  <si>
    <t>Supply &amp; fixing of 16A 3 pin and 6A 3pin
Supply &amp; fixing of 16A 3 pin and 6A 3pin plug Flush type socket with indicator lamp and 16Amps fuse unit and 16Amps switch control (5 in one )duly recessed in wall with wooden deep box of 6'' x 8'' x 2 1/2'' size covered with hylam sheet earth connection and all labour charges etc., complete on wall.</t>
  </si>
  <si>
    <t>Wiring with 2 runs of 14/0.3mm (1.0 sq.m
Wiring with 2 runs of 14/0.3mm (1.0 sq.mm)Fire Retardant (FR) P.V.C. insulated flexible copper cable (ISI MARK) in existing pipe with 6A Flush type Switch,ceiling rose and 3mm thick hylam sheet covering to switch control box including all labour charges etc., complete for light  points, bell , fan and exhaust fan points in Non-Residential Buildings.</t>
  </si>
  <si>
    <t>Supply &amp; fixing 12.7 mm NP stop cock Indian make 400 grams Seiko/ Senior/ Nice/ Senior/ Nice or equivalent</t>
  </si>
  <si>
    <t>S&amp;F 12.7 mm N.P bib tap Indian make 400 grams Seiko/ Senior/ Nice or equivalent</t>
  </si>
  <si>
    <t>Earth work excavation in all type of soils red earth, Hard gravelly soils, earth mixed with sand and sandy soils etc., in all conditions such as slushy and dry with initial leads and lifts for foundations.  Ordinary Soil.</t>
  </si>
  <si>
    <t>Plain Cement concrete (1:3:6) using 40mm HBG metal for foundations and leveling course, including cost and conveyance of all materials, labour all leads and lifts, consolidation and all operations, formwork as required, curing, etc. complete for finished item w</t>
  </si>
  <si>
    <t>Name of the work:  Revision estimate for "Erection of new 33/11kV Outdoor substation with 2x12.5MVA PTRs and also  Construction of Control room, and other Civil works  at Nallagandla HUDA in Nallagandla section of operation Gachibowli division in cybercity circle, in Master plan Sub-division 1 of WCGH Division in Rangareddy circle under T&amp;D improvement works."</t>
  </si>
  <si>
    <t>1.D.No :San no: 132, D no: 1352, Dt. 09-11-2024</t>
  </si>
  <si>
    <t>2. WBS No. Supply 1798-13-04-01-01-001</t>
  </si>
  <si>
    <t>Excavation of pits in hard rock not requiring blasting. (In hard murram / rock boulders) 9.1 Mtrs PSCC Poles 0.76 M x 0.76M x 1.83M (2.6" x 2.6" x 6.0")
Exca Hard pit w/o blast 0.76X0.76X1.83M</t>
  </si>
  <si>
    <t>Excavation of pits in hard rock requiring blasting. (other than SS) 9.1Mtrs PSCC Pole 0.76 M x 0.76M x 1.83M
(2.6" x 2.6" x 6.0")
EXCAV. OF PIT HARD(2.6" x 2.6" x 6.0")</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</si>
  <si>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Supply of material cost for Second coat of 1st Grade
Aluminium Paint, brushes, etc.
Sup Material for 2nd coat Al. Painting.</t>
  </si>
  <si>
    <t>Loading and unloading of PTR on constructed plinth
LOADING of 12.5 MVA PTR</t>
  </si>
  <si>
    <t>Transport of Power transformers (0 to 100 KM) from one place to another place in GHMC Area.(excluding of loading &amp; unloading )
Transport of 12.5MVA power transformer</t>
  </si>
  <si>
    <t>UNLOADING of 12.5 MVA PTR</t>
  </si>
  <si>
    <t>Erection of PTR on constructed plinth
Erection of 12.5 MVA PTR.</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</si>
  <si>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</si>
  <si>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</si>
  <si>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ofthinner 1st coat is to be applied before erection of sub-station structures and 2nd coat after stringing and half round welding including cost of paint, cost of brushes,labour charges etc., complete.
Supply of material cost for First coat of 1st Grade Aluminium Paint, brushes etc.
Sup Material for 1st coat Al. Painting.</t>
  </si>
  <si>
    <t>Fabrication and connecting to risers from earth mat to structures, equipment, marshalling boxes, electrical panels, PLCC panels, fencing posts etc. 
M.S./ G.I. Flat 50x6mm / 50 x 8 mm ( Above ground)  
Earthing for raisers of SS Flat 50x6 mm.</t>
  </si>
  <si>
    <t>Providing of RCC collar to earth pit
Providing of RCC Collar guarding to the existing earth pits with damaged masonry including dismantling and removing of existing masonry and fixing the RCC collar of 0.60 M dia X 0.50 M height
ERECT. OF LINESupply Providing of RCC collar</t>
  </si>
  <si>
    <t>swr12295</t>
  </si>
  <si>
    <t>Supply of LED fixture set of (LUMINAIRE MAKE: PHILIPS /OSRAM/GE/VENTURE/CROMPTON/BAJAJ/VIN/WIPRO/JAGUAR/KESELEC/HAVELLS/HPL/SURYA/SYSKA. LED MAKE: PHILIPS LUMILEDS/CREE/NICHIA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Supply 90W LED fixture set</t>
  </si>
  <si>
    <t>Excavation of pits in hard rock not requiring blasting. (In hard murram / rock boulders) 9.1 Mtrs PSCC Poles 0.76 M x 0.76M x 1.83M
(2.6" x 2.6" x 6.0") 
Exca Hard pit w/o blast 0.76X0.76X1.83M</t>
  </si>
  <si>
    <t xml:space="preserve">
Erection of tubular poles</t>
  </si>
  <si>
    <t xml:space="preserve">
Fixing of LED/Metal halide complete.</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</si>
  <si>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</si>
  <si>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</si>
  <si>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</si>
  <si>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Labour for 2nd coat Al. Painting.</t>
  </si>
  <si>
    <t>Raising of cable on already erected support with wooden / MS clamps and connecting it to over head line with cable jumpers including cost of required wooden cleats, lugs and bolts and nuts through GI pipe (excluding the cost of GI pipe)
Raise-SR 11KV 3x185sqmm UG Cb on support</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</si>
  <si>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mtrs.In Hard Gravel Soil / BC soil / Red earth / stone and earth mixed with fair boulders /
Normal soil / CC/BT Road
Lay-SR LT 3.5x95sqmm UG Cb HG/BC/CC/BT</t>
  </si>
  <si>
    <t>swr11925</t>
  </si>
  <si>
    <t>Raising of cable on already erected support with wooden / MS clamps and connecting it to over head line with cable jumpers including cost of required wooden cleats, lugs and bolts and nuts through GI pipe (excluding the cost of GI pipe)
Raise-SR LT 3.5x95sqmm UG CB ON SUPPORT</t>
  </si>
  <si>
    <t>UG Cables Joints Making of Outdoor/Indoor End Termination
Sup of 31/2x185Sqmm UG O/D end term kits</t>
  </si>
  <si>
    <t>UG Cables Joints Making of Outdoor/Indoor End Termination
Fixing of Out Door/Indoor end termination LT 3 1/2 x185 Sqmm Cable 
OD/Idoor end termination LT 3 1/2 x 185</t>
  </si>
  <si>
    <t>Supply and fixing of Substation board of size 3'x2.5' indicating the layout of switchyard 
Sup &amp;fix of board ind Switchyard layout</t>
  </si>
  <si>
    <t>Control Panels Supplying &amp; fabrication erection of 6mm Checkerd plates as 
per the field conditions 
Supply,fabricati of 6mm Checkerd plates</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</si>
  <si>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</si>
  <si>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completeLabour charges for painting including scratching and cleaning
of Sub-station structures of 1st coat of Aluminium
Labour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</si>
  <si>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</si>
  <si>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
Labour for 2nd coat Al. Painting.</t>
  </si>
  <si>
    <t>Supply of LT XLPE Cable 3 1/2 C 185</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</si>
  <si>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</si>
  <si>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</si>
  <si>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1complete.
Labour charges for painting including scratching and cleaning of Sub-station structures of 1st coat of Aluminium
Labour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</si>
  <si>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Labour for 2nd coat Al. Painting.</t>
  </si>
  <si>
    <t>Laying of 4 core/10 core 2.5 sq. mm.Copper control cable in aready excavation trench including cost of providing single compress glands at both ends .
Lay-4C/10C 2.5Sqmm Control Cable</t>
  </si>
  <si>
    <t>Supply of Tension Hardware 3 Bolted for single Zebra/panther with 150 mm spacing.
Supply Tension HW 3Bolt 1Zebra/Pnthr 150mm</t>
  </si>
  <si>
    <t>Laying of earth mat including excavation of trenches of depth 600mm, welding, connecting to equipment and connecting lightning shield to earth mat and earthing of fence posts, drilling and connecting earth rods including connecting cast iron pipes with the following sizes of MS Flats /GI Flats. including fabrication 75x 8mm MS Flat / GI Flat.
Laying of earth mat,excavation 75x 8mm</t>
  </si>
  <si>
    <t>Transport of conductor drums, cable drums, fragile material such as kiosks, VCBs,control panels, current transformers, boosters, lightning arrestors, insulators, transformers, meters (which are less in weight and occupy more space) (excludingof loading unloading)
Transport of Cond Drum,VCBs upto 10Km</t>
  </si>
  <si>
    <t>Excavation of pits in all soils except hard rock requiring blasting
12Mtrs/Spun Pole 0.92 M x 0.92M x 2.3M  (3.0" x 3.0" x 7.6") 1.94 cum
EXCAVATION OF PIT(3.0" x 3.0" x 7.6")</t>
  </si>
  <si>
    <t>Fabrication of materials including 2 coats of Red oxide painting
Fab Back clamps with 50 x 6 mm MS Flat</t>
  </si>
  <si>
    <t>Supply M+3 Tower GALV</t>
  </si>
  <si>
    <t>Supply of material for Extension of 3Mtrs for M+3 (Galvanized)
Supply Mat. for Extn of M+3 Tower by 3M GALV</t>
  </si>
  <si>
    <t>Earth work excavation of pits in hard murram/rock boulders
Excavate-Earth in Hard Murram</t>
  </si>
  <si>
    <t>Erection of pole in position, aligning and setting to work, fixing of cross arms and top clamps, earthing of supports, back filling with earth and stones properly ramming including transport of materials from road side to location excluding pit excavation.
Erect-12Meter Box pole</t>
  </si>
  <si>
    <r>
      <rPr>
        <sz val="11"/>
        <color rgb="FFFF0000"/>
        <rFont val="Bookman Old Style"/>
        <family val="1"/>
      </rPr>
      <t>Painting of poles</t>
    </r>
    <r>
      <rPr>
        <sz val="11"/>
        <color theme="1"/>
        <rFont val="Bookman Old Style"/>
        <family val="1"/>
      </rPr>
      <t xml:space="preserve">
Painting of R.S Joist,Box poles including cross arms and clamps with one coat of red oxid and two coats of Al.paint including cost of paint and consumables
Painting of RS Joist(1C RO, 2C Al.Paint)</t>
    </r>
  </si>
  <si>
    <t>Paving out and stringing of conductor by providing temporary stays, tensioning, sagging correctly, fixing strain points, transferring to pin points binding, keeping
stifner, rectification of poles, guys and jumpering etc., including transport of material from road side to location.
100 Sqmm Single Circuit (3 Conductors)
Stringing 100sqmm 33/11kv Line 3 Cond SC</t>
  </si>
  <si>
    <t>LOADING of 33KV Metal partSupply bag of 25no</t>
  </si>
  <si>
    <t>Supply GI Bolts &amp; Nuts,Washers etc.,</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</si>
  <si>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Above 20 Km and upto 30 Km with Lorry for each trip
Transport of Cond Drum,VCBs&gt;20 &amp; &lt;30Km</t>
  </si>
  <si>
    <r>
      <rPr>
        <sz val="8"/>
        <rFont val="Bookman Old Style"/>
        <family val="1"/>
      </rPr>
      <t>Load-11/33KV XLPE UG Cable for all sizes</t>
    </r>
  </si>
  <si>
    <r>
      <rPr>
        <sz val="8"/>
        <rFont val="Bookman Old Style"/>
        <family val="1"/>
      </rPr>
      <t>Unload-11/33KV XLPE UG Cable all sizes</t>
    </r>
  </si>
  <si>
    <t>Excavation &amp; laying of UG Cable (Double Run)
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Along the CC / BT multi layer road requiring compressor
33 KV 3x400 Sqmm Cable
Lay-DR 33KV 3x400sqmm UG Cb CC/BT Compsr</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</si>
  <si>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Raising of cable on already erected support with wooden / MS clamps and connecting it to over head line with cable jumpers including cost of required wooden cleats, lugs and bolts and nuts through GI pipe (excluding the cost of GI pipe) 
Raise-SR 33KV 3x400sqmm UG Cb on support</t>
  </si>
  <si>
    <t>Making of Outdoor/Indoor End  Making 33 KV 3x400 Sqmm Cable Out Door/Indoor end termination  TerminationOD/Idoor end termination 33kv 3x400 xlpe</t>
  </si>
  <si>
    <t>UG Cables Joints 
33 KV 3x400 Sqmm Cable 
Straight through joint 33kv 3x400 xlpe</t>
  </si>
  <si>
    <t>Fabrication of Main and Auxiliary structures with welding using
raw steel such as RS joist, M.S.Angles, Plates, Channels,
including the supply and fabrication of 6mm base plate to the
RSupply Joist poles excluding cost of Mild Steel and transport
charges to substation site, including erection.</t>
  </si>
  <si>
    <t>Excavation of pits in hard rock not requiring blasting. (In hard murram / rock boulders)
12Mtrs/Spun Pole 0.92 M x 0.92M x 2.3M (3.0" x 3.0" x 7.6") 
Exc of Hard pit w/o blast 0.92X0.92X2.3M</t>
  </si>
  <si>
    <t>Supply PSCC Spun Pole 12.5Mtr</t>
  </si>
  <si>
    <t>Supply MS Angle 65X65X6</t>
  </si>
  <si>
    <r>
      <rPr>
        <sz val="10"/>
        <color rgb="FFFF0000"/>
        <rFont val="Bookman Old Style"/>
        <family val="1"/>
      </rPr>
      <t xml:space="preserve">Excavation of pits in hard rock not requiring blasting. (In hard murram / rock 
boulders)  11 Mtrs PSCC Poles/ Box poles 0.75 M x 0.9 M x 1.95 M  </t>
    </r>
    <r>
      <rPr>
        <sz val="10"/>
        <rFont val="Bookman Old Style"/>
        <family val="1"/>
      </rPr>
      <t xml:space="preserve">
Ex of Hard pit w/o blast 0.75X0.9X1.95M</t>
    </r>
  </si>
  <si>
    <t>Excavation of pits in hard rock not requiring blasting. (In hard murram / rockboulders) 9.1 Mtrs PSCC Poles 0.76 M x 0.76M x 1.83M(2.6" x 2.6" x6.0")
Exca Hard pit w/o blast 0.76X0.76X1.83M</t>
  </si>
  <si>
    <t>Erection of pole in position, aligning and setting to work, fixing of cross arms andtop clamps, earthing of supports, back filling with earth and stones properly ramming including transport of materials from road side to location excluding pit excavation
9.1 M long PSCC poles for Strut
Erec of 9.1 Mts PSCC poles for stuts</t>
  </si>
  <si>
    <t>Painting of R.S Joist,Box poles including cross arms and clamps with one coat of red oxid and two coats of Al.paint including cost of paint and consumables 
Painting of RS Joist(1C RO, 2C Al.Paint)</t>
  </si>
  <si>
    <t>Formation of Cut points
Formation of Cut point for 11 KV Single Circuit line excluding pole erection and stays
Formatn of Horiz Cut point for 11KV line</t>
  </si>
  <si>
    <t>Fabrication &amp; erection of Channels
Fabrication of Main and Auxiliary structures with welding using raw steel such as RS joist, M.S.Angles, Plates, Channels, including the supply and fabrication of 6mm base plate to the RSupply Joist poles excluding cost of Mild Steel and transport charges to substation site, including erection.
Fabrication of struc.with welding.</t>
  </si>
  <si>
    <t>Paving out and stringing of conductor by providing temporary stays, tensioning,
sagging correctly, fixing strain points, transferring to pin points binding, keeping
stifner, rectification of poles, guys and jumpering etc., including transport of materialfrom road side to location.
55 Sqmm Single Circuit (3 Conductors)
Stringing of 55sqmm 33/11kv Line 3 Cond</t>
  </si>
  <si>
    <t>Excavation &amp; laying of UG Cable (Double Run)
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Along the CC / BT multi layer road requiring compressor
11 KV 3x300 Sqmm Cable
Lay-DR 11KV 3x300sqmm UG Cb CC/BT Compsr</t>
  </si>
  <si>
    <t>Excavation &amp; laying of UG Cable in Single Run
Laying of XLPE UG cable including excavation of trench of size 450mm wide and 850mm for LT, 1050mm for 11 KV and 1200mm for 33 KV form road level,providing of DWC/GI pipes whereever required depth is not acquired as per the instructions of Engineer in Charge, the prorata basis rates to be adopted for 2 feet, 3feet depths and filling with sand 250mm above the cable and 50mm below the cable, laying of cable,placing 40mm shabad protective slabs, back filling the trench with earth, levelling and and removing the debris from the site inluding the cost of lead and lift etc.depth of the trench) LT -0.85 mts, 11 KV-1.05Mtrs &amp; 33 KV - 1.20 mtrs. Raising of cable on already erected support with wooden / MS clamps and connecting it to over head line with cable jumpers including cost of required woodencleats, lugs and bolts and nuts through GI pipe (excluding the cost of GI pipe)
11 KV 3x300 Sqmm Cable
Raise-SR 11KV 3x300sqmm UG Cb on support</t>
  </si>
  <si>
    <r>
      <rPr>
        <sz val="10"/>
        <color rgb="FFFF0000"/>
        <rFont val="Bookman Old Style"/>
        <family val="1"/>
      </rPr>
      <t>UG Cables Joints :</t>
    </r>
    <r>
      <rPr>
        <sz val="10"/>
        <rFont val="Bookman Old Style"/>
        <family val="1"/>
      </rPr>
      <t xml:space="preserve">
Straight through joint 11kv 3x300 xlpe</t>
    </r>
  </si>
  <si>
    <t>Stringing of HT AB Cable with GI Metal Parts
HT AB Cable 11 KV 3x185+70 Sqmm
Stringing of AB cbl 11 KV 3x185+70 Sqmm</t>
  </si>
  <si>
    <t>Straight through joints of AB cable (each lead)
Supply and ere Straight line Asmbly kits</t>
  </si>
  <si>
    <t>Straight through joints of AB cable (each lead)
Supply and ere Angle line Asmbly kits</t>
  </si>
  <si>
    <t>End Termination of AB cable (each lead):
Supply of 11KV 3x185+70sq.mm/ 3x70+70sq.mm/3x35+35sq.mm AB cable end Kits
Supply of 11KV AB cable end kits</t>
  </si>
  <si>
    <t>End Termination of AB cable (each lead):
120 Sqmm to 185 Sqmm
End Termnatn of AB cable 120 to 185 Sqmm</t>
  </si>
  <si>
    <t>T Branch Kit
S&amp;Erect-T-Branch kit</t>
  </si>
  <si>
    <t>T Branch Kit
Erection of Assemble Kit for 'T' Branche</t>
  </si>
  <si>
    <t>Supply and Erection of I Hook and Suspension Hook
Supply- I Hook</t>
  </si>
  <si>
    <t>Supply and Erection of I Hook and Suspension Hook
Erection- I Hook</t>
  </si>
  <si>
    <r>
      <t xml:space="preserve">UNLOADING of 11 KV AB Cable (XLPE) </t>
    </r>
    <r>
      <rPr>
        <sz val="10"/>
        <color rgb="FFFF0000"/>
        <rFont val="Bookman Old Style"/>
        <family val="1"/>
      </rPr>
      <t>3 Core upto 500 Mts. 
Drum (including Accessories )</t>
    </r>
  </si>
  <si>
    <r>
      <t xml:space="preserve">LOADING of 11 KV AB Cable (XLPE) 3 Core </t>
    </r>
    <r>
      <rPr>
        <sz val="10"/>
        <color rgb="FFFF0000"/>
        <rFont val="Bookman Old Style"/>
        <family val="1"/>
      </rPr>
      <t>upto 500 Mts. 
Drum (including Accessories )</t>
    </r>
  </si>
  <si>
    <t>LOADING of 11kv Pin/Post/Solid Core Insulators</t>
  </si>
  <si>
    <t>UNLOADING of 33 &amp; 11 KV Disc insulator</t>
  </si>
  <si>
    <t>LOADING of 11 KV Metal parts</t>
  </si>
  <si>
    <r>
      <rPr>
        <sz val="8"/>
        <rFont val="Bookman Old Style"/>
        <family val="1"/>
      </rPr>
      <t>UNLOADING of 11 KV Metal parts Bag</t>
    </r>
  </si>
  <si>
    <t>Supply of earthing pipe with materials
Supply CI Pipe earthing 50mm dia 2m long</t>
  </si>
  <si>
    <t>Supply of earthing pipe with materials
Supply of GI Flat 25X3 mm
Supply Earthing GI flat 25x3 mm incl material</t>
  </si>
  <si>
    <t>Supply PSCC Pole 11Mtr 365 Kg</t>
  </si>
  <si>
    <t>Supply PSCC Pole 9.1Mtr 280kg</t>
  </si>
  <si>
    <t>Supply MS Channel 75x40 mm</t>
  </si>
  <si>
    <t>Supply MS Angle 50x50x6</t>
  </si>
  <si>
    <t>Supply 11KV 400A Conv ABSwitch with Insulator</t>
  </si>
  <si>
    <t>WBS. No. S-1798-13-07-01-01-001(Civil)</t>
  </si>
  <si>
    <t>Plain Cement contrete  (1:4:8) using 40 mm metal with concrete Mixture.  All work upto Plinth level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as directed by Engineer incharge of the work</t>
  </si>
  <si>
    <t xml:space="preserve">RCC M20 Grade Column </t>
  </si>
  <si>
    <t xml:space="preserve">RCC M20 Grade plinth beam  </t>
  </si>
  <si>
    <t>Brick masonry in cement mortar (1:6) for superstructure using well burnt country made second class bricks of approved quality including cost and conveyance of all materials curing, scaffolding with all leads and lifts in all heights etc., complete for finished item of work</t>
  </si>
  <si>
    <t>b)RCC M20 Grade  Columns</t>
  </si>
  <si>
    <t xml:space="preserve">c)RCC M20 Grade Plinth Beams Long wall </t>
  </si>
  <si>
    <t xml:space="preserve">      g) RCC M20 Grade   Roof Slab for Control Room                     </t>
  </si>
  <si>
    <t>Rmt</t>
  </si>
  <si>
    <t>rmt</t>
  </si>
</sst>
</file>

<file path=xl/styles.xml><?xml version="1.0" encoding="utf-8"?>
<styleSheet xmlns="http://schemas.openxmlformats.org/spreadsheetml/2006/main">
  <numFmts count="7">
    <numFmt numFmtId="43" formatCode="_ * #,##0.00_ ;_ * \-#,##0.00_ ;_ * &quot;-&quot;??_ ;_ @_ "/>
    <numFmt numFmtId="164" formatCode="0.000"/>
    <numFmt numFmtId="165" formatCode="0.00\ "/>
    <numFmt numFmtId="166" formatCode="0.00\ \ "/>
    <numFmt numFmtId="167" formatCode="#,##0.000"/>
    <numFmt numFmtId="168" formatCode="#,##0.00;[Red]#,##0.00"/>
    <numFmt numFmtId="169" formatCode="#,##0.0000;[Red]#,##0.0000"/>
  </numFmts>
  <fonts count="49">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b/>
      <sz val="10"/>
      <color theme="1"/>
      <name val="Calibri"/>
      <charset val="134"/>
      <scheme val="minor"/>
    </font>
    <font>
      <sz val="10"/>
      <name val="Arial"/>
      <family val="2"/>
    </font>
    <font>
      <sz val="11"/>
      <name val="Times New Roman"/>
      <family val="1"/>
    </font>
    <font>
      <sz val="10"/>
      <name val="Helv"/>
      <charset val="204"/>
    </font>
    <font>
      <sz val="12"/>
      <color theme="1"/>
      <name val="Times New Roman"/>
      <family val="1"/>
    </font>
    <font>
      <b/>
      <sz val="11"/>
      <color theme="1"/>
      <name val="Calibri"/>
      <family val="2"/>
      <scheme val="minor"/>
    </font>
    <font>
      <b/>
      <sz val="10"/>
      <color theme="1"/>
      <name val="Calibri"/>
      <family val="2"/>
      <scheme val="minor"/>
    </font>
    <font>
      <b/>
      <sz val="10"/>
      <name val="Verdana"/>
      <family val="2"/>
    </font>
    <font>
      <sz val="12"/>
      <color theme="1"/>
      <name val="Book Antiqua"/>
      <family val="1"/>
    </font>
    <font>
      <sz val="11"/>
      <color theme="1"/>
      <name val="Arial"/>
      <family val="2"/>
    </font>
    <font>
      <sz val="10"/>
      <name val="Verdana"/>
      <family val="2"/>
    </font>
    <font>
      <sz val="11"/>
      <color indexed="8"/>
      <name val="Arial"/>
      <family val="2"/>
    </font>
    <font>
      <sz val="11"/>
      <name val="Arial"/>
      <family val="2"/>
    </font>
    <font>
      <sz val="12"/>
      <color theme="1"/>
      <name val="Bookman Old Style"/>
      <family val="1"/>
    </font>
    <font>
      <sz val="11.5"/>
      <name val="Bookman Old Style"/>
      <family val="1"/>
    </font>
    <font>
      <sz val="12"/>
      <name val="Bookman Old Style"/>
      <family val="1"/>
    </font>
    <font>
      <sz val="12"/>
      <name val="Century"/>
      <family val="1"/>
    </font>
    <font>
      <sz val="11.5"/>
      <color theme="1"/>
      <name val="Century"/>
      <family val="1"/>
    </font>
    <font>
      <sz val="11"/>
      <name val="Century"/>
      <family val="1"/>
    </font>
    <font>
      <sz val="12"/>
      <color theme="1"/>
      <name val="Arial MT"/>
      <family val="2"/>
    </font>
    <font>
      <sz val="11"/>
      <color rgb="FF000000"/>
      <name val="Bookman Old Style"/>
      <family val="1"/>
    </font>
    <font>
      <sz val="11"/>
      <name val="Bookman Old Style"/>
      <family val="1"/>
    </font>
    <font>
      <sz val="10"/>
      <color indexed="8"/>
      <name val="Bookman Old Style"/>
      <family val="1"/>
    </font>
    <font>
      <sz val="10"/>
      <name val="Times New Roman"/>
      <family val="1"/>
    </font>
    <font>
      <sz val="10"/>
      <color rgb="FF000000"/>
      <name val="Times New Roman"/>
      <family val="1"/>
    </font>
    <font>
      <sz val="11"/>
      <color rgb="FFFF0000"/>
      <name val="Calibri"/>
      <family val="2"/>
      <scheme val="minor"/>
    </font>
    <font>
      <b/>
      <sz val="10"/>
      <name val="Bookman Old Style"/>
      <family val="1"/>
    </font>
    <font>
      <sz val="10"/>
      <name val="Bookman Old Style"/>
      <family val="1"/>
    </font>
    <font>
      <b/>
      <sz val="10"/>
      <name val="Times New Roman"/>
      <family val="1"/>
    </font>
    <font>
      <sz val="8"/>
      <color rgb="FF000000"/>
      <name val="Bookman Old Style"/>
      <family val="1"/>
    </font>
    <font>
      <sz val="10"/>
      <color theme="1"/>
      <name val="Bookman Old Style"/>
      <family val="1"/>
    </font>
    <font>
      <sz val="10"/>
      <color rgb="FFFF0000"/>
      <name val="Bookman Old Style"/>
      <family val="1"/>
    </font>
    <font>
      <sz val="9"/>
      <name val="Bookman Old Style"/>
      <family val="1"/>
    </font>
    <font>
      <sz val="9"/>
      <color rgb="FF000000"/>
      <name val="Bookman Old Style"/>
      <family val="1"/>
    </font>
    <font>
      <sz val="11"/>
      <color theme="1"/>
      <name val="Bookman Old Style"/>
      <family val="1"/>
    </font>
    <font>
      <b/>
      <sz val="11"/>
      <name val="Bookman Old Style"/>
      <family val="1"/>
    </font>
    <font>
      <b/>
      <sz val="11"/>
      <name val="Arial"/>
      <family val="2"/>
    </font>
    <font>
      <sz val="12"/>
      <name val="Times New Roman"/>
      <family val="1"/>
    </font>
    <font>
      <b/>
      <sz val="12"/>
      <name val="Times New Roman"/>
      <family val="1"/>
    </font>
    <font>
      <b/>
      <sz val="13"/>
      <name val="Arial"/>
      <family val="2"/>
    </font>
    <font>
      <b/>
      <sz val="12"/>
      <name val="Bookman Old Style"/>
      <family val="1"/>
    </font>
    <font>
      <sz val="10"/>
      <color rgb="FF000000"/>
      <name val="Bookman Old Style"/>
      <family val="1"/>
    </font>
    <font>
      <sz val="8"/>
      <name val="Bookman Old Style"/>
      <family val="1"/>
    </font>
    <font>
      <sz val="11"/>
      <color rgb="FFFF0000"/>
      <name val="Bookman Old Style"/>
      <family val="1"/>
    </font>
    <font>
      <b/>
      <sz val="13"/>
      <name val="Times New Roman"/>
      <family val="1"/>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5" tint="0.39997558519241921"/>
        <bgColor indexed="64"/>
      </patternFill>
    </fill>
    <fill>
      <patternFill patternType="solid">
        <fgColor rgb="FFFFC000"/>
        <bgColor indexed="64"/>
      </patternFill>
    </fill>
  </fills>
  <borders count="28">
    <border>
      <left/>
      <right/>
      <top/>
      <bottom/>
      <diagonal/>
    </border>
    <border>
      <left style="thin">
        <color auto="1"/>
      </left>
      <right style="thin">
        <color auto="1"/>
      </right>
      <top style="thin">
        <color auto="1"/>
      </top>
      <bottom style="thin">
        <color auto="1"/>
      </bottom>
      <diagonal/>
    </border>
    <border>
      <left style="thin">
        <color auto="1"/>
      </left>
      <right/>
      <top/>
      <bottom/>
      <diagonal/>
    </border>
    <border>
      <left/>
      <right style="thin">
        <color auto="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diagonal/>
    </border>
    <border>
      <left style="thin">
        <color rgb="FF000000"/>
      </left>
      <right style="thin">
        <color rgb="FF000000"/>
      </right>
      <top style="thin">
        <color rgb="FF000000"/>
      </top>
      <bottom/>
      <diagonal/>
    </border>
    <border>
      <left style="thin">
        <color rgb="FF000000"/>
      </left>
      <right style="thin">
        <color indexed="64"/>
      </right>
      <top style="thin">
        <color indexed="64"/>
      </top>
      <bottom style="thin">
        <color indexed="64"/>
      </bottom>
      <diagonal/>
    </border>
    <border>
      <left style="thin">
        <color rgb="FF000000"/>
      </left>
      <right style="thin">
        <color rgb="FF000000"/>
      </right>
      <top style="thin">
        <color indexed="64"/>
      </top>
      <bottom style="thin">
        <color rgb="FF000000"/>
      </bottom>
      <diagonal/>
    </border>
    <border>
      <left style="thin">
        <color indexed="64"/>
      </left>
      <right style="thin">
        <color indexed="64"/>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s>
  <cellStyleXfs count="22">
    <xf numFmtId="0" fontId="0" fillId="0" borderId="0"/>
    <xf numFmtId="0" fontId="5" fillId="0" borderId="0"/>
    <xf numFmtId="0" fontId="3" fillId="0" borderId="0"/>
    <xf numFmtId="0" fontId="7" fillId="0" borderId="0"/>
    <xf numFmtId="0" fontId="5" fillId="0" borderId="0"/>
    <xf numFmtId="0" fontId="5" fillId="0" borderId="0"/>
    <xf numFmtId="0" fontId="27" fillId="0" borderId="0"/>
    <xf numFmtId="0" fontId="6" fillId="0" borderId="0"/>
    <xf numFmtId="0" fontId="2" fillId="0" borderId="0"/>
    <xf numFmtId="0" fontId="2" fillId="0" borderId="0"/>
    <xf numFmtId="0" fontId="2" fillId="0" borderId="0"/>
    <xf numFmtId="0" fontId="28"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43" fontId="1" fillId="0" borderId="0" applyFont="0" applyFill="0" applyBorder="0" applyAlignment="0" applyProtection="0"/>
    <xf numFmtId="0" fontId="5" fillId="0" borderId="0"/>
    <xf numFmtId="0" fontId="1" fillId="0" borderId="0"/>
  </cellStyleXfs>
  <cellXfs count="397">
    <xf numFmtId="0" fontId="0" fillId="0" borderId="0" xfId="0"/>
    <xf numFmtId="0" fontId="0" fillId="0" borderId="1" xfId="0" applyBorder="1" applyAlignment="1">
      <alignment horizontal="left" vertical="center" wrapText="1"/>
    </xf>
    <xf numFmtId="0" fontId="0" fillId="0" borderId="0" xfId="0" applyAlignment="1">
      <alignment wrapText="1"/>
    </xf>
    <xf numFmtId="0" fontId="9" fillId="0" borderId="0" xfId="0" applyFont="1" applyAlignment="1">
      <alignment wrapText="1"/>
    </xf>
    <xf numFmtId="0" fontId="9" fillId="0" borderId="0" xfId="0" applyFont="1" applyAlignment="1">
      <alignment vertical="center" wrapText="1"/>
    </xf>
    <xf numFmtId="0" fontId="0" fillId="0" borderId="0" xfId="0" applyAlignment="1">
      <alignment horizontal="center" vertical="center" wrapText="1"/>
    </xf>
    <xf numFmtId="0" fontId="9" fillId="0" borderId="1" xfId="0" applyFont="1" applyBorder="1" applyAlignment="1">
      <alignment horizontal="center" vertical="center" wrapText="1"/>
    </xf>
    <xf numFmtId="0" fontId="0" fillId="0" borderId="1" xfId="0" applyBorder="1" applyAlignment="1">
      <alignment horizontal="center" vertical="center" wrapText="1"/>
    </xf>
    <xf numFmtId="0" fontId="9" fillId="0" borderId="1" xfId="0" applyFont="1" applyBorder="1" applyAlignment="1">
      <alignment horizontal="left" vertical="center" wrapText="1"/>
    </xf>
    <xf numFmtId="0" fontId="2" fillId="0" borderId="1" xfId="0" applyFont="1" applyBorder="1" applyAlignment="1">
      <alignment horizontal="left" vertical="center" wrapText="1"/>
    </xf>
    <xf numFmtId="0" fontId="0" fillId="0" borderId="0" xfId="0" applyAlignment="1">
      <alignment horizontal="left" vertical="center" wrapText="1"/>
    </xf>
    <xf numFmtId="0" fontId="2" fillId="0" borderId="1" xfId="0" applyFont="1" applyBorder="1" applyAlignment="1">
      <alignment horizontal="center" vertical="center" wrapText="1"/>
    </xf>
    <xf numFmtId="0" fontId="2" fillId="0" borderId="0" xfId="0" applyFont="1"/>
    <xf numFmtId="4" fontId="0" fillId="0" borderId="0" xfId="0" applyNumberFormat="1"/>
    <xf numFmtId="0" fontId="0" fillId="0" borderId="13" xfId="0" applyBorder="1" applyAlignment="1">
      <alignment horizontal="center" vertical="center" wrapText="1"/>
    </xf>
    <xf numFmtId="0" fontId="0" fillId="0" borderId="13" xfId="0" applyBorder="1" applyAlignment="1">
      <alignment horizontal="left" vertical="center" wrapText="1"/>
    </xf>
    <xf numFmtId="0" fontId="9" fillId="0" borderId="1" xfId="0" applyFont="1" applyBorder="1" applyAlignment="1">
      <alignment horizontal="center" wrapText="1"/>
    </xf>
    <xf numFmtId="0" fontId="0" fillId="0" borderId="8" xfId="0" applyBorder="1"/>
    <xf numFmtId="0" fontId="0" fillId="0" borderId="9" xfId="0" applyBorder="1"/>
    <xf numFmtId="4" fontId="2" fillId="0" borderId="0" xfId="0" applyNumberFormat="1" applyFont="1"/>
    <xf numFmtId="0" fontId="0" fillId="0" borderId="0" xfId="0" applyAlignment="1">
      <alignment horizontal="center"/>
    </xf>
    <xf numFmtId="0" fontId="0" fillId="0" borderId="0" xfId="0" applyFont="1" applyFill="1" applyAlignment="1"/>
    <xf numFmtId="0" fontId="0" fillId="0" borderId="3" xfId="0" applyFont="1" applyFill="1" applyBorder="1" applyAlignment="1"/>
    <xf numFmtId="0" fontId="0" fillId="0" borderId="5" xfId="0" applyBorder="1"/>
    <xf numFmtId="0" fontId="0" fillId="0" borderId="6" xfId="0" applyBorder="1"/>
    <xf numFmtId="0" fontId="9" fillId="0" borderId="11" xfId="0" applyFont="1" applyFill="1" applyBorder="1" applyAlignment="1">
      <alignment horizontal="left"/>
    </xf>
    <xf numFmtId="0" fontId="9" fillId="0" borderId="10" xfId="0" applyFont="1" applyFill="1" applyBorder="1" applyAlignment="1">
      <alignment horizontal="center" vertical="center"/>
    </xf>
    <xf numFmtId="0" fontId="9" fillId="0" borderId="11" xfId="0" applyFont="1" applyFill="1" applyBorder="1" applyAlignment="1">
      <alignment horizontal="left" vertical="center"/>
    </xf>
    <xf numFmtId="0" fontId="9" fillId="0" borderId="11" xfId="0" applyFont="1" applyFill="1" applyBorder="1" applyAlignment="1">
      <alignment horizontal="center" vertical="center"/>
    </xf>
    <xf numFmtId="0" fontId="0" fillId="0" borderId="0" xfId="0" applyFont="1" applyFill="1" applyAlignment="1">
      <alignment horizontal="center" vertical="center"/>
    </xf>
    <xf numFmtId="0" fontId="0" fillId="0" borderId="3" xfId="0" applyFont="1" applyFill="1" applyBorder="1" applyAlignment="1">
      <alignment horizontal="center" vertical="center"/>
    </xf>
    <xf numFmtId="0" fontId="0" fillId="0" borderId="0" xfId="0" applyAlignment="1">
      <alignment horizontal="left"/>
    </xf>
    <xf numFmtId="0" fontId="0" fillId="0" borderId="3" xfId="0" applyBorder="1" applyAlignment="1">
      <alignment horizontal="left"/>
    </xf>
    <xf numFmtId="0" fontId="2" fillId="0" borderId="4" xfId="0" applyFont="1" applyBorder="1" applyAlignment="1">
      <alignment horizontal="center" vertical="center" wrapText="1"/>
    </xf>
    <xf numFmtId="0" fontId="11" fillId="0" borderId="1" xfId="1" applyFont="1" applyFill="1" applyBorder="1" applyAlignment="1">
      <alignment vertical="top" wrapText="1"/>
    </xf>
    <xf numFmtId="0" fontId="11" fillId="0" borderId="1" xfId="1" applyFont="1" applyFill="1" applyBorder="1" applyAlignment="1">
      <alignment horizontal="center" vertical="center" wrapText="1"/>
    </xf>
    <xf numFmtId="0" fontId="11" fillId="0" borderId="0" xfId="1" applyFont="1" applyFill="1" applyAlignment="1">
      <alignment vertical="top" wrapText="1"/>
    </xf>
    <xf numFmtId="164" fontId="12" fillId="2" borderId="1" xfId="4" applyNumberFormat="1" applyFont="1" applyFill="1" applyBorder="1" applyAlignment="1">
      <alignment horizontal="center" vertical="center"/>
    </xf>
    <xf numFmtId="0" fontId="12" fillId="2" borderId="1" xfId="4" applyFont="1" applyFill="1" applyBorder="1" applyAlignment="1">
      <alignment horizontal="justify" vertical="center" wrapText="1"/>
    </xf>
    <xf numFmtId="0" fontId="12" fillId="2" borderId="1" xfId="4" applyFont="1" applyFill="1" applyBorder="1" applyAlignment="1">
      <alignment horizontal="left" vertical="center" wrapText="1"/>
    </xf>
    <xf numFmtId="0" fontId="12" fillId="2" borderId="1" xfId="4" applyFont="1" applyFill="1" applyBorder="1" applyAlignment="1">
      <alignment horizontal="center" vertical="center" wrapText="1"/>
    </xf>
    <xf numFmtId="2" fontId="12" fillId="2" borderId="1" xfId="4" applyNumberFormat="1" applyFont="1" applyFill="1" applyBorder="1" applyAlignment="1">
      <alignment horizontal="center" vertical="center" wrapText="1"/>
    </xf>
    <xf numFmtId="0" fontId="13" fillId="0" borderId="1" xfId="1" applyFont="1" applyBorder="1" applyAlignment="1">
      <alignment horizontal="left" vertical="center"/>
    </xf>
    <xf numFmtId="0" fontId="14" fillId="0" borderId="0" xfId="1" applyFont="1" applyBorder="1" applyAlignment="1">
      <alignment vertical="top" wrapText="1"/>
    </xf>
    <xf numFmtId="0" fontId="14" fillId="0" borderId="0" xfId="1" applyFont="1" applyAlignment="1">
      <alignment vertical="top" wrapText="1"/>
    </xf>
    <xf numFmtId="0" fontId="13" fillId="0" borderId="1" xfId="1" applyFont="1" applyBorder="1" applyAlignment="1">
      <alignment horizontal="center" vertical="center"/>
    </xf>
    <xf numFmtId="0" fontId="13" fillId="0" borderId="1" xfId="1" applyFont="1" applyBorder="1" applyAlignment="1">
      <alignment horizontal="left" vertical="center" wrapText="1"/>
    </xf>
    <xf numFmtId="0" fontId="15" fillId="2" borderId="1" xfId="1" applyFont="1" applyFill="1" applyBorder="1" applyAlignment="1">
      <alignment horizontal="left" vertical="center" wrapText="1"/>
    </xf>
    <xf numFmtId="4" fontId="13" fillId="0" borderId="1" xfId="1" applyNumberFormat="1" applyFont="1" applyBorder="1" applyAlignment="1">
      <alignment horizontal="left" vertical="center"/>
    </xf>
    <xf numFmtId="0" fontId="13" fillId="0" borderId="1" xfId="5" applyFont="1" applyBorder="1" applyAlignment="1">
      <alignment horizontal="left" vertical="center" wrapText="1"/>
    </xf>
    <xf numFmtId="2" fontId="13" fillId="0" borderId="1" xfId="1" applyNumberFormat="1" applyFont="1" applyBorder="1" applyAlignment="1">
      <alignment horizontal="center" vertical="center"/>
    </xf>
    <xf numFmtId="0" fontId="16" fillId="0" borderId="1" xfId="1" applyFont="1" applyBorder="1" applyAlignment="1">
      <alignment horizontal="left" vertical="center" wrapText="1"/>
    </xf>
    <xf numFmtId="0" fontId="13" fillId="0" borderId="1" xfId="1" applyFont="1" applyFill="1" applyBorder="1" applyAlignment="1">
      <alignment horizontal="left" vertical="center"/>
    </xf>
    <xf numFmtId="164" fontId="8" fillId="2" borderId="1" xfId="5" applyNumberFormat="1" applyFont="1" applyFill="1" applyBorder="1" applyAlignment="1">
      <alignment horizontal="center" vertical="center" wrapText="1"/>
    </xf>
    <xf numFmtId="164" fontId="17" fillId="2" borderId="1" xfId="1" applyNumberFormat="1" applyFont="1" applyFill="1" applyBorder="1" applyAlignment="1">
      <alignment horizontal="justify" vertical="center" wrapText="1"/>
    </xf>
    <xf numFmtId="164" fontId="18" fillId="2" borderId="1" xfId="1" applyNumberFormat="1" applyFont="1" applyFill="1" applyBorder="1" applyAlignment="1">
      <alignment horizontal="center" vertical="center" wrapText="1"/>
    </xf>
    <xf numFmtId="164" fontId="19" fillId="2" borderId="1" xfId="1" applyNumberFormat="1" applyFont="1" applyFill="1" applyBorder="1" applyAlignment="1">
      <alignment horizontal="center" vertical="center" wrapText="1"/>
    </xf>
    <xf numFmtId="164" fontId="20" fillId="2" borderId="1" xfId="1" applyNumberFormat="1" applyFont="1" applyFill="1" applyBorder="1" applyAlignment="1">
      <alignment horizontal="center" vertical="center" wrapText="1"/>
    </xf>
    <xf numFmtId="164" fontId="21" fillId="2" borderId="1" xfId="1" applyNumberFormat="1" applyFont="1" applyFill="1" applyBorder="1" applyAlignment="1">
      <alignment horizontal="center" vertical="center" wrapText="1"/>
    </xf>
    <xf numFmtId="164" fontId="22" fillId="2" borderId="14" xfId="1" applyNumberFormat="1" applyFont="1" applyFill="1" applyBorder="1" applyAlignment="1">
      <alignment horizontal="center" vertical="center" wrapText="1"/>
    </xf>
    <xf numFmtId="164" fontId="17" fillId="2" borderId="1" xfId="1" applyNumberFormat="1" applyFont="1" applyFill="1" applyBorder="1" applyAlignment="1">
      <alignment horizontal="center" vertical="center" wrapText="1"/>
    </xf>
    <xf numFmtId="164" fontId="20" fillId="2" borderId="1" xfId="1" applyNumberFormat="1" applyFont="1" applyFill="1" applyBorder="1" applyAlignment="1">
      <alignment horizontal="center" vertical="center"/>
    </xf>
    <xf numFmtId="164" fontId="22" fillId="2" borderId="15" xfId="1" applyNumberFormat="1" applyFont="1" applyFill="1" applyBorder="1" applyAlignment="1">
      <alignment horizontal="center" vertical="center" wrapText="1"/>
    </xf>
    <xf numFmtId="164" fontId="8" fillId="2" borderId="1" xfId="1" applyNumberFormat="1" applyFont="1" applyFill="1" applyBorder="1" applyAlignment="1">
      <alignment horizontal="center" vertical="center"/>
    </xf>
    <xf numFmtId="164" fontId="23" fillId="2" borderId="1" xfId="1" applyNumberFormat="1" applyFont="1" applyFill="1" applyBorder="1" applyAlignment="1">
      <alignment horizontal="center" vertical="center" shrinkToFit="1"/>
    </xf>
    <xf numFmtId="2" fontId="24" fillId="2" borderId="16" xfId="1" applyNumberFormat="1" applyFont="1" applyFill="1" applyBorder="1" applyAlignment="1">
      <alignment horizontal="center" vertical="center" shrinkToFit="1"/>
    </xf>
    <xf numFmtId="0" fontId="25" fillId="2" borderId="16" xfId="1" applyFont="1" applyFill="1" applyBorder="1" applyAlignment="1">
      <alignment horizontal="left" vertical="center" wrapText="1"/>
    </xf>
    <xf numFmtId="0" fontId="26" fillId="2" borderId="1" xfId="1" applyFont="1" applyFill="1" applyBorder="1" applyAlignment="1">
      <alignment horizontal="center" vertical="center" wrapText="1"/>
    </xf>
    <xf numFmtId="0" fontId="26" fillId="2" borderId="4" xfId="1" applyFont="1" applyFill="1" applyBorder="1" applyAlignment="1">
      <alignment horizontal="center" vertical="center" wrapText="1"/>
    </xf>
    <xf numFmtId="0" fontId="25" fillId="2" borderId="16" xfId="1" applyFont="1" applyFill="1" applyBorder="1" applyAlignment="1">
      <alignment horizontal="center" vertical="center" wrapText="1"/>
    </xf>
    <xf numFmtId="2" fontId="24" fillId="2" borderId="17" xfId="1" applyNumberFormat="1" applyFont="1" applyFill="1" applyBorder="1" applyAlignment="1">
      <alignment horizontal="center" vertical="center" shrinkToFit="1"/>
    </xf>
    <xf numFmtId="2" fontId="25" fillId="2" borderId="1" xfId="1" applyNumberFormat="1" applyFont="1" applyFill="1" applyBorder="1" applyAlignment="1">
      <alignment horizontal="center" vertical="center" wrapText="1"/>
    </xf>
    <xf numFmtId="2" fontId="24" fillId="2" borderId="14" xfId="1" applyNumberFormat="1" applyFont="1" applyFill="1" applyBorder="1" applyAlignment="1">
      <alignment horizontal="center" vertical="center" shrinkToFit="1"/>
    </xf>
    <xf numFmtId="0" fontId="25" fillId="2" borderId="14" xfId="1" applyFont="1" applyFill="1" applyBorder="1" applyAlignment="1">
      <alignment horizontal="left" vertical="center" wrapText="1"/>
    </xf>
    <xf numFmtId="0" fontId="25" fillId="2" borderId="14" xfId="1" applyFont="1" applyFill="1" applyBorder="1" applyAlignment="1">
      <alignment horizontal="center" vertical="center" wrapText="1"/>
    </xf>
    <xf numFmtId="2" fontId="24" fillId="2" borderId="18" xfId="1" applyNumberFormat="1" applyFont="1" applyFill="1" applyBorder="1" applyAlignment="1">
      <alignment horizontal="center" vertical="center" shrinkToFit="1"/>
    </xf>
    <xf numFmtId="0" fontId="25" fillId="2" borderId="1" xfId="1" applyFont="1" applyFill="1" applyBorder="1" applyAlignment="1">
      <alignment horizontal="center" vertical="center" wrapText="1"/>
    </xf>
    <xf numFmtId="164" fontId="24" fillId="2" borderId="14" xfId="1" applyNumberFormat="1" applyFont="1" applyFill="1" applyBorder="1" applyAlignment="1">
      <alignment horizontal="center" vertical="center" shrinkToFit="1"/>
    </xf>
    <xf numFmtId="0" fontId="14" fillId="0" borderId="0" xfId="1" applyNumberFormat="1" applyFont="1" applyBorder="1" applyAlignment="1">
      <alignment horizontal="right" vertical="top" shrinkToFit="1"/>
    </xf>
    <xf numFmtId="0" fontId="11" fillId="0" borderId="0" xfId="1" applyNumberFormat="1" applyFont="1" applyBorder="1" applyAlignment="1">
      <alignment horizontal="justify" vertical="top" wrapText="1"/>
    </xf>
    <xf numFmtId="165" fontId="14" fillId="0" borderId="0" xfId="1" applyNumberFormat="1" applyFont="1" applyBorder="1" applyAlignment="1">
      <alignment horizontal="right" vertical="top"/>
    </xf>
    <xf numFmtId="0" fontId="11" fillId="0" borderId="0" xfId="1" applyFont="1" applyBorder="1" applyAlignment="1">
      <alignment horizontal="justify" vertical="top" wrapText="1"/>
    </xf>
    <xf numFmtId="0" fontId="14" fillId="0" borderId="0" xfId="1" applyFont="1" applyBorder="1" applyAlignment="1">
      <alignment vertical="top"/>
    </xf>
    <xf numFmtId="165" fontId="14" fillId="0" borderId="0" xfId="1" applyNumberFormat="1" applyFont="1" applyBorder="1" applyAlignment="1">
      <alignment horizontal="center" vertical="top"/>
    </xf>
    <xf numFmtId="166" fontId="14" fillId="0" borderId="0" xfId="6" applyNumberFormat="1" applyFont="1" applyBorder="1"/>
    <xf numFmtId="0" fontId="14" fillId="0" borderId="0" xfId="1" applyFont="1" applyBorder="1" applyAlignment="1">
      <alignment horizontal="center" vertical="center" wrapText="1"/>
    </xf>
    <xf numFmtId="0" fontId="14" fillId="0" borderId="0" xfId="1" applyFont="1" applyBorder="1"/>
    <xf numFmtId="0" fontId="14" fillId="0" borderId="0" xfId="1" applyFont="1" applyBorder="1" applyAlignment="1">
      <alignment horizontal="justify" vertical="top" wrapText="1"/>
    </xf>
    <xf numFmtId="0" fontId="14" fillId="0" borderId="0" xfId="7" applyFont="1" applyBorder="1" applyAlignment="1">
      <alignment horizontal="justify" vertical="top" wrapText="1"/>
    </xf>
    <xf numFmtId="2" fontId="14" fillId="0" borderId="0" xfId="7" applyNumberFormat="1" applyFont="1" applyBorder="1" applyAlignment="1">
      <alignment horizontal="justify" vertical="top" wrapText="1"/>
    </xf>
    <xf numFmtId="165" fontId="14" fillId="0" borderId="0" xfId="1" applyNumberFormat="1" applyFont="1" applyBorder="1" applyAlignment="1">
      <alignment horizontal="right" vertical="top" shrinkToFit="1"/>
    </xf>
    <xf numFmtId="0" fontId="14" fillId="0" borderId="0" xfId="1" applyFont="1" applyAlignment="1">
      <alignment horizontal="center" vertical="center" wrapText="1"/>
    </xf>
    <xf numFmtId="0" fontId="31" fillId="2" borderId="1" xfId="17" applyFont="1" applyFill="1" applyBorder="1" applyAlignment="1">
      <alignment wrapText="1"/>
    </xf>
    <xf numFmtId="0" fontId="31" fillId="2" borderId="0" xfId="17" applyFont="1" applyFill="1" applyAlignment="1">
      <alignment wrapText="1"/>
    </xf>
    <xf numFmtId="0" fontId="30" fillId="2" borderId="1" xfId="17" applyFont="1" applyFill="1" applyBorder="1" applyAlignment="1">
      <alignment wrapText="1"/>
    </xf>
    <xf numFmtId="0" fontId="30" fillId="2" borderId="0" xfId="17" applyFont="1" applyFill="1" applyAlignment="1">
      <alignment wrapText="1"/>
    </xf>
    <xf numFmtId="0" fontId="30" fillId="2" borderId="13" xfId="17" applyFont="1" applyFill="1" applyBorder="1" applyAlignment="1">
      <alignment horizontal="center" vertical="center" wrapText="1"/>
    </xf>
    <xf numFmtId="2" fontId="30" fillId="0" borderId="13" xfId="17" applyNumberFormat="1" applyFont="1" applyFill="1" applyBorder="1" applyAlignment="1">
      <alignment horizontal="center" vertical="center" wrapText="1"/>
    </xf>
    <xf numFmtId="0" fontId="30" fillId="0" borderId="10" xfId="17" applyFont="1" applyFill="1" applyBorder="1" applyAlignment="1">
      <alignment horizontal="center" vertical="center" wrapText="1"/>
    </xf>
    <xf numFmtId="0" fontId="30" fillId="0" borderId="1" xfId="17" applyFont="1" applyFill="1" applyBorder="1" applyAlignment="1">
      <alignment horizontal="center" vertical="center" wrapText="1"/>
    </xf>
    <xf numFmtId="0" fontId="30" fillId="2" borderId="12" xfId="17" applyFont="1" applyFill="1" applyBorder="1" applyAlignment="1">
      <alignment horizontal="center" vertical="center" wrapText="1"/>
    </xf>
    <xf numFmtId="2" fontId="30" fillId="2" borderId="13" xfId="17" applyNumberFormat="1" applyFont="1" applyFill="1" applyBorder="1" applyAlignment="1">
      <alignment horizontal="center" vertical="center" wrapText="1"/>
    </xf>
    <xf numFmtId="0" fontId="32" fillId="2" borderId="1" xfId="17" applyFont="1" applyFill="1" applyBorder="1" applyAlignment="1">
      <alignment wrapText="1"/>
    </xf>
    <xf numFmtId="0" fontId="32" fillId="2" borderId="0" xfId="17" applyFont="1" applyFill="1" applyAlignment="1">
      <alignment wrapText="1"/>
    </xf>
    <xf numFmtId="0" fontId="31" fillId="2" borderId="1" xfId="17" applyFont="1" applyFill="1" applyBorder="1" applyAlignment="1">
      <alignment horizontal="center" vertical="center" wrapText="1"/>
    </xf>
    <xf numFmtId="1" fontId="31" fillId="0" borderId="14" xfId="17" applyNumberFormat="1" applyFont="1" applyFill="1" applyBorder="1" applyAlignment="1">
      <alignment horizontal="center" vertical="center" shrinkToFit="1"/>
    </xf>
    <xf numFmtId="0" fontId="31" fillId="0" borderId="14" xfId="17" applyFont="1" applyFill="1" applyBorder="1" applyAlignment="1">
      <alignment horizontal="left" vertical="center" wrapText="1"/>
    </xf>
    <xf numFmtId="0" fontId="31" fillId="0" borderId="14" xfId="17" applyFont="1" applyFill="1" applyBorder="1" applyAlignment="1">
      <alignment horizontal="center" vertical="center" wrapText="1"/>
    </xf>
    <xf numFmtId="2" fontId="33" fillId="0" borderId="14" xfId="17" applyNumberFormat="1" applyFont="1" applyFill="1" applyBorder="1" applyAlignment="1">
      <alignment horizontal="center" vertical="center" shrinkToFit="1"/>
    </xf>
    <xf numFmtId="2" fontId="31" fillId="2" borderId="1" xfId="17" applyNumberFormat="1" applyFont="1" applyFill="1" applyBorder="1" applyAlignment="1">
      <alignment horizontal="right" vertical="center" wrapText="1"/>
    </xf>
    <xf numFmtId="0" fontId="32" fillId="2" borderId="0" xfId="17" applyFont="1" applyFill="1" applyBorder="1" applyAlignment="1">
      <alignment wrapText="1"/>
    </xf>
    <xf numFmtId="4" fontId="33" fillId="0" borderId="14" xfId="17" applyNumberFormat="1" applyFont="1" applyFill="1" applyBorder="1" applyAlignment="1">
      <alignment horizontal="center" vertical="center" shrinkToFit="1"/>
    </xf>
    <xf numFmtId="164" fontId="31" fillId="0" borderId="14" xfId="17" applyNumberFormat="1" applyFont="1" applyFill="1" applyBorder="1" applyAlignment="1">
      <alignment horizontal="center" vertical="center" shrinkToFit="1"/>
    </xf>
    <xf numFmtId="0" fontId="31" fillId="2" borderId="19" xfId="17" applyFont="1" applyFill="1" applyBorder="1" applyAlignment="1">
      <alignment horizontal="center" vertical="center" wrapText="1"/>
    </xf>
    <xf numFmtId="0" fontId="31" fillId="0" borderId="20" xfId="17" applyFont="1" applyFill="1" applyBorder="1" applyAlignment="1">
      <alignment horizontal="center" vertical="center" wrapText="1"/>
    </xf>
    <xf numFmtId="2" fontId="31" fillId="2" borderId="19" xfId="17" applyNumberFormat="1" applyFont="1" applyFill="1" applyBorder="1" applyAlignment="1">
      <alignment horizontal="right" vertical="center" wrapText="1"/>
    </xf>
    <xf numFmtId="0" fontId="31" fillId="2" borderId="21" xfId="17" applyFont="1" applyFill="1" applyBorder="1" applyAlignment="1">
      <alignment horizontal="center" vertical="center" wrapText="1"/>
    </xf>
    <xf numFmtId="0" fontId="31" fillId="0" borderId="22" xfId="17" applyFont="1" applyFill="1" applyBorder="1" applyAlignment="1">
      <alignment horizontal="center" vertical="center" wrapText="1"/>
    </xf>
    <xf numFmtId="0" fontId="32" fillId="0" borderId="0" xfId="17" applyFont="1" applyFill="1" applyBorder="1" applyAlignment="1">
      <alignment wrapText="1"/>
    </xf>
    <xf numFmtId="0" fontId="27" fillId="2" borderId="0" xfId="17" applyFont="1" applyFill="1" applyBorder="1" applyAlignment="1">
      <alignment wrapText="1"/>
    </xf>
    <xf numFmtId="0" fontId="34" fillId="0" borderId="1" xfId="17" applyFont="1" applyBorder="1" applyAlignment="1">
      <alignment horizontal="center" vertical="center"/>
    </xf>
    <xf numFmtId="0" fontId="31" fillId="3" borderId="14" xfId="17" applyFont="1" applyFill="1" applyBorder="1" applyAlignment="1">
      <alignment horizontal="left" vertical="center" wrapText="1"/>
    </xf>
    <xf numFmtId="0" fontId="31" fillId="2" borderId="1" xfId="17" applyFont="1" applyFill="1" applyBorder="1" applyAlignment="1">
      <alignment horizontal="left" vertical="center" wrapText="1"/>
    </xf>
    <xf numFmtId="2" fontId="27" fillId="2" borderId="0" xfId="17" applyNumberFormat="1" applyFont="1" applyFill="1" applyBorder="1" applyAlignment="1">
      <alignment wrapText="1"/>
    </xf>
    <xf numFmtId="3" fontId="31" fillId="0" borderId="14" xfId="17" applyNumberFormat="1" applyFont="1" applyFill="1" applyBorder="1" applyAlignment="1">
      <alignment horizontal="center" vertical="center" shrinkToFit="1"/>
    </xf>
    <xf numFmtId="0" fontId="31" fillId="3" borderId="1" xfId="17" applyFont="1" applyFill="1" applyBorder="1" applyAlignment="1">
      <alignment horizontal="center" vertical="center" wrapText="1"/>
    </xf>
    <xf numFmtId="167" fontId="31" fillId="0" borderId="14" xfId="17" applyNumberFormat="1" applyFont="1" applyFill="1" applyBorder="1" applyAlignment="1">
      <alignment horizontal="center" vertical="center" shrinkToFit="1"/>
    </xf>
    <xf numFmtId="0" fontId="31" fillId="3" borderId="14" xfId="17" applyFont="1" applyFill="1" applyBorder="1" applyAlignment="1">
      <alignment vertical="center" wrapText="1"/>
    </xf>
    <xf numFmtId="12" fontId="31" fillId="3" borderId="14" xfId="17" applyNumberFormat="1" applyFont="1" applyFill="1" applyBorder="1" applyAlignment="1">
      <alignment horizontal="center" vertical="center" wrapText="1"/>
    </xf>
    <xf numFmtId="0" fontId="27" fillId="2" borderId="0" xfId="17" applyFont="1" applyFill="1" applyAlignment="1">
      <alignment wrapText="1"/>
    </xf>
    <xf numFmtId="1" fontId="31" fillId="2" borderId="1" xfId="17" applyNumberFormat="1" applyFont="1" applyFill="1" applyBorder="1" applyAlignment="1">
      <alignment horizontal="center" vertical="center" shrinkToFit="1"/>
    </xf>
    <xf numFmtId="2" fontId="33" fillId="2" borderId="1" xfId="17" applyNumberFormat="1" applyFont="1" applyFill="1" applyBorder="1" applyAlignment="1">
      <alignment horizontal="center" vertical="center" shrinkToFit="1"/>
    </xf>
    <xf numFmtId="0" fontId="1" fillId="0" borderId="0" xfId="17"/>
    <xf numFmtId="2" fontId="31" fillId="0" borderId="14" xfId="17" applyNumberFormat="1" applyFont="1" applyFill="1" applyBorder="1" applyAlignment="1">
      <alignment horizontal="center" vertical="center" shrinkToFit="1"/>
    </xf>
    <xf numFmtId="2" fontId="31" fillId="0" borderId="14" xfId="17" applyNumberFormat="1" applyFont="1" applyFill="1" applyBorder="1" applyAlignment="1">
      <alignment horizontal="right" vertical="center" shrinkToFit="1"/>
    </xf>
    <xf numFmtId="0" fontId="31" fillId="3" borderId="1" xfId="17" applyFont="1" applyFill="1" applyBorder="1" applyAlignment="1">
      <alignment horizontal="left" vertical="center" wrapText="1"/>
    </xf>
    <xf numFmtId="4" fontId="36" fillId="0" borderId="1" xfId="17" applyNumberFormat="1" applyFont="1" applyFill="1" applyBorder="1" applyAlignment="1">
      <alignment horizontal="center" vertical="center" wrapText="1"/>
    </xf>
    <xf numFmtId="0" fontId="36" fillId="2" borderId="1" xfId="17" applyFont="1" applyFill="1" applyBorder="1" applyAlignment="1">
      <alignment horizontal="left" vertical="center" wrapText="1"/>
    </xf>
    <xf numFmtId="0" fontId="31" fillId="0" borderId="1" xfId="17" applyFont="1" applyFill="1" applyBorder="1" applyAlignment="1">
      <alignment horizontal="center" vertical="center" wrapText="1"/>
    </xf>
    <xf numFmtId="2" fontId="36" fillId="0" borderId="1" xfId="17" applyNumberFormat="1" applyFont="1" applyFill="1" applyBorder="1" applyAlignment="1">
      <alignment horizontal="center" vertical="center" shrinkToFit="1"/>
    </xf>
    <xf numFmtId="4" fontId="37" fillId="0" borderId="1" xfId="17" applyNumberFormat="1" applyFont="1" applyFill="1" applyBorder="1" applyAlignment="1">
      <alignment horizontal="center" vertical="center" shrinkToFit="1"/>
    </xf>
    <xf numFmtId="0" fontId="36" fillId="2" borderId="1" xfId="17" applyFont="1" applyFill="1" applyBorder="1" applyAlignment="1">
      <alignment horizontal="center" vertical="center" wrapText="1"/>
    </xf>
    <xf numFmtId="2" fontId="31" fillId="0" borderId="1" xfId="17" applyNumberFormat="1" applyFont="1" applyFill="1" applyBorder="1" applyAlignment="1">
      <alignment horizontal="right" vertical="center" shrinkToFit="1"/>
    </xf>
    <xf numFmtId="0" fontId="36" fillId="0" borderId="1" xfId="17" applyFont="1" applyFill="1" applyBorder="1" applyAlignment="1">
      <alignment horizontal="center" vertical="center" wrapText="1"/>
    </xf>
    <xf numFmtId="164" fontId="33" fillId="0" borderId="14" xfId="17" applyNumberFormat="1" applyFont="1" applyFill="1" applyBorder="1" applyAlignment="1">
      <alignment horizontal="center" vertical="center" shrinkToFit="1"/>
    </xf>
    <xf numFmtId="0" fontId="1" fillId="0" borderId="1" xfId="17" applyBorder="1" applyAlignment="1">
      <alignment horizontal="left" vertical="center"/>
    </xf>
    <xf numFmtId="0" fontId="1" fillId="0" borderId="1" xfId="17" applyBorder="1" applyAlignment="1">
      <alignment horizontal="center" vertical="center"/>
    </xf>
    <xf numFmtId="0" fontId="1" fillId="2" borderId="1" xfId="17" applyFill="1" applyBorder="1" applyAlignment="1">
      <alignment horizontal="center" vertical="center"/>
    </xf>
    <xf numFmtId="1" fontId="33" fillId="0" borderId="14" xfId="17" applyNumberFormat="1" applyFont="1" applyFill="1" applyBorder="1" applyAlignment="1">
      <alignment horizontal="center" vertical="center" shrinkToFit="1"/>
    </xf>
    <xf numFmtId="0" fontId="1" fillId="0" borderId="1" xfId="17" applyBorder="1" applyAlignment="1">
      <alignment horizontal="left" vertical="center" wrapText="1"/>
    </xf>
    <xf numFmtId="0" fontId="5" fillId="2" borderId="1" xfId="12" applyFill="1" applyBorder="1" applyAlignment="1">
      <alignment horizontal="left" vertical="center" wrapText="1"/>
    </xf>
    <xf numFmtId="0" fontId="5" fillId="2" borderId="1" xfId="12" applyFill="1" applyBorder="1" applyAlignment="1">
      <alignment horizontal="center" vertical="center"/>
    </xf>
    <xf numFmtId="0" fontId="35" fillId="2" borderId="1" xfId="17" applyFont="1" applyFill="1" applyBorder="1" applyAlignment="1">
      <alignment horizontal="left" vertical="center" wrapText="1"/>
    </xf>
    <xf numFmtId="0" fontId="1" fillId="2" borderId="1" xfId="17" applyFill="1" applyBorder="1" applyAlignment="1">
      <alignment horizontal="left" vertical="center"/>
    </xf>
    <xf numFmtId="167" fontId="33" fillId="2" borderId="14" xfId="17" applyNumberFormat="1" applyFont="1" applyFill="1" applyBorder="1" applyAlignment="1">
      <alignment horizontal="center" vertical="center" shrinkToFit="1"/>
    </xf>
    <xf numFmtId="0" fontId="1" fillId="2" borderId="0" xfId="17" applyFill="1" applyAlignment="1">
      <alignment horizontal="left" vertical="center" wrapText="1"/>
    </xf>
    <xf numFmtId="0" fontId="31" fillId="2" borderId="14" xfId="17" applyFont="1" applyFill="1" applyBorder="1" applyAlignment="1">
      <alignment horizontal="center" vertical="center" wrapText="1"/>
    </xf>
    <xf numFmtId="0" fontId="1" fillId="2" borderId="0" xfId="17" applyFill="1" applyAlignment="1">
      <alignment horizontal="center" vertical="center"/>
    </xf>
    <xf numFmtId="4" fontId="33" fillId="2" borderId="14" xfId="17" applyNumberFormat="1" applyFont="1" applyFill="1" applyBorder="1" applyAlignment="1">
      <alignment horizontal="center" vertical="center" shrinkToFit="1"/>
    </xf>
    <xf numFmtId="2" fontId="31" fillId="2" borderId="14" xfId="17" applyNumberFormat="1" applyFont="1" applyFill="1" applyBorder="1" applyAlignment="1">
      <alignment horizontal="right" vertical="center" shrinkToFit="1"/>
    </xf>
    <xf numFmtId="0" fontId="1" fillId="0" borderId="0" xfId="17" applyBorder="1" applyAlignment="1">
      <alignment horizontal="left" vertical="center" wrapText="1"/>
    </xf>
    <xf numFmtId="0" fontId="1" fillId="0" borderId="0" xfId="17" applyBorder="1" applyAlignment="1">
      <alignment horizontal="center" vertical="center"/>
    </xf>
    <xf numFmtId="0" fontId="1" fillId="0" borderId="23" xfId="17" applyFill="1" applyBorder="1" applyAlignment="1">
      <alignment horizontal="center" vertical="center"/>
    </xf>
    <xf numFmtId="1" fontId="33" fillId="0" borderId="24" xfId="17" applyNumberFormat="1" applyFont="1" applyFill="1" applyBorder="1" applyAlignment="1">
      <alignment horizontal="center" vertical="center" shrinkToFit="1"/>
    </xf>
    <xf numFmtId="0" fontId="1" fillId="0" borderId="19" xfId="17" applyBorder="1" applyAlignment="1">
      <alignment horizontal="left" vertical="center" wrapText="1"/>
    </xf>
    <xf numFmtId="0" fontId="31" fillId="0" borderId="19" xfId="17" applyFont="1" applyFill="1" applyBorder="1" applyAlignment="1">
      <alignment horizontal="center" vertical="center" wrapText="1"/>
    </xf>
    <xf numFmtId="0" fontId="1" fillId="0" borderId="19" xfId="17" applyBorder="1" applyAlignment="1">
      <alignment horizontal="center" vertical="center"/>
    </xf>
    <xf numFmtId="2" fontId="33" fillId="0" borderId="25" xfId="17" applyNumberFormat="1" applyFont="1" applyFill="1" applyBorder="1" applyAlignment="1">
      <alignment horizontal="center" vertical="center" shrinkToFit="1"/>
    </xf>
    <xf numFmtId="0" fontId="1" fillId="0" borderId="19" xfId="17" applyFill="1" applyBorder="1" applyAlignment="1">
      <alignment horizontal="center" vertical="center"/>
    </xf>
    <xf numFmtId="2" fontId="31" fillId="0" borderId="26" xfId="17" applyNumberFormat="1" applyFont="1" applyFill="1" applyBorder="1" applyAlignment="1">
      <alignment horizontal="right" vertical="center" shrinkToFit="1"/>
    </xf>
    <xf numFmtId="2" fontId="31" fillId="2" borderId="1" xfId="17" applyNumberFormat="1" applyFont="1" applyFill="1" applyBorder="1" applyAlignment="1">
      <alignment horizontal="right" vertical="center" shrinkToFit="1"/>
    </xf>
    <xf numFmtId="0" fontId="1" fillId="0" borderId="0" xfId="17" applyAlignment="1">
      <alignment wrapText="1"/>
    </xf>
    <xf numFmtId="167" fontId="33" fillId="0" borderId="14" xfId="17" applyNumberFormat="1" applyFont="1" applyFill="1" applyBorder="1" applyAlignment="1">
      <alignment horizontal="center" vertical="center" shrinkToFit="1"/>
    </xf>
    <xf numFmtId="0" fontId="1" fillId="2" borderId="1" xfId="17" applyFill="1" applyBorder="1" applyAlignment="1">
      <alignment horizontal="left" vertical="center" wrapText="1"/>
    </xf>
    <xf numFmtId="4" fontId="33" fillId="0" borderId="20" xfId="17" applyNumberFormat="1" applyFont="1" applyFill="1" applyBorder="1" applyAlignment="1">
      <alignment horizontal="center" vertical="center" shrinkToFit="1"/>
    </xf>
    <xf numFmtId="3" fontId="38" fillId="0" borderId="27" xfId="17" applyNumberFormat="1" applyFont="1" applyBorder="1" applyAlignment="1">
      <alignment horizontal="center" vertical="center"/>
    </xf>
    <xf numFmtId="0" fontId="1" fillId="0" borderId="3" xfId="17" applyBorder="1" applyAlignment="1">
      <alignment horizontal="left" vertical="center" wrapText="1"/>
    </xf>
    <xf numFmtId="0" fontId="31" fillId="0" borderId="24" xfId="17" applyFont="1" applyFill="1" applyBorder="1" applyAlignment="1">
      <alignment horizontal="center" vertical="center" wrapText="1"/>
    </xf>
    <xf numFmtId="4" fontId="33" fillId="0" borderId="19" xfId="17" applyNumberFormat="1" applyFont="1" applyFill="1" applyBorder="1" applyAlignment="1">
      <alignment horizontal="center" vertical="center" shrinkToFit="1"/>
    </xf>
    <xf numFmtId="3" fontId="38" fillId="2" borderId="1" xfId="17" applyNumberFormat="1" applyFont="1" applyFill="1" applyBorder="1" applyAlignment="1">
      <alignment horizontal="center" vertical="center"/>
    </xf>
    <xf numFmtId="4" fontId="33" fillId="2" borderId="1" xfId="17" applyNumberFormat="1" applyFont="1" applyFill="1" applyBorder="1" applyAlignment="1">
      <alignment horizontal="center" vertical="center" shrinkToFit="1"/>
    </xf>
    <xf numFmtId="164" fontId="39" fillId="2" borderId="1" xfId="17" applyNumberFormat="1" applyFont="1" applyFill="1" applyBorder="1" applyAlignment="1">
      <alignment horizontal="right" vertical="center" wrapText="1"/>
    </xf>
    <xf numFmtId="0" fontId="6" fillId="0" borderId="1" xfId="1" applyFont="1" applyBorder="1" applyAlignment="1">
      <alignment horizontal="center" vertical="center"/>
    </xf>
    <xf numFmtId="168" fontId="43" fillId="0" borderId="1" xfId="1" applyNumberFormat="1" applyFont="1" applyBorder="1" applyAlignment="1">
      <alignment horizontal="right" vertical="center"/>
    </xf>
    <xf numFmtId="169" fontId="43" fillId="0" borderId="1" xfId="1" applyNumberFormat="1" applyFont="1" applyBorder="1" applyAlignment="1">
      <alignment horizontal="right" vertical="center"/>
    </xf>
    <xf numFmtId="0" fontId="43" fillId="0" borderId="1" xfId="1" applyFont="1" applyBorder="1" applyAlignment="1">
      <alignment horizontal="center"/>
    </xf>
    <xf numFmtId="164" fontId="43" fillId="0" borderId="1" xfId="1" applyNumberFormat="1" applyFont="1" applyBorder="1" applyAlignment="1">
      <alignment horizontal="center"/>
    </xf>
    <xf numFmtId="0" fontId="43" fillId="0" borderId="1" xfId="1" applyFont="1" applyBorder="1" applyAlignment="1">
      <alignment wrapText="1"/>
    </xf>
    <xf numFmtId="0" fontId="43" fillId="0" borderId="1" xfId="1" applyFont="1" applyBorder="1" applyAlignment="1">
      <alignment horizontal="center" vertical="center"/>
    </xf>
    <xf numFmtId="0" fontId="27" fillId="2" borderId="1" xfId="17" applyFont="1" applyFill="1" applyBorder="1" applyAlignment="1">
      <alignment horizontal="center" vertical="center" wrapText="1"/>
    </xf>
    <xf numFmtId="2" fontId="31" fillId="0" borderId="1" xfId="17" applyNumberFormat="1" applyFont="1" applyFill="1" applyBorder="1" applyAlignment="1">
      <alignment horizontal="center" vertical="center" wrapText="1"/>
    </xf>
    <xf numFmtId="0" fontId="31" fillId="2" borderId="1" xfId="18" applyFont="1" applyFill="1" applyBorder="1" applyAlignment="1">
      <alignment horizontal="left" vertical="center" wrapText="1"/>
    </xf>
    <xf numFmtId="43" fontId="44" fillId="2" borderId="1" xfId="19" applyFont="1" applyFill="1" applyBorder="1" applyAlignment="1">
      <alignment horizontal="right" vertical="center" wrapText="1"/>
    </xf>
    <xf numFmtId="2" fontId="31" fillId="0" borderId="0" xfId="17" applyNumberFormat="1" applyFont="1" applyFill="1" applyAlignment="1">
      <alignment horizontal="center" vertical="center" wrapText="1"/>
    </xf>
    <xf numFmtId="0" fontId="31" fillId="2" borderId="0" xfId="17" applyFont="1" applyFill="1" applyAlignment="1">
      <alignment horizontal="left" vertical="center" wrapText="1"/>
    </xf>
    <xf numFmtId="0" fontId="31" fillId="2" borderId="0" xfId="17" applyFont="1" applyFill="1" applyAlignment="1">
      <alignment horizontal="center" vertical="center" wrapText="1"/>
    </xf>
    <xf numFmtId="0" fontId="31" fillId="0" borderId="0" xfId="17" applyFont="1" applyFill="1" applyAlignment="1">
      <alignment horizontal="center" vertical="center" wrapText="1"/>
    </xf>
    <xf numFmtId="2" fontId="31" fillId="2" borderId="0" xfId="17" applyNumberFormat="1" applyFont="1" applyFill="1" applyAlignment="1">
      <alignment horizontal="right" vertical="center" wrapText="1"/>
    </xf>
    <xf numFmtId="0" fontId="34" fillId="0" borderId="0" xfId="17" applyFont="1"/>
    <xf numFmtId="0" fontId="30" fillId="2" borderId="1" xfId="17" applyFont="1" applyFill="1" applyBorder="1" applyAlignment="1">
      <alignment horizontal="center" vertical="center" wrapText="1"/>
    </xf>
    <xf numFmtId="2" fontId="30" fillId="0" borderId="1" xfId="17" applyNumberFormat="1" applyFont="1" applyFill="1" applyBorder="1" applyAlignment="1">
      <alignment horizontal="center" vertical="center" wrapText="1"/>
    </xf>
    <xf numFmtId="2" fontId="30" fillId="2" borderId="1" xfId="17" applyNumberFormat="1" applyFont="1" applyFill="1" applyBorder="1" applyAlignment="1">
      <alignment horizontal="right" vertical="center" wrapText="1"/>
    </xf>
    <xf numFmtId="1" fontId="31" fillId="0" borderId="1" xfId="17" applyNumberFormat="1" applyFont="1" applyFill="1" applyBorder="1" applyAlignment="1">
      <alignment horizontal="center" vertical="center" shrinkToFit="1"/>
    </xf>
    <xf numFmtId="0" fontId="31" fillId="0" borderId="1" xfId="17" applyFont="1" applyFill="1" applyBorder="1" applyAlignment="1">
      <alignment horizontal="left" vertical="center" wrapText="1"/>
    </xf>
    <xf numFmtId="2" fontId="45" fillId="0" borderId="1" xfId="17" applyNumberFormat="1" applyFont="1" applyFill="1" applyBorder="1" applyAlignment="1">
      <alignment horizontal="center" vertical="center" shrinkToFit="1"/>
    </xf>
    <xf numFmtId="4" fontId="45" fillId="0" borderId="1" xfId="17" applyNumberFormat="1" applyFont="1" applyFill="1" applyBorder="1" applyAlignment="1">
      <alignment horizontal="center" vertical="center" shrinkToFit="1"/>
    </xf>
    <xf numFmtId="164" fontId="31" fillId="0" borderId="1" xfId="17" applyNumberFormat="1" applyFont="1" applyFill="1" applyBorder="1" applyAlignment="1">
      <alignment horizontal="center" vertical="center" shrinkToFit="1"/>
    </xf>
    <xf numFmtId="2" fontId="31" fillId="0" borderId="1" xfId="17" applyNumberFormat="1" applyFont="1" applyFill="1" applyBorder="1" applyAlignment="1">
      <alignment horizontal="center" vertical="center" shrinkToFit="1"/>
    </xf>
    <xf numFmtId="3" fontId="31" fillId="0" borderId="1" xfId="17" applyNumberFormat="1" applyFont="1" applyFill="1" applyBorder="1" applyAlignment="1">
      <alignment horizontal="center" vertical="center" shrinkToFit="1"/>
    </xf>
    <xf numFmtId="167" fontId="31" fillId="0" borderId="1" xfId="17" applyNumberFormat="1" applyFont="1" applyFill="1" applyBorder="1" applyAlignment="1">
      <alignment horizontal="center" vertical="center" shrinkToFit="1"/>
    </xf>
    <xf numFmtId="0" fontId="36" fillId="0" borderId="1" xfId="17" applyFont="1" applyFill="1" applyBorder="1" applyAlignment="1">
      <alignment horizontal="left" vertical="center" wrapText="1"/>
    </xf>
    <xf numFmtId="2" fontId="45" fillId="2" borderId="1" xfId="17" applyNumberFormat="1" applyFont="1" applyFill="1" applyBorder="1" applyAlignment="1">
      <alignment horizontal="center" vertical="center" shrinkToFit="1"/>
    </xf>
    <xf numFmtId="164" fontId="45" fillId="0" borderId="1" xfId="17" applyNumberFormat="1" applyFont="1" applyFill="1" applyBorder="1" applyAlignment="1">
      <alignment horizontal="center" vertical="center" shrinkToFit="1"/>
    </xf>
    <xf numFmtId="1" fontId="45" fillId="0" borderId="1" xfId="17" applyNumberFormat="1" applyFont="1" applyFill="1" applyBorder="1" applyAlignment="1">
      <alignment horizontal="center" vertical="center" shrinkToFit="1"/>
    </xf>
    <xf numFmtId="1" fontId="45" fillId="2" borderId="1" xfId="17" applyNumberFormat="1" applyFont="1" applyFill="1" applyBorder="1" applyAlignment="1">
      <alignment horizontal="center" vertical="center" shrinkToFit="1"/>
    </xf>
    <xf numFmtId="0" fontId="34" fillId="2" borderId="0" xfId="17" applyFont="1" applyFill="1"/>
    <xf numFmtId="2" fontId="34" fillId="0" borderId="1" xfId="17" applyNumberFormat="1" applyFont="1" applyBorder="1" applyAlignment="1">
      <alignment horizontal="right" vertical="center"/>
    </xf>
    <xf numFmtId="167" fontId="45" fillId="0" borderId="1" xfId="17" applyNumberFormat="1" applyFont="1" applyFill="1" applyBorder="1" applyAlignment="1">
      <alignment horizontal="center" vertical="center" shrinkToFit="1"/>
    </xf>
    <xf numFmtId="0" fontId="34" fillId="0" borderId="1" xfId="17" applyFont="1" applyBorder="1" applyAlignment="1">
      <alignment horizontal="left" vertical="center" wrapText="1"/>
    </xf>
    <xf numFmtId="0" fontId="31" fillId="0" borderId="0" xfId="1" applyFont="1"/>
    <xf numFmtId="0" fontId="30" fillId="0" borderId="1" xfId="1" applyFont="1" applyBorder="1" applyAlignment="1">
      <alignment vertical="center"/>
    </xf>
    <xf numFmtId="0" fontId="30" fillId="0" borderId="1" xfId="21" applyFont="1" applyFill="1" applyBorder="1" applyAlignment="1">
      <alignment horizontal="center" vertical="center" wrapText="1"/>
    </xf>
    <xf numFmtId="0" fontId="30" fillId="0" borderId="1" xfId="20" applyFont="1" applyFill="1" applyBorder="1" applyAlignment="1">
      <alignment horizontal="left" vertical="center" wrapText="1"/>
    </xf>
    <xf numFmtId="0" fontId="30" fillId="0" borderId="1" xfId="20" applyFont="1" applyFill="1" applyBorder="1" applyAlignment="1">
      <alignment horizontal="center" vertical="center" wrapText="1"/>
    </xf>
    <xf numFmtId="4" fontId="30" fillId="0" borderId="1" xfId="20" applyNumberFormat="1" applyFont="1" applyFill="1" applyBorder="1" applyAlignment="1">
      <alignment horizontal="right" vertical="center" wrapText="1"/>
    </xf>
    <xf numFmtId="0" fontId="30" fillId="0" borderId="1" xfId="1" applyFont="1" applyFill="1" applyBorder="1" applyAlignment="1">
      <alignment horizontal="right" vertical="center" wrapText="1"/>
    </xf>
    <xf numFmtId="0" fontId="31" fillId="0" borderId="1" xfId="1" applyFont="1" applyBorder="1" applyAlignment="1">
      <alignment horizontal="center" vertical="center"/>
    </xf>
    <xf numFmtId="164" fontId="31" fillId="0" borderId="1" xfId="1" applyNumberFormat="1" applyFont="1" applyBorder="1" applyAlignment="1">
      <alignment horizontal="center" vertical="center"/>
    </xf>
    <xf numFmtId="0" fontId="31" fillId="0" borderId="1" xfId="1" applyFont="1" applyBorder="1" applyAlignment="1">
      <alignment horizontal="left" vertical="center" wrapText="1"/>
    </xf>
    <xf numFmtId="0" fontId="31" fillId="2" borderId="1" xfId="17" applyFont="1" applyFill="1" applyBorder="1" applyAlignment="1">
      <alignment horizontal="center" vertical="center"/>
    </xf>
    <xf numFmtId="4" fontId="31" fillId="0" borderId="1" xfId="1" applyNumberFormat="1" applyFont="1" applyBorder="1" applyAlignment="1">
      <alignment horizontal="right" vertical="center"/>
    </xf>
    <xf numFmtId="2" fontId="31" fillId="0" borderId="1" xfId="1" applyNumberFormat="1" applyFont="1" applyBorder="1" applyAlignment="1">
      <alignment horizontal="right" vertical="center"/>
    </xf>
    <xf numFmtId="0" fontId="31" fillId="0" borderId="0" xfId="1" applyFont="1" applyAlignment="1">
      <alignment horizontal="center" vertical="center"/>
    </xf>
    <xf numFmtId="0" fontId="31" fillId="3" borderId="1" xfId="1" applyFont="1" applyFill="1" applyBorder="1" applyAlignment="1">
      <alignment horizontal="left" vertical="center" wrapText="1"/>
    </xf>
    <xf numFmtId="0" fontId="31" fillId="4" borderId="1" xfId="17" quotePrefix="1" applyFont="1" applyFill="1" applyBorder="1" applyAlignment="1">
      <alignment horizontal="left" vertical="top" wrapText="1"/>
    </xf>
    <xf numFmtId="0" fontId="34" fillId="2" borderId="1" xfId="17" applyFont="1" applyFill="1" applyBorder="1" applyAlignment="1">
      <alignment horizontal="center" vertical="center" wrapText="1"/>
    </xf>
    <xf numFmtId="0" fontId="31" fillId="3" borderId="1" xfId="1" applyFont="1" applyFill="1" applyBorder="1" applyAlignment="1">
      <alignment horizontal="center" vertical="center"/>
    </xf>
    <xf numFmtId="0" fontId="34" fillId="2" borderId="1" xfId="17" applyFont="1" applyFill="1" applyBorder="1" applyAlignment="1">
      <alignment horizontal="center" vertical="center"/>
    </xf>
    <xf numFmtId="0" fontId="31" fillId="2" borderId="1" xfId="17" quotePrefix="1" applyFont="1" applyFill="1" applyBorder="1" applyAlignment="1">
      <alignment horizontal="left" vertical="top" wrapText="1"/>
    </xf>
    <xf numFmtId="164" fontId="31" fillId="3" borderId="1" xfId="1" applyNumberFormat="1" applyFont="1" applyFill="1" applyBorder="1" applyAlignment="1">
      <alignment horizontal="center" vertical="center"/>
    </xf>
    <xf numFmtId="0" fontId="31" fillId="0" borderId="1" xfId="17" applyFont="1" applyBorder="1" applyAlignment="1">
      <alignment horizontal="center" vertical="center"/>
    </xf>
    <xf numFmtId="0" fontId="31" fillId="0" borderId="1" xfId="1" applyFont="1" applyBorder="1" applyAlignment="1">
      <alignment vertical="center"/>
    </xf>
    <xf numFmtId="2" fontId="30" fillId="0" borderId="1" xfId="1" applyNumberFormat="1" applyFont="1" applyBorder="1" applyAlignment="1">
      <alignment horizontal="right" vertical="center"/>
    </xf>
    <xf numFmtId="0" fontId="31" fillId="0" borderId="0" xfId="1" applyFont="1" applyAlignment="1">
      <alignment vertical="center"/>
    </xf>
    <xf numFmtId="0" fontId="34" fillId="0" borderId="0" xfId="17" applyFont="1" applyAlignment="1">
      <alignment horizontal="center" vertical="center"/>
    </xf>
    <xf numFmtId="0" fontId="34" fillId="0" borderId="0" xfId="17" applyFont="1" applyAlignment="1">
      <alignment horizontal="left" vertical="center"/>
    </xf>
    <xf numFmtId="2" fontId="34" fillId="0" borderId="0" xfId="17" applyNumberFormat="1" applyFont="1" applyAlignment="1">
      <alignment horizontal="right" vertical="center"/>
    </xf>
    <xf numFmtId="0" fontId="38" fillId="0" borderId="0" xfId="21" applyFont="1"/>
    <xf numFmtId="0" fontId="30" fillId="2" borderId="1" xfId="21" applyFont="1" applyFill="1" applyBorder="1" applyAlignment="1">
      <alignment horizontal="center" vertical="center" wrapText="1"/>
    </xf>
    <xf numFmtId="2" fontId="30" fillId="0" borderId="1" xfId="21" applyNumberFormat="1" applyFont="1" applyFill="1" applyBorder="1" applyAlignment="1">
      <alignment horizontal="center" vertical="center" wrapText="1"/>
    </xf>
    <xf numFmtId="2" fontId="30" fillId="2" borderId="1" xfId="21" applyNumberFormat="1" applyFont="1" applyFill="1" applyBorder="1" applyAlignment="1">
      <alignment horizontal="right" vertical="center" wrapText="1"/>
    </xf>
    <xf numFmtId="0" fontId="31" fillId="2" borderId="1" xfId="21" applyFont="1" applyFill="1" applyBorder="1" applyAlignment="1">
      <alignment horizontal="center" vertical="center" wrapText="1"/>
    </xf>
    <xf numFmtId="1" fontId="31" fillId="0" borderId="1" xfId="21" applyNumberFormat="1" applyFont="1" applyFill="1" applyBorder="1" applyAlignment="1">
      <alignment horizontal="center" vertical="center" shrinkToFit="1"/>
    </xf>
    <xf numFmtId="0" fontId="31" fillId="0" borderId="1" xfId="21" applyFont="1" applyFill="1" applyBorder="1" applyAlignment="1">
      <alignment horizontal="left" vertical="center" wrapText="1"/>
    </xf>
    <xf numFmtId="0" fontId="31" fillId="0" borderId="1" xfId="21" applyFont="1" applyFill="1" applyBorder="1" applyAlignment="1">
      <alignment horizontal="center" vertical="center" wrapText="1"/>
    </xf>
    <xf numFmtId="2" fontId="31" fillId="0" borderId="1" xfId="21" applyNumberFormat="1" applyFont="1" applyFill="1" applyBorder="1" applyAlignment="1">
      <alignment horizontal="center" vertical="center" shrinkToFit="1"/>
    </xf>
    <xf numFmtId="2" fontId="31" fillId="2" borderId="1" xfId="21" applyNumberFormat="1" applyFont="1" applyFill="1" applyBorder="1" applyAlignment="1">
      <alignment horizontal="right" vertical="center" wrapText="1"/>
    </xf>
    <xf numFmtId="164" fontId="31" fillId="0" borderId="1" xfId="21" applyNumberFormat="1" applyFont="1" applyFill="1" applyBorder="1" applyAlignment="1">
      <alignment horizontal="center" vertical="center" shrinkToFit="1"/>
    </xf>
    <xf numFmtId="0" fontId="31" fillId="3" borderId="1" xfId="21" applyFont="1" applyFill="1" applyBorder="1" applyAlignment="1">
      <alignment horizontal="left" vertical="center" wrapText="1"/>
    </xf>
    <xf numFmtId="0" fontId="31" fillId="2" borderId="1" xfId="21" applyFont="1" applyFill="1" applyBorder="1" applyAlignment="1">
      <alignment horizontal="left" vertical="center" wrapText="1"/>
    </xf>
    <xf numFmtId="3" fontId="31" fillId="0" borderId="1" xfId="21" applyNumberFormat="1" applyFont="1" applyFill="1" applyBorder="1" applyAlignment="1">
      <alignment horizontal="center" vertical="center" shrinkToFit="1"/>
    </xf>
    <xf numFmtId="0" fontId="31" fillId="3" borderId="1" xfId="21" applyFont="1" applyFill="1" applyBorder="1" applyAlignment="1">
      <alignment horizontal="center" vertical="center" wrapText="1"/>
    </xf>
    <xf numFmtId="167" fontId="31" fillId="0" borderId="1" xfId="21" applyNumberFormat="1" applyFont="1" applyFill="1" applyBorder="1" applyAlignment="1">
      <alignment horizontal="center" vertical="center" shrinkToFit="1"/>
    </xf>
    <xf numFmtId="0" fontId="36" fillId="0" borderId="1" xfId="21" applyFont="1" applyFill="1" applyBorder="1" applyAlignment="1">
      <alignment horizontal="left" vertical="center" wrapText="1"/>
    </xf>
    <xf numFmtId="1" fontId="31" fillId="2" borderId="1" xfId="21" applyNumberFormat="1" applyFont="1" applyFill="1" applyBorder="1" applyAlignment="1">
      <alignment horizontal="center" vertical="center" shrinkToFit="1"/>
    </xf>
    <xf numFmtId="2" fontId="31" fillId="2" borderId="1" xfId="21" applyNumberFormat="1" applyFont="1" applyFill="1" applyBorder="1" applyAlignment="1">
      <alignment horizontal="center" vertical="center" shrinkToFit="1"/>
    </xf>
    <xf numFmtId="0" fontId="38" fillId="2" borderId="0" xfId="21" applyFont="1" applyFill="1"/>
    <xf numFmtId="2" fontId="33" fillId="2" borderId="1" xfId="21" applyNumberFormat="1" applyFont="1" applyFill="1" applyBorder="1" applyAlignment="1">
      <alignment horizontal="center" vertical="center" shrinkToFit="1"/>
    </xf>
    <xf numFmtId="0" fontId="1" fillId="0" borderId="0" xfId="21"/>
    <xf numFmtId="2" fontId="31" fillId="0" borderId="1" xfId="21" applyNumberFormat="1" applyFont="1" applyFill="1" applyBorder="1" applyAlignment="1">
      <alignment horizontal="center" vertical="center" wrapText="1"/>
    </xf>
    <xf numFmtId="2" fontId="31" fillId="0" borderId="1" xfId="21" applyNumberFormat="1" applyFont="1" applyFill="1" applyBorder="1" applyAlignment="1">
      <alignment horizontal="right" vertical="center" shrinkToFit="1"/>
    </xf>
    <xf numFmtId="4" fontId="36" fillId="0" borderId="1" xfId="21" applyNumberFormat="1" applyFont="1" applyFill="1" applyBorder="1" applyAlignment="1">
      <alignment horizontal="center" vertical="center" wrapText="1"/>
    </xf>
    <xf numFmtId="0" fontId="36" fillId="2" borderId="1" xfId="21" applyFont="1" applyFill="1" applyBorder="1" applyAlignment="1">
      <alignment horizontal="left" vertical="center" wrapText="1"/>
    </xf>
    <xf numFmtId="2" fontId="36" fillId="0" borderId="1" xfId="21" applyNumberFormat="1" applyFont="1" applyFill="1" applyBorder="1" applyAlignment="1">
      <alignment horizontal="center" vertical="center" shrinkToFit="1"/>
    </xf>
    <xf numFmtId="4" fontId="37" fillId="0" borderId="1" xfId="21" applyNumberFormat="1" applyFont="1" applyFill="1" applyBorder="1" applyAlignment="1">
      <alignment horizontal="center" vertical="center" shrinkToFit="1"/>
    </xf>
    <xf numFmtId="0" fontId="36" fillId="2" borderId="1" xfId="21" applyFont="1" applyFill="1" applyBorder="1" applyAlignment="1">
      <alignment horizontal="center" vertical="center" wrapText="1"/>
    </xf>
    <xf numFmtId="0" fontId="36" fillId="0" borderId="1" xfId="21" applyFont="1" applyFill="1" applyBorder="1" applyAlignment="1">
      <alignment horizontal="center" vertical="center" wrapText="1"/>
    </xf>
    <xf numFmtId="164" fontId="33" fillId="0" borderId="1" xfId="21" applyNumberFormat="1" applyFont="1" applyFill="1" applyBorder="1" applyAlignment="1">
      <alignment horizontal="center" vertical="center" shrinkToFit="1"/>
    </xf>
    <xf numFmtId="2" fontId="45" fillId="0" borderId="1" xfId="21" applyNumberFormat="1" applyFont="1" applyFill="1" applyBorder="1" applyAlignment="1">
      <alignment horizontal="center" vertical="center" shrinkToFit="1"/>
    </xf>
    <xf numFmtId="0" fontId="46" fillId="0" borderId="1" xfId="21" applyFont="1" applyFill="1" applyBorder="1" applyAlignment="1">
      <alignment horizontal="center" vertical="center" wrapText="1"/>
    </xf>
    <xf numFmtId="1" fontId="33" fillId="0" borderId="1" xfId="21" applyNumberFormat="1" applyFont="1" applyFill="1" applyBorder="1" applyAlignment="1">
      <alignment horizontal="center" vertical="center" shrinkToFit="1"/>
    </xf>
    <xf numFmtId="4" fontId="45" fillId="0" borderId="1" xfId="21" applyNumberFormat="1" applyFont="1" applyFill="1" applyBorder="1" applyAlignment="1">
      <alignment horizontal="center" vertical="center" shrinkToFit="1"/>
    </xf>
    <xf numFmtId="0" fontId="38" fillId="0" borderId="1" xfId="21" applyFont="1" applyBorder="1" applyAlignment="1">
      <alignment horizontal="left" vertical="center" wrapText="1"/>
    </xf>
    <xf numFmtId="0" fontId="31" fillId="2" borderId="1" xfId="12" applyFont="1" applyFill="1" applyBorder="1" applyAlignment="1">
      <alignment horizontal="left" vertical="center" wrapText="1"/>
    </xf>
    <xf numFmtId="167" fontId="33" fillId="0" borderId="1" xfId="21" applyNumberFormat="1" applyFont="1" applyFill="1" applyBorder="1" applyAlignment="1">
      <alignment horizontal="center" vertical="center" shrinkToFit="1"/>
    </xf>
    <xf numFmtId="0" fontId="46" fillId="0" borderId="1" xfId="21" applyFont="1" applyFill="1" applyBorder="1" applyAlignment="1">
      <alignment horizontal="left" vertical="center" wrapText="1"/>
    </xf>
    <xf numFmtId="1" fontId="37" fillId="2" borderId="1" xfId="21" applyNumberFormat="1" applyFont="1" applyFill="1" applyBorder="1" applyAlignment="1">
      <alignment horizontal="center" vertical="center" shrinkToFit="1"/>
    </xf>
    <xf numFmtId="2" fontId="37" fillId="2" borderId="1" xfId="21" applyNumberFormat="1" applyFont="1" applyFill="1" applyBorder="1" applyAlignment="1">
      <alignment horizontal="center" vertical="center" shrinkToFit="1"/>
    </xf>
    <xf numFmtId="2" fontId="31" fillId="2" borderId="1" xfId="21" applyNumberFormat="1" applyFont="1" applyFill="1" applyBorder="1" applyAlignment="1">
      <alignment horizontal="right" vertical="center" shrinkToFit="1"/>
    </xf>
    <xf numFmtId="0" fontId="36" fillId="3" borderId="1" xfId="21" applyFont="1" applyFill="1" applyBorder="1" applyAlignment="1">
      <alignment horizontal="left" vertical="center" wrapText="1"/>
    </xf>
    <xf numFmtId="0" fontId="38" fillId="0" borderId="1" xfId="21" applyFont="1" applyFill="1" applyBorder="1" applyAlignment="1">
      <alignment horizontal="center" vertical="center" wrapText="1"/>
    </xf>
    <xf numFmtId="2" fontId="38" fillId="0" borderId="1" xfId="21" applyNumberFormat="1" applyFont="1" applyBorder="1" applyAlignment="1">
      <alignment horizontal="right" vertical="center"/>
    </xf>
    <xf numFmtId="0" fontId="41" fillId="0" borderId="1" xfId="1" applyFont="1" applyBorder="1" applyAlignment="1">
      <alignment horizontal="center" vertical="center"/>
    </xf>
    <xf numFmtId="164" fontId="41" fillId="0" borderId="1" xfId="1" applyNumberFormat="1" applyFont="1" applyBorder="1" applyAlignment="1">
      <alignment horizontal="center" vertical="center"/>
    </xf>
    <xf numFmtId="0" fontId="41" fillId="0" borderId="1" xfId="1" applyFont="1" applyBorder="1" applyAlignment="1">
      <alignment vertical="center" wrapText="1"/>
    </xf>
    <xf numFmtId="0" fontId="41" fillId="2" borderId="1" xfId="21" applyFont="1" applyFill="1" applyBorder="1" applyAlignment="1">
      <alignment horizontal="center" vertical="center"/>
    </xf>
    <xf numFmtId="4" fontId="41" fillId="0" borderId="1" xfId="1" applyNumberFormat="1" applyFont="1" applyBorder="1" applyAlignment="1">
      <alignment vertical="center"/>
    </xf>
    <xf numFmtId="2" fontId="41" fillId="0" borderId="1" xfId="1" applyNumberFormat="1" applyFont="1" applyBorder="1" applyAlignment="1">
      <alignment vertical="center"/>
    </xf>
    <xf numFmtId="0" fontId="41" fillId="3" borderId="1" xfId="1" applyFont="1" applyFill="1" applyBorder="1" applyAlignment="1">
      <alignment vertical="center" wrapText="1"/>
    </xf>
    <xf numFmtId="0" fontId="41" fillId="3" borderId="1" xfId="1" applyFont="1" applyFill="1" applyBorder="1" applyAlignment="1">
      <alignment horizontal="center" vertical="center"/>
    </xf>
    <xf numFmtId="164" fontId="41" fillId="3" borderId="1" xfId="1" applyNumberFormat="1" applyFont="1" applyFill="1" applyBorder="1" applyAlignment="1">
      <alignment horizontal="center" vertical="center"/>
    </xf>
    <xf numFmtId="0" fontId="41" fillId="3" borderId="1" xfId="21" applyFont="1" applyFill="1" applyBorder="1" applyAlignment="1">
      <alignment horizontal="center" vertical="center"/>
    </xf>
    <xf numFmtId="4" fontId="41" fillId="3" borderId="1" xfId="1" applyNumberFormat="1" applyFont="1" applyFill="1" applyBorder="1" applyAlignment="1">
      <alignment vertical="center"/>
    </xf>
    <xf numFmtId="2" fontId="41" fillId="3" borderId="1" xfId="1" applyNumberFormat="1" applyFont="1" applyFill="1" applyBorder="1" applyAlignment="1">
      <alignment vertical="center"/>
    </xf>
    <xf numFmtId="0" fontId="41" fillId="5" borderId="1" xfId="1" applyFont="1" applyFill="1" applyBorder="1" applyAlignment="1">
      <alignment vertical="center" wrapText="1"/>
    </xf>
    <xf numFmtId="0" fontId="41" fillId="2" borderId="1" xfId="21" applyFont="1" applyFill="1" applyBorder="1" applyAlignment="1">
      <alignment horizontal="center" vertical="center" wrapText="1"/>
    </xf>
    <xf numFmtId="0" fontId="8" fillId="2" borderId="1" xfId="21" applyFont="1" applyFill="1" applyBorder="1" applyAlignment="1">
      <alignment horizontal="center" vertical="center" wrapText="1"/>
    </xf>
    <xf numFmtId="0" fontId="8" fillId="2" borderId="1" xfId="21" applyFont="1" applyFill="1" applyBorder="1" applyAlignment="1">
      <alignment horizontal="center" vertical="center"/>
    </xf>
    <xf numFmtId="2" fontId="41" fillId="0" borderId="1" xfId="1" applyNumberFormat="1" applyFont="1" applyBorder="1" applyAlignment="1">
      <alignment horizontal="center" vertical="center"/>
    </xf>
    <xf numFmtId="0" fontId="41" fillId="0" borderId="1" xfId="21" applyFont="1" applyBorder="1" applyAlignment="1">
      <alignment horizontal="center" vertical="center"/>
    </xf>
    <xf numFmtId="0" fontId="5" fillId="0" borderId="1" xfId="1" applyBorder="1" applyAlignment="1">
      <alignment horizontal="center" vertical="center"/>
    </xf>
    <xf numFmtId="0" fontId="5" fillId="0" borderId="1" xfId="1" applyBorder="1" applyAlignment="1">
      <alignment vertical="center" wrapText="1"/>
    </xf>
    <xf numFmtId="2" fontId="48" fillId="0" borderId="1" xfId="1" applyNumberFormat="1" applyFont="1" applyBorder="1" applyAlignment="1">
      <alignment vertical="center"/>
    </xf>
    <xf numFmtId="0" fontId="38" fillId="0" borderId="0" xfId="21" applyFont="1" applyBorder="1" applyAlignment="1">
      <alignment horizontal="center" vertical="center"/>
    </xf>
    <xf numFmtId="0" fontId="38" fillId="0" borderId="0" xfId="21" applyFont="1" applyBorder="1" applyAlignment="1">
      <alignment horizontal="left" vertical="center"/>
    </xf>
    <xf numFmtId="0" fontId="38" fillId="0" borderId="0" xfId="21" applyFont="1" applyBorder="1" applyAlignment="1">
      <alignment horizontal="right" vertical="center"/>
    </xf>
    <xf numFmtId="0" fontId="38" fillId="0" borderId="0" xfId="21" applyFont="1" applyAlignment="1">
      <alignment horizontal="center" vertical="center"/>
    </xf>
    <xf numFmtId="0" fontId="38" fillId="0" borderId="0" xfId="21" applyFont="1" applyAlignment="1">
      <alignment horizontal="left" vertical="center"/>
    </xf>
    <xf numFmtId="0" fontId="38" fillId="0" borderId="0" xfId="21" applyFont="1" applyAlignment="1">
      <alignment horizontal="right" vertical="center"/>
    </xf>
    <xf numFmtId="0" fontId="0" fillId="0" borderId="4" xfId="0" applyBorder="1" applyAlignment="1">
      <alignment horizontal="right" vertical="center" wrapText="1"/>
    </xf>
    <xf numFmtId="0" fontId="0" fillId="0" borderId="5" xfId="0" applyBorder="1" applyAlignment="1">
      <alignment horizontal="right" vertical="center" wrapText="1"/>
    </xf>
    <xf numFmtId="0" fontId="0" fillId="0" borderId="6" xfId="0" applyBorder="1" applyAlignment="1">
      <alignment horizontal="right" vertical="center" wrapText="1"/>
    </xf>
    <xf numFmtId="0" fontId="2" fillId="0" borderId="4" xfId="0" applyFont="1" applyBorder="1" applyAlignment="1">
      <alignment horizontal="right" vertical="center" wrapText="1"/>
    </xf>
    <xf numFmtId="0" fontId="9" fillId="0" borderId="4" xfId="0" applyFont="1" applyBorder="1" applyAlignment="1">
      <alignment horizontal="left" vertical="center" wrapText="1"/>
    </xf>
    <xf numFmtId="0" fontId="9" fillId="0" borderId="5" xfId="0" applyFont="1" applyBorder="1" applyAlignment="1">
      <alignment horizontal="left" vertical="center" wrapText="1"/>
    </xf>
    <xf numFmtId="0" fontId="9" fillId="0" borderId="6" xfId="0" applyFont="1" applyBorder="1" applyAlignment="1">
      <alignment horizontal="left" vertical="center" wrapText="1"/>
    </xf>
    <xf numFmtId="0" fontId="9" fillId="0" borderId="1" xfId="0" applyFont="1" applyBorder="1" applyAlignment="1">
      <alignment horizontal="center" vertical="center" wrapText="1"/>
    </xf>
    <xf numFmtId="0" fontId="9" fillId="0" borderId="4" xfId="0" applyFont="1" applyBorder="1" applyAlignment="1">
      <alignment horizontal="left"/>
    </xf>
    <xf numFmtId="0" fontId="9" fillId="0" borderId="5" xfId="0" applyFont="1" applyBorder="1" applyAlignment="1">
      <alignment horizontal="left"/>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6" xfId="0" applyFont="1" applyBorder="1" applyAlignment="1">
      <alignment horizontal="left"/>
    </xf>
    <xf numFmtId="0" fontId="9" fillId="0" borderId="1" xfId="0" applyFont="1" applyFill="1" applyBorder="1" applyAlignment="1">
      <alignment horizontal="center" vertical="center" wrapText="1"/>
    </xf>
    <xf numFmtId="0" fontId="9" fillId="0" borderId="10" xfId="0" applyFont="1" applyFill="1" applyBorder="1" applyAlignment="1">
      <alignment horizontal="left"/>
    </xf>
    <xf numFmtId="0" fontId="9" fillId="0" borderId="11" xfId="0" applyFont="1" applyFill="1" applyBorder="1" applyAlignment="1">
      <alignment horizontal="left"/>
    </xf>
    <xf numFmtId="0" fontId="9" fillId="0" borderId="1" xfId="0" applyFont="1" applyBorder="1" applyAlignment="1">
      <alignment horizontal="left"/>
    </xf>
    <xf numFmtId="0" fontId="9" fillId="0" borderId="1" xfId="0" applyFont="1" applyFill="1" applyBorder="1" applyAlignment="1">
      <alignment horizontal="center" wrapText="1"/>
    </xf>
    <xf numFmtId="0" fontId="9" fillId="0" borderId="7" xfId="0" applyFont="1" applyFill="1" applyBorder="1" applyAlignment="1">
      <alignment horizontal="center" vertical="center" wrapText="1"/>
    </xf>
    <xf numFmtId="0" fontId="9" fillId="0" borderId="8" xfId="0" applyFont="1" applyFill="1" applyBorder="1" applyAlignment="1">
      <alignment horizontal="center" vertical="center"/>
    </xf>
    <xf numFmtId="0" fontId="9" fillId="0" borderId="9" xfId="0" applyFont="1" applyFill="1" applyBorder="1" applyAlignment="1">
      <alignment horizontal="center" vertical="center"/>
    </xf>
    <xf numFmtId="0" fontId="9" fillId="0" borderId="10"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12" xfId="0" applyFont="1" applyFill="1" applyBorder="1" applyAlignment="1">
      <alignment horizontal="center" vertical="center"/>
    </xf>
    <xf numFmtId="0" fontId="10" fillId="0" borderId="2" xfId="0" applyFont="1" applyBorder="1" applyAlignment="1">
      <alignment horizontal="justify" vertical="center" wrapText="1"/>
    </xf>
    <xf numFmtId="0" fontId="4" fillId="0" borderId="0" xfId="0" applyFont="1" applyAlignment="1">
      <alignment horizontal="justify" vertical="center" wrapText="1"/>
    </xf>
    <xf numFmtId="0" fontId="4" fillId="0" borderId="3" xfId="0" applyFont="1" applyBorder="1" applyAlignment="1">
      <alignment horizontal="justify" vertical="center" wrapText="1"/>
    </xf>
    <xf numFmtId="0" fontId="2" fillId="0" borderId="4" xfId="0" applyFont="1"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0" xfId="0" applyFont="1" applyBorder="1" applyAlignment="1">
      <alignment horizontal="left" vertical="center"/>
    </xf>
    <xf numFmtId="0" fontId="9" fillId="0" borderId="11" xfId="0" applyFont="1" applyBorder="1" applyAlignment="1">
      <alignment horizontal="left" vertical="center"/>
    </xf>
    <xf numFmtId="0" fontId="9" fillId="0" borderId="11" xfId="0" applyFont="1" applyBorder="1" applyAlignment="1">
      <alignment horizontal="left" vertical="center" wrapText="1"/>
    </xf>
    <xf numFmtId="0" fontId="9" fillId="0" borderId="0" xfId="0" applyFont="1" applyAlignment="1">
      <alignment horizontal="center" vertical="center" wrapText="1"/>
    </xf>
    <xf numFmtId="0" fontId="9" fillId="0" borderId="11" xfId="0" applyFont="1" applyBorder="1" applyAlignment="1">
      <alignment horizontal="left"/>
    </xf>
    <xf numFmtId="0" fontId="43" fillId="0" borderId="4" xfId="1" applyFont="1" applyBorder="1" applyAlignment="1">
      <alignment horizontal="right" vertical="center"/>
    </xf>
    <xf numFmtId="0" fontId="43" fillId="0" borderId="5" xfId="1" applyFont="1" applyBorder="1" applyAlignment="1">
      <alignment horizontal="right" vertical="center"/>
    </xf>
    <xf numFmtId="0" fontId="43" fillId="0" borderId="6" xfId="1" applyFont="1" applyBorder="1" applyAlignment="1">
      <alignment horizontal="right" vertical="center"/>
    </xf>
    <xf numFmtId="0" fontId="43" fillId="0" borderId="1" xfId="1" applyFont="1" applyBorder="1" applyAlignment="1">
      <alignment horizontal="right" vertical="center"/>
    </xf>
    <xf numFmtId="164" fontId="44" fillId="0" borderId="1" xfId="17" applyNumberFormat="1" applyFont="1" applyFill="1" applyBorder="1" applyAlignment="1">
      <alignment horizontal="center" vertical="center" wrapText="1"/>
    </xf>
    <xf numFmtId="0" fontId="30" fillId="2" borderId="4" xfId="17" applyFont="1" applyFill="1" applyBorder="1" applyAlignment="1">
      <alignment horizontal="center" vertical="center" wrapText="1"/>
    </xf>
    <xf numFmtId="0" fontId="31" fillId="2" borderId="5" xfId="17" applyFont="1" applyFill="1" applyBorder="1" applyAlignment="1">
      <alignment horizontal="center" vertical="center" wrapText="1"/>
    </xf>
    <xf numFmtId="0" fontId="31" fillId="2" borderId="6" xfId="17" applyFont="1" applyFill="1" applyBorder="1" applyAlignment="1">
      <alignment horizontal="center" vertical="center" wrapText="1"/>
    </xf>
    <xf numFmtId="0" fontId="30" fillId="2" borderId="4" xfId="17" applyFont="1" applyFill="1" applyBorder="1" applyAlignment="1">
      <alignment horizontal="left" vertical="center" wrapText="1"/>
    </xf>
    <xf numFmtId="0" fontId="30" fillId="2" borderId="5" xfId="17" applyFont="1" applyFill="1" applyBorder="1" applyAlignment="1">
      <alignment horizontal="left" vertical="center" wrapText="1"/>
    </xf>
    <xf numFmtId="0" fontId="30" fillId="2" borderId="6" xfId="17" applyFont="1" applyFill="1" applyBorder="1" applyAlignment="1">
      <alignment horizontal="left" vertical="center" wrapText="1"/>
    </xf>
    <xf numFmtId="2" fontId="39" fillId="0" borderId="4" xfId="17" applyNumberFormat="1" applyFont="1" applyFill="1" applyBorder="1" applyAlignment="1">
      <alignment horizontal="right" vertical="center"/>
    </xf>
    <xf numFmtId="2" fontId="39" fillId="0" borderId="5" xfId="17" applyNumberFormat="1" applyFont="1" applyFill="1" applyBorder="1" applyAlignment="1">
      <alignment horizontal="right" vertical="center"/>
    </xf>
    <xf numFmtId="2" fontId="39" fillId="0" borderId="6" xfId="17" applyNumberFormat="1" applyFont="1" applyFill="1" applyBorder="1" applyAlignment="1">
      <alignment horizontal="right" vertical="center"/>
    </xf>
    <xf numFmtId="0" fontId="40" fillId="0" borderId="0" xfId="1" applyFont="1" applyBorder="1" applyAlignment="1">
      <alignment horizontal="left" vertical="center" wrapText="1"/>
    </xf>
    <xf numFmtId="0" fontId="40" fillId="0" borderId="3" xfId="1" applyFont="1" applyBorder="1" applyAlignment="1">
      <alignment horizontal="left" vertical="center" wrapText="1"/>
    </xf>
    <xf numFmtId="0" fontId="30" fillId="0" borderId="1" xfId="1" applyFont="1" applyBorder="1" applyAlignment="1">
      <alignment horizontal="right" vertical="center"/>
    </xf>
    <xf numFmtId="0" fontId="30" fillId="2" borderId="1" xfId="17" applyFont="1" applyFill="1" applyBorder="1" applyAlignment="1">
      <alignment horizontal="center" vertical="center" wrapText="1"/>
    </xf>
    <xf numFmtId="0" fontId="31" fillId="2" borderId="1" xfId="17" applyFont="1" applyFill="1" applyBorder="1" applyAlignment="1">
      <alignment horizontal="center" vertical="center" wrapText="1"/>
    </xf>
    <xf numFmtId="0" fontId="30" fillId="2" borderId="1" xfId="17" applyFont="1" applyFill="1" applyBorder="1" applyAlignment="1">
      <alignment horizontal="left" vertical="center" wrapText="1"/>
    </xf>
    <xf numFmtId="0" fontId="34" fillId="0" borderId="4" xfId="17" applyFont="1" applyBorder="1" applyAlignment="1">
      <alignment horizontal="right" vertical="center"/>
    </xf>
    <xf numFmtId="0" fontId="34" fillId="0" borderId="5" xfId="17" applyFont="1" applyBorder="1" applyAlignment="1">
      <alignment horizontal="right" vertical="center"/>
    </xf>
    <xf numFmtId="0" fontId="34" fillId="0" borderId="6" xfId="17" applyFont="1" applyBorder="1" applyAlignment="1">
      <alignment horizontal="right" vertical="center"/>
    </xf>
    <xf numFmtId="0" fontId="30" fillId="0" borderId="0" xfId="1" applyFont="1" applyBorder="1" applyAlignment="1">
      <alignment horizontal="left" vertical="center" wrapText="1"/>
    </xf>
    <xf numFmtId="0" fontId="30" fillId="0" borderId="3" xfId="1" applyFont="1" applyBorder="1" applyAlignment="1">
      <alignment horizontal="left" vertical="center" wrapText="1"/>
    </xf>
    <xf numFmtId="0" fontId="48" fillId="0" borderId="4" xfId="1" applyFont="1" applyBorder="1" applyAlignment="1">
      <alignment horizontal="right" vertical="center"/>
    </xf>
    <xf numFmtId="0" fontId="48" fillId="0" borderId="5" xfId="1" applyFont="1" applyBorder="1" applyAlignment="1">
      <alignment horizontal="right" vertical="center"/>
    </xf>
    <xf numFmtId="0" fontId="48" fillId="0" borderId="6" xfId="1" applyFont="1" applyBorder="1" applyAlignment="1">
      <alignment horizontal="right" vertical="center"/>
    </xf>
    <xf numFmtId="164" fontId="44" fillId="0" borderId="4" xfId="21" applyNumberFormat="1" applyFont="1" applyFill="1" applyBorder="1" applyAlignment="1">
      <alignment horizontal="right" vertical="center" wrapText="1"/>
    </xf>
    <xf numFmtId="164" fontId="44" fillId="0" borderId="5" xfId="21" applyNumberFormat="1" applyFont="1" applyFill="1" applyBorder="1" applyAlignment="1">
      <alignment horizontal="right" vertical="center" wrapText="1"/>
    </xf>
    <xf numFmtId="164" fontId="44" fillId="0" borderId="6" xfId="21" applyNumberFormat="1" applyFont="1" applyFill="1" applyBorder="1" applyAlignment="1">
      <alignment horizontal="right" vertical="center" wrapText="1"/>
    </xf>
    <xf numFmtId="164" fontId="44" fillId="0" borderId="1" xfId="21" applyNumberFormat="1" applyFont="1" applyFill="1" applyBorder="1" applyAlignment="1">
      <alignment horizontal="right" vertical="center"/>
    </xf>
    <xf numFmtId="0" fontId="30" fillId="2" borderId="4" xfId="21" applyFont="1" applyFill="1" applyBorder="1" applyAlignment="1">
      <alignment horizontal="left" vertical="center" wrapText="1"/>
    </xf>
    <xf numFmtId="0" fontId="31" fillId="2" borderId="5" xfId="21" applyFont="1" applyFill="1" applyBorder="1" applyAlignment="1">
      <alignment horizontal="left" vertical="center" wrapText="1"/>
    </xf>
    <xf numFmtId="0" fontId="31" fillId="2" borderId="6" xfId="21" applyFont="1" applyFill="1" applyBorder="1" applyAlignment="1">
      <alignment horizontal="left" vertical="center" wrapText="1"/>
    </xf>
    <xf numFmtId="0" fontId="30" fillId="2" borderId="1" xfId="21" applyFont="1" applyFill="1" applyBorder="1" applyAlignment="1">
      <alignment horizontal="left" vertical="center" wrapText="1"/>
    </xf>
    <xf numFmtId="0" fontId="30" fillId="0" borderId="4" xfId="21" applyFont="1" applyFill="1" applyBorder="1" applyAlignment="1">
      <alignment horizontal="right" vertical="center" wrapText="1"/>
    </xf>
    <xf numFmtId="0" fontId="30" fillId="0" borderId="5" xfId="21" applyFont="1" applyFill="1" applyBorder="1" applyAlignment="1">
      <alignment horizontal="right" vertical="center" wrapText="1"/>
    </xf>
    <xf numFmtId="0" fontId="30" fillId="0" borderId="6" xfId="21" applyFont="1" applyFill="1" applyBorder="1" applyAlignment="1">
      <alignment horizontal="right" vertical="center" wrapText="1"/>
    </xf>
  </cellXfs>
  <cellStyles count="22">
    <cellStyle name="Comma 2" xfId="19"/>
    <cellStyle name="Normal" xfId="0" builtinId="0"/>
    <cellStyle name="Normal 10" xfId="8"/>
    <cellStyle name="Normal 13" xfId="1"/>
    <cellStyle name="Normal 2" xfId="4"/>
    <cellStyle name="Normal 2 2 2 2" xfId="18"/>
    <cellStyle name="Normal 2 3" xfId="2"/>
    <cellStyle name="Normal 2 3 2" xfId="21"/>
    <cellStyle name="Normal 2 3 2 3 7" xfId="9"/>
    <cellStyle name="Normal 2 3 2 3 7 3" xfId="10"/>
    <cellStyle name="Normal 2 5" xfId="11"/>
    <cellStyle name="Normal 3" xfId="12"/>
    <cellStyle name="Normal 4" xfId="13"/>
    <cellStyle name="Normal 4 2" xfId="14"/>
    <cellStyle name="Normal 5" xfId="15"/>
    <cellStyle name="Normal 6" xfId="16"/>
    <cellStyle name="Normal 7" xfId="17"/>
    <cellStyle name="Normal 8" xfId="5"/>
    <cellStyle name="Normal_sampleboq 22-01-2010" xfId="20"/>
    <cellStyle name="Normal_Tel-Data-F" xfId="7"/>
    <cellStyle name="Normal_temp" xfId="6"/>
    <cellStyle name="Style 1"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dimension ref="A1:I420"/>
  <sheetViews>
    <sheetView view="pageBreakPreview" zoomScaleSheetLayoutView="100" workbookViewId="0">
      <selection activeCell="C6" sqref="C6"/>
    </sheetView>
  </sheetViews>
  <sheetFormatPr defaultRowHeight="15"/>
  <cols>
    <col min="1" max="2" width="9.140625" style="5"/>
    <col min="3" max="3" width="57.28515625" style="10" customWidth="1"/>
    <col min="4" max="5" width="9.140625" style="5"/>
    <col min="6" max="6" width="12.42578125" style="5" customWidth="1"/>
    <col min="7" max="8" width="9.140625" style="5"/>
    <col min="9" max="9" width="16.28515625" style="5" customWidth="1"/>
    <col min="10" max="16384" width="9.140625" style="2"/>
  </cols>
  <sheetData>
    <row r="1" spans="1:9" s="3" customFormat="1" ht="39" customHeight="1">
      <c r="A1" s="326" t="s">
        <v>827</v>
      </c>
      <c r="B1" s="326"/>
      <c r="C1" s="326"/>
      <c r="D1" s="326"/>
      <c r="E1" s="326"/>
      <c r="F1" s="326"/>
      <c r="G1" s="326"/>
      <c r="H1" s="326"/>
      <c r="I1" s="326"/>
    </row>
    <row r="2" spans="1:9">
      <c r="A2" s="327" t="s">
        <v>828</v>
      </c>
      <c r="B2" s="328"/>
      <c r="C2" s="328"/>
      <c r="D2" s="328"/>
      <c r="E2" s="328"/>
      <c r="F2" s="328"/>
      <c r="G2" s="17"/>
      <c r="H2" s="17"/>
      <c r="I2" s="18"/>
    </row>
    <row r="3" spans="1:9" ht="60">
      <c r="A3" s="6" t="s">
        <v>2</v>
      </c>
      <c r="B3" s="6" t="s">
        <v>3</v>
      </c>
      <c r="C3" s="6" t="s">
        <v>4</v>
      </c>
      <c r="D3" s="6" t="s">
        <v>5</v>
      </c>
      <c r="E3" s="6" t="s">
        <v>6</v>
      </c>
      <c r="F3" s="6" t="s">
        <v>7</v>
      </c>
      <c r="G3" s="6" t="s">
        <v>8</v>
      </c>
      <c r="H3" s="6" t="s">
        <v>9</v>
      </c>
      <c r="I3" s="6" t="s">
        <v>10</v>
      </c>
    </row>
    <row r="4" spans="1:9" ht="60">
      <c r="A4" s="7">
        <v>1</v>
      </c>
      <c r="B4" s="7">
        <v>16</v>
      </c>
      <c r="C4" s="1" t="s">
        <v>11</v>
      </c>
      <c r="D4" s="7" t="s">
        <v>12</v>
      </c>
      <c r="E4" s="7" t="s">
        <v>13</v>
      </c>
      <c r="F4" s="7" t="s">
        <v>14</v>
      </c>
      <c r="G4" s="7">
        <v>928</v>
      </c>
      <c r="H4" s="7" t="s">
        <v>15</v>
      </c>
      <c r="I4" s="7">
        <v>14848</v>
      </c>
    </row>
    <row r="5" spans="1:9" ht="105">
      <c r="A5" s="7">
        <v>2</v>
      </c>
      <c r="B5" s="7">
        <v>5.76</v>
      </c>
      <c r="C5" s="1" t="s">
        <v>16</v>
      </c>
      <c r="D5" s="7" t="s">
        <v>12</v>
      </c>
      <c r="E5" s="7" t="s">
        <v>13</v>
      </c>
      <c r="F5" s="7" t="s">
        <v>17</v>
      </c>
      <c r="G5" s="7">
        <v>6852</v>
      </c>
      <c r="H5" s="7" t="s">
        <v>18</v>
      </c>
      <c r="I5" s="7">
        <v>39467.519999999997</v>
      </c>
    </row>
    <row r="6" spans="1:9" ht="150">
      <c r="A6" s="7">
        <v>3</v>
      </c>
      <c r="B6" s="7">
        <v>5.76</v>
      </c>
      <c r="C6" s="1" t="s">
        <v>19</v>
      </c>
      <c r="D6" s="7" t="s">
        <v>12</v>
      </c>
      <c r="E6" s="7" t="s">
        <v>20</v>
      </c>
      <c r="F6" s="7" t="s">
        <v>21</v>
      </c>
      <c r="G6" s="7">
        <v>2181</v>
      </c>
      <c r="H6" s="7" t="s">
        <v>18</v>
      </c>
      <c r="I6" s="7">
        <v>12562.56</v>
      </c>
    </row>
    <row r="7" spans="1:9" ht="150">
      <c r="A7" s="7">
        <v>4</v>
      </c>
      <c r="B7" s="7">
        <v>5.76</v>
      </c>
      <c r="C7" s="1" t="s">
        <v>22</v>
      </c>
      <c r="D7" s="7" t="s">
        <v>12</v>
      </c>
      <c r="E7" s="7" t="s">
        <v>23</v>
      </c>
      <c r="F7" s="7" t="s">
        <v>24</v>
      </c>
      <c r="G7" s="7">
        <v>851</v>
      </c>
      <c r="H7" s="7" t="s">
        <v>18</v>
      </c>
      <c r="I7" s="7">
        <v>4901.76</v>
      </c>
    </row>
    <row r="8" spans="1:9" ht="135">
      <c r="A8" s="7">
        <v>5</v>
      </c>
      <c r="B8" s="7">
        <v>5.76</v>
      </c>
      <c r="C8" s="1" t="s">
        <v>25</v>
      </c>
      <c r="D8" s="7" t="s">
        <v>12</v>
      </c>
      <c r="E8" s="7" t="s">
        <v>20</v>
      </c>
      <c r="F8" s="7" t="s">
        <v>26</v>
      </c>
      <c r="G8" s="7">
        <v>1293</v>
      </c>
      <c r="H8" s="7" t="s">
        <v>18</v>
      </c>
      <c r="I8" s="7">
        <v>7447.6799999999994</v>
      </c>
    </row>
    <row r="9" spans="1:9" ht="135">
      <c r="A9" s="7">
        <v>6</v>
      </c>
      <c r="B9" s="7">
        <v>5.76</v>
      </c>
      <c r="C9" s="1" t="s">
        <v>27</v>
      </c>
      <c r="D9" s="7" t="s">
        <v>12</v>
      </c>
      <c r="E9" s="7" t="s">
        <v>23</v>
      </c>
      <c r="F9" s="7" t="s">
        <v>28</v>
      </c>
      <c r="G9" s="7">
        <v>482</v>
      </c>
      <c r="H9" s="7" t="s">
        <v>18</v>
      </c>
      <c r="I9" s="7">
        <v>2776.3199999999997</v>
      </c>
    </row>
    <row r="10" spans="1:9" ht="75">
      <c r="A10" s="7">
        <v>7</v>
      </c>
      <c r="B10" s="7">
        <v>5.76</v>
      </c>
      <c r="C10" s="1" t="s">
        <v>29</v>
      </c>
      <c r="D10" s="7" t="s">
        <v>12</v>
      </c>
      <c r="E10" s="7" t="s">
        <v>23</v>
      </c>
      <c r="F10" s="7" t="s">
        <v>30</v>
      </c>
      <c r="G10" s="7">
        <v>1470</v>
      </c>
      <c r="H10" s="7" t="s">
        <v>18</v>
      </c>
      <c r="I10" s="7">
        <v>8467.1999999999989</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45">
      <c r="A14" s="7">
        <v>11</v>
      </c>
      <c r="B14" s="7">
        <v>16</v>
      </c>
      <c r="C14" s="1" t="s">
        <v>39</v>
      </c>
      <c r="D14" s="7" t="s">
        <v>12</v>
      </c>
      <c r="E14" s="7" t="s">
        <v>23</v>
      </c>
      <c r="F14" s="7" t="s">
        <v>40</v>
      </c>
      <c r="G14" s="7">
        <v>48</v>
      </c>
      <c r="H14" s="7" t="s">
        <v>15</v>
      </c>
      <c r="I14" s="7">
        <v>768</v>
      </c>
    </row>
    <row r="15" spans="1:9" ht="60">
      <c r="A15" s="7">
        <v>12</v>
      </c>
      <c r="B15" s="7">
        <v>4</v>
      </c>
      <c r="C15" s="1" t="s">
        <v>41</v>
      </c>
      <c r="D15" s="7" t="s">
        <v>12</v>
      </c>
      <c r="E15" s="7" t="s">
        <v>23</v>
      </c>
      <c r="F15" s="7" t="s">
        <v>42</v>
      </c>
      <c r="G15" s="7">
        <v>793</v>
      </c>
      <c r="H15" s="7" t="s">
        <v>15</v>
      </c>
      <c r="I15" s="7">
        <v>3172</v>
      </c>
    </row>
    <row r="16" spans="1:9" ht="150">
      <c r="A16" s="7">
        <v>13</v>
      </c>
      <c r="B16" s="7">
        <v>1</v>
      </c>
      <c r="C16" s="1" t="s">
        <v>19</v>
      </c>
      <c r="D16" s="7" t="s">
        <v>12</v>
      </c>
      <c r="E16" s="7" t="s">
        <v>20</v>
      </c>
      <c r="F16" s="7" t="s">
        <v>21</v>
      </c>
      <c r="G16" s="7">
        <v>2181</v>
      </c>
      <c r="H16" s="7" t="s">
        <v>18</v>
      </c>
      <c r="I16" s="7">
        <v>2181</v>
      </c>
    </row>
    <row r="17" spans="1:9" ht="150">
      <c r="A17" s="7">
        <v>14</v>
      </c>
      <c r="B17" s="7">
        <v>1</v>
      </c>
      <c r="C17" s="1" t="s">
        <v>22</v>
      </c>
      <c r="D17" s="7" t="s">
        <v>12</v>
      </c>
      <c r="E17" s="7" t="s">
        <v>23</v>
      </c>
      <c r="F17" s="7" t="s">
        <v>24</v>
      </c>
      <c r="G17" s="7">
        <v>851</v>
      </c>
      <c r="H17" s="7" t="s">
        <v>18</v>
      </c>
      <c r="I17" s="7">
        <v>851</v>
      </c>
    </row>
    <row r="18" spans="1:9" ht="135">
      <c r="A18" s="7">
        <v>15</v>
      </c>
      <c r="B18" s="7">
        <v>1</v>
      </c>
      <c r="C18" s="1" t="s">
        <v>25</v>
      </c>
      <c r="D18" s="7" t="s">
        <v>12</v>
      </c>
      <c r="E18" s="7" t="s">
        <v>20</v>
      </c>
      <c r="F18" s="7" t="s">
        <v>26</v>
      </c>
      <c r="G18" s="7">
        <v>1293</v>
      </c>
      <c r="H18" s="7" t="s">
        <v>18</v>
      </c>
      <c r="I18" s="7">
        <v>1293</v>
      </c>
    </row>
    <row r="19" spans="1:9" ht="135">
      <c r="A19" s="7">
        <v>16</v>
      </c>
      <c r="B19" s="7">
        <v>1</v>
      </c>
      <c r="C19" s="1" t="s">
        <v>27</v>
      </c>
      <c r="D19" s="7" t="s">
        <v>12</v>
      </c>
      <c r="E19" s="7" t="s">
        <v>23</v>
      </c>
      <c r="F19" s="7" t="s">
        <v>28</v>
      </c>
      <c r="G19" s="7">
        <v>482</v>
      </c>
      <c r="H19" s="7" t="s">
        <v>18</v>
      </c>
      <c r="I19" s="7">
        <v>482</v>
      </c>
    </row>
    <row r="20" spans="1:9">
      <c r="A20" s="7">
        <v>17</v>
      </c>
      <c r="B20" s="7">
        <v>4</v>
      </c>
      <c r="C20" s="1" t="s">
        <v>701</v>
      </c>
      <c r="D20" s="7" t="s">
        <v>12</v>
      </c>
      <c r="E20" s="7" t="s">
        <v>23</v>
      </c>
      <c r="F20" s="7" t="s">
        <v>702</v>
      </c>
      <c r="G20" s="7">
        <v>1044.23</v>
      </c>
      <c r="H20" s="7" t="s">
        <v>15</v>
      </c>
      <c r="I20" s="7">
        <v>4176.92</v>
      </c>
    </row>
    <row r="21" spans="1:9" ht="60">
      <c r="A21" s="7">
        <v>18</v>
      </c>
      <c r="B21" s="7">
        <v>2.65</v>
      </c>
      <c r="C21" s="1" t="s">
        <v>33</v>
      </c>
      <c r="D21" s="7" t="s">
        <v>12</v>
      </c>
      <c r="E21" s="7" t="s">
        <v>23</v>
      </c>
      <c r="F21" s="7" t="s">
        <v>34</v>
      </c>
      <c r="G21" s="7">
        <v>6579</v>
      </c>
      <c r="H21" s="7" t="s">
        <v>35</v>
      </c>
      <c r="I21" s="7">
        <v>17434.349999999999</v>
      </c>
    </row>
    <row r="22" spans="1:9">
      <c r="A22" s="7">
        <v>19</v>
      </c>
      <c r="B22" s="7">
        <v>2.31</v>
      </c>
      <c r="C22" s="1" t="s">
        <v>36</v>
      </c>
      <c r="D22" s="7" t="s">
        <v>12</v>
      </c>
      <c r="E22" s="7" t="s">
        <v>23</v>
      </c>
      <c r="F22" s="7" t="s">
        <v>37</v>
      </c>
      <c r="G22" s="7">
        <v>373</v>
      </c>
      <c r="H22" s="7" t="s">
        <v>38</v>
      </c>
      <c r="I22" s="7">
        <v>861.63</v>
      </c>
    </row>
    <row r="23" spans="1:9" ht="45">
      <c r="A23" s="7">
        <v>20</v>
      </c>
      <c r="B23" s="7">
        <v>4</v>
      </c>
      <c r="C23" s="1" t="s">
        <v>39</v>
      </c>
      <c r="D23" s="7" t="s">
        <v>12</v>
      </c>
      <c r="E23" s="7" t="s">
        <v>23</v>
      </c>
      <c r="F23" s="7" t="s">
        <v>40</v>
      </c>
      <c r="G23" s="7">
        <v>48</v>
      </c>
      <c r="H23" s="7" t="s">
        <v>15</v>
      </c>
      <c r="I23" s="7">
        <v>192</v>
      </c>
    </row>
    <row r="24" spans="1:9" ht="105">
      <c r="A24" s="7">
        <v>21</v>
      </c>
      <c r="B24" s="7">
        <v>5.0629999999999997</v>
      </c>
      <c r="C24" s="1" t="s">
        <v>16</v>
      </c>
      <c r="D24" s="7" t="s">
        <v>12</v>
      </c>
      <c r="E24" s="7" t="s">
        <v>23</v>
      </c>
      <c r="F24" s="7" t="s">
        <v>17</v>
      </c>
      <c r="G24" s="7">
        <v>6852</v>
      </c>
      <c r="H24" s="7" t="s">
        <v>18</v>
      </c>
      <c r="I24" s="7">
        <v>34691.675999999999</v>
      </c>
    </row>
    <row r="25" spans="1:9" ht="150">
      <c r="A25" s="7">
        <v>22</v>
      </c>
      <c r="B25" s="7">
        <v>5.0629999999999997</v>
      </c>
      <c r="C25" s="1" t="s">
        <v>19</v>
      </c>
      <c r="D25" s="7" t="s">
        <v>12</v>
      </c>
      <c r="E25" s="7" t="s">
        <v>20</v>
      </c>
      <c r="F25" s="7" t="s">
        <v>21</v>
      </c>
      <c r="G25" s="7">
        <v>2181</v>
      </c>
      <c r="H25" s="7" t="s">
        <v>18</v>
      </c>
      <c r="I25" s="7">
        <v>11042.403</v>
      </c>
    </row>
    <row r="26" spans="1:9" ht="150">
      <c r="A26" s="7">
        <v>23</v>
      </c>
      <c r="B26" s="7">
        <v>5.0629999999999997</v>
      </c>
      <c r="C26" s="1" t="s">
        <v>22</v>
      </c>
      <c r="D26" s="7" t="s">
        <v>12</v>
      </c>
      <c r="E26" s="7" t="s">
        <v>23</v>
      </c>
      <c r="F26" s="7" t="s">
        <v>24</v>
      </c>
      <c r="G26" s="7">
        <v>851</v>
      </c>
      <c r="H26" s="7" t="s">
        <v>18</v>
      </c>
      <c r="I26" s="7">
        <v>4308.6129999999994</v>
      </c>
    </row>
    <row r="27" spans="1:9" ht="135">
      <c r="A27" s="7">
        <v>24</v>
      </c>
      <c r="B27" s="7">
        <v>5.0629999999999997</v>
      </c>
      <c r="C27" s="1" t="s">
        <v>25</v>
      </c>
      <c r="D27" s="7" t="s">
        <v>12</v>
      </c>
      <c r="E27" s="7" t="s">
        <v>23</v>
      </c>
      <c r="F27" s="7" t="s">
        <v>26</v>
      </c>
      <c r="G27" s="7">
        <v>1293</v>
      </c>
      <c r="H27" s="7" t="s">
        <v>18</v>
      </c>
      <c r="I27" s="7">
        <v>6546.4589999999998</v>
      </c>
    </row>
    <row r="28" spans="1:9" ht="135">
      <c r="A28" s="7">
        <v>25</v>
      </c>
      <c r="B28" s="7">
        <v>5.0629999999999997</v>
      </c>
      <c r="C28" s="1" t="s">
        <v>27</v>
      </c>
      <c r="D28" s="7" t="s">
        <v>12</v>
      </c>
      <c r="E28" s="7" t="s">
        <v>23</v>
      </c>
      <c r="F28" s="7" t="s">
        <v>28</v>
      </c>
      <c r="G28" s="7">
        <v>482</v>
      </c>
      <c r="H28" s="7" t="s">
        <v>18</v>
      </c>
      <c r="I28" s="7">
        <v>2440.366</v>
      </c>
    </row>
    <row r="29" spans="1:9" ht="75">
      <c r="A29" s="7">
        <v>26</v>
      </c>
      <c r="B29" s="7">
        <v>5.0629999999999997</v>
      </c>
      <c r="C29" s="1" t="s">
        <v>29</v>
      </c>
      <c r="D29" s="7" t="s">
        <v>12</v>
      </c>
      <c r="E29" s="7" t="s">
        <v>23</v>
      </c>
      <c r="F29" s="7" t="s">
        <v>30</v>
      </c>
      <c r="G29" s="7">
        <v>1470</v>
      </c>
      <c r="H29" s="7" t="s">
        <v>18</v>
      </c>
      <c r="I29" s="7">
        <v>7442.61</v>
      </c>
    </row>
    <row r="30" spans="1:9" ht="30">
      <c r="A30" s="7">
        <v>27</v>
      </c>
      <c r="B30" s="7">
        <v>13</v>
      </c>
      <c r="C30" s="1" t="s">
        <v>45</v>
      </c>
      <c r="D30" s="7" t="s">
        <v>12</v>
      </c>
      <c r="E30" s="7" t="s">
        <v>23</v>
      </c>
      <c r="F30" s="7" t="s">
        <v>46</v>
      </c>
      <c r="G30" s="7">
        <v>4500</v>
      </c>
      <c r="H30" s="7" t="s">
        <v>15</v>
      </c>
      <c r="I30" s="7">
        <v>58500</v>
      </c>
    </row>
    <row r="31" spans="1:9" ht="165">
      <c r="A31" s="7">
        <v>28</v>
      </c>
      <c r="B31" s="7">
        <v>34</v>
      </c>
      <c r="C31" s="1" t="s">
        <v>47</v>
      </c>
      <c r="D31" s="7" t="s">
        <v>12</v>
      </c>
      <c r="E31" s="7" t="s">
        <v>23</v>
      </c>
      <c r="F31" s="7" t="s">
        <v>48</v>
      </c>
      <c r="G31" s="7">
        <v>142</v>
      </c>
      <c r="H31" s="7" t="s">
        <v>15</v>
      </c>
      <c r="I31" s="7">
        <v>4828</v>
      </c>
    </row>
    <row r="32" spans="1:9" ht="45">
      <c r="A32" s="7">
        <v>29</v>
      </c>
      <c r="B32" s="7">
        <v>34</v>
      </c>
      <c r="C32" s="1" t="s">
        <v>49</v>
      </c>
      <c r="D32" s="7" t="s">
        <v>12</v>
      </c>
      <c r="E32" s="7" t="s">
        <v>23</v>
      </c>
      <c r="F32" s="7" t="s">
        <v>50</v>
      </c>
      <c r="G32" s="7">
        <v>146.63</v>
      </c>
      <c r="H32" s="7" t="s">
        <v>15</v>
      </c>
      <c r="I32" s="7">
        <v>4985.42</v>
      </c>
    </row>
    <row r="33" spans="1:9">
      <c r="A33" s="7">
        <v>30</v>
      </c>
      <c r="B33" s="7">
        <v>6</v>
      </c>
      <c r="C33" s="1" t="s">
        <v>51</v>
      </c>
      <c r="D33" s="7" t="s">
        <v>12</v>
      </c>
      <c r="E33" s="7" t="s">
        <v>23</v>
      </c>
      <c r="F33" s="7" t="s">
        <v>52</v>
      </c>
      <c r="G33" s="7">
        <v>165</v>
      </c>
      <c r="H33" s="7" t="s">
        <v>15</v>
      </c>
      <c r="I33" s="7">
        <v>990</v>
      </c>
    </row>
    <row r="34" spans="1:9" ht="120">
      <c r="A34" s="7">
        <v>31</v>
      </c>
      <c r="B34" s="7">
        <v>1</v>
      </c>
      <c r="C34" s="1" t="s">
        <v>53</v>
      </c>
      <c r="D34" s="7" t="s">
        <v>12</v>
      </c>
      <c r="E34" s="7" t="s">
        <v>23</v>
      </c>
      <c r="F34" s="7" t="s">
        <v>54</v>
      </c>
      <c r="G34" s="7">
        <v>3299.7</v>
      </c>
      <c r="H34" s="7" t="s">
        <v>15</v>
      </c>
      <c r="I34" s="7">
        <v>3299.7</v>
      </c>
    </row>
    <row r="35" spans="1:9">
      <c r="A35" s="7">
        <v>32</v>
      </c>
      <c r="B35" s="7">
        <v>6</v>
      </c>
      <c r="C35" s="1" t="s">
        <v>55</v>
      </c>
      <c r="D35" s="7" t="s">
        <v>12</v>
      </c>
      <c r="E35" s="7" t="s">
        <v>23</v>
      </c>
      <c r="F35" s="7" t="s">
        <v>56</v>
      </c>
      <c r="G35" s="7">
        <v>128</v>
      </c>
      <c r="H35" s="7" t="s">
        <v>15</v>
      </c>
      <c r="I35" s="7">
        <v>768</v>
      </c>
    </row>
    <row r="36" spans="1:9" ht="30">
      <c r="A36" s="7">
        <v>33</v>
      </c>
      <c r="B36" s="7">
        <v>2</v>
      </c>
      <c r="C36" s="1" t="s">
        <v>57</v>
      </c>
      <c r="D36" s="7" t="s">
        <v>12</v>
      </c>
      <c r="E36" s="7" t="s">
        <v>23</v>
      </c>
      <c r="F36" s="7" t="s">
        <v>58</v>
      </c>
      <c r="G36" s="7">
        <v>1079</v>
      </c>
      <c r="H36" s="7" t="s">
        <v>59</v>
      </c>
      <c r="I36" s="7">
        <v>2158</v>
      </c>
    </row>
    <row r="37" spans="1:9">
      <c r="A37" s="7">
        <v>34</v>
      </c>
      <c r="B37" s="7">
        <v>12</v>
      </c>
      <c r="C37" s="1" t="s">
        <v>60</v>
      </c>
      <c r="D37" s="7" t="s">
        <v>12</v>
      </c>
      <c r="E37" s="7" t="s">
        <v>23</v>
      </c>
      <c r="F37" s="7" t="s">
        <v>61</v>
      </c>
      <c r="G37" s="7">
        <v>41</v>
      </c>
      <c r="H37" s="7" t="s">
        <v>15</v>
      </c>
      <c r="I37" s="7">
        <v>492</v>
      </c>
    </row>
    <row r="38" spans="1:9" ht="120">
      <c r="A38" s="7">
        <v>35</v>
      </c>
      <c r="B38" s="7">
        <v>1</v>
      </c>
      <c r="C38" s="1" t="s">
        <v>53</v>
      </c>
      <c r="D38" s="7" t="s">
        <v>12</v>
      </c>
      <c r="E38" s="7" t="s">
        <v>23</v>
      </c>
      <c r="F38" s="7" t="s">
        <v>54</v>
      </c>
      <c r="G38" s="7">
        <v>3299.7</v>
      </c>
      <c r="H38" s="7" t="s">
        <v>15</v>
      </c>
      <c r="I38" s="7">
        <v>3299.7</v>
      </c>
    </row>
    <row r="39" spans="1:9">
      <c r="A39" s="7">
        <v>36</v>
      </c>
      <c r="B39" s="7">
        <v>12</v>
      </c>
      <c r="C39" s="1" t="s">
        <v>62</v>
      </c>
      <c r="D39" s="7" t="s">
        <v>12</v>
      </c>
      <c r="E39" s="7" t="s">
        <v>23</v>
      </c>
      <c r="F39" s="7" t="s">
        <v>63</v>
      </c>
      <c r="G39" s="7">
        <v>35</v>
      </c>
      <c r="H39" s="7" t="s">
        <v>15</v>
      </c>
      <c r="I39" s="7">
        <v>420</v>
      </c>
    </row>
    <row r="40" spans="1:9" ht="30">
      <c r="A40" s="7">
        <v>37</v>
      </c>
      <c r="B40" s="7">
        <v>4</v>
      </c>
      <c r="C40" s="1" t="s">
        <v>64</v>
      </c>
      <c r="D40" s="7" t="s">
        <v>12</v>
      </c>
      <c r="E40" s="7" t="s">
        <v>23</v>
      </c>
      <c r="F40" s="7" t="s">
        <v>65</v>
      </c>
      <c r="G40" s="7">
        <v>880</v>
      </c>
      <c r="H40" s="7" t="s">
        <v>59</v>
      </c>
      <c r="I40" s="7">
        <v>3520</v>
      </c>
    </row>
    <row r="41" spans="1:9">
      <c r="A41" s="7">
        <v>38</v>
      </c>
      <c r="B41" s="7">
        <v>2</v>
      </c>
      <c r="C41" s="1" t="s">
        <v>66</v>
      </c>
      <c r="D41" s="7" t="s">
        <v>12</v>
      </c>
      <c r="E41" s="7" t="s">
        <v>23</v>
      </c>
      <c r="F41" s="7" t="s">
        <v>67</v>
      </c>
      <c r="G41" s="7">
        <v>1024</v>
      </c>
      <c r="H41" s="7" t="s">
        <v>15</v>
      </c>
      <c r="I41" s="7">
        <v>2048</v>
      </c>
    </row>
    <row r="42" spans="1:9" ht="120">
      <c r="A42" s="7">
        <v>39</v>
      </c>
      <c r="B42" s="7">
        <v>1</v>
      </c>
      <c r="C42" s="1" t="s">
        <v>53</v>
      </c>
      <c r="D42" s="7" t="s">
        <v>12</v>
      </c>
      <c r="E42" s="7" t="s">
        <v>23</v>
      </c>
      <c r="F42" s="7" t="s">
        <v>54</v>
      </c>
      <c r="G42" s="7">
        <v>3299.7</v>
      </c>
      <c r="H42" s="7" t="s">
        <v>15</v>
      </c>
      <c r="I42" s="7">
        <v>3299.7</v>
      </c>
    </row>
    <row r="43" spans="1:9">
      <c r="A43" s="7">
        <v>40</v>
      </c>
      <c r="B43" s="7">
        <v>2</v>
      </c>
      <c r="C43" s="1" t="s">
        <v>68</v>
      </c>
      <c r="D43" s="7" t="s">
        <v>12</v>
      </c>
      <c r="E43" s="7" t="s">
        <v>23</v>
      </c>
      <c r="F43" s="7" t="s">
        <v>69</v>
      </c>
      <c r="G43" s="7">
        <v>1044.48</v>
      </c>
      <c r="H43" s="7" t="s">
        <v>15</v>
      </c>
      <c r="I43" s="7">
        <v>2088.96</v>
      </c>
    </row>
    <row r="44" spans="1:9">
      <c r="A44" s="7">
        <v>41</v>
      </c>
      <c r="B44" s="7">
        <v>12.584</v>
      </c>
      <c r="C44" s="1" t="s">
        <v>70</v>
      </c>
      <c r="D44" s="7" t="s">
        <v>12</v>
      </c>
      <c r="E44" s="7" t="s">
        <v>23</v>
      </c>
      <c r="F44" s="7" t="s">
        <v>71</v>
      </c>
      <c r="G44" s="7">
        <v>331</v>
      </c>
      <c r="H44" s="7" t="s">
        <v>35</v>
      </c>
      <c r="I44" s="7">
        <v>4165.3040000000001</v>
      </c>
    </row>
    <row r="45" spans="1:9" ht="45">
      <c r="A45" s="7">
        <v>42</v>
      </c>
      <c r="B45" s="7">
        <v>14.52</v>
      </c>
      <c r="C45" s="1" t="s">
        <v>72</v>
      </c>
      <c r="D45" s="7" t="s">
        <v>12</v>
      </c>
      <c r="E45" s="7" t="s">
        <v>23</v>
      </c>
      <c r="F45" s="7" t="s">
        <v>73</v>
      </c>
      <c r="G45" s="7">
        <v>5160</v>
      </c>
      <c r="H45" s="7" t="s">
        <v>35</v>
      </c>
      <c r="I45" s="7">
        <v>74923.199999999997</v>
      </c>
    </row>
    <row r="46" spans="1:9" ht="30">
      <c r="A46" s="7">
        <v>43</v>
      </c>
      <c r="B46" s="7">
        <v>2</v>
      </c>
      <c r="C46" s="1" t="s">
        <v>74</v>
      </c>
      <c r="D46" s="7" t="s">
        <v>12</v>
      </c>
      <c r="E46" s="7" t="s">
        <v>23</v>
      </c>
      <c r="F46" s="7" t="s">
        <v>75</v>
      </c>
      <c r="G46" s="7">
        <v>12500</v>
      </c>
      <c r="H46" s="7" t="s">
        <v>15</v>
      </c>
      <c r="I46" s="7">
        <v>25000</v>
      </c>
    </row>
    <row r="47" spans="1:9" ht="30">
      <c r="A47" s="7">
        <v>44</v>
      </c>
      <c r="B47" s="7">
        <v>2</v>
      </c>
      <c r="C47" s="1" t="s">
        <v>703</v>
      </c>
      <c r="D47" s="7" t="s">
        <v>12</v>
      </c>
      <c r="E47" s="7" t="s">
        <v>23</v>
      </c>
      <c r="F47" s="7" t="s">
        <v>704</v>
      </c>
      <c r="G47" s="7">
        <v>12044.93</v>
      </c>
      <c r="H47" s="7" t="s">
        <v>15</v>
      </c>
      <c r="I47" s="7">
        <v>24089.86</v>
      </c>
    </row>
    <row r="48" spans="1:9" ht="45">
      <c r="A48" s="7">
        <v>45</v>
      </c>
      <c r="B48" s="7">
        <v>2</v>
      </c>
      <c r="C48" s="1" t="s">
        <v>705</v>
      </c>
      <c r="D48" s="7" t="s">
        <v>12</v>
      </c>
      <c r="E48" s="7" t="s">
        <v>23</v>
      </c>
      <c r="F48" s="7" t="s">
        <v>706</v>
      </c>
      <c r="G48" s="7">
        <v>27431</v>
      </c>
      <c r="H48" s="7" t="s">
        <v>15</v>
      </c>
      <c r="I48" s="7">
        <v>54862</v>
      </c>
    </row>
    <row r="49" spans="1:9" ht="30">
      <c r="A49" s="7">
        <v>46</v>
      </c>
      <c r="B49" s="7">
        <v>2</v>
      </c>
      <c r="C49" s="1" t="s">
        <v>707</v>
      </c>
      <c r="D49" s="7" t="s">
        <v>12</v>
      </c>
      <c r="E49" s="7" t="s">
        <v>23</v>
      </c>
      <c r="F49" s="7" t="s">
        <v>708</v>
      </c>
      <c r="G49" s="7">
        <v>12044.93</v>
      </c>
      <c r="H49" s="7" t="s">
        <v>15</v>
      </c>
      <c r="I49" s="7">
        <v>24089.86</v>
      </c>
    </row>
    <row r="50" spans="1:9">
      <c r="A50" s="7">
        <v>47</v>
      </c>
      <c r="B50" s="7">
        <v>700</v>
      </c>
      <c r="C50" s="1" t="s">
        <v>82</v>
      </c>
      <c r="D50" s="7" t="s">
        <v>12</v>
      </c>
      <c r="E50" s="7" t="s">
        <v>20</v>
      </c>
      <c r="F50" s="7" t="s">
        <v>83</v>
      </c>
      <c r="G50" s="7">
        <v>47.27</v>
      </c>
      <c r="H50" s="7" t="s">
        <v>84</v>
      </c>
      <c r="I50" s="7">
        <v>33089</v>
      </c>
    </row>
    <row r="51" spans="1:9" ht="105">
      <c r="A51" s="7">
        <v>48</v>
      </c>
      <c r="B51" s="7">
        <v>14</v>
      </c>
      <c r="C51" s="1" t="s">
        <v>85</v>
      </c>
      <c r="D51" s="7" t="s">
        <v>12</v>
      </c>
      <c r="E51" s="7" t="s">
        <v>23</v>
      </c>
      <c r="F51" s="7" t="s">
        <v>86</v>
      </c>
      <c r="G51" s="7">
        <v>3510</v>
      </c>
      <c r="H51" s="7" t="s">
        <v>15</v>
      </c>
      <c r="I51" s="7">
        <v>49140</v>
      </c>
    </row>
    <row r="52" spans="1:9" ht="30">
      <c r="A52" s="7">
        <v>49</v>
      </c>
      <c r="B52" s="7">
        <v>2</v>
      </c>
      <c r="C52" s="1" t="s">
        <v>709</v>
      </c>
      <c r="D52" s="7" t="s">
        <v>12</v>
      </c>
      <c r="E52" s="7" t="s">
        <v>23</v>
      </c>
      <c r="F52" s="7" t="s">
        <v>710</v>
      </c>
      <c r="G52" s="7">
        <v>51818</v>
      </c>
      <c r="H52" s="7" t="s">
        <v>15</v>
      </c>
      <c r="I52" s="7">
        <v>103636</v>
      </c>
    </row>
    <row r="53" spans="1:9" ht="30">
      <c r="A53" s="7">
        <v>50</v>
      </c>
      <c r="B53" s="7">
        <v>0.436</v>
      </c>
      <c r="C53" s="1" t="s">
        <v>89</v>
      </c>
      <c r="D53" s="7" t="s">
        <v>12</v>
      </c>
      <c r="E53" s="7" t="s">
        <v>20</v>
      </c>
      <c r="F53" s="7" t="s">
        <v>90</v>
      </c>
      <c r="G53" s="7">
        <v>299369</v>
      </c>
      <c r="H53" s="7" t="s">
        <v>307</v>
      </c>
      <c r="I53" s="7">
        <v>130524.88400000001</v>
      </c>
    </row>
    <row r="54" spans="1:9" ht="30">
      <c r="A54" s="7">
        <v>51</v>
      </c>
      <c r="B54" s="7">
        <v>30</v>
      </c>
      <c r="C54" s="1" t="s">
        <v>91</v>
      </c>
      <c r="D54" s="7" t="s">
        <v>12</v>
      </c>
      <c r="E54" s="7" t="s">
        <v>20</v>
      </c>
      <c r="F54" s="7" t="s">
        <v>92</v>
      </c>
      <c r="G54" s="7">
        <v>2055</v>
      </c>
      <c r="H54" s="7" t="s">
        <v>59</v>
      </c>
      <c r="I54" s="7">
        <v>61650</v>
      </c>
    </row>
    <row r="55" spans="1:9" ht="90">
      <c r="A55" s="7">
        <v>52</v>
      </c>
      <c r="B55" s="7">
        <v>30</v>
      </c>
      <c r="C55" s="1" t="s">
        <v>93</v>
      </c>
      <c r="D55" s="7" t="s">
        <v>12</v>
      </c>
      <c r="E55" s="7" t="s">
        <v>20</v>
      </c>
      <c r="F55" s="7" t="s">
        <v>94</v>
      </c>
      <c r="G55" s="7">
        <v>294</v>
      </c>
      <c r="H55" s="7" t="s">
        <v>15</v>
      </c>
      <c r="I55" s="7">
        <v>8820</v>
      </c>
    </row>
    <row r="56" spans="1:9" ht="195">
      <c r="A56" s="7">
        <v>53</v>
      </c>
      <c r="B56" s="7">
        <v>45</v>
      </c>
      <c r="C56" s="1" t="s">
        <v>95</v>
      </c>
      <c r="D56" s="7" t="s">
        <v>12</v>
      </c>
      <c r="E56" s="7" t="s">
        <v>23</v>
      </c>
      <c r="F56" s="7" t="s">
        <v>96</v>
      </c>
      <c r="G56" s="7">
        <v>299</v>
      </c>
      <c r="H56" s="7" t="s">
        <v>15</v>
      </c>
      <c r="I56" s="7">
        <v>13455</v>
      </c>
    </row>
    <row r="57" spans="1:9" ht="105">
      <c r="A57" s="7">
        <v>54</v>
      </c>
      <c r="B57" s="7">
        <v>6</v>
      </c>
      <c r="C57" s="1" t="s">
        <v>97</v>
      </c>
      <c r="D57" s="7" t="s">
        <v>12</v>
      </c>
      <c r="E57" s="7" t="s">
        <v>23</v>
      </c>
      <c r="F57" s="7" t="s">
        <v>98</v>
      </c>
      <c r="G57" s="7">
        <v>781</v>
      </c>
      <c r="H57" s="7" t="s">
        <v>15</v>
      </c>
      <c r="I57" s="7">
        <v>4686</v>
      </c>
    </row>
    <row r="58" spans="1:9" ht="45">
      <c r="A58" s="7">
        <v>55</v>
      </c>
      <c r="B58" s="7">
        <v>84</v>
      </c>
      <c r="C58" s="1" t="s">
        <v>99</v>
      </c>
      <c r="D58" s="7" t="s">
        <v>12</v>
      </c>
      <c r="E58" s="7" t="s">
        <v>23</v>
      </c>
      <c r="F58" s="7" t="s">
        <v>100</v>
      </c>
      <c r="G58" s="7">
        <v>327.68</v>
      </c>
      <c r="H58" s="7" t="s">
        <v>131</v>
      </c>
      <c r="I58" s="7">
        <v>27525.119999999999</v>
      </c>
    </row>
    <row r="59" spans="1:9" ht="75">
      <c r="A59" s="7">
        <v>56</v>
      </c>
      <c r="B59" s="7">
        <v>30</v>
      </c>
      <c r="C59" s="1" t="s">
        <v>101</v>
      </c>
      <c r="D59" s="7" t="s">
        <v>12</v>
      </c>
      <c r="E59" s="7" t="s">
        <v>23</v>
      </c>
      <c r="F59" s="7" t="s">
        <v>102</v>
      </c>
      <c r="G59" s="7">
        <v>224</v>
      </c>
      <c r="H59" s="7" t="s">
        <v>15</v>
      </c>
      <c r="I59" s="7">
        <v>6720</v>
      </c>
    </row>
    <row r="60" spans="1:9">
      <c r="A60" s="7">
        <v>57</v>
      </c>
      <c r="B60" s="7">
        <v>75</v>
      </c>
      <c r="C60" s="1" t="s">
        <v>103</v>
      </c>
      <c r="D60" s="7" t="s">
        <v>12</v>
      </c>
      <c r="E60" s="7" t="s">
        <v>23</v>
      </c>
      <c r="F60" s="7" t="s">
        <v>104</v>
      </c>
      <c r="G60" s="7">
        <v>65</v>
      </c>
      <c r="H60" s="7" t="s">
        <v>15</v>
      </c>
      <c r="I60" s="7">
        <v>4875</v>
      </c>
    </row>
    <row r="61" spans="1:9" ht="60">
      <c r="A61" s="7">
        <v>58</v>
      </c>
      <c r="B61" s="7">
        <v>25</v>
      </c>
      <c r="C61" s="1" t="s">
        <v>11</v>
      </c>
      <c r="D61" s="7" t="s">
        <v>12</v>
      </c>
      <c r="E61" s="7" t="s">
        <v>23</v>
      </c>
      <c r="F61" s="7" t="s">
        <v>14</v>
      </c>
      <c r="G61" s="7">
        <v>928</v>
      </c>
      <c r="H61" s="7" t="s">
        <v>15</v>
      </c>
      <c r="I61" s="7">
        <v>23200</v>
      </c>
    </row>
    <row r="62" spans="1:9" ht="105">
      <c r="A62" s="7">
        <v>59</v>
      </c>
      <c r="B62" s="7">
        <v>8.68</v>
      </c>
      <c r="C62" s="1" t="s">
        <v>16</v>
      </c>
      <c r="D62" s="7" t="s">
        <v>12</v>
      </c>
      <c r="E62" s="7" t="s">
        <v>23</v>
      </c>
      <c r="F62" s="7" t="s">
        <v>17</v>
      </c>
      <c r="G62" s="7">
        <v>6852</v>
      </c>
      <c r="H62" s="7" t="s">
        <v>18</v>
      </c>
      <c r="I62" s="7">
        <v>59475.360000000001</v>
      </c>
    </row>
    <row r="63" spans="1:9" ht="150">
      <c r="A63" s="7">
        <v>60</v>
      </c>
      <c r="B63" s="7">
        <v>8.68</v>
      </c>
      <c r="C63" s="1" t="s">
        <v>19</v>
      </c>
      <c r="D63" s="7" t="s">
        <v>12</v>
      </c>
      <c r="E63" s="7" t="s">
        <v>20</v>
      </c>
      <c r="F63" s="7" t="s">
        <v>21</v>
      </c>
      <c r="G63" s="7">
        <v>2181</v>
      </c>
      <c r="H63" s="7" t="s">
        <v>18</v>
      </c>
      <c r="I63" s="7">
        <v>18931.079999999998</v>
      </c>
    </row>
    <row r="64" spans="1:9" ht="150">
      <c r="A64" s="7">
        <v>61</v>
      </c>
      <c r="B64" s="7">
        <v>8.68</v>
      </c>
      <c r="C64" s="1" t="s">
        <v>22</v>
      </c>
      <c r="D64" s="7" t="s">
        <v>12</v>
      </c>
      <c r="E64" s="7" t="s">
        <v>23</v>
      </c>
      <c r="F64" s="7" t="s">
        <v>24</v>
      </c>
      <c r="G64" s="7">
        <v>851</v>
      </c>
      <c r="H64" s="7" t="s">
        <v>18</v>
      </c>
      <c r="I64" s="7">
        <v>7386.6799999999994</v>
      </c>
    </row>
    <row r="65" spans="1:9" ht="135">
      <c r="A65" s="7">
        <v>62</v>
      </c>
      <c r="B65" s="7">
        <v>8.68</v>
      </c>
      <c r="C65" s="1" t="s">
        <v>25</v>
      </c>
      <c r="D65" s="7" t="s">
        <v>12</v>
      </c>
      <c r="E65" s="7" t="s">
        <v>20</v>
      </c>
      <c r="F65" s="7" t="s">
        <v>26</v>
      </c>
      <c r="G65" s="7">
        <v>1293</v>
      </c>
      <c r="H65" s="7" t="s">
        <v>18</v>
      </c>
      <c r="I65" s="7">
        <v>11223.24</v>
      </c>
    </row>
    <row r="66" spans="1:9" ht="135">
      <c r="A66" s="7">
        <v>63</v>
      </c>
      <c r="B66" s="7">
        <v>8.68</v>
      </c>
      <c r="C66" s="1" t="s">
        <v>27</v>
      </c>
      <c r="D66" s="7" t="s">
        <v>12</v>
      </c>
      <c r="E66" s="7" t="s">
        <v>23</v>
      </c>
      <c r="F66" s="7" t="s">
        <v>28</v>
      </c>
      <c r="G66" s="7">
        <v>482</v>
      </c>
      <c r="H66" s="7" t="s">
        <v>18</v>
      </c>
      <c r="I66" s="7">
        <v>4183.76</v>
      </c>
    </row>
    <row r="67" spans="1:9" ht="75">
      <c r="A67" s="7">
        <v>64</v>
      </c>
      <c r="B67" s="7">
        <v>8.68</v>
      </c>
      <c r="C67" s="1" t="s">
        <v>29</v>
      </c>
      <c r="D67" s="7" t="s">
        <v>12</v>
      </c>
      <c r="E67" s="7" t="s">
        <v>23</v>
      </c>
      <c r="F67" s="7" t="s">
        <v>30</v>
      </c>
      <c r="G67" s="7">
        <v>1470</v>
      </c>
      <c r="H67" s="7" t="s">
        <v>18</v>
      </c>
      <c r="I67" s="7">
        <v>12759.6</v>
      </c>
    </row>
    <row r="68" spans="1:9" ht="105">
      <c r="A68" s="7">
        <v>65</v>
      </c>
      <c r="B68" s="7">
        <v>25</v>
      </c>
      <c r="C68" s="1" t="s">
        <v>31</v>
      </c>
      <c r="D68" s="7" t="s">
        <v>12</v>
      </c>
      <c r="E68" s="7" t="s">
        <v>23</v>
      </c>
      <c r="F68" s="7" t="s">
        <v>32</v>
      </c>
      <c r="G68" s="7">
        <v>1952.61</v>
      </c>
      <c r="H68" s="7" t="s">
        <v>15</v>
      </c>
      <c r="I68" s="7">
        <v>48815.25</v>
      </c>
    </row>
    <row r="69" spans="1:9" ht="60">
      <c r="A69" s="7">
        <v>66</v>
      </c>
      <c r="B69" s="7">
        <v>27.75</v>
      </c>
      <c r="C69" s="1" t="s">
        <v>33</v>
      </c>
      <c r="D69" s="7" t="s">
        <v>12</v>
      </c>
      <c r="E69" s="7" t="s">
        <v>23</v>
      </c>
      <c r="F69" s="7" t="s">
        <v>34</v>
      </c>
      <c r="G69" s="7">
        <v>6579</v>
      </c>
      <c r="H69" s="7" t="s">
        <v>35</v>
      </c>
      <c r="I69" s="7">
        <v>182567.25</v>
      </c>
    </row>
    <row r="70" spans="1:9">
      <c r="A70" s="7">
        <v>67</v>
      </c>
      <c r="B70" s="7">
        <v>17.91</v>
      </c>
      <c r="C70" s="1" t="s">
        <v>36</v>
      </c>
      <c r="D70" s="7" t="s">
        <v>12</v>
      </c>
      <c r="E70" s="7" t="s">
        <v>23</v>
      </c>
      <c r="F70" s="7" t="s">
        <v>37</v>
      </c>
      <c r="G70" s="7">
        <v>373</v>
      </c>
      <c r="H70" s="7" t="s">
        <v>38</v>
      </c>
      <c r="I70" s="7">
        <v>6680.43</v>
      </c>
    </row>
    <row r="71" spans="1:9" ht="45">
      <c r="A71" s="7">
        <v>68</v>
      </c>
      <c r="B71" s="7">
        <v>25</v>
      </c>
      <c r="C71" s="1" t="s">
        <v>39</v>
      </c>
      <c r="D71" s="7" t="s">
        <v>12</v>
      </c>
      <c r="E71" s="7" t="s">
        <v>23</v>
      </c>
      <c r="F71" s="7" t="s">
        <v>40</v>
      </c>
      <c r="G71" s="7">
        <v>48</v>
      </c>
      <c r="H71" s="7" t="s">
        <v>15</v>
      </c>
      <c r="I71" s="7">
        <v>1200</v>
      </c>
    </row>
    <row r="72" spans="1:9" ht="105">
      <c r="A72" s="7">
        <v>69</v>
      </c>
      <c r="B72" s="7">
        <v>4.6420000000000003</v>
      </c>
      <c r="C72" s="1" t="s">
        <v>16</v>
      </c>
      <c r="D72" s="7" t="s">
        <v>12</v>
      </c>
      <c r="E72" s="7" t="s">
        <v>23</v>
      </c>
      <c r="F72" s="7" t="s">
        <v>17</v>
      </c>
      <c r="G72" s="7">
        <v>6852</v>
      </c>
      <c r="H72" s="7" t="s">
        <v>18</v>
      </c>
      <c r="I72" s="7">
        <v>31806.984000000004</v>
      </c>
    </row>
    <row r="73" spans="1:9" ht="150">
      <c r="A73" s="7">
        <v>70</v>
      </c>
      <c r="B73" s="7">
        <v>4.6420000000000003</v>
      </c>
      <c r="C73" s="1" t="s">
        <v>19</v>
      </c>
      <c r="D73" s="7" t="s">
        <v>12</v>
      </c>
      <c r="E73" s="7" t="s">
        <v>20</v>
      </c>
      <c r="F73" s="7" t="s">
        <v>21</v>
      </c>
      <c r="G73" s="7">
        <v>2181</v>
      </c>
      <c r="H73" s="7" t="s">
        <v>18</v>
      </c>
      <c r="I73" s="7">
        <v>10124.202000000001</v>
      </c>
    </row>
    <row r="74" spans="1:9" ht="150">
      <c r="A74" s="7">
        <v>71</v>
      </c>
      <c r="B74" s="7">
        <v>4.6420000000000003</v>
      </c>
      <c r="C74" s="1" t="s">
        <v>22</v>
      </c>
      <c r="D74" s="7" t="s">
        <v>12</v>
      </c>
      <c r="E74" s="7" t="s">
        <v>23</v>
      </c>
      <c r="F74" s="7" t="s">
        <v>24</v>
      </c>
      <c r="G74" s="7">
        <v>851</v>
      </c>
      <c r="H74" s="7" t="s">
        <v>18</v>
      </c>
      <c r="I74" s="7">
        <v>3950.3420000000001</v>
      </c>
    </row>
    <row r="75" spans="1:9" ht="135">
      <c r="A75" s="7">
        <v>72</v>
      </c>
      <c r="B75" s="7">
        <v>4.6420000000000003</v>
      </c>
      <c r="C75" s="1" t="s">
        <v>25</v>
      </c>
      <c r="D75" s="7" t="s">
        <v>12</v>
      </c>
      <c r="E75" s="7" t="s">
        <v>20</v>
      </c>
      <c r="F75" s="7" t="s">
        <v>26</v>
      </c>
      <c r="G75" s="7">
        <v>1293</v>
      </c>
      <c r="H75" s="7" t="s">
        <v>18</v>
      </c>
      <c r="I75" s="7">
        <v>6002.1060000000007</v>
      </c>
    </row>
    <row r="76" spans="1:9" ht="135">
      <c r="A76" s="7">
        <v>73</v>
      </c>
      <c r="B76" s="7">
        <v>4.6420000000000003</v>
      </c>
      <c r="C76" s="1" t="s">
        <v>27</v>
      </c>
      <c r="D76" s="7" t="s">
        <v>12</v>
      </c>
      <c r="E76" s="7" t="s">
        <v>23</v>
      </c>
      <c r="F76" s="7" t="s">
        <v>28</v>
      </c>
      <c r="G76" s="7">
        <v>482</v>
      </c>
      <c r="H76" s="7" t="s">
        <v>18</v>
      </c>
      <c r="I76" s="7">
        <v>2237.444</v>
      </c>
    </row>
    <row r="77" spans="1:9" ht="75">
      <c r="A77" s="7">
        <v>74</v>
      </c>
      <c r="B77" s="7">
        <v>4.6420000000000003</v>
      </c>
      <c r="C77" s="1" t="s">
        <v>29</v>
      </c>
      <c r="D77" s="7" t="s">
        <v>12</v>
      </c>
      <c r="E77" s="7" t="s">
        <v>23</v>
      </c>
      <c r="F77" s="7" t="s">
        <v>30</v>
      </c>
      <c r="G77" s="7">
        <v>1470</v>
      </c>
      <c r="H77" s="7" t="s">
        <v>18</v>
      </c>
      <c r="I77" s="7">
        <v>6823.7400000000007</v>
      </c>
    </row>
    <row r="78" spans="1:9" ht="30">
      <c r="A78" s="7">
        <v>75</v>
      </c>
      <c r="B78" s="7">
        <v>17</v>
      </c>
      <c r="C78" s="1" t="s">
        <v>105</v>
      </c>
      <c r="D78" s="7" t="s">
        <v>12</v>
      </c>
      <c r="E78" s="7" t="s">
        <v>23</v>
      </c>
      <c r="F78" s="7" t="s">
        <v>106</v>
      </c>
      <c r="G78" s="7">
        <v>3500</v>
      </c>
      <c r="H78" s="7" t="s">
        <v>15</v>
      </c>
      <c r="I78" s="7">
        <v>59500</v>
      </c>
    </row>
    <row r="79" spans="1:9" ht="30">
      <c r="A79" s="7">
        <v>76</v>
      </c>
      <c r="B79" s="7">
        <v>3</v>
      </c>
      <c r="C79" s="1" t="s">
        <v>107</v>
      </c>
      <c r="D79" s="7" t="s">
        <v>12</v>
      </c>
      <c r="E79" s="7" t="s">
        <v>23</v>
      </c>
      <c r="F79" s="7" t="s">
        <v>108</v>
      </c>
      <c r="G79" s="7">
        <v>3200</v>
      </c>
      <c r="H79" s="7" t="s">
        <v>15</v>
      </c>
      <c r="I79" s="7">
        <v>9600</v>
      </c>
    </row>
    <row r="80" spans="1:9">
      <c r="A80" s="7">
        <v>77</v>
      </c>
      <c r="B80" s="7">
        <v>2</v>
      </c>
      <c r="C80" s="1" t="s">
        <v>109</v>
      </c>
      <c r="D80" s="7" t="s">
        <v>12</v>
      </c>
      <c r="E80" s="7" t="s">
        <v>23</v>
      </c>
      <c r="F80" s="7" t="s">
        <v>110</v>
      </c>
      <c r="G80" s="7">
        <v>190</v>
      </c>
      <c r="H80" s="7" t="s">
        <v>15</v>
      </c>
      <c r="I80" s="7">
        <v>380</v>
      </c>
    </row>
    <row r="81" spans="1:9" ht="120">
      <c r="A81" s="7">
        <v>78</v>
      </c>
      <c r="B81" s="7">
        <v>1</v>
      </c>
      <c r="C81" s="1" t="s">
        <v>53</v>
      </c>
      <c r="D81" s="7" t="s">
        <v>12</v>
      </c>
      <c r="E81" s="7" t="s">
        <v>23</v>
      </c>
      <c r="F81" s="7" t="s">
        <v>54</v>
      </c>
      <c r="G81" s="7">
        <v>3299.7</v>
      </c>
      <c r="H81" s="7" t="s">
        <v>15</v>
      </c>
      <c r="I81" s="7">
        <v>3299.7</v>
      </c>
    </row>
    <row r="82" spans="1:9">
      <c r="A82" s="7">
        <v>79</v>
      </c>
      <c r="B82" s="7">
        <v>2</v>
      </c>
      <c r="C82" s="1" t="s">
        <v>111</v>
      </c>
      <c r="D82" s="7" t="s">
        <v>12</v>
      </c>
      <c r="E82" s="7" t="s">
        <v>23</v>
      </c>
      <c r="F82" s="7" t="s">
        <v>112</v>
      </c>
      <c r="G82" s="7">
        <v>101</v>
      </c>
      <c r="H82" s="7" t="s">
        <v>15</v>
      </c>
      <c r="I82" s="7">
        <v>202</v>
      </c>
    </row>
    <row r="83" spans="1:9" ht="30">
      <c r="A83" s="7">
        <v>80</v>
      </c>
      <c r="B83" s="7">
        <v>2</v>
      </c>
      <c r="C83" s="1" t="s">
        <v>113</v>
      </c>
      <c r="D83" s="7" t="s">
        <v>12</v>
      </c>
      <c r="E83" s="7" t="s">
        <v>23</v>
      </c>
      <c r="F83" s="7" t="s">
        <v>114</v>
      </c>
      <c r="G83" s="7">
        <v>800</v>
      </c>
      <c r="H83" s="7" t="s">
        <v>59</v>
      </c>
      <c r="I83" s="7">
        <v>1600</v>
      </c>
    </row>
    <row r="84" spans="1:9">
      <c r="A84" s="7">
        <v>81</v>
      </c>
      <c r="B84" s="7">
        <v>24</v>
      </c>
      <c r="C84" s="1" t="s">
        <v>115</v>
      </c>
      <c r="D84" s="7" t="s">
        <v>12</v>
      </c>
      <c r="E84" s="7" t="s">
        <v>23</v>
      </c>
      <c r="F84" s="7" t="s">
        <v>116</v>
      </c>
      <c r="G84" s="7">
        <v>32</v>
      </c>
      <c r="H84" s="7" t="s">
        <v>15</v>
      </c>
      <c r="I84" s="7">
        <v>768</v>
      </c>
    </row>
    <row r="85" spans="1:9" ht="120">
      <c r="A85" s="7">
        <v>82</v>
      </c>
      <c r="B85" s="7">
        <v>2</v>
      </c>
      <c r="C85" s="1" t="s">
        <v>53</v>
      </c>
      <c r="D85" s="7" t="s">
        <v>12</v>
      </c>
      <c r="E85" s="7" t="s">
        <v>23</v>
      </c>
      <c r="F85" s="7" t="s">
        <v>54</v>
      </c>
      <c r="G85" s="7">
        <v>3299.7</v>
      </c>
      <c r="H85" s="7" t="s">
        <v>15</v>
      </c>
      <c r="I85" s="7">
        <v>6599.4</v>
      </c>
    </row>
    <row r="86" spans="1:9">
      <c r="A86" s="7">
        <v>83</v>
      </c>
      <c r="B86" s="7">
        <v>24</v>
      </c>
      <c r="C86" s="1" t="s">
        <v>117</v>
      </c>
      <c r="D86" s="7" t="s">
        <v>12</v>
      </c>
      <c r="E86" s="7" t="s">
        <v>23</v>
      </c>
      <c r="F86" s="7" t="s">
        <v>118</v>
      </c>
      <c r="G86" s="7">
        <v>32</v>
      </c>
      <c r="H86" s="7" t="s">
        <v>15</v>
      </c>
      <c r="I86" s="7">
        <v>768</v>
      </c>
    </row>
    <row r="87" spans="1:9">
      <c r="A87" s="7">
        <v>84</v>
      </c>
      <c r="B87" s="7">
        <v>2</v>
      </c>
      <c r="C87" s="1" t="s">
        <v>119</v>
      </c>
      <c r="D87" s="7" t="s">
        <v>12</v>
      </c>
      <c r="E87" s="7" t="s">
        <v>23</v>
      </c>
      <c r="F87" s="7" t="s">
        <v>120</v>
      </c>
      <c r="G87" s="7">
        <v>559</v>
      </c>
      <c r="H87" s="7" t="s">
        <v>59</v>
      </c>
      <c r="I87" s="7">
        <v>1118</v>
      </c>
    </row>
    <row r="88" spans="1:9">
      <c r="A88" s="7">
        <v>85</v>
      </c>
      <c r="B88" s="7">
        <v>6</v>
      </c>
      <c r="C88" s="1" t="s">
        <v>121</v>
      </c>
      <c r="D88" s="7" t="s">
        <v>12</v>
      </c>
      <c r="E88" s="7" t="s">
        <v>23</v>
      </c>
      <c r="F88" s="7" t="s">
        <v>122</v>
      </c>
      <c r="G88" s="7">
        <v>505</v>
      </c>
      <c r="H88" s="7" t="s">
        <v>59</v>
      </c>
      <c r="I88" s="7">
        <v>3030</v>
      </c>
    </row>
    <row r="89" spans="1:9">
      <c r="A89" s="7">
        <v>86</v>
      </c>
      <c r="B89" s="7">
        <v>8</v>
      </c>
      <c r="C89" s="1" t="s">
        <v>123</v>
      </c>
      <c r="D89" s="7" t="s">
        <v>12</v>
      </c>
      <c r="E89" s="7" t="s">
        <v>23</v>
      </c>
      <c r="F89" s="7" t="s">
        <v>124</v>
      </c>
      <c r="G89" s="7">
        <v>1024</v>
      </c>
      <c r="H89" s="7" t="s">
        <v>15</v>
      </c>
      <c r="I89" s="7">
        <v>8192</v>
      </c>
    </row>
    <row r="90" spans="1:9" ht="120">
      <c r="A90" s="7">
        <v>87</v>
      </c>
      <c r="B90" s="7">
        <v>4</v>
      </c>
      <c r="C90" s="1" t="s">
        <v>53</v>
      </c>
      <c r="D90" s="7" t="s">
        <v>12</v>
      </c>
      <c r="E90" s="7" t="s">
        <v>23</v>
      </c>
      <c r="F90" s="7" t="s">
        <v>54</v>
      </c>
      <c r="G90" s="7">
        <v>3299.7</v>
      </c>
      <c r="H90" s="7" t="s">
        <v>15</v>
      </c>
      <c r="I90" s="7">
        <v>13198.8</v>
      </c>
    </row>
    <row r="91" spans="1:9">
      <c r="A91" s="7">
        <v>88</v>
      </c>
      <c r="B91" s="7">
        <v>8</v>
      </c>
      <c r="C91" s="1" t="s">
        <v>125</v>
      </c>
      <c r="D91" s="7" t="s">
        <v>12</v>
      </c>
      <c r="E91" s="7" t="s">
        <v>23</v>
      </c>
      <c r="F91" s="7" t="s">
        <v>126</v>
      </c>
      <c r="G91" s="7">
        <v>1044.48</v>
      </c>
      <c r="H91" s="7" t="s">
        <v>15</v>
      </c>
      <c r="I91" s="7">
        <v>8355.84</v>
      </c>
    </row>
    <row r="92" spans="1:9">
      <c r="A92" s="7">
        <v>89</v>
      </c>
      <c r="B92" s="7">
        <v>41.6</v>
      </c>
      <c r="C92" s="1" t="s">
        <v>70</v>
      </c>
      <c r="D92" s="7" t="s">
        <v>12</v>
      </c>
      <c r="E92" s="7" t="s">
        <v>23</v>
      </c>
      <c r="F92" s="7" t="s">
        <v>71</v>
      </c>
      <c r="G92" s="7">
        <v>331</v>
      </c>
      <c r="H92" s="7" t="s">
        <v>35</v>
      </c>
      <c r="I92" s="7">
        <v>13769.6</v>
      </c>
    </row>
    <row r="93" spans="1:9" ht="45">
      <c r="A93" s="7">
        <v>90</v>
      </c>
      <c r="B93" s="7">
        <v>48</v>
      </c>
      <c r="C93" s="1" t="s">
        <v>72</v>
      </c>
      <c r="D93" s="7" t="s">
        <v>12</v>
      </c>
      <c r="E93" s="7" t="s">
        <v>23</v>
      </c>
      <c r="F93" s="7" t="s">
        <v>73</v>
      </c>
      <c r="G93" s="7">
        <v>5160</v>
      </c>
      <c r="H93" s="7" t="s">
        <v>35</v>
      </c>
      <c r="I93" s="7">
        <v>247680</v>
      </c>
    </row>
    <row r="94" spans="1:9" ht="30">
      <c r="A94" s="7">
        <v>91</v>
      </c>
      <c r="B94" s="7">
        <v>8</v>
      </c>
      <c r="C94" s="1" t="s">
        <v>127</v>
      </c>
      <c r="D94" s="7" t="s">
        <v>12</v>
      </c>
      <c r="E94" s="7" t="s">
        <v>23</v>
      </c>
      <c r="F94" s="7" t="s">
        <v>128</v>
      </c>
      <c r="G94" s="7">
        <v>12000</v>
      </c>
      <c r="H94" s="7" t="s">
        <v>15</v>
      </c>
      <c r="I94" s="7">
        <v>96000</v>
      </c>
    </row>
    <row r="95" spans="1:9" ht="30">
      <c r="A95" s="7">
        <v>92</v>
      </c>
      <c r="B95" s="7">
        <v>12</v>
      </c>
      <c r="C95" s="1" t="s">
        <v>91</v>
      </c>
      <c r="D95" s="7" t="s">
        <v>12</v>
      </c>
      <c r="E95" s="7" t="s">
        <v>20</v>
      </c>
      <c r="F95" s="7" t="s">
        <v>92</v>
      </c>
      <c r="G95" s="7">
        <v>2055</v>
      </c>
      <c r="H95" s="7" t="s">
        <v>59</v>
      </c>
      <c r="I95" s="7">
        <v>24660</v>
      </c>
    </row>
    <row r="96" spans="1:9" ht="90">
      <c r="A96" s="7">
        <v>93</v>
      </c>
      <c r="B96" s="7">
        <v>12</v>
      </c>
      <c r="C96" s="1" t="s">
        <v>93</v>
      </c>
      <c r="D96" s="7" t="s">
        <v>12</v>
      </c>
      <c r="E96" s="7" t="s">
        <v>20</v>
      </c>
      <c r="F96" s="7" t="s">
        <v>94</v>
      </c>
      <c r="G96" s="7">
        <v>294</v>
      </c>
      <c r="H96" s="7" t="s">
        <v>15</v>
      </c>
      <c r="I96" s="7">
        <v>3528</v>
      </c>
    </row>
    <row r="97" spans="1:9" ht="195">
      <c r="A97" s="7">
        <v>94</v>
      </c>
      <c r="B97" s="7">
        <v>45</v>
      </c>
      <c r="C97" s="1" t="s">
        <v>95</v>
      </c>
      <c r="D97" s="7" t="s">
        <v>12</v>
      </c>
      <c r="E97" s="7" t="s">
        <v>20</v>
      </c>
      <c r="F97" s="7" t="s">
        <v>96</v>
      </c>
      <c r="G97" s="7">
        <v>299</v>
      </c>
      <c r="H97" s="7" t="s">
        <v>15</v>
      </c>
      <c r="I97" s="7">
        <v>13455</v>
      </c>
    </row>
    <row r="98" spans="1:9" ht="90">
      <c r="A98" s="7">
        <v>95</v>
      </c>
      <c r="B98" s="7">
        <v>2</v>
      </c>
      <c r="C98" s="1" t="s">
        <v>129</v>
      </c>
      <c r="D98" s="7" t="s">
        <v>12</v>
      </c>
      <c r="E98" s="7" t="s">
        <v>23</v>
      </c>
      <c r="F98" s="7" t="s">
        <v>130</v>
      </c>
      <c r="G98" s="7">
        <v>507</v>
      </c>
      <c r="H98" s="7" t="s">
        <v>15</v>
      </c>
      <c r="I98" s="7">
        <v>1014</v>
      </c>
    </row>
    <row r="99" spans="1:9" ht="45">
      <c r="A99" s="7">
        <v>96</v>
      </c>
      <c r="B99" s="7">
        <v>63</v>
      </c>
      <c r="C99" s="1" t="s">
        <v>99</v>
      </c>
      <c r="D99" s="7" t="s">
        <v>12</v>
      </c>
      <c r="E99" s="7" t="s">
        <v>23</v>
      </c>
      <c r="F99" s="7" t="s">
        <v>100</v>
      </c>
      <c r="G99" s="7">
        <v>327.68</v>
      </c>
      <c r="H99" s="7" t="s">
        <v>131</v>
      </c>
      <c r="I99" s="7">
        <v>20643.84</v>
      </c>
    </row>
    <row r="100" spans="1:9" ht="75">
      <c r="A100" s="7">
        <v>97</v>
      </c>
      <c r="B100" s="7">
        <v>45</v>
      </c>
      <c r="C100" s="1" t="s">
        <v>101</v>
      </c>
      <c r="D100" s="7" t="s">
        <v>12</v>
      </c>
      <c r="E100" s="7" t="s">
        <v>23</v>
      </c>
      <c r="F100" s="7" t="s">
        <v>102</v>
      </c>
      <c r="G100" s="7">
        <v>224</v>
      </c>
      <c r="H100" s="7" t="s">
        <v>15</v>
      </c>
      <c r="I100" s="7">
        <v>10080</v>
      </c>
    </row>
    <row r="101" spans="1:9">
      <c r="A101" s="7">
        <v>98</v>
      </c>
      <c r="B101" s="7">
        <v>57</v>
      </c>
      <c r="C101" s="1" t="s">
        <v>103</v>
      </c>
      <c r="D101" s="7" t="s">
        <v>12</v>
      </c>
      <c r="E101" s="7" t="s">
        <v>23</v>
      </c>
      <c r="F101" s="7" t="s">
        <v>104</v>
      </c>
      <c r="G101" s="7">
        <v>65</v>
      </c>
      <c r="H101" s="7" t="s">
        <v>15</v>
      </c>
      <c r="I101" s="7">
        <v>3705</v>
      </c>
    </row>
    <row r="102" spans="1:9" ht="135">
      <c r="A102" s="7">
        <v>99</v>
      </c>
      <c r="B102" s="7">
        <v>584</v>
      </c>
      <c r="C102" s="1" t="s">
        <v>132</v>
      </c>
      <c r="D102" s="7" t="s">
        <v>12</v>
      </c>
      <c r="E102" s="7" t="s">
        <v>23</v>
      </c>
      <c r="F102" s="7" t="s">
        <v>133</v>
      </c>
      <c r="G102" s="7">
        <v>65</v>
      </c>
      <c r="H102" s="7" t="s">
        <v>134</v>
      </c>
      <c r="I102" s="7">
        <v>37960</v>
      </c>
    </row>
    <row r="103" spans="1:9" ht="75">
      <c r="A103" s="7">
        <v>100</v>
      </c>
      <c r="B103" s="7">
        <v>1010</v>
      </c>
      <c r="C103" s="1" t="s">
        <v>135</v>
      </c>
      <c r="D103" s="7" t="s">
        <v>12</v>
      </c>
      <c r="E103" s="7" t="s">
        <v>23</v>
      </c>
      <c r="F103" s="7" t="s">
        <v>136</v>
      </c>
      <c r="G103" s="7">
        <v>41</v>
      </c>
      <c r="H103" s="7" t="s">
        <v>134</v>
      </c>
      <c r="I103" s="7">
        <v>41410</v>
      </c>
    </row>
    <row r="104" spans="1:9" ht="45">
      <c r="A104" s="7">
        <v>101</v>
      </c>
      <c r="B104" s="7">
        <v>36</v>
      </c>
      <c r="C104" s="1" t="s">
        <v>137</v>
      </c>
      <c r="D104" s="7" t="s">
        <v>12</v>
      </c>
      <c r="E104" s="7" t="s">
        <v>20</v>
      </c>
      <c r="F104" s="7" t="s">
        <v>138</v>
      </c>
      <c r="G104" s="7">
        <v>3486</v>
      </c>
      <c r="H104" s="7" t="s">
        <v>15</v>
      </c>
      <c r="I104" s="7">
        <v>125496</v>
      </c>
    </row>
    <row r="105" spans="1:9" ht="75">
      <c r="A105" s="7">
        <v>102</v>
      </c>
      <c r="B105" s="7">
        <v>36</v>
      </c>
      <c r="C105" s="1" t="s">
        <v>139</v>
      </c>
      <c r="D105" s="7" t="s">
        <v>12</v>
      </c>
      <c r="E105" s="7" t="s">
        <v>23</v>
      </c>
      <c r="F105" s="7" t="s">
        <v>140</v>
      </c>
      <c r="G105" s="7">
        <v>1234.2</v>
      </c>
      <c r="H105" s="7" t="s">
        <v>15</v>
      </c>
      <c r="I105" s="7">
        <v>44431.200000000004</v>
      </c>
    </row>
    <row r="106" spans="1:9" ht="90">
      <c r="A106" s="7">
        <v>103</v>
      </c>
      <c r="B106" s="7">
        <v>36</v>
      </c>
      <c r="C106" s="1" t="s">
        <v>141</v>
      </c>
      <c r="D106" s="7" t="s">
        <v>12</v>
      </c>
      <c r="E106" s="7" t="s">
        <v>23</v>
      </c>
      <c r="F106" s="7" t="s">
        <v>142</v>
      </c>
      <c r="G106" s="7">
        <v>386</v>
      </c>
      <c r="H106" s="7" t="s">
        <v>15</v>
      </c>
      <c r="I106" s="7">
        <v>13896</v>
      </c>
    </row>
    <row r="107" spans="1:9" ht="90">
      <c r="A107" s="7">
        <v>104</v>
      </c>
      <c r="B107" s="7">
        <v>2</v>
      </c>
      <c r="C107" s="1" t="s">
        <v>143</v>
      </c>
      <c r="D107" s="7" t="s">
        <v>12</v>
      </c>
      <c r="E107" s="7" t="s">
        <v>20</v>
      </c>
      <c r="F107" s="7" t="s">
        <v>144</v>
      </c>
      <c r="G107" s="7">
        <v>4725</v>
      </c>
      <c r="H107" s="7" t="s">
        <v>15</v>
      </c>
      <c r="I107" s="7">
        <v>9450</v>
      </c>
    </row>
    <row r="108" spans="1:9" ht="60">
      <c r="A108" s="7">
        <v>105</v>
      </c>
      <c r="B108" s="7">
        <v>2</v>
      </c>
      <c r="C108" s="1" t="s">
        <v>145</v>
      </c>
      <c r="D108" s="7" t="s">
        <v>12</v>
      </c>
      <c r="E108" s="7" t="s">
        <v>23</v>
      </c>
      <c r="F108" s="7" t="s">
        <v>146</v>
      </c>
      <c r="G108" s="7">
        <v>1323</v>
      </c>
      <c r="H108" s="7" t="s">
        <v>15</v>
      </c>
      <c r="I108" s="7">
        <v>2646</v>
      </c>
    </row>
    <row r="109" spans="1:9">
      <c r="A109" s="7">
        <v>106</v>
      </c>
      <c r="B109" s="7">
        <v>80</v>
      </c>
      <c r="C109" s="1" t="s">
        <v>147</v>
      </c>
      <c r="D109" s="7" t="s">
        <v>12</v>
      </c>
      <c r="E109" s="7" t="s">
        <v>23</v>
      </c>
      <c r="F109" s="7" t="s">
        <v>148</v>
      </c>
      <c r="G109" s="7">
        <v>3148</v>
      </c>
      <c r="H109" s="7" t="s">
        <v>134</v>
      </c>
      <c r="I109" s="7">
        <v>251840</v>
      </c>
    </row>
    <row r="110" spans="1:9" ht="75">
      <c r="A110" s="7">
        <v>107</v>
      </c>
      <c r="B110" s="7">
        <v>3074</v>
      </c>
      <c r="C110" s="1" t="s">
        <v>149</v>
      </c>
      <c r="D110" s="7" t="s">
        <v>12</v>
      </c>
      <c r="E110" s="7" t="s">
        <v>23</v>
      </c>
      <c r="F110" s="7" t="s">
        <v>150</v>
      </c>
      <c r="G110" s="7">
        <v>27</v>
      </c>
      <c r="H110" s="7" t="s">
        <v>131</v>
      </c>
      <c r="I110" s="7">
        <v>82998</v>
      </c>
    </row>
    <row r="111" spans="1:9" ht="60">
      <c r="A111" s="7">
        <v>108</v>
      </c>
      <c r="B111" s="7">
        <v>270</v>
      </c>
      <c r="C111" s="1" t="s">
        <v>151</v>
      </c>
      <c r="D111" s="7" t="s">
        <v>12</v>
      </c>
      <c r="E111" s="7" t="s">
        <v>23</v>
      </c>
      <c r="F111" s="7" t="s">
        <v>152</v>
      </c>
      <c r="G111" s="7">
        <v>27</v>
      </c>
      <c r="H111" s="7" t="s">
        <v>15</v>
      </c>
      <c r="I111" s="7">
        <v>7290</v>
      </c>
    </row>
    <row r="112" spans="1:9" ht="30">
      <c r="A112" s="7">
        <v>109</v>
      </c>
      <c r="B112" s="7">
        <v>4</v>
      </c>
      <c r="C112" s="1" t="s">
        <v>153</v>
      </c>
      <c r="D112" s="7" t="s">
        <v>12</v>
      </c>
      <c r="E112" s="7" t="s">
        <v>20</v>
      </c>
      <c r="F112" s="7" t="s">
        <v>154</v>
      </c>
      <c r="G112" s="7">
        <v>4463</v>
      </c>
      <c r="H112" s="7" t="s">
        <v>15</v>
      </c>
      <c r="I112" s="7">
        <v>17852</v>
      </c>
    </row>
    <row r="113" spans="1:9" ht="30">
      <c r="A113" s="7">
        <v>110</v>
      </c>
      <c r="B113" s="7">
        <v>4</v>
      </c>
      <c r="C113" s="1" t="s">
        <v>155</v>
      </c>
      <c r="D113" s="7" t="s">
        <v>12</v>
      </c>
      <c r="E113" s="7" t="s">
        <v>23</v>
      </c>
      <c r="F113" s="7" t="s">
        <v>156</v>
      </c>
      <c r="G113" s="7">
        <v>374.85</v>
      </c>
      <c r="H113" s="7" t="s">
        <v>15</v>
      </c>
      <c r="I113" s="7">
        <v>1499.4</v>
      </c>
    </row>
    <row r="114" spans="1:9">
      <c r="A114" s="7">
        <v>111</v>
      </c>
      <c r="B114" s="7">
        <v>1</v>
      </c>
      <c r="C114" s="1" t="s">
        <v>157</v>
      </c>
      <c r="D114" s="7" t="s">
        <v>12</v>
      </c>
      <c r="E114" s="7" t="s">
        <v>23</v>
      </c>
      <c r="F114" s="7" t="s">
        <v>158</v>
      </c>
      <c r="G114" s="7">
        <v>1612</v>
      </c>
      <c r="H114" s="7" t="s">
        <v>59</v>
      </c>
      <c r="I114" s="7">
        <v>1612</v>
      </c>
    </row>
    <row r="115" spans="1:9" ht="120">
      <c r="A115" s="7">
        <v>112</v>
      </c>
      <c r="B115" s="7">
        <v>1</v>
      </c>
      <c r="C115" s="1" t="s">
        <v>53</v>
      </c>
      <c r="D115" s="7" t="s">
        <v>12</v>
      </c>
      <c r="E115" s="7" t="s">
        <v>23</v>
      </c>
      <c r="F115" s="7" t="s">
        <v>54</v>
      </c>
      <c r="G115" s="7">
        <v>3299.7</v>
      </c>
      <c r="H115" s="7" t="s">
        <v>15</v>
      </c>
      <c r="I115" s="7">
        <v>3299.7</v>
      </c>
    </row>
    <row r="116" spans="1:9">
      <c r="A116" s="7">
        <v>113</v>
      </c>
      <c r="B116" s="7">
        <v>1</v>
      </c>
      <c r="C116" s="1" t="s">
        <v>159</v>
      </c>
      <c r="D116" s="7" t="s">
        <v>12</v>
      </c>
      <c r="E116" s="7" t="s">
        <v>23</v>
      </c>
      <c r="F116" s="7" t="s">
        <v>160</v>
      </c>
      <c r="G116" s="7">
        <v>1024</v>
      </c>
      <c r="H116" s="7" t="s">
        <v>59</v>
      </c>
      <c r="I116" s="7">
        <v>1024</v>
      </c>
    </row>
    <row r="117" spans="1:9" ht="30">
      <c r="A117" s="7">
        <v>114</v>
      </c>
      <c r="B117" s="7">
        <v>1</v>
      </c>
      <c r="C117" s="1" t="s">
        <v>161</v>
      </c>
      <c r="D117" s="7" t="s">
        <v>12</v>
      </c>
      <c r="E117" s="7" t="s">
        <v>23</v>
      </c>
      <c r="F117" s="7" t="s">
        <v>162</v>
      </c>
      <c r="G117" s="7">
        <v>7666</v>
      </c>
      <c r="H117" s="7" t="s">
        <v>15</v>
      </c>
      <c r="I117" s="7">
        <v>7666</v>
      </c>
    </row>
    <row r="118" spans="1:9" ht="60">
      <c r="A118" s="7">
        <v>115</v>
      </c>
      <c r="B118" s="7">
        <v>1</v>
      </c>
      <c r="C118" s="1" t="s">
        <v>163</v>
      </c>
      <c r="D118" s="7" t="s">
        <v>12</v>
      </c>
      <c r="E118" s="7" t="s">
        <v>20</v>
      </c>
      <c r="F118" s="7" t="s">
        <v>164</v>
      </c>
      <c r="G118" s="7">
        <v>42500</v>
      </c>
      <c r="H118" s="7" t="s">
        <v>15</v>
      </c>
      <c r="I118" s="7">
        <v>42500</v>
      </c>
    </row>
    <row r="119" spans="1:9" ht="90">
      <c r="A119" s="7">
        <v>116</v>
      </c>
      <c r="B119" s="7">
        <v>1</v>
      </c>
      <c r="C119" s="1" t="s">
        <v>165</v>
      </c>
      <c r="D119" s="7" t="s">
        <v>12</v>
      </c>
      <c r="E119" s="7" t="s">
        <v>20</v>
      </c>
      <c r="F119" s="7" t="s">
        <v>166</v>
      </c>
      <c r="G119" s="7">
        <v>42000</v>
      </c>
      <c r="H119" s="7" t="s">
        <v>15</v>
      </c>
      <c r="I119" s="7">
        <v>42000</v>
      </c>
    </row>
    <row r="120" spans="1:9" ht="75">
      <c r="A120" s="7">
        <v>117</v>
      </c>
      <c r="B120" s="7">
        <v>2</v>
      </c>
      <c r="C120" s="1" t="s">
        <v>167</v>
      </c>
      <c r="D120" s="7" t="s">
        <v>12</v>
      </c>
      <c r="E120" s="7" t="s">
        <v>23</v>
      </c>
      <c r="F120" s="7" t="s">
        <v>168</v>
      </c>
      <c r="G120" s="7">
        <v>7871.85</v>
      </c>
      <c r="H120" s="7" t="s">
        <v>59</v>
      </c>
      <c r="I120" s="7">
        <v>15743.7</v>
      </c>
    </row>
    <row r="121" spans="1:9" ht="105">
      <c r="A121" s="7">
        <v>118</v>
      </c>
      <c r="B121" s="7">
        <v>8</v>
      </c>
      <c r="C121" s="1" t="s">
        <v>169</v>
      </c>
      <c r="D121" s="7" t="s">
        <v>12</v>
      </c>
      <c r="E121" s="7" t="s">
        <v>20</v>
      </c>
      <c r="F121" s="7" t="s">
        <v>170</v>
      </c>
      <c r="G121" s="7">
        <v>13913</v>
      </c>
      <c r="H121" s="7" t="s">
        <v>15</v>
      </c>
      <c r="I121" s="7">
        <v>111304</v>
      </c>
    </row>
    <row r="122" spans="1:9" ht="300">
      <c r="A122" s="7">
        <v>119</v>
      </c>
      <c r="B122" s="7">
        <v>8</v>
      </c>
      <c r="C122" s="1" t="s">
        <v>171</v>
      </c>
      <c r="D122" s="7" t="s">
        <v>12</v>
      </c>
      <c r="E122" s="7" t="s">
        <v>23</v>
      </c>
      <c r="F122" s="7" t="s">
        <v>172</v>
      </c>
      <c r="G122" s="7">
        <v>8200</v>
      </c>
      <c r="H122" s="7" t="s">
        <v>15</v>
      </c>
      <c r="I122" s="7">
        <v>65600</v>
      </c>
    </row>
    <row r="123" spans="1:9" ht="60">
      <c r="A123" s="7">
        <v>120</v>
      </c>
      <c r="B123" s="7">
        <v>8</v>
      </c>
      <c r="C123" s="1" t="s">
        <v>11</v>
      </c>
      <c r="D123" s="7" t="s">
        <v>12</v>
      </c>
      <c r="E123" s="7" t="s">
        <v>23</v>
      </c>
      <c r="F123" s="7" t="s">
        <v>14</v>
      </c>
      <c r="G123" s="7">
        <v>928</v>
      </c>
      <c r="H123" s="7" t="s">
        <v>15</v>
      </c>
      <c r="I123" s="7">
        <v>7424</v>
      </c>
    </row>
    <row r="124" spans="1:9">
      <c r="A124" s="7">
        <v>121</v>
      </c>
      <c r="B124" s="7">
        <v>8</v>
      </c>
      <c r="C124" s="1" t="s">
        <v>173</v>
      </c>
      <c r="D124" s="7" t="s">
        <v>12</v>
      </c>
      <c r="E124" s="7" t="s">
        <v>23</v>
      </c>
      <c r="F124" s="7" t="s">
        <v>174</v>
      </c>
      <c r="G124" s="7">
        <v>1379</v>
      </c>
      <c r="H124" s="7" t="s">
        <v>15</v>
      </c>
      <c r="I124" s="7">
        <v>11032</v>
      </c>
    </row>
    <row r="125" spans="1:9" ht="60">
      <c r="A125" s="7">
        <v>122</v>
      </c>
      <c r="B125" s="7">
        <v>5.27</v>
      </c>
      <c r="C125" s="1" t="s">
        <v>33</v>
      </c>
      <c r="D125" s="7" t="s">
        <v>12</v>
      </c>
      <c r="E125" s="7" t="s">
        <v>23</v>
      </c>
      <c r="F125" s="7" t="s">
        <v>34</v>
      </c>
      <c r="G125" s="7">
        <v>6579</v>
      </c>
      <c r="H125" s="7" t="s">
        <v>35</v>
      </c>
      <c r="I125" s="7">
        <v>34671.329999999994</v>
      </c>
    </row>
    <row r="126" spans="1:9" ht="345">
      <c r="A126" s="7">
        <v>123</v>
      </c>
      <c r="B126" s="7">
        <v>8</v>
      </c>
      <c r="C126" s="1" t="s">
        <v>175</v>
      </c>
      <c r="D126" s="7" t="s">
        <v>12</v>
      </c>
      <c r="E126" s="7" t="s">
        <v>23</v>
      </c>
      <c r="F126" s="7" t="s">
        <v>176</v>
      </c>
      <c r="G126" s="7">
        <v>1268</v>
      </c>
      <c r="H126" s="7" t="s">
        <v>15</v>
      </c>
      <c r="I126" s="7">
        <v>10144</v>
      </c>
    </row>
    <row r="127" spans="1:9" ht="90">
      <c r="A127" s="7">
        <v>124</v>
      </c>
      <c r="B127" s="7">
        <v>45</v>
      </c>
      <c r="C127" s="1" t="s">
        <v>177</v>
      </c>
      <c r="D127" s="7" t="s">
        <v>12</v>
      </c>
      <c r="E127" s="7" t="s">
        <v>23</v>
      </c>
      <c r="F127" s="7" t="s">
        <v>178</v>
      </c>
      <c r="G127" s="7">
        <v>2113</v>
      </c>
      <c r="H127" s="7" t="s">
        <v>35</v>
      </c>
      <c r="I127" s="7">
        <v>95085</v>
      </c>
    </row>
    <row r="128" spans="1:9" ht="75">
      <c r="A128" s="7">
        <v>125</v>
      </c>
      <c r="B128" s="7">
        <v>2</v>
      </c>
      <c r="C128" s="1" t="s">
        <v>179</v>
      </c>
      <c r="D128" s="7" t="s">
        <v>12</v>
      </c>
      <c r="E128" s="7" t="s">
        <v>23</v>
      </c>
      <c r="F128" s="7" t="s">
        <v>180</v>
      </c>
      <c r="G128" s="7">
        <v>990.68</v>
      </c>
      <c r="H128" s="7" t="s">
        <v>15</v>
      </c>
      <c r="I128" s="7">
        <v>1981.36</v>
      </c>
    </row>
    <row r="129" spans="1:9" ht="150">
      <c r="A129" s="7">
        <v>126</v>
      </c>
      <c r="B129" s="7">
        <v>0.75</v>
      </c>
      <c r="C129" s="1" t="s">
        <v>19</v>
      </c>
      <c r="D129" s="7" t="s">
        <v>12</v>
      </c>
      <c r="E129" s="7" t="s">
        <v>181</v>
      </c>
      <c r="F129" s="7" t="s">
        <v>21</v>
      </c>
      <c r="G129" s="7">
        <v>2181</v>
      </c>
      <c r="H129" s="7" t="s">
        <v>18</v>
      </c>
      <c r="I129" s="7">
        <v>1635.75</v>
      </c>
    </row>
    <row r="130" spans="1:9" ht="150">
      <c r="A130" s="7">
        <v>127</v>
      </c>
      <c r="B130" s="7">
        <v>0.75</v>
      </c>
      <c r="C130" s="1" t="s">
        <v>22</v>
      </c>
      <c r="D130" s="7" t="s">
        <v>12</v>
      </c>
      <c r="E130" s="7" t="s">
        <v>23</v>
      </c>
      <c r="F130" s="7" t="s">
        <v>24</v>
      </c>
      <c r="G130" s="7">
        <v>851</v>
      </c>
      <c r="H130" s="7" t="s">
        <v>18</v>
      </c>
      <c r="I130" s="7">
        <v>638.25</v>
      </c>
    </row>
    <row r="131" spans="1:9" ht="135">
      <c r="A131" s="7">
        <v>128</v>
      </c>
      <c r="B131" s="7">
        <v>0.75</v>
      </c>
      <c r="C131" s="1" t="s">
        <v>25</v>
      </c>
      <c r="D131" s="7" t="s">
        <v>12</v>
      </c>
      <c r="E131" s="7" t="s">
        <v>181</v>
      </c>
      <c r="F131" s="7" t="s">
        <v>26</v>
      </c>
      <c r="G131" s="7">
        <v>1293</v>
      </c>
      <c r="H131" s="7" t="s">
        <v>18</v>
      </c>
      <c r="I131" s="7">
        <v>969.75</v>
      </c>
    </row>
    <row r="132" spans="1:9" ht="135">
      <c r="A132" s="7">
        <v>129</v>
      </c>
      <c r="B132" s="7">
        <v>0.75</v>
      </c>
      <c r="C132" s="1" t="s">
        <v>27</v>
      </c>
      <c r="D132" s="7" t="s">
        <v>12</v>
      </c>
      <c r="E132" s="7" t="s">
        <v>23</v>
      </c>
      <c r="F132" s="7" t="s">
        <v>28</v>
      </c>
      <c r="G132" s="7">
        <v>482</v>
      </c>
      <c r="H132" s="7" t="s">
        <v>18</v>
      </c>
      <c r="I132" s="7">
        <v>361.5</v>
      </c>
    </row>
    <row r="133" spans="1:9" ht="105">
      <c r="A133" s="7">
        <v>130</v>
      </c>
      <c r="B133" s="7">
        <v>1</v>
      </c>
      <c r="C133" s="1" t="s">
        <v>43</v>
      </c>
      <c r="D133" s="7" t="s">
        <v>12</v>
      </c>
      <c r="E133" s="7" t="s">
        <v>23</v>
      </c>
      <c r="F133" s="7" t="s">
        <v>44</v>
      </c>
      <c r="G133" s="7">
        <v>3901.37</v>
      </c>
      <c r="H133" s="7" t="s">
        <v>15</v>
      </c>
      <c r="I133" s="7">
        <v>3901.37</v>
      </c>
    </row>
    <row r="134" spans="1:9" ht="60">
      <c r="A134" s="7">
        <v>131</v>
      </c>
      <c r="B134" s="7">
        <v>2.2200000000000002</v>
      </c>
      <c r="C134" s="1" t="s">
        <v>33</v>
      </c>
      <c r="D134" s="7" t="s">
        <v>12</v>
      </c>
      <c r="E134" s="7" t="s">
        <v>23</v>
      </c>
      <c r="F134" s="7" t="s">
        <v>34</v>
      </c>
      <c r="G134" s="7">
        <v>6579</v>
      </c>
      <c r="H134" s="7" t="s">
        <v>35</v>
      </c>
      <c r="I134" s="7">
        <v>14605.380000000001</v>
      </c>
    </row>
    <row r="135" spans="1:9">
      <c r="A135" s="7">
        <v>132</v>
      </c>
      <c r="B135" s="7">
        <v>1.1599999999999999</v>
      </c>
      <c r="C135" s="1" t="s">
        <v>36</v>
      </c>
      <c r="D135" s="7" t="s">
        <v>12</v>
      </c>
      <c r="E135" s="7" t="s">
        <v>23</v>
      </c>
      <c r="F135" s="7" t="s">
        <v>37</v>
      </c>
      <c r="G135" s="7">
        <v>373</v>
      </c>
      <c r="H135" s="7" t="s">
        <v>38</v>
      </c>
      <c r="I135" s="7">
        <v>432.67999999999995</v>
      </c>
    </row>
    <row r="136" spans="1:9" ht="45">
      <c r="A136" s="7">
        <v>133</v>
      </c>
      <c r="B136" s="7">
        <v>2</v>
      </c>
      <c r="C136" s="1" t="s">
        <v>39</v>
      </c>
      <c r="D136" s="7" t="s">
        <v>12</v>
      </c>
      <c r="E136" s="7" t="s">
        <v>23</v>
      </c>
      <c r="F136" s="7" t="s">
        <v>40</v>
      </c>
      <c r="G136" s="7">
        <v>48</v>
      </c>
      <c r="H136" s="7" t="s">
        <v>15</v>
      </c>
      <c r="I136" s="7">
        <v>96</v>
      </c>
    </row>
    <row r="137" spans="1:9" ht="45">
      <c r="A137" s="7">
        <v>134</v>
      </c>
      <c r="B137" s="7">
        <v>1</v>
      </c>
      <c r="C137" s="1" t="s">
        <v>182</v>
      </c>
      <c r="D137" s="7" t="s">
        <v>12</v>
      </c>
      <c r="E137" s="7" t="s">
        <v>23</v>
      </c>
      <c r="F137" s="7" t="s">
        <v>183</v>
      </c>
      <c r="G137" s="7">
        <v>25967.57</v>
      </c>
      <c r="H137" s="7" t="s">
        <v>15</v>
      </c>
      <c r="I137" s="7">
        <v>25967.57</v>
      </c>
    </row>
    <row r="138" spans="1:9">
      <c r="A138" s="7">
        <v>135</v>
      </c>
      <c r="B138" s="7">
        <v>1</v>
      </c>
      <c r="C138" s="1" t="s">
        <v>184</v>
      </c>
      <c r="D138" s="7" t="s">
        <v>12</v>
      </c>
      <c r="E138" s="7" t="s">
        <v>23</v>
      </c>
      <c r="F138" s="7" t="s">
        <v>185</v>
      </c>
      <c r="G138" s="7">
        <v>350</v>
      </c>
      <c r="H138" s="7" t="s">
        <v>15</v>
      </c>
      <c r="I138" s="7">
        <v>350</v>
      </c>
    </row>
    <row r="139" spans="1:9" ht="120">
      <c r="A139" s="7">
        <v>136</v>
      </c>
      <c r="B139" s="7">
        <v>1</v>
      </c>
      <c r="C139" s="1" t="s">
        <v>53</v>
      </c>
      <c r="D139" s="7" t="s">
        <v>12</v>
      </c>
      <c r="E139" s="7" t="s">
        <v>23</v>
      </c>
      <c r="F139" s="7" t="s">
        <v>54</v>
      </c>
      <c r="G139" s="7">
        <v>3299.7</v>
      </c>
      <c r="H139" s="7" t="s">
        <v>15</v>
      </c>
      <c r="I139" s="7">
        <v>3299.7</v>
      </c>
    </row>
    <row r="140" spans="1:9">
      <c r="A140" s="7">
        <v>137</v>
      </c>
      <c r="B140" s="7">
        <v>1</v>
      </c>
      <c r="C140" s="1" t="s">
        <v>186</v>
      </c>
      <c r="D140" s="7" t="s">
        <v>12</v>
      </c>
      <c r="E140" s="7" t="s">
        <v>23</v>
      </c>
      <c r="F140" s="7" t="s">
        <v>187</v>
      </c>
      <c r="G140" s="7">
        <v>280</v>
      </c>
      <c r="H140" s="7" t="s">
        <v>15</v>
      </c>
      <c r="I140" s="7">
        <v>280</v>
      </c>
    </row>
    <row r="141" spans="1:9" ht="30">
      <c r="A141" s="7">
        <v>138</v>
      </c>
      <c r="B141" s="7">
        <v>1</v>
      </c>
      <c r="C141" s="1" t="s">
        <v>188</v>
      </c>
      <c r="D141" s="7" t="s">
        <v>12</v>
      </c>
      <c r="E141" s="7" t="s">
        <v>23</v>
      </c>
      <c r="F141" s="7" t="s">
        <v>189</v>
      </c>
      <c r="G141" s="7">
        <v>1650</v>
      </c>
      <c r="H141" s="7" t="s">
        <v>15</v>
      </c>
      <c r="I141" s="7">
        <v>1650</v>
      </c>
    </row>
    <row r="142" spans="1:9" ht="45">
      <c r="A142" s="7">
        <v>139</v>
      </c>
      <c r="B142" s="7">
        <v>1</v>
      </c>
      <c r="C142" s="1" t="s">
        <v>190</v>
      </c>
      <c r="D142" s="7" t="s">
        <v>12</v>
      </c>
      <c r="E142" s="7" t="s">
        <v>23</v>
      </c>
      <c r="F142" s="7" t="s">
        <v>191</v>
      </c>
      <c r="G142" s="7">
        <v>1813.49</v>
      </c>
      <c r="H142" s="7" t="s">
        <v>15</v>
      </c>
      <c r="I142" s="7">
        <v>1813.49</v>
      </c>
    </row>
    <row r="143" spans="1:9" ht="45">
      <c r="A143" s="7">
        <v>140</v>
      </c>
      <c r="B143" s="7">
        <v>1</v>
      </c>
      <c r="C143" s="1" t="s">
        <v>192</v>
      </c>
      <c r="D143" s="7" t="s">
        <v>12</v>
      </c>
      <c r="E143" s="7" t="s">
        <v>23</v>
      </c>
      <c r="F143" s="7" t="s">
        <v>193</v>
      </c>
      <c r="G143" s="7">
        <v>740.52</v>
      </c>
      <c r="H143" s="7" t="s">
        <v>59</v>
      </c>
      <c r="I143" s="7">
        <v>740.52</v>
      </c>
    </row>
    <row r="144" spans="1:9" ht="285">
      <c r="A144" s="7">
        <v>141</v>
      </c>
      <c r="B144" s="7">
        <v>40</v>
      </c>
      <c r="C144" s="1" t="s">
        <v>194</v>
      </c>
      <c r="D144" s="7" t="s">
        <v>12</v>
      </c>
      <c r="E144" s="7" t="s">
        <v>23</v>
      </c>
      <c r="F144" s="7" t="s">
        <v>195</v>
      </c>
      <c r="G144" s="7">
        <v>465.46</v>
      </c>
      <c r="H144" s="7" t="s">
        <v>131</v>
      </c>
      <c r="I144" s="7">
        <v>18618.399999999998</v>
      </c>
    </row>
    <row r="145" spans="1:9" ht="105">
      <c r="A145" s="7">
        <v>142</v>
      </c>
      <c r="B145" s="7">
        <v>20</v>
      </c>
      <c r="C145" s="1" t="s">
        <v>196</v>
      </c>
      <c r="D145" s="7" t="s">
        <v>12</v>
      </c>
      <c r="E145" s="7" t="s">
        <v>23</v>
      </c>
      <c r="F145" s="7" t="s">
        <v>197</v>
      </c>
      <c r="G145" s="7">
        <v>126.23</v>
      </c>
      <c r="H145" s="7" t="s">
        <v>131</v>
      </c>
      <c r="I145" s="7">
        <v>2524.6</v>
      </c>
    </row>
    <row r="146" spans="1:9" ht="45">
      <c r="A146" s="7">
        <v>143</v>
      </c>
      <c r="B146" s="7">
        <v>2</v>
      </c>
      <c r="C146" s="1" t="s">
        <v>198</v>
      </c>
      <c r="D146" s="7" t="s">
        <v>12</v>
      </c>
      <c r="E146" s="7" t="s">
        <v>23</v>
      </c>
      <c r="F146" s="7" t="s">
        <v>199</v>
      </c>
      <c r="G146" s="7">
        <v>2370.63</v>
      </c>
      <c r="H146" s="7" t="s">
        <v>15</v>
      </c>
      <c r="I146" s="7">
        <v>4741.26</v>
      </c>
    </row>
    <row r="147" spans="1:9" ht="75">
      <c r="A147" s="7">
        <v>144</v>
      </c>
      <c r="B147" s="7">
        <v>1</v>
      </c>
      <c r="C147" s="1" t="s">
        <v>200</v>
      </c>
      <c r="D147" s="7" t="s">
        <v>12</v>
      </c>
      <c r="E147" s="7" t="s">
        <v>23</v>
      </c>
      <c r="F147" s="7" t="s">
        <v>201</v>
      </c>
      <c r="G147" s="7">
        <v>1594.67</v>
      </c>
      <c r="H147" s="7" t="s">
        <v>15</v>
      </c>
      <c r="I147" s="7">
        <v>1594.67</v>
      </c>
    </row>
    <row r="148" spans="1:9" ht="315">
      <c r="A148" s="7">
        <v>145</v>
      </c>
      <c r="B148" s="7">
        <v>85</v>
      </c>
      <c r="C148" s="1" t="s">
        <v>202</v>
      </c>
      <c r="D148" s="7" t="s">
        <v>12</v>
      </c>
      <c r="E148" s="7" t="s">
        <v>23</v>
      </c>
      <c r="F148" s="7" t="s">
        <v>203</v>
      </c>
      <c r="G148" s="7">
        <v>377.63</v>
      </c>
      <c r="H148" s="7" t="s">
        <v>131</v>
      </c>
      <c r="I148" s="7">
        <v>32098.55</v>
      </c>
    </row>
    <row r="149" spans="1:9" ht="90">
      <c r="A149" s="7">
        <v>146</v>
      </c>
      <c r="B149" s="7">
        <v>15</v>
      </c>
      <c r="C149" s="1" t="s">
        <v>204</v>
      </c>
      <c r="D149" s="7" t="s">
        <v>12</v>
      </c>
      <c r="E149" s="7" t="s">
        <v>23</v>
      </c>
      <c r="F149" s="7" t="s">
        <v>205</v>
      </c>
      <c r="G149" s="7">
        <v>85.43</v>
      </c>
      <c r="H149" s="7" t="s">
        <v>131</v>
      </c>
      <c r="I149" s="7">
        <v>1281.45</v>
      </c>
    </row>
    <row r="150" spans="1:9" ht="60">
      <c r="A150" s="7">
        <v>147</v>
      </c>
      <c r="B150" s="7">
        <v>2</v>
      </c>
      <c r="C150" s="1" t="s">
        <v>206</v>
      </c>
      <c r="D150" s="7" t="s">
        <v>12</v>
      </c>
      <c r="E150" s="7" t="s">
        <v>23</v>
      </c>
      <c r="F150" s="7" t="s">
        <v>207</v>
      </c>
      <c r="G150" s="7">
        <v>968.9</v>
      </c>
      <c r="H150" s="7" t="s">
        <v>15</v>
      </c>
      <c r="I150" s="7">
        <v>1937.8</v>
      </c>
    </row>
    <row r="151" spans="1:9" ht="60">
      <c r="A151" s="7">
        <v>148</v>
      </c>
      <c r="B151" s="7">
        <v>1</v>
      </c>
      <c r="C151" s="1" t="s">
        <v>208</v>
      </c>
      <c r="D151" s="7" t="s">
        <v>12</v>
      </c>
      <c r="E151" s="7" t="s">
        <v>23</v>
      </c>
      <c r="F151" s="7" t="s">
        <v>209</v>
      </c>
      <c r="G151" s="7">
        <v>1654</v>
      </c>
      <c r="H151" s="7" t="s">
        <v>15</v>
      </c>
      <c r="I151" s="7">
        <v>1654</v>
      </c>
    </row>
    <row r="152" spans="1:9" ht="60">
      <c r="A152" s="7">
        <v>149</v>
      </c>
      <c r="B152" s="7">
        <v>1</v>
      </c>
      <c r="C152" s="1" t="s">
        <v>210</v>
      </c>
      <c r="D152" s="7" t="s">
        <v>12</v>
      </c>
      <c r="E152" s="7" t="s">
        <v>23</v>
      </c>
      <c r="F152" s="7" t="s">
        <v>211</v>
      </c>
      <c r="G152" s="7">
        <v>2205</v>
      </c>
      <c r="H152" s="7" t="s">
        <v>15</v>
      </c>
      <c r="I152" s="7">
        <v>2205</v>
      </c>
    </row>
    <row r="153" spans="1:9" ht="75">
      <c r="A153" s="7">
        <v>150</v>
      </c>
      <c r="B153" s="7">
        <v>750</v>
      </c>
      <c r="C153" s="1" t="s">
        <v>212</v>
      </c>
      <c r="D153" s="7" t="s">
        <v>12</v>
      </c>
      <c r="E153" s="7" t="s">
        <v>13</v>
      </c>
      <c r="F153" s="7" t="s">
        <v>213</v>
      </c>
      <c r="G153" s="7">
        <v>83</v>
      </c>
      <c r="H153" s="7" t="s">
        <v>84</v>
      </c>
      <c r="I153" s="7">
        <v>62250</v>
      </c>
    </row>
    <row r="154" spans="1:9" ht="30">
      <c r="A154" s="7">
        <v>151</v>
      </c>
      <c r="B154" s="7">
        <v>1</v>
      </c>
      <c r="C154" s="1" t="s">
        <v>214</v>
      </c>
      <c r="D154" s="7" t="s">
        <v>12</v>
      </c>
      <c r="E154" s="7" t="s">
        <v>181</v>
      </c>
      <c r="F154" s="7" t="s">
        <v>215</v>
      </c>
      <c r="G154" s="7">
        <v>578</v>
      </c>
      <c r="H154" s="7" t="s">
        <v>15</v>
      </c>
      <c r="I154" s="7">
        <v>578</v>
      </c>
    </row>
    <row r="155" spans="1:9">
      <c r="A155" s="7">
        <v>152</v>
      </c>
      <c r="B155" s="7">
        <v>1</v>
      </c>
      <c r="C155" s="1" t="s">
        <v>216</v>
      </c>
      <c r="D155" s="7" t="s">
        <v>12</v>
      </c>
      <c r="E155" s="7" t="s">
        <v>181</v>
      </c>
      <c r="F155" s="7" t="s">
        <v>217</v>
      </c>
      <c r="G155" s="7">
        <v>1654</v>
      </c>
      <c r="H155" s="7" t="s">
        <v>15</v>
      </c>
      <c r="I155" s="7">
        <v>1654</v>
      </c>
    </row>
    <row r="156" spans="1:9">
      <c r="A156" s="7">
        <v>153</v>
      </c>
      <c r="B156" s="7">
        <v>1</v>
      </c>
      <c r="C156" s="1" t="s">
        <v>218</v>
      </c>
      <c r="D156" s="7" t="s">
        <v>12</v>
      </c>
      <c r="E156" s="7" t="s">
        <v>181</v>
      </c>
      <c r="F156" s="7" t="s">
        <v>219</v>
      </c>
      <c r="G156" s="7">
        <v>4410</v>
      </c>
      <c r="H156" s="7" t="s">
        <v>15</v>
      </c>
      <c r="I156" s="7">
        <v>4410</v>
      </c>
    </row>
    <row r="157" spans="1:9" ht="30">
      <c r="A157" s="7">
        <v>154</v>
      </c>
      <c r="B157" s="7">
        <v>30</v>
      </c>
      <c r="C157" s="1" t="s">
        <v>220</v>
      </c>
      <c r="D157" s="7" t="s">
        <v>12</v>
      </c>
      <c r="E157" s="7" t="s">
        <v>23</v>
      </c>
      <c r="F157" s="7" t="s">
        <v>221</v>
      </c>
      <c r="G157" s="7">
        <v>122</v>
      </c>
      <c r="H157" s="7" t="s">
        <v>15</v>
      </c>
      <c r="I157" s="7">
        <v>3660</v>
      </c>
    </row>
    <row r="158" spans="1:9" ht="315">
      <c r="A158" s="7">
        <v>155</v>
      </c>
      <c r="B158" s="7">
        <v>1</v>
      </c>
      <c r="C158" s="1" t="s">
        <v>222</v>
      </c>
      <c r="D158" s="7" t="s">
        <v>12</v>
      </c>
      <c r="E158" s="7" t="s">
        <v>181</v>
      </c>
      <c r="F158" s="7" t="s">
        <v>223</v>
      </c>
      <c r="G158" s="7">
        <v>4925</v>
      </c>
      <c r="H158" s="7" t="s">
        <v>59</v>
      </c>
      <c r="I158" s="7">
        <v>4925</v>
      </c>
    </row>
    <row r="159" spans="1:9" ht="30">
      <c r="A159" s="7">
        <v>156</v>
      </c>
      <c r="B159" s="7">
        <v>1</v>
      </c>
      <c r="C159" s="1" t="s">
        <v>224</v>
      </c>
      <c r="D159" s="7" t="s">
        <v>12</v>
      </c>
      <c r="E159" s="7" t="s">
        <v>181</v>
      </c>
      <c r="F159" s="7" t="s">
        <v>225</v>
      </c>
      <c r="G159" s="7">
        <v>1733</v>
      </c>
      <c r="H159" s="7" t="s">
        <v>15</v>
      </c>
      <c r="I159" s="7">
        <v>1733</v>
      </c>
    </row>
    <row r="160" spans="1:9">
      <c r="A160" s="7">
        <v>157</v>
      </c>
      <c r="B160" s="7">
        <v>1</v>
      </c>
      <c r="C160" s="1" t="s">
        <v>226</v>
      </c>
      <c r="D160" s="7" t="s">
        <v>12</v>
      </c>
      <c r="E160" s="7" t="s">
        <v>181</v>
      </c>
      <c r="F160" s="7" t="s">
        <v>227</v>
      </c>
      <c r="G160" s="7">
        <v>9818</v>
      </c>
      <c r="H160" s="7" t="s">
        <v>15</v>
      </c>
      <c r="I160" s="7">
        <v>9818</v>
      </c>
    </row>
    <row r="161" spans="1:9">
      <c r="A161" s="7">
        <v>158</v>
      </c>
      <c r="B161" s="7">
        <v>1</v>
      </c>
      <c r="C161" s="1" t="s">
        <v>228</v>
      </c>
      <c r="D161" s="7" t="s">
        <v>12</v>
      </c>
      <c r="E161" s="7" t="s">
        <v>181</v>
      </c>
      <c r="F161" s="7" t="s">
        <v>229</v>
      </c>
      <c r="G161" s="7">
        <v>6050</v>
      </c>
      <c r="H161" s="7" t="s">
        <v>15</v>
      </c>
      <c r="I161" s="7">
        <v>6050</v>
      </c>
    </row>
    <row r="162" spans="1:9">
      <c r="A162" s="7">
        <v>159</v>
      </c>
      <c r="B162" s="7">
        <v>4</v>
      </c>
      <c r="C162" s="1" t="s">
        <v>230</v>
      </c>
      <c r="D162" s="7" t="s">
        <v>12</v>
      </c>
      <c r="E162" s="7" t="s">
        <v>181</v>
      </c>
      <c r="F162" s="7" t="s">
        <v>231</v>
      </c>
      <c r="G162" s="7">
        <v>924</v>
      </c>
      <c r="H162" s="7" t="s">
        <v>15</v>
      </c>
      <c r="I162" s="7">
        <v>3696</v>
      </c>
    </row>
    <row r="163" spans="1:9" ht="30">
      <c r="A163" s="7">
        <v>160</v>
      </c>
      <c r="B163" s="7">
        <v>1</v>
      </c>
      <c r="C163" s="1" t="s">
        <v>232</v>
      </c>
      <c r="D163" s="7" t="s">
        <v>12</v>
      </c>
      <c r="E163" s="7" t="s">
        <v>181</v>
      </c>
      <c r="F163" s="7" t="s">
        <v>233</v>
      </c>
      <c r="G163" s="7">
        <v>1733</v>
      </c>
      <c r="H163" s="7" t="s">
        <v>15</v>
      </c>
      <c r="I163" s="7">
        <v>1733</v>
      </c>
    </row>
    <row r="164" spans="1:9" ht="30">
      <c r="A164" s="7">
        <v>161</v>
      </c>
      <c r="B164" s="7">
        <v>1</v>
      </c>
      <c r="C164" s="1" t="s">
        <v>234</v>
      </c>
      <c r="D164" s="7" t="s">
        <v>12</v>
      </c>
      <c r="E164" s="7" t="s">
        <v>181</v>
      </c>
      <c r="F164" s="7" t="s">
        <v>235</v>
      </c>
      <c r="G164" s="7">
        <v>289</v>
      </c>
      <c r="H164" s="7" t="s">
        <v>15</v>
      </c>
      <c r="I164" s="7">
        <v>289</v>
      </c>
    </row>
    <row r="165" spans="1:9">
      <c r="A165" s="7">
        <v>162</v>
      </c>
      <c r="B165" s="7">
        <v>4</v>
      </c>
      <c r="C165" s="1" t="s">
        <v>236</v>
      </c>
      <c r="D165" s="7" t="s">
        <v>12</v>
      </c>
      <c r="E165" s="7" t="s">
        <v>181</v>
      </c>
      <c r="F165" s="7" t="s">
        <v>237</v>
      </c>
      <c r="G165" s="7">
        <v>578</v>
      </c>
      <c r="H165" s="7" t="s">
        <v>15</v>
      </c>
      <c r="I165" s="7">
        <v>2312</v>
      </c>
    </row>
    <row r="166" spans="1:9">
      <c r="A166" s="7">
        <v>163</v>
      </c>
      <c r="B166" s="7">
        <v>2</v>
      </c>
      <c r="C166" s="1" t="s">
        <v>238</v>
      </c>
      <c r="D166" s="7" t="s">
        <v>12</v>
      </c>
      <c r="E166" s="7" t="s">
        <v>181</v>
      </c>
      <c r="F166" s="7" t="s">
        <v>239</v>
      </c>
      <c r="G166" s="7">
        <v>289</v>
      </c>
      <c r="H166" s="7" t="s">
        <v>59</v>
      </c>
      <c r="I166" s="7">
        <v>578</v>
      </c>
    </row>
    <row r="167" spans="1:9">
      <c r="A167" s="7">
        <v>164</v>
      </c>
      <c r="B167" s="7">
        <v>12</v>
      </c>
      <c r="C167" s="1" t="s">
        <v>240</v>
      </c>
      <c r="D167" s="7" t="s">
        <v>12</v>
      </c>
      <c r="E167" s="7" t="s">
        <v>181</v>
      </c>
      <c r="F167" s="7" t="s">
        <v>241</v>
      </c>
      <c r="G167" s="7">
        <v>1386</v>
      </c>
      <c r="H167" s="7" t="s">
        <v>15</v>
      </c>
      <c r="I167" s="7">
        <v>16632</v>
      </c>
    </row>
    <row r="168" spans="1:9" ht="30">
      <c r="A168" s="7">
        <v>165</v>
      </c>
      <c r="B168" s="7">
        <v>1</v>
      </c>
      <c r="C168" s="1" t="s">
        <v>242</v>
      </c>
      <c r="D168" s="7" t="s">
        <v>12</v>
      </c>
      <c r="E168" s="7" t="s">
        <v>181</v>
      </c>
      <c r="F168" s="7" t="s">
        <v>243</v>
      </c>
      <c r="G168" s="7">
        <v>1386</v>
      </c>
      <c r="H168" s="7" t="s">
        <v>15</v>
      </c>
      <c r="I168" s="7">
        <v>1386</v>
      </c>
    </row>
    <row r="169" spans="1:9">
      <c r="A169" s="7">
        <v>166</v>
      </c>
      <c r="B169" s="7">
        <v>14</v>
      </c>
      <c r="C169" s="1" t="s">
        <v>244</v>
      </c>
      <c r="D169" s="7" t="s">
        <v>12</v>
      </c>
      <c r="E169" s="7" t="s">
        <v>181</v>
      </c>
      <c r="F169" s="7" t="s">
        <v>245</v>
      </c>
      <c r="G169" s="7">
        <v>116</v>
      </c>
      <c r="H169" s="7" t="s">
        <v>15</v>
      </c>
      <c r="I169" s="7">
        <v>1624</v>
      </c>
    </row>
    <row r="170" spans="1:9" ht="30">
      <c r="A170" s="7">
        <v>167</v>
      </c>
      <c r="B170" s="7">
        <v>2</v>
      </c>
      <c r="C170" s="1" t="s">
        <v>246</v>
      </c>
      <c r="D170" s="7" t="s">
        <v>12</v>
      </c>
      <c r="E170" s="7" t="s">
        <v>181</v>
      </c>
      <c r="F170" s="7" t="s">
        <v>247</v>
      </c>
      <c r="G170" s="7">
        <v>1386</v>
      </c>
      <c r="H170" s="7" t="s">
        <v>59</v>
      </c>
      <c r="I170" s="7">
        <v>2772</v>
      </c>
    </row>
    <row r="171" spans="1:9">
      <c r="A171" s="7">
        <v>168</v>
      </c>
      <c r="B171" s="7">
        <v>2</v>
      </c>
      <c r="C171" s="1" t="s">
        <v>248</v>
      </c>
      <c r="D171" s="7" t="s">
        <v>12</v>
      </c>
      <c r="E171" s="7" t="s">
        <v>181</v>
      </c>
      <c r="F171" s="7" t="s">
        <v>249</v>
      </c>
      <c r="G171" s="7">
        <v>4620</v>
      </c>
      <c r="H171" s="7" t="s">
        <v>15</v>
      </c>
      <c r="I171" s="7">
        <v>9240</v>
      </c>
    </row>
    <row r="172" spans="1:9">
      <c r="A172" s="7">
        <v>169</v>
      </c>
      <c r="B172" s="7">
        <v>4</v>
      </c>
      <c r="C172" s="1" t="s">
        <v>250</v>
      </c>
      <c r="D172" s="7" t="s">
        <v>12</v>
      </c>
      <c r="E172" s="7" t="s">
        <v>181</v>
      </c>
      <c r="F172" s="7" t="s">
        <v>251</v>
      </c>
      <c r="G172" s="7">
        <v>9240</v>
      </c>
      <c r="H172" s="7" t="s">
        <v>15</v>
      </c>
      <c r="I172" s="7">
        <v>36960</v>
      </c>
    </row>
    <row r="173" spans="1:9">
      <c r="A173" s="7">
        <v>170</v>
      </c>
      <c r="B173" s="7">
        <v>6</v>
      </c>
      <c r="C173" s="1" t="s">
        <v>252</v>
      </c>
      <c r="D173" s="7" t="s">
        <v>12</v>
      </c>
      <c r="E173" s="7" t="s">
        <v>181</v>
      </c>
      <c r="F173" s="7" t="s">
        <v>253</v>
      </c>
      <c r="G173" s="7">
        <v>231</v>
      </c>
      <c r="H173" s="7" t="s">
        <v>15</v>
      </c>
      <c r="I173" s="7">
        <v>1386</v>
      </c>
    </row>
    <row r="174" spans="1:9">
      <c r="A174" s="7">
        <v>171</v>
      </c>
      <c r="B174" s="7">
        <v>8</v>
      </c>
      <c r="C174" s="1" t="s">
        <v>254</v>
      </c>
      <c r="D174" s="7" t="s">
        <v>12</v>
      </c>
      <c r="E174" s="7" t="s">
        <v>181</v>
      </c>
      <c r="F174" s="7" t="s">
        <v>255</v>
      </c>
      <c r="G174" s="7">
        <v>116</v>
      </c>
      <c r="H174" s="7" t="s">
        <v>15</v>
      </c>
      <c r="I174" s="7">
        <v>928</v>
      </c>
    </row>
    <row r="175" spans="1:9">
      <c r="A175" s="7">
        <v>172</v>
      </c>
      <c r="B175" s="7">
        <v>4</v>
      </c>
      <c r="C175" s="1" t="s">
        <v>256</v>
      </c>
      <c r="D175" s="7" t="s">
        <v>12</v>
      </c>
      <c r="E175" s="7" t="s">
        <v>181</v>
      </c>
      <c r="F175" s="7" t="s">
        <v>257</v>
      </c>
      <c r="G175" s="7">
        <v>693</v>
      </c>
      <c r="H175" s="7" t="s">
        <v>15</v>
      </c>
      <c r="I175" s="7">
        <v>2772</v>
      </c>
    </row>
    <row r="176" spans="1:9">
      <c r="A176" s="7">
        <v>173</v>
      </c>
      <c r="B176" s="7">
        <v>1</v>
      </c>
      <c r="C176" s="1" t="s">
        <v>258</v>
      </c>
      <c r="D176" s="7" t="s">
        <v>12</v>
      </c>
      <c r="E176" s="7" t="s">
        <v>181</v>
      </c>
      <c r="F176" s="7" t="s">
        <v>259</v>
      </c>
      <c r="G176" s="7">
        <v>13860</v>
      </c>
      <c r="H176" s="7" t="s">
        <v>15</v>
      </c>
      <c r="I176" s="7">
        <v>13860</v>
      </c>
    </row>
    <row r="177" spans="1:9">
      <c r="A177" s="7">
        <v>174</v>
      </c>
      <c r="B177" s="7">
        <v>1</v>
      </c>
      <c r="C177" s="1" t="s">
        <v>260</v>
      </c>
      <c r="D177" s="7" t="s">
        <v>12</v>
      </c>
      <c r="E177" s="7" t="s">
        <v>181</v>
      </c>
      <c r="F177" s="7" t="s">
        <v>261</v>
      </c>
      <c r="G177" s="7">
        <v>8085</v>
      </c>
      <c r="H177" s="7" t="s">
        <v>15</v>
      </c>
      <c r="I177" s="7">
        <v>8085</v>
      </c>
    </row>
    <row r="178" spans="1:9">
      <c r="A178" s="7">
        <v>175</v>
      </c>
      <c r="B178" s="7">
        <v>1</v>
      </c>
      <c r="C178" s="1" t="s">
        <v>262</v>
      </c>
      <c r="D178" s="7" t="s">
        <v>12</v>
      </c>
      <c r="E178" s="7" t="s">
        <v>181</v>
      </c>
      <c r="F178" s="7" t="s">
        <v>263</v>
      </c>
      <c r="G178" s="7">
        <v>2888</v>
      </c>
      <c r="H178" s="7" t="s">
        <v>15</v>
      </c>
      <c r="I178" s="7">
        <v>2888</v>
      </c>
    </row>
    <row r="179" spans="1:9" ht="60">
      <c r="A179" s="7">
        <v>176</v>
      </c>
      <c r="B179" s="7">
        <v>1</v>
      </c>
      <c r="C179" s="1" t="s">
        <v>264</v>
      </c>
      <c r="D179" s="7" t="s">
        <v>12</v>
      </c>
      <c r="E179" s="7" t="s">
        <v>181</v>
      </c>
      <c r="F179" s="7" t="s">
        <v>265</v>
      </c>
      <c r="G179" s="7">
        <v>10238</v>
      </c>
      <c r="H179" s="7" t="s">
        <v>15</v>
      </c>
      <c r="I179" s="7">
        <v>10238</v>
      </c>
    </row>
    <row r="180" spans="1:9" ht="45">
      <c r="A180" s="7">
        <v>177</v>
      </c>
      <c r="B180" s="7">
        <v>800</v>
      </c>
      <c r="C180" s="1" t="s">
        <v>266</v>
      </c>
      <c r="D180" s="7" t="s">
        <v>12</v>
      </c>
      <c r="E180" s="7" t="s">
        <v>181</v>
      </c>
      <c r="F180" s="7" t="s">
        <v>267</v>
      </c>
      <c r="G180" s="7">
        <v>90</v>
      </c>
      <c r="H180" s="7" t="s">
        <v>84</v>
      </c>
      <c r="I180" s="7">
        <v>72000</v>
      </c>
    </row>
    <row r="181" spans="1:9" ht="75">
      <c r="A181" s="7">
        <v>178</v>
      </c>
      <c r="B181" s="7">
        <v>2</v>
      </c>
      <c r="C181" s="1" t="s">
        <v>268</v>
      </c>
      <c r="D181" s="7" t="s">
        <v>12</v>
      </c>
      <c r="E181" s="7" t="s">
        <v>23</v>
      </c>
      <c r="F181" s="7" t="s">
        <v>269</v>
      </c>
      <c r="G181" s="7">
        <v>512.54999999999995</v>
      </c>
      <c r="H181" s="7" t="s">
        <v>15</v>
      </c>
      <c r="I181" s="7">
        <v>1025.0999999999999</v>
      </c>
    </row>
    <row r="182" spans="1:9" ht="105">
      <c r="A182" s="7">
        <v>179</v>
      </c>
      <c r="B182" s="7">
        <v>1</v>
      </c>
      <c r="C182" s="1" t="s">
        <v>270</v>
      </c>
      <c r="D182" s="7" t="s">
        <v>12</v>
      </c>
      <c r="E182" s="7" t="s">
        <v>23</v>
      </c>
      <c r="F182" s="7" t="s">
        <v>271</v>
      </c>
      <c r="G182" s="7">
        <v>1934</v>
      </c>
      <c r="H182" s="7" t="s">
        <v>15</v>
      </c>
      <c r="I182" s="7">
        <v>1934</v>
      </c>
    </row>
    <row r="183" spans="1:9">
      <c r="A183" s="7">
        <v>180</v>
      </c>
      <c r="B183" s="7">
        <v>5760</v>
      </c>
      <c r="C183" s="1" t="s">
        <v>272</v>
      </c>
      <c r="D183" s="7" t="s">
        <v>12</v>
      </c>
      <c r="E183" s="7" t="s">
        <v>181</v>
      </c>
      <c r="F183" s="7" t="s">
        <v>273</v>
      </c>
      <c r="G183" s="7">
        <v>59.25</v>
      </c>
      <c r="H183" s="7" t="s">
        <v>84</v>
      </c>
      <c r="I183" s="7">
        <v>341280</v>
      </c>
    </row>
    <row r="184" spans="1:9">
      <c r="A184" s="7">
        <v>181</v>
      </c>
      <c r="B184" s="7">
        <v>1000</v>
      </c>
      <c r="C184" s="1" t="s">
        <v>274</v>
      </c>
      <c r="D184" s="7" t="s">
        <v>12</v>
      </c>
      <c r="E184" s="7" t="s">
        <v>181</v>
      </c>
      <c r="F184" s="7" t="s">
        <v>275</v>
      </c>
      <c r="G184" s="7">
        <v>60.75</v>
      </c>
      <c r="H184" s="7" t="s">
        <v>84</v>
      </c>
      <c r="I184" s="7">
        <v>60750</v>
      </c>
    </row>
    <row r="185" spans="1:9">
      <c r="A185" s="7">
        <v>182</v>
      </c>
      <c r="B185" s="7">
        <v>5063</v>
      </c>
      <c r="C185" s="1" t="s">
        <v>276</v>
      </c>
      <c r="D185" s="7" t="s">
        <v>12</v>
      </c>
      <c r="E185" s="7" t="s">
        <v>181</v>
      </c>
      <c r="F185" s="7" t="s">
        <v>277</v>
      </c>
      <c r="G185" s="7">
        <v>57.45</v>
      </c>
      <c r="H185" s="7" t="s">
        <v>278</v>
      </c>
      <c r="I185" s="7">
        <v>290869.35000000003</v>
      </c>
    </row>
    <row r="186" spans="1:9">
      <c r="A186" s="7">
        <v>183</v>
      </c>
      <c r="B186" s="7">
        <v>13</v>
      </c>
      <c r="C186" s="1" t="s">
        <v>279</v>
      </c>
      <c r="D186" s="7" t="s">
        <v>12</v>
      </c>
      <c r="E186" s="7" t="s">
        <v>181</v>
      </c>
      <c r="F186" s="7" t="s">
        <v>280</v>
      </c>
      <c r="G186" s="7">
        <v>40658.78</v>
      </c>
      <c r="H186" s="7" t="s">
        <v>15</v>
      </c>
      <c r="I186" s="7">
        <v>528564.14</v>
      </c>
    </row>
    <row r="187" spans="1:9">
      <c r="A187" s="7">
        <v>184</v>
      </c>
      <c r="B187" s="7">
        <v>8680</v>
      </c>
      <c r="C187" s="1" t="s">
        <v>272</v>
      </c>
      <c r="D187" s="7" t="s">
        <v>12</v>
      </c>
      <c r="E187" s="7" t="s">
        <v>181</v>
      </c>
      <c r="F187" s="7" t="s">
        <v>273</v>
      </c>
      <c r="G187" s="7">
        <v>59.25</v>
      </c>
      <c r="H187" s="7" t="s">
        <v>84</v>
      </c>
      <c r="I187" s="7">
        <v>514290</v>
      </c>
    </row>
    <row r="188" spans="1:9">
      <c r="A188" s="7">
        <v>185</v>
      </c>
      <c r="B188" s="7">
        <v>4642</v>
      </c>
      <c r="C188" s="1" t="s">
        <v>276</v>
      </c>
      <c r="D188" s="7" t="s">
        <v>12</v>
      </c>
      <c r="E188" s="7" t="s">
        <v>181</v>
      </c>
      <c r="F188" s="7" t="s">
        <v>277</v>
      </c>
      <c r="G188" s="7">
        <v>57.45</v>
      </c>
      <c r="H188" s="7" t="s">
        <v>278</v>
      </c>
      <c r="I188" s="7">
        <v>266682.90000000002</v>
      </c>
    </row>
    <row r="189" spans="1:9">
      <c r="A189" s="7">
        <v>186</v>
      </c>
      <c r="B189" s="7">
        <v>17</v>
      </c>
      <c r="C189" s="1" t="s">
        <v>281</v>
      </c>
      <c r="D189" s="7" t="s">
        <v>12</v>
      </c>
      <c r="E189" s="7" t="s">
        <v>181</v>
      </c>
      <c r="F189" s="7" t="s">
        <v>282</v>
      </c>
      <c r="G189" s="7">
        <v>30847.46</v>
      </c>
      <c r="H189" s="7" t="s">
        <v>15</v>
      </c>
      <c r="I189" s="7">
        <v>524406.81999999995</v>
      </c>
    </row>
    <row r="190" spans="1:9">
      <c r="A190" s="7">
        <v>187</v>
      </c>
      <c r="B190" s="7">
        <v>3</v>
      </c>
      <c r="C190" s="1" t="s">
        <v>283</v>
      </c>
      <c r="D190" s="7" t="s">
        <v>12</v>
      </c>
      <c r="E190" s="7" t="s">
        <v>181</v>
      </c>
      <c r="F190" s="7" t="s">
        <v>284</v>
      </c>
      <c r="G190" s="7">
        <v>18150</v>
      </c>
      <c r="H190" s="7" t="s">
        <v>15</v>
      </c>
      <c r="I190" s="7">
        <v>54450</v>
      </c>
    </row>
    <row r="191" spans="1:9">
      <c r="A191" s="7">
        <v>188</v>
      </c>
      <c r="B191" s="7">
        <v>3045</v>
      </c>
      <c r="C191" s="1" t="s">
        <v>285</v>
      </c>
      <c r="D191" s="7" t="s">
        <v>12</v>
      </c>
      <c r="E191" s="7" t="s">
        <v>181</v>
      </c>
      <c r="F191" s="7" t="s">
        <v>286</v>
      </c>
      <c r="G191" s="7">
        <v>56.42</v>
      </c>
      <c r="H191" s="7" t="s">
        <v>84</v>
      </c>
      <c r="I191" s="7">
        <v>171798.9</v>
      </c>
    </row>
    <row r="192" spans="1:9">
      <c r="A192" s="7">
        <v>189</v>
      </c>
      <c r="B192" s="7">
        <v>2666</v>
      </c>
      <c r="C192" s="1" t="s">
        <v>287</v>
      </c>
      <c r="D192" s="7" t="s">
        <v>12</v>
      </c>
      <c r="E192" s="7" t="s">
        <v>181</v>
      </c>
      <c r="F192" s="7" t="s">
        <v>288</v>
      </c>
      <c r="G192" s="7">
        <v>56.5</v>
      </c>
      <c r="H192" s="7" t="s">
        <v>84</v>
      </c>
      <c r="I192" s="7">
        <v>150629</v>
      </c>
    </row>
    <row r="193" spans="1:9">
      <c r="A193" s="7">
        <v>190</v>
      </c>
      <c r="B193" s="7">
        <v>750</v>
      </c>
      <c r="C193" s="1" t="s">
        <v>274</v>
      </c>
      <c r="D193" s="7" t="s">
        <v>12</v>
      </c>
      <c r="E193" s="7" t="s">
        <v>181</v>
      </c>
      <c r="F193" s="7" t="s">
        <v>275</v>
      </c>
      <c r="G193" s="7">
        <v>60.75</v>
      </c>
      <c r="H193" s="7" t="s">
        <v>84</v>
      </c>
      <c r="I193" s="7">
        <v>45562.5</v>
      </c>
    </row>
    <row r="194" spans="1:9">
      <c r="A194" s="7">
        <v>191</v>
      </c>
      <c r="B194" s="7">
        <v>1</v>
      </c>
      <c r="C194" s="1" t="s">
        <v>289</v>
      </c>
      <c r="D194" s="7" t="s">
        <v>12</v>
      </c>
      <c r="E194" s="7" t="s">
        <v>181</v>
      </c>
      <c r="F194" s="7" t="s">
        <v>290</v>
      </c>
      <c r="G194" s="7">
        <v>8991</v>
      </c>
      <c r="H194" s="7" t="s">
        <v>15</v>
      </c>
      <c r="I194" s="7">
        <v>8991</v>
      </c>
    </row>
    <row r="195" spans="1:9">
      <c r="A195" s="7">
        <v>192</v>
      </c>
      <c r="B195" s="7">
        <v>1</v>
      </c>
      <c r="C195" s="1" t="s">
        <v>291</v>
      </c>
      <c r="D195" s="7" t="s">
        <v>12</v>
      </c>
      <c r="E195" s="7" t="s">
        <v>181</v>
      </c>
      <c r="F195" s="7" t="s">
        <v>292</v>
      </c>
      <c r="G195" s="7">
        <v>1974</v>
      </c>
      <c r="H195" s="7" t="s">
        <v>15</v>
      </c>
      <c r="I195" s="7">
        <v>1974</v>
      </c>
    </row>
    <row r="196" spans="1:9">
      <c r="A196" s="7">
        <v>193</v>
      </c>
      <c r="B196" s="7">
        <v>1</v>
      </c>
      <c r="C196" s="1" t="s">
        <v>293</v>
      </c>
      <c r="D196" s="7" t="s">
        <v>12</v>
      </c>
      <c r="E196" s="7" t="s">
        <v>181</v>
      </c>
      <c r="F196" s="7" t="s">
        <v>294</v>
      </c>
      <c r="G196" s="7">
        <v>7797</v>
      </c>
      <c r="H196" s="7" t="s">
        <v>15</v>
      </c>
      <c r="I196" s="7">
        <v>7797</v>
      </c>
    </row>
    <row r="197" spans="1:9">
      <c r="A197" s="7">
        <v>194</v>
      </c>
      <c r="B197" s="7">
        <v>2</v>
      </c>
      <c r="C197" s="1" t="s">
        <v>295</v>
      </c>
      <c r="D197" s="7" t="s">
        <v>12</v>
      </c>
      <c r="E197" s="7" t="s">
        <v>181</v>
      </c>
      <c r="F197" s="7" t="s">
        <v>296</v>
      </c>
      <c r="G197" s="7">
        <v>1182.97</v>
      </c>
      <c r="H197" s="7" t="s">
        <v>15</v>
      </c>
      <c r="I197" s="7">
        <v>2365.94</v>
      </c>
    </row>
    <row r="198" spans="1:9">
      <c r="A198" s="7">
        <v>195</v>
      </c>
      <c r="B198" s="7">
        <v>40</v>
      </c>
      <c r="C198" s="1" t="s">
        <v>297</v>
      </c>
      <c r="D198" s="7" t="s">
        <v>12</v>
      </c>
      <c r="E198" s="7" t="s">
        <v>181</v>
      </c>
      <c r="F198" s="7" t="s">
        <v>298</v>
      </c>
      <c r="G198" s="7">
        <v>114.83</v>
      </c>
      <c r="H198" s="7" t="s">
        <v>131</v>
      </c>
      <c r="I198" s="7">
        <v>4593.2</v>
      </c>
    </row>
    <row r="199" spans="1:9">
      <c r="A199" s="7">
        <v>196</v>
      </c>
      <c r="B199" s="7">
        <v>100</v>
      </c>
      <c r="C199" s="1" t="s">
        <v>711</v>
      </c>
      <c r="D199" s="7" t="s">
        <v>12</v>
      </c>
      <c r="E199" s="7" t="s">
        <v>181</v>
      </c>
      <c r="F199" s="7" t="s">
        <v>300</v>
      </c>
      <c r="G199" s="7">
        <v>547</v>
      </c>
      <c r="H199" s="7" t="s">
        <v>131</v>
      </c>
      <c r="I199" s="7">
        <v>54700</v>
      </c>
    </row>
    <row r="200" spans="1:9">
      <c r="A200" s="7">
        <v>197</v>
      </c>
      <c r="B200" s="7">
        <v>4</v>
      </c>
      <c r="C200" s="1" t="s">
        <v>301</v>
      </c>
      <c r="D200" s="7" t="s">
        <v>12</v>
      </c>
      <c r="E200" s="7" t="s">
        <v>23</v>
      </c>
      <c r="F200" s="7" t="s">
        <v>302</v>
      </c>
      <c r="G200" s="7">
        <v>200</v>
      </c>
      <c r="H200" s="7"/>
      <c r="I200" s="7">
        <v>800</v>
      </c>
    </row>
    <row r="201" spans="1:9" ht="120">
      <c r="A201" s="7">
        <v>198</v>
      </c>
      <c r="B201" s="7">
        <v>1</v>
      </c>
      <c r="C201" s="1" t="s">
        <v>53</v>
      </c>
      <c r="D201" s="7" t="s">
        <v>12</v>
      </c>
      <c r="E201" s="7" t="s">
        <v>23</v>
      </c>
      <c r="F201" s="7" t="s">
        <v>54</v>
      </c>
      <c r="G201" s="7">
        <v>3299.7</v>
      </c>
      <c r="H201" s="7"/>
      <c r="I201" s="7">
        <v>3299.7</v>
      </c>
    </row>
    <row r="202" spans="1:9">
      <c r="A202" s="7">
        <v>199</v>
      </c>
      <c r="B202" s="7">
        <v>4</v>
      </c>
      <c r="C202" s="1" t="s">
        <v>304</v>
      </c>
      <c r="D202" s="7" t="s">
        <v>12</v>
      </c>
      <c r="E202" s="7" t="s">
        <v>23</v>
      </c>
      <c r="F202" s="7" t="s">
        <v>305</v>
      </c>
      <c r="G202" s="7">
        <v>204</v>
      </c>
      <c r="H202" s="7"/>
      <c r="I202" s="7">
        <v>816</v>
      </c>
    </row>
    <row r="203" spans="1:9">
      <c r="A203" s="7">
        <v>200</v>
      </c>
      <c r="B203" s="7">
        <v>5</v>
      </c>
      <c r="C203" s="1" t="s">
        <v>390</v>
      </c>
      <c r="D203" s="7" t="s">
        <v>12</v>
      </c>
      <c r="E203" s="7" t="s">
        <v>23</v>
      </c>
      <c r="F203" s="7" t="s">
        <v>306</v>
      </c>
      <c r="G203" s="7">
        <v>765</v>
      </c>
      <c r="H203" s="7" t="s">
        <v>307</v>
      </c>
      <c r="I203" s="7">
        <v>3825</v>
      </c>
    </row>
    <row r="204" spans="1:9">
      <c r="A204" s="7">
        <v>201</v>
      </c>
      <c r="B204" s="7">
        <v>60</v>
      </c>
      <c r="C204" s="1" t="s">
        <v>712</v>
      </c>
      <c r="D204" s="7" t="s">
        <v>12</v>
      </c>
      <c r="E204" s="7" t="s">
        <v>713</v>
      </c>
      <c r="F204" s="7" t="s">
        <v>714</v>
      </c>
      <c r="G204" s="7">
        <v>140674.29999999999</v>
      </c>
      <c r="H204" s="7" t="s">
        <v>15</v>
      </c>
      <c r="I204" s="7">
        <v>8440458</v>
      </c>
    </row>
    <row r="205" spans="1:9">
      <c r="A205" s="7">
        <v>202</v>
      </c>
      <c r="B205" s="7">
        <v>60</v>
      </c>
      <c r="C205" s="1" t="s">
        <v>715</v>
      </c>
      <c r="D205" s="7" t="s">
        <v>12</v>
      </c>
      <c r="E205" s="7" t="s">
        <v>20</v>
      </c>
      <c r="F205" s="7" t="s">
        <v>716</v>
      </c>
      <c r="G205" s="7">
        <v>28520.639999999999</v>
      </c>
      <c r="H205" s="7" t="s">
        <v>15</v>
      </c>
      <c r="I205" s="7">
        <v>1711238.4</v>
      </c>
    </row>
    <row r="206" spans="1:9">
      <c r="A206" s="7">
        <v>203</v>
      </c>
      <c r="B206" s="7">
        <v>60</v>
      </c>
      <c r="C206" s="1" t="s">
        <v>717</v>
      </c>
      <c r="D206" s="7" t="s">
        <v>12</v>
      </c>
      <c r="E206" s="7" t="s">
        <v>23</v>
      </c>
      <c r="F206" s="7" t="s">
        <v>718</v>
      </c>
      <c r="G206" s="7">
        <v>64576</v>
      </c>
      <c r="H206" s="7" t="s">
        <v>15</v>
      </c>
      <c r="I206" s="7">
        <v>3874560</v>
      </c>
    </row>
    <row r="207" spans="1:9">
      <c r="A207" s="7">
        <v>204</v>
      </c>
      <c r="B207" s="7">
        <v>60</v>
      </c>
      <c r="C207" s="1" t="s">
        <v>719</v>
      </c>
      <c r="D207" s="7" t="s">
        <v>12</v>
      </c>
      <c r="E207" s="7" t="s">
        <v>23</v>
      </c>
      <c r="F207" s="7" t="s">
        <v>720</v>
      </c>
      <c r="G207" s="7">
        <v>5168.95</v>
      </c>
      <c r="H207" s="7" t="s">
        <v>15</v>
      </c>
      <c r="I207" s="7">
        <v>310137</v>
      </c>
    </row>
    <row r="208" spans="1:9">
      <c r="A208" s="7">
        <v>205</v>
      </c>
      <c r="B208" s="7">
        <v>285.12</v>
      </c>
      <c r="C208" s="1" t="s">
        <v>721</v>
      </c>
      <c r="D208" s="7" t="s">
        <v>12</v>
      </c>
      <c r="E208" s="7" t="s">
        <v>23</v>
      </c>
      <c r="F208" s="7" t="s">
        <v>722</v>
      </c>
      <c r="G208" s="7">
        <v>1530</v>
      </c>
      <c r="H208" s="7" t="s">
        <v>35</v>
      </c>
      <c r="I208" s="7">
        <v>436233.60000000003</v>
      </c>
    </row>
    <row r="209" spans="1:9" ht="60">
      <c r="A209" s="7">
        <v>206</v>
      </c>
      <c r="B209" s="7">
        <v>8</v>
      </c>
      <c r="C209" s="1" t="s">
        <v>723</v>
      </c>
      <c r="D209" s="7" t="s">
        <v>12</v>
      </c>
      <c r="E209" s="7" t="s">
        <v>23</v>
      </c>
      <c r="F209" s="7" t="s">
        <v>724</v>
      </c>
      <c r="G209" s="7">
        <v>1466.25</v>
      </c>
      <c r="H209" s="7" t="s">
        <v>15</v>
      </c>
      <c r="I209" s="7">
        <v>11730</v>
      </c>
    </row>
    <row r="210" spans="1:9" ht="105">
      <c r="A210" s="7">
        <v>207</v>
      </c>
      <c r="B210" s="7">
        <v>8</v>
      </c>
      <c r="C210" s="1" t="s">
        <v>43</v>
      </c>
      <c r="D210" s="7" t="s">
        <v>12</v>
      </c>
      <c r="E210" s="7" t="s">
        <v>23</v>
      </c>
      <c r="F210" s="7" t="s">
        <v>44</v>
      </c>
      <c r="G210" s="7">
        <v>3901.37</v>
      </c>
      <c r="H210" s="7" t="s">
        <v>15</v>
      </c>
      <c r="I210" s="7">
        <v>31210.959999999999</v>
      </c>
    </row>
    <row r="211" spans="1:9" ht="75">
      <c r="A211" s="7">
        <v>208</v>
      </c>
      <c r="B211" s="7">
        <v>16</v>
      </c>
      <c r="C211" s="1" t="s">
        <v>268</v>
      </c>
      <c r="D211" s="7" t="s">
        <v>12</v>
      </c>
      <c r="E211" s="7" t="s">
        <v>23</v>
      </c>
      <c r="F211" s="7" t="s">
        <v>269</v>
      </c>
      <c r="G211" s="7">
        <v>512.54999999999995</v>
      </c>
      <c r="H211" s="7" t="s">
        <v>15</v>
      </c>
      <c r="I211" s="7">
        <v>8200.7999999999993</v>
      </c>
    </row>
    <row r="212" spans="1:9" ht="45">
      <c r="A212" s="7">
        <v>209</v>
      </c>
      <c r="B212" s="7">
        <v>16</v>
      </c>
      <c r="C212" s="1" t="s">
        <v>725</v>
      </c>
      <c r="D212" s="7" t="s">
        <v>12</v>
      </c>
      <c r="E212" s="7" t="s">
        <v>23</v>
      </c>
      <c r="F212" s="7" t="s">
        <v>726</v>
      </c>
      <c r="G212" s="7">
        <v>1132</v>
      </c>
      <c r="H212" s="7" t="s">
        <v>15</v>
      </c>
      <c r="I212" s="7">
        <v>18112</v>
      </c>
    </row>
    <row r="213" spans="1:9" ht="60">
      <c r="A213" s="7">
        <v>210</v>
      </c>
      <c r="B213" s="7">
        <v>13.84</v>
      </c>
      <c r="C213" s="1" t="s">
        <v>33</v>
      </c>
      <c r="D213" s="7" t="s">
        <v>12</v>
      </c>
      <c r="E213" s="7" t="s">
        <v>23</v>
      </c>
      <c r="F213" s="7" t="s">
        <v>34</v>
      </c>
      <c r="G213" s="7">
        <v>6579</v>
      </c>
      <c r="H213" s="7" t="s">
        <v>35</v>
      </c>
      <c r="I213" s="7">
        <v>91053.36</v>
      </c>
    </row>
    <row r="214" spans="1:9" ht="45">
      <c r="A214" s="7">
        <v>211</v>
      </c>
      <c r="B214" s="7">
        <v>0.248</v>
      </c>
      <c r="C214" s="1" t="s">
        <v>727</v>
      </c>
      <c r="D214" s="7" t="s">
        <v>12</v>
      </c>
      <c r="E214" s="7" t="s">
        <v>23</v>
      </c>
      <c r="F214" s="7" t="s">
        <v>728</v>
      </c>
      <c r="G214" s="7">
        <v>3893</v>
      </c>
      <c r="H214" s="7" t="s">
        <v>35</v>
      </c>
      <c r="I214" s="7">
        <v>965.46399999999994</v>
      </c>
    </row>
    <row r="215" spans="1:9" ht="45">
      <c r="A215" s="7">
        <v>212</v>
      </c>
      <c r="B215" s="7">
        <v>50</v>
      </c>
      <c r="C215" s="1" t="s">
        <v>729</v>
      </c>
      <c r="D215" s="7" t="s">
        <v>12</v>
      </c>
      <c r="E215" s="7" t="s">
        <v>23</v>
      </c>
      <c r="F215" s="7" t="s">
        <v>730</v>
      </c>
      <c r="G215" s="7">
        <v>3198.72</v>
      </c>
      <c r="H215" s="7" t="s">
        <v>15</v>
      </c>
      <c r="I215" s="7">
        <v>159936</v>
      </c>
    </row>
    <row r="216" spans="1:9" ht="90">
      <c r="A216" s="7">
        <v>213</v>
      </c>
      <c r="B216" s="7">
        <v>5</v>
      </c>
      <c r="C216" s="1" t="s">
        <v>391</v>
      </c>
      <c r="D216" s="7" t="s">
        <v>12</v>
      </c>
      <c r="E216" s="7" t="s">
        <v>23</v>
      </c>
      <c r="F216" s="7" t="s">
        <v>308</v>
      </c>
      <c r="G216" s="7">
        <v>13856.7</v>
      </c>
      <c r="H216" s="7" t="s">
        <v>307</v>
      </c>
      <c r="I216" s="7">
        <v>69283.5</v>
      </c>
    </row>
    <row r="217" spans="1:9">
      <c r="A217" s="7">
        <v>214</v>
      </c>
      <c r="B217" s="7">
        <v>150</v>
      </c>
      <c r="C217" s="1" t="s">
        <v>398</v>
      </c>
      <c r="D217" s="7" t="s">
        <v>12</v>
      </c>
      <c r="E217" s="7" t="s">
        <v>23</v>
      </c>
      <c r="F217" s="7" t="s">
        <v>317</v>
      </c>
      <c r="G217" s="7">
        <v>3</v>
      </c>
      <c r="H217" s="7" t="s">
        <v>318</v>
      </c>
      <c r="I217" s="7">
        <v>450</v>
      </c>
    </row>
    <row r="218" spans="1:9">
      <c r="A218" s="7">
        <v>215</v>
      </c>
      <c r="B218" s="7">
        <v>150</v>
      </c>
      <c r="C218" s="1" t="s">
        <v>399</v>
      </c>
      <c r="D218" s="7" t="s">
        <v>12</v>
      </c>
      <c r="E218" s="7" t="s">
        <v>23</v>
      </c>
      <c r="F218" s="7" t="s">
        <v>319</v>
      </c>
      <c r="G218" s="7">
        <v>3</v>
      </c>
      <c r="H218" s="7" t="s">
        <v>318</v>
      </c>
      <c r="I218" s="7">
        <v>450</v>
      </c>
    </row>
    <row r="219" spans="1:9">
      <c r="A219" s="7">
        <v>216</v>
      </c>
      <c r="B219" s="7">
        <v>2</v>
      </c>
      <c r="C219" s="1" t="s">
        <v>400</v>
      </c>
      <c r="D219" s="7" t="s">
        <v>12</v>
      </c>
      <c r="E219" s="7" t="s">
        <v>23</v>
      </c>
      <c r="F219" s="7" t="s">
        <v>320</v>
      </c>
      <c r="G219" s="7">
        <v>65</v>
      </c>
      <c r="H219" s="7" t="s">
        <v>321</v>
      </c>
      <c r="I219" s="7">
        <v>130</v>
      </c>
    </row>
    <row r="220" spans="1:9" ht="120">
      <c r="A220" s="7">
        <v>217</v>
      </c>
      <c r="B220" s="7">
        <v>4</v>
      </c>
      <c r="C220" s="1" t="s">
        <v>731</v>
      </c>
      <c r="D220" s="7" t="s">
        <v>12</v>
      </c>
      <c r="E220" s="7" t="s">
        <v>23</v>
      </c>
      <c r="F220" s="7" t="s">
        <v>732</v>
      </c>
      <c r="G220" s="7">
        <v>3691.38</v>
      </c>
      <c r="H220" s="7" t="s">
        <v>15</v>
      </c>
      <c r="I220" s="7">
        <v>14765.52</v>
      </c>
    </row>
    <row r="221" spans="1:9" ht="30">
      <c r="A221" s="7">
        <v>218</v>
      </c>
      <c r="B221" s="7">
        <v>200</v>
      </c>
      <c r="C221" s="1" t="s">
        <v>395</v>
      </c>
      <c r="D221" s="7" t="s">
        <v>12</v>
      </c>
      <c r="E221" s="7" t="s">
        <v>20</v>
      </c>
      <c r="F221" s="7" t="s">
        <v>314</v>
      </c>
      <c r="G221" s="7">
        <v>117.5</v>
      </c>
      <c r="H221" s="7" t="s">
        <v>84</v>
      </c>
      <c r="I221" s="7">
        <v>23500</v>
      </c>
    </row>
    <row r="222" spans="1:9" ht="120">
      <c r="A222" s="7">
        <v>219</v>
      </c>
      <c r="B222" s="7">
        <v>4</v>
      </c>
      <c r="C222" s="1" t="s">
        <v>731</v>
      </c>
      <c r="D222" s="7" t="s">
        <v>12</v>
      </c>
      <c r="E222" s="7" t="s">
        <v>23</v>
      </c>
      <c r="F222" s="7" t="s">
        <v>732</v>
      </c>
      <c r="G222" s="7">
        <v>3691.38</v>
      </c>
      <c r="H222" s="7" t="s">
        <v>15</v>
      </c>
      <c r="I222" s="7">
        <v>14765.52</v>
      </c>
    </row>
    <row r="223" spans="1:9">
      <c r="A223" s="7">
        <v>220</v>
      </c>
      <c r="B223" s="7">
        <v>1</v>
      </c>
      <c r="C223" s="1" t="s">
        <v>416</v>
      </c>
      <c r="D223" s="7" t="s">
        <v>12</v>
      </c>
      <c r="E223" s="7" t="s">
        <v>23</v>
      </c>
      <c r="F223" s="7" t="s">
        <v>336</v>
      </c>
      <c r="G223" s="7">
        <v>1024</v>
      </c>
      <c r="H223" s="7" t="s">
        <v>303</v>
      </c>
      <c r="I223" s="7">
        <v>1024</v>
      </c>
    </row>
    <row r="224" spans="1:9">
      <c r="A224" s="7">
        <v>221</v>
      </c>
      <c r="B224" s="7">
        <v>1</v>
      </c>
      <c r="C224" s="1" t="s">
        <v>417</v>
      </c>
      <c r="D224" s="7" t="s">
        <v>12</v>
      </c>
      <c r="E224" s="7" t="s">
        <v>23</v>
      </c>
      <c r="F224" s="7" t="s">
        <v>337</v>
      </c>
      <c r="G224" s="7">
        <v>1024</v>
      </c>
      <c r="H224" s="7" t="s">
        <v>303</v>
      </c>
      <c r="I224" s="7">
        <v>1024</v>
      </c>
    </row>
    <row r="225" spans="1:9" ht="285">
      <c r="A225" s="7">
        <v>222</v>
      </c>
      <c r="B225" s="7">
        <v>450</v>
      </c>
      <c r="C225" s="1" t="s">
        <v>733</v>
      </c>
      <c r="D225" s="7" t="s">
        <v>12</v>
      </c>
      <c r="E225" s="7" t="s">
        <v>23</v>
      </c>
      <c r="F225" s="7" t="s">
        <v>734</v>
      </c>
      <c r="G225" s="7">
        <v>572.1</v>
      </c>
      <c r="H225" s="7" t="s">
        <v>131</v>
      </c>
      <c r="I225" s="7">
        <v>257445</v>
      </c>
    </row>
    <row r="226" spans="1:9" ht="330">
      <c r="A226" s="7">
        <v>223</v>
      </c>
      <c r="B226" s="7">
        <v>50</v>
      </c>
      <c r="C226" s="1" t="s">
        <v>735</v>
      </c>
      <c r="D226" s="7" t="s">
        <v>12</v>
      </c>
      <c r="E226" s="7" t="s">
        <v>23</v>
      </c>
      <c r="F226" s="7" t="s">
        <v>736</v>
      </c>
      <c r="G226" s="7">
        <v>135.66</v>
      </c>
      <c r="H226" s="7" t="s">
        <v>131</v>
      </c>
      <c r="I226" s="7">
        <v>6783</v>
      </c>
    </row>
    <row r="227" spans="1:9" ht="90">
      <c r="A227" s="7">
        <v>224</v>
      </c>
      <c r="B227" s="7">
        <v>12</v>
      </c>
      <c r="C227" s="1" t="s">
        <v>408</v>
      </c>
      <c r="D227" s="7" t="s">
        <v>12</v>
      </c>
      <c r="E227" s="7" t="s">
        <v>23</v>
      </c>
      <c r="F227" s="7" t="s">
        <v>329</v>
      </c>
      <c r="G227" s="7">
        <v>2764.76</v>
      </c>
      <c r="H227" s="7" t="s">
        <v>15</v>
      </c>
      <c r="I227" s="7">
        <v>33177.120000000003</v>
      </c>
    </row>
    <row r="228" spans="1:9" ht="60">
      <c r="A228" s="7">
        <v>225</v>
      </c>
      <c r="B228" s="7">
        <v>2</v>
      </c>
      <c r="C228" s="1" t="s">
        <v>409</v>
      </c>
      <c r="D228" s="7" t="s">
        <v>12</v>
      </c>
      <c r="E228" s="7" t="s">
        <v>23</v>
      </c>
      <c r="F228" s="7" t="s">
        <v>330</v>
      </c>
      <c r="G228" s="7">
        <v>5700.78</v>
      </c>
      <c r="H228" s="7" t="s">
        <v>15</v>
      </c>
      <c r="I228" s="7">
        <v>11401.56</v>
      </c>
    </row>
    <row r="229" spans="1:9" ht="30">
      <c r="A229" s="7">
        <v>226</v>
      </c>
      <c r="B229" s="7">
        <v>3</v>
      </c>
      <c r="C229" s="1" t="s">
        <v>45</v>
      </c>
      <c r="D229" s="7" t="s">
        <v>12</v>
      </c>
      <c r="E229" s="7" t="s">
        <v>23</v>
      </c>
      <c r="F229" s="7" t="s">
        <v>46</v>
      </c>
      <c r="G229" s="7">
        <v>4500</v>
      </c>
      <c r="H229" s="7" t="s">
        <v>15</v>
      </c>
      <c r="I229" s="7">
        <v>13500</v>
      </c>
    </row>
    <row r="230" spans="1:9" ht="135">
      <c r="A230" s="7">
        <v>227</v>
      </c>
      <c r="B230" s="7">
        <v>3</v>
      </c>
      <c r="C230" s="1" t="s">
        <v>425</v>
      </c>
      <c r="D230" s="7" t="s">
        <v>12</v>
      </c>
      <c r="E230" s="7" t="s">
        <v>23</v>
      </c>
      <c r="F230" s="7" t="s">
        <v>48</v>
      </c>
      <c r="G230" s="7">
        <v>142</v>
      </c>
      <c r="H230" s="7" t="s">
        <v>15</v>
      </c>
      <c r="I230" s="7">
        <v>426</v>
      </c>
    </row>
    <row r="231" spans="1:9">
      <c r="A231" s="7">
        <v>228</v>
      </c>
      <c r="B231" s="7">
        <v>2</v>
      </c>
      <c r="C231" s="1" t="s">
        <v>415</v>
      </c>
      <c r="D231" s="7" t="s">
        <v>12</v>
      </c>
      <c r="E231" s="7" t="s">
        <v>23</v>
      </c>
      <c r="F231" s="7" t="s">
        <v>335</v>
      </c>
      <c r="G231" s="7">
        <v>2745</v>
      </c>
      <c r="H231" s="7" t="s">
        <v>15</v>
      </c>
      <c r="I231" s="7">
        <v>5490</v>
      </c>
    </row>
    <row r="232" spans="1:9" ht="90">
      <c r="A232" s="7">
        <v>229</v>
      </c>
      <c r="B232" s="7">
        <v>2</v>
      </c>
      <c r="C232" s="1" t="s">
        <v>407</v>
      </c>
      <c r="D232" s="7" t="s">
        <v>12</v>
      </c>
      <c r="E232" s="7" t="s">
        <v>20</v>
      </c>
      <c r="F232" s="7" t="s">
        <v>328</v>
      </c>
      <c r="G232" s="7">
        <v>484</v>
      </c>
      <c r="H232" s="7" t="s">
        <v>15</v>
      </c>
      <c r="I232" s="7">
        <v>968</v>
      </c>
    </row>
    <row r="233" spans="1:9">
      <c r="A233" s="7">
        <v>230</v>
      </c>
      <c r="B233" s="7">
        <v>1500</v>
      </c>
      <c r="C233" s="1" t="s">
        <v>443</v>
      </c>
      <c r="D233" s="7" t="s">
        <v>12</v>
      </c>
      <c r="E233" s="7" t="s">
        <v>20</v>
      </c>
      <c r="F233" s="7" t="s">
        <v>277</v>
      </c>
      <c r="G233" s="7">
        <v>57.45</v>
      </c>
      <c r="H233" s="7" t="s">
        <v>278</v>
      </c>
      <c r="I233" s="7">
        <v>86175</v>
      </c>
    </row>
    <row r="234" spans="1:9">
      <c r="A234" s="7">
        <v>231</v>
      </c>
      <c r="B234" s="7">
        <v>500</v>
      </c>
      <c r="C234" s="1" t="s">
        <v>449</v>
      </c>
      <c r="D234" s="7" t="s">
        <v>12</v>
      </c>
      <c r="E234" s="7" t="s">
        <v>20</v>
      </c>
      <c r="F234" s="7" t="s">
        <v>286</v>
      </c>
      <c r="G234" s="7">
        <v>56.42</v>
      </c>
      <c r="H234" s="7" t="s">
        <v>84</v>
      </c>
      <c r="I234" s="7">
        <v>28210</v>
      </c>
    </row>
    <row r="235" spans="1:9" ht="30">
      <c r="A235" s="7">
        <v>232</v>
      </c>
      <c r="B235" s="7">
        <v>12</v>
      </c>
      <c r="C235" s="1" t="s">
        <v>467</v>
      </c>
      <c r="D235" s="7" t="s">
        <v>12</v>
      </c>
      <c r="E235" s="7" t="s">
        <v>20</v>
      </c>
      <c r="F235" s="7" t="s">
        <v>340</v>
      </c>
      <c r="G235" s="7">
        <v>4554</v>
      </c>
      <c r="H235" s="7" t="s">
        <v>15</v>
      </c>
      <c r="I235" s="7">
        <v>54648</v>
      </c>
    </row>
    <row r="236" spans="1:9" ht="30">
      <c r="A236" s="7">
        <v>233</v>
      </c>
      <c r="B236" s="7">
        <v>2</v>
      </c>
      <c r="C236" s="1" t="s">
        <v>468</v>
      </c>
      <c r="D236" s="7" t="s">
        <v>12</v>
      </c>
      <c r="E236" s="7" t="s">
        <v>20</v>
      </c>
      <c r="F236" s="7" t="s">
        <v>341</v>
      </c>
      <c r="G236" s="7">
        <v>24151</v>
      </c>
      <c r="H236" s="7" t="s">
        <v>15</v>
      </c>
      <c r="I236" s="7">
        <v>48302</v>
      </c>
    </row>
    <row r="237" spans="1:9" ht="30">
      <c r="A237" s="7">
        <v>234</v>
      </c>
      <c r="B237" s="7">
        <v>3</v>
      </c>
      <c r="C237" s="1" t="s">
        <v>444</v>
      </c>
      <c r="D237" s="7" t="s">
        <v>12</v>
      </c>
      <c r="E237" s="7" t="s">
        <v>20</v>
      </c>
      <c r="F237" s="7" t="s">
        <v>280</v>
      </c>
      <c r="G237" s="7">
        <v>40658.78</v>
      </c>
      <c r="H237" s="7" t="s">
        <v>15</v>
      </c>
      <c r="I237" s="7">
        <v>121976.34</v>
      </c>
    </row>
    <row r="238" spans="1:9">
      <c r="A238" s="7">
        <v>235</v>
      </c>
      <c r="B238" s="7">
        <v>4000</v>
      </c>
      <c r="C238" s="1" t="s">
        <v>442</v>
      </c>
      <c r="D238" s="7" t="s">
        <v>12</v>
      </c>
      <c r="E238" s="7" t="s">
        <v>20</v>
      </c>
      <c r="F238" s="7" t="s">
        <v>275</v>
      </c>
      <c r="G238" s="7">
        <v>60.75</v>
      </c>
      <c r="H238" s="7" t="s">
        <v>84</v>
      </c>
      <c r="I238" s="7">
        <v>243000</v>
      </c>
    </row>
    <row r="239" spans="1:9">
      <c r="A239" s="7">
        <v>236</v>
      </c>
      <c r="B239" s="7">
        <v>200</v>
      </c>
      <c r="C239" s="1" t="s">
        <v>450</v>
      </c>
      <c r="D239" s="7" t="s">
        <v>12</v>
      </c>
      <c r="E239" s="7" t="s">
        <v>20</v>
      </c>
      <c r="F239" s="7" t="s">
        <v>288</v>
      </c>
      <c r="G239" s="7">
        <v>56.5</v>
      </c>
      <c r="H239" s="7" t="s">
        <v>84</v>
      </c>
      <c r="I239" s="7">
        <v>11300</v>
      </c>
    </row>
    <row r="240" spans="1:9">
      <c r="A240" s="7">
        <v>237</v>
      </c>
      <c r="B240" s="7">
        <v>5</v>
      </c>
      <c r="C240" s="1" t="s">
        <v>397</v>
      </c>
      <c r="D240" s="7" t="s">
        <v>12</v>
      </c>
      <c r="E240" s="7" t="s">
        <v>23</v>
      </c>
      <c r="F240" s="7" t="s">
        <v>316</v>
      </c>
      <c r="G240" s="7">
        <v>100</v>
      </c>
      <c r="H240" s="7" t="s">
        <v>15</v>
      </c>
      <c r="I240" s="7">
        <v>500</v>
      </c>
    </row>
    <row r="241" spans="1:9">
      <c r="A241" s="7">
        <v>238</v>
      </c>
      <c r="B241" s="7">
        <v>5</v>
      </c>
      <c r="C241" s="1" t="s">
        <v>396</v>
      </c>
      <c r="D241" s="7" t="s">
        <v>12</v>
      </c>
      <c r="E241" s="7" t="s">
        <v>23</v>
      </c>
      <c r="F241" s="7" t="s">
        <v>315</v>
      </c>
      <c r="G241" s="7">
        <v>202</v>
      </c>
      <c r="H241" s="7" t="s">
        <v>15</v>
      </c>
      <c r="I241" s="7">
        <v>1010</v>
      </c>
    </row>
    <row r="242" spans="1:9">
      <c r="A242" s="7">
        <v>239</v>
      </c>
      <c r="B242" s="7">
        <v>2</v>
      </c>
      <c r="C242" s="1" t="s">
        <v>401</v>
      </c>
      <c r="D242" s="7" t="s">
        <v>12</v>
      </c>
      <c r="E242" s="7" t="s">
        <v>23</v>
      </c>
      <c r="F242" s="7" t="s">
        <v>322</v>
      </c>
      <c r="G242" s="7">
        <v>65</v>
      </c>
      <c r="H242" s="7" t="s">
        <v>321</v>
      </c>
      <c r="I242" s="7">
        <v>130</v>
      </c>
    </row>
    <row r="243" spans="1:9" ht="75">
      <c r="A243" s="7">
        <v>240</v>
      </c>
      <c r="B243" s="7">
        <v>145</v>
      </c>
      <c r="C243" s="1" t="s">
        <v>179</v>
      </c>
      <c r="D243" s="7" t="s">
        <v>12</v>
      </c>
      <c r="E243" s="7" t="s">
        <v>23</v>
      </c>
      <c r="F243" s="7" t="s">
        <v>180</v>
      </c>
      <c r="G243" s="7">
        <v>990.68</v>
      </c>
      <c r="H243" s="7" t="s">
        <v>15</v>
      </c>
      <c r="I243" s="7">
        <v>143648.6</v>
      </c>
    </row>
    <row r="244" spans="1:9" ht="90">
      <c r="A244" s="7">
        <v>241</v>
      </c>
      <c r="B244" s="7">
        <v>145</v>
      </c>
      <c r="C244" s="1" t="s">
        <v>459</v>
      </c>
      <c r="D244" s="7" t="s">
        <v>12</v>
      </c>
      <c r="E244" s="7" t="s">
        <v>23</v>
      </c>
      <c r="F244" s="7" t="s">
        <v>309</v>
      </c>
      <c r="G244" s="7">
        <v>4336.8500000000004</v>
      </c>
      <c r="H244" s="7" t="s">
        <v>15</v>
      </c>
      <c r="I244" s="7">
        <v>628843.25</v>
      </c>
    </row>
    <row r="245" spans="1:9" ht="60">
      <c r="A245" s="7">
        <v>242</v>
      </c>
      <c r="B245" s="7">
        <v>290</v>
      </c>
      <c r="C245" s="1" t="s">
        <v>11</v>
      </c>
      <c r="D245" s="7" t="s">
        <v>12</v>
      </c>
      <c r="E245" s="7" t="s">
        <v>13</v>
      </c>
      <c r="F245" s="7" t="s">
        <v>14</v>
      </c>
      <c r="G245" s="7">
        <v>928</v>
      </c>
      <c r="H245" s="7" t="s">
        <v>15</v>
      </c>
      <c r="I245" s="7">
        <v>269120</v>
      </c>
    </row>
    <row r="246" spans="1:9" ht="75">
      <c r="A246" s="7">
        <v>243</v>
      </c>
      <c r="B246" s="7">
        <v>290</v>
      </c>
      <c r="C246" s="1" t="s">
        <v>420</v>
      </c>
      <c r="D246" s="7" t="s">
        <v>12</v>
      </c>
      <c r="E246" s="7" t="s">
        <v>23</v>
      </c>
      <c r="F246" s="7" t="s">
        <v>346</v>
      </c>
      <c r="G246" s="7">
        <v>2400</v>
      </c>
      <c r="H246" s="7" t="s">
        <v>15</v>
      </c>
      <c r="I246" s="7">
        <v>696000</v>
      </c>
    </row>
    <row r="247" spans="1:9" ht="60">
      <c r="A247" s="7">
        <v>244</v>
      </c>
      <c r="B247" s="7">
        <v>79.111999999999995</v>
      </c>
      <c r="C247" s="1" t="s">
        <v>33</v>
      </c>
      <c r="D247" s="7" t="s">
        <v>12</v>
      </c>
      <c r="E247" s="7" t="s">
        <v>23</v>
      </c>
      <c r="F247" s="7" t="s">
        <v>34</v>
      </c>
      <c r="G247" s="7">
        <v>6579</v>
      </c>
      <c r="H247" s="7" t="s">
        <v>35</v>
      </c>
      <c r="I247" s="7">
        <v>520477.84799999994</v>
      </c>
    </row>
    <row r="248" spans="1:9" ht="60">
      <c r="A248" s="7">
        <v>245</v>
      </c>
      <c r="B248" s="7">
        <v>10</v>
      </c>
      <c r="C248" s="1" t="s">
        <v>723</v>
      </c>
      <c r="D248" s="7" t="s">
        <v>12</v>
      </c>
      <c r="E248" s="7" t="s">
        <v>23</v>
      </c>
      <c r="F248" s="7" t="s">
        <v>724</v>
      </c>
      <c r="G248" s="7">
        <v>1466.25</v>
      </c>
      <c r="H248" s="7" t="s">
        <v>15</v>
      </c>
      <c r="I248" s="7">
        <v>14662.5</v>
      </c>
    </row>
    <row r="249" spans="1:9" ht="105">
      <c r="A249" s="7">
        <v>246</v>
      </c>
      <c r="B249" s="7">
        <v>10</v>
      </c>
      <c r="C249" s="1" t="s">
        <v>43</v>
      </c>
      <c r="D249" s="7" t="s">
        <v>12</v>
      </c>
      <c r="E249" s="7" t="s">
        <v>23</v>
      </c>
      <c r="F249" s="7" t="s">
        <v>44</v>
      </c>
      <c r="G249" s="7">
        <v>3901.37</v>
      </c>
      <c r="H249" s="7" t="s">
        <v>15</v>
      </c>
      <c r="I249" s="7">
        <v>39013.699999999997</v>
      </c>
    </row>
    <row r="250" spans="1:9" ht="75">
      <c r="A250" s="7">
        <v>247</v>
      </c>
      <c r="B250" s="7">
        <v>20</v>
      </c>
      <c r="C250" s="1" t="s">
        <v>268</v>
      </c>
      <c r="D250" s="7" t="s">
        <v>12</v>
      </c>
      <c r="E250" s="7" t="s">
        <v>23</v>
      </c>
      <c r="F250" s="7" t="s">
        <v>269</v>
      </c>
      <c r="G250" s="7">
        <v>512.54999999999995</v>
      </c>
      <c r="H250" s="7" t="s">
        <v>15</v>
      </c>
      <c r="I250" s="7">
        <v>10251</v>
      </c>
    </row>
    <row r="251" spans="1:9" ht="45">
      <c r="A251" s="7">
        <v>248</v>
      </c>
      <c r="B251" s="7">
        <v>20</v>
      </c>
      <c r="C251" s="1" t="s">
        <v>725</v>
      </c>
      <c r="D251" s="7" t="s">
        <v>12</v>
      </c>
      <c r="E251" s="7" t="s">
        <v>23</v>
      </c>
      <c r="F251" s="7" t="s">
        <v>726</v>
      </c>
      <c r="G251" s="7">
        <v>1132</v>
      </c>
      <c r="H251" s="7" t="s">
        <v>15</v>
      </c>
      <c r="I251" s="7">
        <v>22640</v>
      </c>
    </row>
    <row r="252" spans="1:9" ht="60">
      <c r="A252" s="7">
        <v>249</v>
      </c>
      <c r="B252" s="7">
        <v>17.3</v>
      </c>
      <c r="C252" s="1" t="s">
        <v>33</v>
      </c>
      <c r="D252" s="7" t="s">
        <v>12</v>
      </c>
      <c r="E252" s="7" t="s">
        <v>23</v>
      </c>
      <c r="F252" s="7" t="s">
        <v>34</v>
      </c>
      <c r="G252" s="7">
        <v>6579</v>
      </c>
      <c r="H252" s="7" t="s">
        <v>35</v>
      </c>
      <c r="I252" s="7">
        <v>113816.70000000001</v>
      </c>
    </row>
    <row r="253" spans="1:9" ht="45">
      <c r="A253" s="7">
        <v>250</v>
      </c>
      <c r="B253" s="7">
        <v>0.31</v>
      </c>
      <c r="C253" s="1" t="s">
        <v>727</v>
      </c>
      <c r="D253" s="7" t="s">
        <v>12</v>
      </c>
      <c r="E253" s="7" t="s">
        <v>23</v>
      </c>
      <c r="F253" s="7" t="s">
        <v>728</v>
      </c>
      <c r="G253" s="7">
        <v>3893</v>
      </c>
      <c r="H253" s="7" t="s">
        <v>35</v>
      </c>
      <c r="I253" s="7">
        <v>1206.83</v>
      </c>
    </row>
    <row r="254" spans="1:9" ht="45">
      <c r="A254" s="7">
        <v>251</v>
      </c>
      <c r="B254" s="7">
        <v>70</v>
      </c>
      <c r="C254" s="1" t="s">
        <v>394</v>
      </c>
      <c r="D254" s="7" t="s">
        <v>12</v>
      </c>
      <c r="E254" s="7" t="s">
        <v>23</v>
      </c>
      <c r="F254" s="7" t="s">
        <v>313</v>
      </c>
      <c r="G254" s="7">
        <v>1435.81</v>
      </c>
      <c r="H254" s="7" t="s">
        <v>15</v>
      </c>
      <c r="I254" s="7">
        <v>100506.7</v>
      </c>
    </row>
    <row r="255" spans="1:9" ht="105">
      <c r="A255" s="7">
        <v>252</v>
      </c>
      <c r="B255" s="7">
        <v>7.1</v>
      </c>
      <c r="C255" s="1" t="s">
        <v>410</v>
      </c>
      <c r="D255" s="7" t="s">
        <v>12</v>
      </c>
      <c r="E255" s="7" t="s">
        <v>23</v>
      </c>
      <c r="F255" s="7" t="s">
        <v>331</v>
      </c>
      <c r="G255" s="7">
        <v>3426</v>
      </c>
      <c r="H255" s="7" t="s">
        <v>18</v>
      </c>
      <c r="I255" s="7">
        <v>24324.6</v>
      </c>
    </row>
    <row r="256" spans="1:9" ht="90">
      <c r="A256" s="7">
        <v>253</v>
      </c>
      <c r="B256" s="7">
        <v>8</v>
      </c>
      <c r="C256" s="1" t="s">
        <v>391</v>
      </c>
      <c r="D256" s="7" t="s">
        <v>12</v>
      </c>
      <c r="E256" s="7" t="s">
        <v>23</v>
      </c>
      <c r="F256" s="7" t="s">
        <v>308</v>
      </c>
      <c r="G256" s="7">
        <v>13856.7</v>
      </c>
      <c r="H256" s="7" t="s">
        <v>307</v>
      </c>
      <c r="I256" s="7">
        <v>110853.6</v>
      </c>
    </row>
    <row r="257" spans="1:9" ht="285">
      <c r="A257" s="7">
        <v>254</v>
      </c>
      <c r="B257" s="7">
        <v>1850</v>
      </c>
      <c r="C257" s="1" t="s">
        <v>737</v>
      </c>
      <c r="D257" s="7" t="s">
        <v>12</v>
      </c>
      <c r="E257" s="7" t="s">
        <v>23</v>
      </c>
      <c r="F257" s="7" t="s">
        <v>738</v>
      </c>
      <c r="G257" s="7">
        <v>465.46</v>
      </c>
      <c r="H257" s="7" t="s">
        <v>131</v>
      </c>
      <c r="I257" s="7">
        <v>861101</v>
      </c>
    </row>
    <row r="258" spans="1:9" ht="330">
      <c r="A258" s="7">
        <v>255</v>
      </c>
      <c r="B258" s="7">
        <v>150</v>
      </c>
      <c r="C258" s="1" t="s">
        <v>739</v>
      </c>
      <c r="D258" s="7" t="s">
        <v>12</v>
      </c>
      <c r="E258" s="7" t="s">
        <v>23</v>
      </c>
      <c r="F258" s="7" t="s">
        <v>740</v>
      </c>
      <c r="G258" s="7">
        <v>144.08000000000001</v>
      </c>
      <c r="H258" s="7" t="s">
        <v>131</v>
      </c>
      <c r="I258" s="7">
        <v>21612.000000000004</v>
      </c>
    </row>
    <row r="259" spans="1:9" ht="45">
      <c r="A259" s="7">
        <v>256</v>
      </c>
      <c r="B259" s="7">
        <v>8</v>
      </c>
      <c r="C259" s="1" t="s">
        <v>431</v>
      </c>
      <c r="D259" s="7" t="s">
        <v>12</v>
      </c>
      <c r="E259" s="7" t="s">
        <v>471</v>
      </c>
      <c r="F259" s="7" t="s">
        <v>357</v>
      </c>
      <c r="G259" s="7">
        <v>2370.63</v>
      </c>
      <c r="H259" s="7" t="s">
        <v>15</v>
      </c>
      <c r="I259" s="7">
        <v>18965.04</v>
      </c>
    </row>
    <row r="260" spans="1:9" ht="30">
      <c r="A260" s="7">
        <v>257</v>
      </c>
      <c r="B260" s="7">
        <v>4</v>
      </c>
      <c r="C260" s="1" t="s">
        <v>432</v>
      </c>
      <c r="D260" s="7" t="s">
        <v>12</v>
      </c>
      <c r="E260" s="7" t="s">
        <v>471</v>
      </c>
      <c r="F260" s="7" t="s">
        <v>358</v>
      </c>
      <c r="G260" s="7">
        <v>3725.45</v>
      </c>
      <c r="H260" s="7" t="s">
        <v>15</v>
      </c>
      <c r="I260" s="7">
        <v>14901.8</v>
      </c>
    </row>
    <row r="261" spans="1:9" ht="30">
      <c r="A261" s="7">
        <v>258</v>
      </c>
      <c r="B261" s="7">
        <v>11</v>
      </c>
      <c r="C261" s="1" t="s">
        <v>741</v>
      </c>
      <c r="D261" s="7" t="s">
        <v>12</v>
      </c>
      <c r="E261" s="7" t="s">
        <v>23</v>
      </c>
      <c r="F261" s="7" t="s">
        <v>742</v>
      </c>
      <c r="G261" s="7">
        <v>41876.1</v>
      </c>
      <c r="H261" s="7" t="s">
        <v>307</v>
      </c>
      <c r="I261" s="7">
        <v>460637.1</v>
      </c>
    </row>
    <row r="262" spans="1:9" ht="30">
      <c r="A262" s="7">
        <v>259</v>
      </c>
      <c r="B262" s="7">
        <v>10</v>
      </c>
      <c r="C262" s="1" t="s">
        <v>743</v>
      </c>
      <c r="D262" s="7" t="s">
        <v>12</v>
      </c>
      <c r="E262" s="7" t="s">
        <v>23</v>
      </c>
      <c r="F262" s="7" t="s">
        <v>744</v>
      </c>
      <c r="G262" s="7">
        <v>920</v>
      </c>
      <c r="H262" s="7" t="s">
        <v>15</v>
      </c>
      <c r="I262" s="7">
        <v>9200</v>
      </c>
    </row>
    <row r="263" spans="1:9" ht="30">
      <c r="A263" s="7">
        <v>260</v>
      </c>
      <c r="B263" s="7">
        <v>290</v>
      </c>
      <c r="C263" s="1" t="s">
        <v>745</v>
      </c>
      <c r="D263" s="7" t="s">
        <v>12</v>
      </c>
      <c r="E263" s="7" t="s">
        <v>23</v>
      </c>
      <c r="F263" s="7" t="s">
        <v>746</v>
      </c>
      <c r="G263" s="7">
        <v>1661</v>
      </c>
      <c r="H263" s="7" t="s">
        <v>15</v>
      </c>
      <c r="I263" s="7">
        <v>481690</v>
      </c>
    </row>
    <row r="264" spans="1:9" ht="30">
      <c r="A264" s="7">
        <v>261</v>
      </c>
      <c r="B264" s="7">
        <v>70</v>
      </c>
      <c r="C264" s="1" t="s">
        <v>747</v>
      </c>
      <c r="D264" s="7" t="s">
        <v>12</v>
      </c>
      <c r="E264" s="7" t="s">
        <v>23</v>
      </c>
      <c r="F264" s="7" t="s">
        <v>748</v>
      </c>
      <c r="G264" s="7">
        <v>2124</v>
      </c>
      <c r="H264" s="7" t="s">
        <v>15</v>
      </c>
      <c r="I264" s="7">
        <v>148680</v>
      </c>
    </row>
    <row r="265" spans="1:9" ht="45">
      <c r="A265" s="7">
        <v>262</v>
      </c>
      <c r="B265" s="7">
        <v>66</v>
      </c>
      <c r="C265" s="1" t="s">
        <v>749</v>
      </c>
      <c r="D265" s="7" t="s">
        <v>12</v>
      </c>
      <c r="E265" s="7" t="s">
        <v>23</v>
      </c>
      <c r="F265" s="7" t="s">
        <v>750</v>
      </c>
      <c r="G265" s="7">
        <v>950</v>
      </c>
      <c r="H265" s="7" t="s">
        <v>59</v>
      </c>
      <c r="I265" s="7">
        <v>62700</v>
      </c>
    </row>
    <row r="266" spans="1:9" ht="30">
      <c r="A266" s="7">
        <v>263</v>
      </c>
      <c r="B266" s="7">
        <v>66</v>
      </c>
      <c r="C266" s="1" t="s">
        <v>751</v>
      </c>
      <c r="D266" s="7" t="s">
        <v>12</v>
      </c>
      <c r="E266" s="7" t="s">
        <v>23</v>
      </c>
      <c r="F266" s="7" t="s">
        <v>752</v>
      </c>
      <c r="G266" s="7">
        <v>800</v>
      </c>
      <c r="H266" s="7" t="s">
        <v>15</v>
      </c>
      <c r="I266" s="7">
        <v>52800</v>
      </c>
    </row>
    <row r="267" spans="1:9">
      <c r="A267" s="7">
        <v>264</v>
      </c>
      <c r="B267" s="7">
        <v>22</v>
      </c>
      <c r="C267" s="1" t="s">
        <v>753</v>
      </c>
      <c r="D267" s="7" t="s">
        <v>12</v>
      </c>
      <c r="E267" s="7" t="s">
        <v>23</v>
      </c>
      <c r="F267" s="7" t="s">
        <v>754</v>
      </c>
      <c r="G267" s="7">
        <v>3215</v>
      </c>
      <c r="H267" s="7" t="s">
        <v>15</v>
      </c>
      <c r="I267" s="7">
        <v>70730</v>
      </c>
    </row>
    <row r="268" spans="1:9">
      <c r="A268" s="7">
        <v>265</v>
      </c>
      <c r="B268" s="7">
        <v>22</v>
      </c>
      <c r="C268" s="1" t="s">
        <v>755</v>
      </c>
      <c r="D268" s="7" t="s">
        <v>12</v>
      </c>
      <c r="E268" s="7" t="s">
        <v>20</v>
      </c>
      <c r="F268" s="7" t="s">
        <v>756</v>
      </c>
      <c r="G268" s="7">
        <v>1800</v>
      </c>
      <c r="H268" s="7" t="s">
        <v>15</v>
      </c>
      <c r="I268" s="7">
        <v>39600</v>
      </c>
    </row>
    <row r="269" spans="1:9" ht="30">
      <c r="A269" s="7">
        <v>266</v>
      </c>
      <c r="B269" s="7">
        <v>290</v>
      </c>
      <c r="C269" s="1" t="s">
        <v>757</v>
      </c>
      <c r="D269" s="7" t="s">
        <v>12</v>
      </c>
      <c r="E269" s="7" t="s">
        <v>20</v>
      </c>
      <c r="F269" s="7" t="s">
        <v>758</v>
      </c>
      <c r="G269" s="7">
        <v>158</v>
      </c>
      <c r="H269" s="7" t="s">
        <v>15</v>
      </c>
      <c r="I269" s="7">
        <v>45820</v>
      </c>
    </row>
    <row r="270" spans="1:9" ht="30">
      <c r="A270" s="7">
        <v>267</v>
      </c>
      <c r="B270" s="7">
        <v>290</v>
      </c>
      <c r="C270" s="1" t="s">
        <v>759</v>
      </c>
      <c r="D270" s="7" t="s">
        <v>12</v>
      </c>
      <c r="E270" s="7" t="s">
        <v>23</v>
      </c>
      <c r="F270" s="7" t="s">
        <v>760</v>
      </c>
      <c r="G270" s="7">
        <v>55</v>
      </c>
      <c r="H270" s="7" t="s">
        <v>15</v>
      </c>
      <c r="I270" s="7">
        <v>15950</v>
      </c>
    </row>
    <row r="271" spans="1:9">
      <c r="A271" s="7">
        <v>268</v>
      </c>
      <c r="B271" s="7">
        <v>198</v>
      </c>
      <c r="C271" s="1" t="s">
        <v>761</v>
      </c>
      <c r="D271" s="7" t="s">
        <v>12</v>
      </c>
      <c r="E271" s="7" t="s">
        <v>20</v>
      </c>
      <c r="F271" s="7" t="s">
        <v>762</v>
      </c>
      <c r="G271" s="7">
        <v>12.52</v>
      </c>
      <c r="H271" s="7" t="s">
        <v>15</v>
      </c>
      <c r="I271" s="7">
        <v>2478.96</v>
      </c>
    </row>
    <row r="272" spans="1:9" ht="30">
      <c r="A272" s="7">
        <v>269</v>
      </c>
      <c r="B272" s="7">
        <v>10</v>
      </c>
      <c r="C272" s="1" t="s">
        <v>107</v>
      </c>
      <c r="D272" s="7" t="s">
        <v>12</v>
      </c>
      <c r="E272" s="7" t="s">
        <v>23</v>
      </c>
      <c r="F272" s="7" t="s">
        <v>108</v>
      </c>
      <c r="G272" s="7">
        <v>3200</v>
      </c>
      <c r="H272" s="7" t="s">
        <v>15</v>
      </c>
      <c r="I272" s="7">
        <v>32000</v>
      </c>
    </row>
    <row r="273" spans="1:9" ht="135">
      <c r="A273" s="7">
        <v>270</v>
      </c>
      <c r="B273" s="7">
        <v>10</v>
      </c>
      <c r="C273" s="1" t="s">
        <v>425</v>
      </c>
      <c r="D273" s="7" t="s">
        <v>12</v>
      </c>
      <c r="E273" s="7" t="s">
        <v>23</v>
      </c>
      <c r="F273" s="7" t="s">
        <v>48</v>
      </c>
      <c r="G273" s="7">
        <v>142</v>
      </c>
      <c r="H273" s="7" t="s">
        <v>15</v>
      </c>
      <c r="I273" s="7">
        <v>1420</v>
      </c>
    </row>
    <row r="274" spans="1:9" ht="30">
      <c r="A274" s="7">
        <v>271</v>
      </c>
      <c r="B274" s="7">
        <v>100</v>
      </c>
      <c r="C274" s="1" t="s">
        <v>414</v>
      </c>
      <c r="D274" s="7" t="s">
        <v>12</v>
      </c>
      <c r="E274" s="7" t="s">
        <v>20</v>
      </c>
      <c r="F274" s="7" t="s">
        <v>334</v>
      </c>
      <c r="G274" s="7">
        <v>105</v>
      </c>
      <c r="H274" s="7" t="s">
        <v>84</v>
      </c>
      <c r="I274" s="7">
        <v>10500</v>
      </c>
    </row>
    <row r="275" spans="1:9" ht="30">
      <c r="A275" s="7">
        <v>272</v>
      </c>
      <c r="B275" s="7">
        <v>22</v>
      </c>
      <c r="C275" s="1" t="s">
        <v>763</v>
      </c>
      <c r="D275" s="7" t="s">
        <v>12</v>
      </c>
      <c r="E275" s="7" t="s">
        <v>23</v>
      </c>
      <c r="F275" s="7" t="s">
        <v>764</v>
      </c>
      <c r="G275" s="7">
        <v>438</v>
      </c>
      <c r="H275" s="7" t="s">
        <v>303</v>
      </c>
      <c r="I275" s="7">
        <v>9636</v>
      </c>
    </row>
    <row r="276" spans="1:9" ht="30">
      <c r="A276" s="7">
        <v>273</v>
      </c>
      <c r="B276" s="7">
        <v>22</v>
      </c>
      <c r="C276" s="1" t="s">
        <v>765</v>
      </c>
      <c r="D276" s="7" t="s">
        <v>12</v>
      </c>
      <c r="E276" s="7" t="s">
        <v>23</v>
      </c>
      <c r="F276" s="7" t="s">
        <v>766</v>
      </c>
      <c r="G276" s="7">
        <v>584</v>
      </c>
      <c r="H276" s="7" t="s">
        <v>303</v>
      </c>
      <c r="I276" s="7">
        <v>12848</v>
      </c>
    </row>
    <row r="277" spans="1:9" ht="30">
      <c r="A277" s="7">
        <v>274</v>
      </c>
      <c r="B277" s="7">
        <v>480</v>
      </c>
      <c r="C277" s="1" t="s">
        <v>767</v>
      </c>
      <c r="D277" s="7" t="s">
        <v>12</v>
      </c>
      <c r="E277" s="7" t="s">
        <v>23</v>
      </c>
      <c r="F277" s="7" t="s">
        <v>768</v>
      </c>
      <c r="G277" s="7">
        <v>1</v>
      </c>
      <c r="H277" s="7" t="s">
        <v>318</v>
      </c>
      <c r="I277" s="7">
        <v>480</v>
      </c>
    </row>
    <row r="278" spans="1:9">
      <c r="A278" s="7">
        <v>275</v>
      </c>
      <c r="B278" s="7">
        <v>480</v>
      </c>
      <c r="C278" s="1" t="s">
        <v>769</v>
      </c>
      <c r="D278" s="7" t="s">
        <v>12</v>
      </c>
      <c r="E278" s="7" t="s">
        <v>23</v>
      </c>
      <c r="F278" s="7" t="s">
        <v>770</v>
      </c>
      <c r="G278" s="7">
        <v>2</v>
      </c>
      <c r="H278" s="7" t="s">
        <v>318</v>
      </c>
      <c r="I278" s="7">
        <v>960</v>
      </c>
    </row>
    <row r="279" spans="1:9">
      <c r="A279" s="7">
        <v>276</v>
      </c>
      <c r="B279" s="7">
        <v>28</v>
      </c>
      <c r="C279" s="1" t="s">
        <v>428</v>
      </c>
      <c r="D279" s="7" t="s">
        <v>12</v>
      </c>
      <c r="E279" s="7" t="s">
        <v>23</v>
      </c>
      <c r="F279" s="7" t="s">
        <v>353</v>
      </c>
      <c r="G279" s="7">
        <v>48</v>
      </c>
      <c r="H279" s="7" t="s">
        <v>321</v>
      </c>
      <c r="I279" s="7">
        <v>1344</v>
      </c>
    </row>
    <row r="280" spans="1:9">
      <c r="A280" s="7">
        <v>277</v>
      </c>
      <c r="B280" s="7">
        <v>28</v>
      </c>
      <c r="C280" s="1" t="s">
        <v>429</v>
      </c>
      <c r="D280" s="7" t="s">
        <v>12</v>
      </c>
      <c r="E280" s="7" t="s">
        <v>23</v>
      </c>
      <c r="F280" s="7" t="s">
        <v>354</v>
      </c>
      <c r="G280" s="7">
        <v>48</v>
      </c>
      <c r="H280" s="7" t="s">
        <v>321</v>
      </c>
      <c r="I280" s="7">
        <v>1344</v>
      </c>
    </row>
    <row r="281" spans="1:9" ht="120">
      <c r="A281" s="7">
        <v>278</v>
      </c>
      <c r="B281" s="7">
        <v>13</v>
      </c>
      <c r="C281" s="1" t="s">
        <v>731</v>
      </c>
      <c r="D281" s="7" t="s">
        <v>12</v>
      </c>
      <c r="E281" s="7" t="s">
        <v>23</v>
      </c>
      <c r="F281" s="7" t="s">
        <v>732</v>
      </c>
      <c r="G281" s="7">
        <v>3691.38</v>
      </c>
      <c r="H281" s="7" t="s">
        <v>15</v>
      </c>
      <c r="I281" s="7">
        <v>47987.94</v>
      </c>
    </row>
    <row r="282" spans="1:9" ht="30">
      <c r="A282" s="7">
        <v>279</v>
      </c>
      <c r="B282" s="7">
        <v>20</v>
      </c>
      <c r="C282" s="1" t="s">
        <v>423</v>
      </c>
      <c r="D282" s="7" t="s">
        <v>12</v>
      </c>
      <c r="E282" s="7" t="s">
        <v>20</v>
      </c>
      <c r="F282" s="7" t="s">
        <v>349</v>
      </c>
      <c r="G282" s="7">
        <v>2441</v>
      </c>
      <c r="H282" s="7" t="s">
        <v>15</v>
      </c>
      <c r="I282" s="7">
        <v>48820</v>
      </c>
    </row>
    <row r="283" spans="1:9" ht="90">
      <c r="A283" s="7">
        <v>280</v>
      </c>
      <c r="B283" s="7">
        <v>20</v>
      </c>
      <c r="C283" s="1" t="s">
        <v>141</v>
      </c>
      <c r="D283" s="7" t="s">
        <v>12</v>
      </c>
      <c r="E283" s="7" t="s">
        <v>23</v>
      </c>
      <c r="F283" s="7" t="s">
        <v>142</v>
      </c>
      <c r="G283" s="7">
        <v>386</v>
      </c>
      <c r="H283" s="7" t="s">
        <v>15</v>
      </c>
      <c r="I283" s="7">
        <v>7720</v>
      </c>
    </row>
    <row r="284" spans="1:9" ht="75">
      <c r="A284" s="7">
        <v>281</v>
      </c>
      <c r="B284" s="7">
        <v>20</v>
      </c>
      <c r="C284" s="1" t="s">
        <v>139</v>
      </c>
      <c r="D284" s="7" t="s">
        <v>12</v>
      </c>
      <c r="E284" s="7" t="s">
        <v>23</v>
      </c>
      <c r="F284" s="7" t="s">
        <v>140</v>
      </c>
      <c r="G284" s="7">
        <v>1234.2</v>
      </c>
      <c r="H284" s="7" t="s">
        <v>15</v>
      </c>
      <c r="I284" s="7">
        <v>24684</v>
      </c>
    </row>
    <row r="285" spans="1:9" ht="30">
      <c r="A285" s="7">
        <v>282</v>
      </c>
      <c r="B285" s="7">
        <v>300</v>
      </c>
      <c r="C285" s="1" t="s">
        <v>414</v>
      </c>
      <c r="D285" s="7" t="s">
        <v>12</v>
      </c>
      <c r="E285" s="7" t="s">
        <v>20</v>
      </c>
      <c r="F285" s="7" t="s">
        <v>334</v>
      </c>
      <c r="G285" s="7">
        <v>105</v>
      </c>
      <c r="H285" s="7" t="s">
        <v>84</v>
      </c>
      <c r="I285" s="7">
        <v>31500</v>
      </c>
    </row>
    <row r="286" spans="1:9">
      <c r="A286" s="7">
        <v>283</v>
      </c>
      <c r="B286" s="7">
        <v>30</v>
      </c>
      <c r="C286" s="1" t="s">
        <v>244</v>
      </c>
      <c r="D286" s="7" t="s">
        <v>12</v>
      </c>
      <c r="E286" s="7" t="s">
        <v>20</v>
      </c>
      <c r="F286" s="7" t="s">
        <v>245</v>
      </c>
      <c r="G286" s="7">
        <v>116</v>
      </c>
      <c r="H286" s="7" t="s">
        <v>15</v>
      </c>
      <c r="I286" s="7">
        <v>3480</v>
      </c>
    </row>
    <row r="287" spans="1:9">
      <c r="A287" s="7">
        <v>284</v>
      </c>
      <c r="B287" s="7">
        <v>4</v>
      </c>
      <c r="C287" s="1" t="s">
        <v>416</v>
      </c>
      <c r="D287" s="7" t="s">
        <v>12</v>
      </c>
      <c r="E287" s="7" t="s">
        <v>23</v>
      </c>
      <c r="F287" s="7" t="s">
        <v>336</v>
      </c>
      <c r="G287" s="7">
        <v>1024</v>
      </c>
      <c r="H287" s="7" t="s">
        <v>303</v>
      </c>
      <c r="I287" s="7">
        <v>4096</v>
      </c>
    </row>
    <row r="288" spans="1:9">
      <c r="A288" s="7">
        <v>285</v>
      </c>
      <c r="B288" s="7">
        <v>4</v>
      </c>
      <c r="C288" s="1" t="s">
        <v>417</v>
      </c>
      <c r="D288" s="7" t="s">
        <v>12</v>
      </c>
      <c r="E288" s="7" t="s">
        <v>23</v>
      </c>
      <c r="F288" s="7" t="s">
        <v>337</v>
      </c>
      <c r="G288" s="7">
        <v>1024</v>
      </c>
      <c r="H288" s="7" t="s">
        <v>303</v>
      </c>
      <c r="I288" s="7">
        <v>4096</v>
      </c>
    </row>
    <row r="289" spans="1:9">
      <c r="A289" s="7">
        <v>286</v>
      </c>
      <c r="B289" s="7">
        <v>4</v>
      </c>
      <c r="C289" s="1" t="s">
        <v>415</v>
      </c>
      <c r="D289" s="7" t="s">
        <v>12</v>
      </c>
      <c r="E289" s="7" t="s">
        <v>23</v>
      </c>
      <c r="F289" s="7" t="s">
        <v>335</v>
      </c>
      <c r="G289" s="7">
        <v>2745</v>
      </c>
      <c r="H289" s="7" t="s">
        <v>15</v>
      </c>
      <c r="I289" s="7">
        <v>10980</v>
      </c>
    </row>
    <row r="290" spans="1:9" ht="90">
      <c r="A290" s="7">
        <v>287</v>
      </c>
      <c r="B290" s="7">
        <v>4</v>
      </c>
      <c r="C290" s="1" t="s">
        <v>407</v>
      </c>
      <c r="D290" s="7" t="s">
        <v>12</v>
      </c>
      <c r="E290" s="7" t="s">
        <v>20</v>
      </c>
      <c r="F290" s="7" t="s">
        <v>328</v>
      </c>
      <c r="G290" s="7">
        <v>484</v>
      </c>
      <c r="H290" s="7" t="s">
        <v>15</v>
      </c>
      <c r="I290" s="7">
        <v>1936</v>
      </c>
    </row>
    <row r="291" spans="1:9">
      <c r="A291" s="7">
        <v>288</v>
      </c>
      <c r="B291" s="7">
        <v>145</v>
      </c>
      <c r="C291" s="1" t="s">
        <v>463</v>
      </c>
      <c r="D291" s="7" t="s">
        <v>12</v>
      </c>
      <c r="E291" s="7" t="s">
        <v>20</v>
      </c>
      <c r="F291" s="7" t="s">
        <v>342</v>
      </c>
      <c r="G291" s="7">
        <v>5399</v>
      </c>
      <c r="H291" s="7" t="s">
        <v>15</v>
      </c>
      <c r="I291" s="7">
        <v>782855</v>
      </c>
    </row>
    <row r="292" spans="1:9">
      <c r="A292" s="7">
        <v>289</v>
      </c>
      <c r="B292" s="7">
        <v>290</v>
      </c>
      <c r="C292" s="1" t="s">
        <v>464</v>
      </c>
      <c r="D292" s="7" t="s">
        <v>12</v>
      </c>
      <c r="E292" s="7" t="s">
        <v>20</v>
      </c>
      <c r="F292" s="7" t="s">
        <v>338</v>
      </c>
      <c r="G292" s="7">
        <v>3109.41</v>
      </c>
      <c r="H292" s="7" t="s">
        <v>15</v>
      </c>
      <c r="I292" s="7">
        <v>901728.89999999991</v>
      </c>
    </row>
    <row r="293" spans="1:9" ht="30">
      <c r="A293" s="7">
        <v>290</v>
      </c>
      <c r="B293" s="7">
        <v>10</v>
      </c>
      <c r="C293" s="1" t="s">
        <v>448</v>
      </c>
      <c r="D293" s="7" t="s">
        <v>12</v>
      </c>
      <c r="E293" s="7" t="s">
        <v>20</v>
      </c>
      <c r="F293" s="7" t="s">
        <v>284</v>
      </c>
      <c r="G293" s="7">
        <v>18150</v>
      </c>
      <c r="H293" s="7" t="s">
        <v>15</v>
      </c>
      <c r="I293" s="7">
        <v>181500</v>
      </c>
    </row>
    <row r="294" spans="1:9">
      <c r="A294" s="7">
        <v>291</v>
      </c>
      <c r="B294" s="7">
        <v>5000</v>
      </c>
      <c r="C294" s="1" t="s">
        <v>442</v>
      </c>
      <c r="D294" s="7" t="s">
        <v>12</v>
      </c>
      <c r="E294" s="7" t="s">
        <v>20</v>
      </c>
      <c r="F294" s="7" t="s">
        <v>275</v>
      </c>
      <c r="G294" s="7">
        <v>60.75</v>
      </c>
      <c r="H294" s="7" t="s">
        <v>84</v>
      </c>
      <c r="I294" s="7">
        <v>303750</v>
      </c>
    </row>
    <row r="295" spans="1:9">
      <c r="A295" s="7">
        <v>292</v>
      </c>
      <c r="B295" s="7">
        <v>1500</v>
      </c>
      <c r="C295" s="1" t="s">
        <v>450</v>
      </c>
      <c r="D295" s="7" t="s">
        <v>12</v>
      </c>
      <c r="E295" s="7" t="s">
        <v>20</v>
      </c>
      <c r="F295" s="7" t="s">
        <v>288</v>
      </c>
      <c r="G295" s="7">
        <v>56.5</v>
      </c>
      <c r="H295" s="7" t="s">
        <v>84</v>
      </c>
      <c r="I295" s="7">
        <v>84750</v>
      </c>
    </row>
    <row r="296" spans="1:9">
      <c r="A296" s="7">
        <v>293</v>
      </c>
      <c r="B296" s="7">
        <v>1800</v>
      </c>
      <c r="C296" s="1" t="s">
        <v>480</v>
      </c>
      <c r="D296" s="7" t="s">
        <v>12</v>
      </c>
      <c r="E296" s="7" t="s">
        <v>20</v>
      </c>
      <c r="F296" s="7" t="s">
        <v>364</v>
      </c>
      <c r="G296" s="7">
        <v>58.15</v>
      </c>
      <c r="H296" s="7" t="s">
        <v>84</v>
      </c>
      <c r="I296" s="7">
        <v>104670</v>
      </c>
    </row>
    <row r="297" spans="1:9">
      <c r="A297" s="7">
        <v>294</v>
      </c>
      <c r="B297" s="7">
        <v>2800</v>
      </c>
      <c r="C297" s="1" t="s">
        <v>479</v>
      </c>
      <c r="D297" s="7" t="s">
        <v>12</v>
      </c>
      <c r="E297" s="7" t="s">
        <v>20</v>
      </c>
      <c r="F297" s="7" t="s">
        <v>365</v>
      </c>
      <c r="G297" s="7">
        <v>58.45</v>
      </c>
      <c r="H297" s="7" t="s">
        <v>84</v>
      </c>
      <c r="I297" s="7">
        <v>163660</v>
      </c>
    </row>
    <row r="298" spans="1:9">
      <c r="A298" s="7">
        <v>295</v>
      </c>
      <c r="B298" s="7">
        <v>8</v>
      </c>
      <c r="C298" s="1" t="s">
        <v>477</v>
      </c>
      <c r="D298" s="7" t="s">
        <v>12</v>
      </c>
      <c r="E298" s="7" t="s">
        <v>20</v>
      </c>
      <c r="F298" s="7" t="s">
        <v>366</v>
      </c>
      <c r="G298" s="7">
        <v>1372.88</v>
      </c>
      <c r="H298" s="7" t="s">
        <v>15</v>
      </c>
      <c r="I298" s="7">
        <v>10983.04</v>
      </c>
    </row>
    <row r="299" spans="1:9">
      <c r="A299" s="7">
        <v>296</v>
      </c>
      <c r="B299" s="7">
        <v>4</v>
      </c>
      <c r="C299" s="1" t="s">
        <v>478</v>
      </c>
      <c r="D299" s="7" t="s">
        <v>12</v>
      </c>
      <c r="E299" s="7" t="s">
        <v>20</v>
      </c>
      <c r="F299" s="7" t="s">
        <v>367</v>
      </c>
      <c r="G299" s="7">
        <v>4110.17</v>
      </c>
      <c r="H299" s="7" t="s">
        <v>15</v>
      </c>
      <c r="I299" s="7">
        <v>16440.68</v>
      </c>
    </row>
    <row r="300" spans="1:9" s="16" customFormat="1">
      <c r="A300" s="7">
        <v>297</v>
      </c>
      <c r="B300" s="7">
        <v>1000</v>
      </c>
      <c r="C300" s="1" t="s">
        <v>443</v>
      </c>
      <c r="D300" s="7" t="s">
        <v>12</v>
      </c>
      <c r="E300" s="7" t="s">
        <v>20</v>
      </c>
      <c r="F300" s="7" t="s">
        <v>277</v>
      </c>
      <c r="G300" s="7">
        <v>57.45</v>
      </c>
      <c r="H300" s="7" t="s">
        <v>278</v>
      </c>
      <c r="I300" s="7">
        <v>57450</v>
      </c>
    </row>
    <row r="301" spans="1:9">
      <c r="A301" s="7">
        <v>298</v>
      </c>
      <c r="B301" s="7">
        <v>5</v>
      </c>
      <c r="C301" s="1" t="s">
        <v>396</v>
      </c>
      <c r="D301" s="7" t="s">
        <v>12</v>
      </c>
      <c r="E301" s="7" t="s">
        <v>23</v>
      </c>
      <c r="F301" s="7" t="s">
        <v>315</v>
      </c>
      <c r="G301" s="7">
        <v>202</v>
      </c>
      <c r="H301" s="7" t="s">
        <v>15</v>
      </c>
      <c r="I301" s="7">
        <v>1010</v>
      </c>
    </row>
    <row r="302" spans="1:9">
      <c r="A302" s="7">
        <v>299</v>
      </c>
      <c r="B302" s="7">
        <v>5</v>
      </c>
      <c r="C302" s="1" t="s">
        <v>397</v>
      </c>
      <c r="D302" s="7" t="s">
        <v>12</v>
      </c>
      <c r="E302" s="7" t="s">
        <v>23</v>
      </c>
      <c r="F302" s="7" t="s">
        <v>316</v>
      </c>
      <c r="G302" s="7">
        <v>100</v>
      </c>
      <c r="H302" s="7" t="s">
        <v>15</v>
      </c>
      <c r="I302" s="7">
        <v>500</v>
      </c>
    </row>
    <row r="303" spans="1:9" ht="18" customHeight="1">
      <c r="A303" s="319" t="s">
        <v>368</v>
      </c>
      <c r="B303" s="320"/>
      <c r="C303" s="320"/>
      <c r="D303" s="320"/>
      <c r="E303" s="320"/>
      <c r="F303" s="320"/>
      <c r="G303" s="320"/>
      <c r="H303" s="321"/>
      <c r="I303" s="7">
        <f>SUM(I4:I302)</f>
        <v>30618482.447000004</v>
      </c>
    </row>
    <row r="304" spans="1:9" ht="18" customHeight="1">
      <c r="A304" s="319" t="s">
        <v>369</v>
      </c>
      <c r="B304" s="320"/>
      <c r="C304" s="320"/>
      <c r="D304" s="320"/>
      <c r="E304" s="320"/>
      <c r="F304" s="320"/>
      <c r="G304" s="320"/>
      <c r="H304" s="321"/>
      <c r="I304" s="7">
        <v>5511326.8404600006</v>
      </c>
    </row>
    <row r="305" spans="1:9" ht="18" customHeight="1">
      <c r="A305" s="319" t="s">
        <v>370</v>
      </c>
      <c r="B305" s="320"/>
      <c r="C305" s="320"/>
      <c r="D305" s="320"/>
      <c r="E305" s="320"/>
      <c r="F305" s="320"/>
      <c r="G305" s="320"/>
      <c r="H305" s="321"/>
      <c r="I305" s="7">
        <v>36129809.287460007</v>
      </c>
    </row>
    <row r="306" spans="1:9">
      <c r="A306" s="323" t="s">
        <v>826</v>
      </c>
      <c r="B306" s="324"/>
      <c r="C306" s="324"/>
      <c r="D306" s="324"/>
      <c r="E306" s="324"/>
      <c r="F306" s="324"/>
      <c r="G306" s="324"/>
      <c r="H306" s="324"/>
      <c r="I306" s="325"/>
    </row>
    <row r="307" spans="1:9" ht="165">
      <c r="A307" s="6" t="s">
        <v>825</v>
      </c>
      <c r="B307" s="6" t="s">
        <v>482</v>
      </c>
      <c r="C307" s="6" t="s">
        <v>483</v>
      </c>
      <c r="D307" s="6" t="s">
        <v>484</v>
      </c>
      <c r="E307" s="6" t="s">
        <v>485</v>
      </c>
      <c r="F307" s="6" t="s">
        <v>486</v>
      </c>
      <c r="G307" s="6" t="s">
        <v>487</v>
      </c>
      <c r="H307" s="6" t="s">
        <v>488</v>
      </c>
      <c r="I307" s="6" t="s">
        <v>489</v>
      </c>
    </row>
    <row r="308" spans="1:9" ht="60">
      <c r="A308" s="14">
        <v>1</v>
      </c>
      <c r="B308" s="14">
        <v>32</v>
      </c>
      <c r="C308" s="15" t="s">
        <v>490</v>
      </c>
      <c r="D308" s="14" t="s">
        <v>491</v>
      </c>
      <c r="E308" s="14" t="s">
        <v>13</v>
      </c>
      <c r="F308" s="14" t="s">
        <v>492</v>
      </c>
      <c r="G308" s="14">
        <v>2165</v>
      </c>
      <c r="H308" s="14" t="s">
        <v>493</v>
      </c>
      <c r="I308" s="14">
        <v>69280</v>
      </c>
    </row>
    <row r="309" spans="1:9" ht="225">
      <c r="A309" s="7">
        <v>2</v>
      </c>
      <c r="B309" s="7">
        <v>149.95000000000002</v>
      </c>
      <c r="C309" s="1" t="s">
        <v>771</v>
      </c>
      <c r="D309" s="7" t="s">
        <v>491</v>
      </c>
      <c r="E309" s="7" t="s">
        <v>13</v>
      </c>
      <c r="F309" s="7" t="s">
        <v>772</v>
      </c>
      <c r="G309" s="7">
        <v>1440</v>
      </c>
      <c r="H309" s="7" t="s">
        <v>773</v>
      </c>
      <c r="I309" s="7">
        <v>215928.00000000003</v>
      </c>
    </row>
    <row r="310" spans="1:9" ht="60">
      <c r="A310" s="7">
        <v>3</v>
      </c>
      <c r="B310" s="7">
        <v>115.65</v>
      </c>
      <c r="C310" s="1" t="s">
        <v>774</v>
      </c>
      <c r="D310" s="7" t="s">
        <v>491</v>
      </c>
      <c r="E310" s="7" t="s">
        <v>13</v>
      </c>
      <c r="F310" s="7" t="s">
        <v>494</v>
      </c>
      <c r="G310" s="7">
        <v>486</v>
      </c>
      <c r="H310" s="7" t="s">
        <v>773</v>
      </c>
      <c r="I310" s="7">
        <v>56205.9</v>
      </c>
    </row>
    <row r="311" spans="1:9" ht="120">
      <c r="A311" s="7">
        <v>4</v>
      </c>
      <c r="B311" s="7">
        <v>22.79</v>
      </c>
      <c r="C311" s="1" t="s">
        <v>775</v>
      </c>
      <c r="D311" s="7" t="s">
        <v>491</v>
      </c>
      <c r="E311" s="7" t="s">
        <v>13</v>
      </c>
      <c r="F311" s="7" t="s">
        <v>497</v>
      </c>
      <c r="G311" s="7">
        <v>4771</v>
      </c>
      <c r="H311" s="7" t="s">
        <v>773</v>
      </c>
      <c r="I311" s="7">
        <v>108731.09</v>
      </c>
    </row>
    <row r="312" spans="1:9" ht="60">
      <c r="A312" s="7">
        <v>5</v>
      </c>
      <c r="B312" s="7">
        <v>108.3</v>
      </c>
      <c r="C312" s="1" t="s">
        <v>776</v>
      </c>
      <c r="D312" s="7" t="s">
        <v>491</v>
      </c>
      <c r="E312" s="7" t="s">
        <v>13</v>
      </c>
      <c r="F312" s="7" t="s">
        <v>499</v>
      </c>
      <c r="G312" s="7">
        <v>4892</v>
      </c>
      <c r="H312" s="7" t="s">
        <v>773</v>
      </c>
      <c r="I312" s="7">
        <v>529803.6</v>
      </c>
    </row>
    <row r="313" spans="1:9" ht="105">
      <c r="A313" s="7">
        <v>6</v>
      </c>
      <c r="B313" s="7"/>
      <c r="C313" s="1" t="s">
        <v>777</v>
      </c>
      <c r="D313" s="7"/>
      <c r="E313" s="7"/>
      <c r="F313" s="7"/>
      <c r="G313" s="7"/>
      <c r="H313" s="7"/>
      <c r="I313" s="7"/>
    </row>
    <row r="314" spans="1:9" ht="105">
      <c r="A314" s="7">
        <v>7</v>
      </c>
      <c r="B314" s="7">
        <v>1.0900000000000001</v>
      </c>
      <c r="C314" s="1" t="s">
        <v>778</v>
      </c>
      <c r="D314" s="7" t="s">
        <v>491</v>
      </c>
      <c r="E314" s="7" t="s">
        <v>13</v>
      </c>
      <c r="F314" s="7" t="s">
        <v>501</v>
      </c>
      <c r="G314" s="7">
        <v>9523</v>
      </c>
      <c r="H314" s="7" t="s">
        <v>773</v>
      </c>
      <c r="I314" s="7">
        <v>10380.070000000002</v>
      </c>
    </row>
    <row r="315" spans="1:9" ht="105">
      <c r="A315" s="7">
        <v>8</v>
      </c>
      <c r="B315" s="7">
        <v>1.58</v>
      </c>
      <c r="C315" s="1" t="s">
        <v>779</v>
      </c>
      <c r="D315" s="7" t="s">
        <v>491</v>
      </c>
      <c r="E315" s="7" t="s">
        <v>13</v>
      </c>
      <c r="F315" s="7" t="s">
        <v>502</v>
      </c>
      <c r="G315" s="7">
        <v>13272</v>
      </c>
      <c r="H315" s="7" t="s">
        <v>773</v>
      </c>
      <c r="I315" s="7">
        <v>20969.760000000002</v>
      </c>
    </row>
    <row r="316" spans="1:9" ht="105">
      <c r="A316" s="7">
        <v>9</v>
      </c>
      <c r="B316" s="7">
        <v>1.1499999999999999</v>
      </c>
      <c r="C316" s="1" t="s">
        <v>780</v>
      </c>
      <c r="D316" s="7" t="s">
        <v>491</v>
      </c>
      <c r="E316" s="7" t="s">
        <v>13</v>
      </c>
      <c r="F316" s="7" t="s">
        <v>503</v>
      </c>
      <c r="G316" s="7">
        <v>12394</v>
      </c>
      <c r="H316" s="7" t="s">
        <v>773</v>
      </c>
      <c r="I316" s="7">
        <v>14253.099999999999</v>
      </c>
    </row>
    <row r="317" spans="1:9" ht="75">
      <c r="A317" s="7">
        <v>10</v>
      </c>
      <c r="B317" s="7">
        <v>0.46</v>
      </c>
      <c r="C317" s="1" t="s">
        <v>781</v>
      </c>
      <c r="D317" s="7" t="s">
        <v>491</v>
      </c>
      <c r="E317" s="7" t="s">
        <v>13</v>
      </c>
      <c r="F317" s="7" t="s">
        <v>510</v>
      </c>
      <c r="G317" s="7">
        <v>70687</v>
      </c>
      <c r="H317" s="7" t="s">
        <v>782</v>
      </c>
      <c r="I317" s="7">
        <v>32516.02</v>
      </c>
    </row>
    <row r="318" spans="1:9" ht="75">
      <c r="A318" s="7">
        <v>11</v>
      </c>
      <c r="B318" s="7">
        <v>66.709999999999994</v>
      </c>
      <c r="C318" s="1" t="s">
        <v>783</v>
      </c>
      <c r="D318" s="7" t="s">
        <v>491</v>
      </c>
      <c r="E318" s="7" t="s">
        <v>13</v>
      </c>
      <c r="F318" s="7" t="s">
        <v>513</v>
      </c>
      <c r="G318" s="7">
        <v>8285</v>
      </c>
      <c r="H318" s="7" t="s">
        <v>773</v>
      </c>
      <c r="I318" s="7">
        <v>552692.35</v>
      </c>
    </row>
    <row r="319" spans="1:9" ht="75">
      <c r="A319" s="7">
        <v>12</v>
      </c>
      <c r="B319" s="7">
        <v>6.9799999999999995</v>
      </c>
      <c r="C319" s="1" t="s">
        <v>784</v>
      </c>
      <c r="D319" s="7" t="s">
        <v>491</v>
      </c>
      <c r="E319" s="7" t="s">
        <v>13</v>
      </c>
      <c r="F319" s="7" t="s">
        <v>515</v>
      </c>
      <c r="G319" s="7">
        <v>6140</v>
      </c>
      <c r="H319" s="7" t="s">
        <v>773</v>
      </c>
      <c r="I319" s="7">
        <v>42857.2</v>
      </c>
    </row>
    <row r="320" spans="1:9" ht="135">
      <c r="A320" s="7">
        <v>13</v>
      </c>
      <c r="B320" s="7">
        <v>630.95000000000005</v>
      </c>
      <c r="C320" s="1" t="s">
        <v>516</v>
      </c>
      <c r="D320" s="7" t="s">
        <v>491</v>
      </c>
      <c r="E320" s="7" t="s">
        <v>13</v>
      </c>
      <c r="F320" s="7" t="s">
        <v>517</v>
      </c>
      <c r="G320" s="7">
        <v>564</v>
      </c>
      <c r="H320" s="7" t="s">
        <v>785</v>
      </c>
      <c r="I320" s="7">
        <v>355855.80000000005</v>
      </c>
    </row>
    <row r="321" spans="1:9" ht="60">
      <c r="A321" s="7">
        <v>14</v>
      </c>
      <c r="B321" s="7">
        <v>27</v>
      </c>
      <c r="C321" s="1" t="s">
        <v>518</v>
      </c>
      <c r="D321" s="7" t="s">
        <v>491</v>
      </c>
      <c r="E321" s="7" t="s">
        <v>13</v>
      </c>
      <c r="F321" s="7" t="s">
        <v>519</v>
      </c>
      <c r="G321" s="7">
        <v>210</v>
      </c>
      <c r="H321" s="7" t="s">
        <v>785</v>
      </c>
      <c r="I321" s="7">
        <v>5670</v>
      </c>
    </row>
    <row r="322" spans="1:9" ht="60">
      <c r="A322" s="7">
        <v>15</v>
      </c>
      <c r="B322" s="7">
        <v>781.85</v>
      </c>
      <c r="C322" s="1" t="s">
        <v>520</v>
      </c>
      <c r="D322" s="7" t="s">
        <v>491</v>
      </c>
      <c r="E322" s="7" t="s">
        <v>13</v>
      </c>
      <c r="F322" s="7" t="s">
        <v>521</v>
      </c>
      <c r="G322" s="7">
        <v>85</v>
      </c>
      <c r="H322" s="7" t="s">
        <v>785</v>
      </c>
      <c r="I322" s="7">
        <v>66457.25</v>
      </c>
    </row>
    <row r="323" spans="1:9" ht="90">
      <c r="A323" s="7">
        <v>16</v>
      </c>
      <c r="B323" s="7">
        <v>380</v>
      </c>
      <c r="C323" s="1" t="s">
        <v>786</v>
      </c>
      <c r="D323" s="7" t="s">
        <v>491</v>
      </c>
      <c r="E323" s="7" t="s">
        <v>13</v>
      </c>
      <c r="F323" s="7" t="s">
        <v>787</v>
      </c>
      <c r="G323" s="7">
        <v>128</v>
      </c>
      <c r="H323" s="7" t="s">
        <v>788</v>
      </c>
      <c r="I323" s="7">
        <v>48640</v>
      </c>
    </row>
    <row r="324" spans="1:9" ht="45">
      <c r="A324" s="7">
        <v>17</v>
      </c>
      <c r="B324" s="7">
        <v>3</v>
      </c>
      <c r="C324" s="1" t="s">
        <v>522</v>
      </c>
      <c r="D324" s="7" t="s">
        <v>491</v>
      </c>
      <c r="E324" s="7" t="s">
        <v>13</v>
      </c>
      <c r="F324" s="7" t="s">
        <v>523</v>
      </c>
      <c r="G324" s="7">
        <v>4326</v>
      </c>
      <c r="H324" s="7" t="s">
        <v>789</v>
      </c>
      <c r="I324" s="7">
        <v>12978</v>
      </c>
    </row>
    <row r="325" spans="1:9">
      <c r="A325" s="7">
        <v>18</v>
      </c>
      <c r="B325" s="7">
        <v>1</v>
      </c>
      <c r="C325" s="1" t="s">
        <v>524</v>
      </c>
      <c r="D325" s="7" t="s">
        <v>491</v>
      </c>
      <c r="E325" s="7" t="s">
        <v>13</v>
      </c>
      <c r="F325" s="7" t="s">
        <v>525</v>
      </c>
      <c r="G325" s="7">
        <v>5000</v>
      </c>
      <c r="H325" s="7" t="s">
        <v>15</v>
      </c>
      <c r="I325" s="7">
        <v>5000</v>
      </c>
    </row>
    <row r="326" spans="1:9" ht="60">
      <c r="A326" s="7">
        <v>19</v>
      </c>
      <c r="B326" s="7"/>
      <c r="C326" s="1" t="s">
        <v>526</v>
      </c>
      <c r="D326" s="7"/>
      <c r="E326" s="7"/>
      <c r="F326" s="7"/>
      <c r="G326" s="7"/>
      <c r="H326" s="7"/>
      <c r="I326" s="7"/>
    </row>
    <row r="327" spans="1:9">
      <c r="A327" s="7">
        <v>20</v>
      </c>
      <c r="B327" s="7">
        <v>90</v>
      </c>
      <c r="C327" s="1" t="s">
        <v>790</v>
      </c>
      <c r="D327" s="7" t="s">
        <v>491</v>
      </c>
      <c r="E327" s="7" t="s">
        <v>13</v>
      </c>
      <c r="F327" s="7" t="s">
        <v>527</v>
      </c>
      <c r="G327" s="7">
        <v>336</v>
      </c>
      <c r="H327" s="7" t="s">
        <v>131</v>
      </c>
      <c r="I327" s="7">
        <v>30240</v>
      </c>
    </row>
    <row r="328" spans="1:9">
      <c r="A328" s="7">
        <v>21</v>
      </c>
      <c r="B328" s="7">
        <v>30</v>
      </c>
      <c r="C328" s="1" t="s">
        <v>665</v>
      </c>
      <c r="D328" s="7" t="s">
        <v>491</v>
      </c>
      <c r="E328" s="7" t="s">
        <v>13</v>
      </c>
      <c r="F328" s="7" t="s">
        <v>528</v>
      </c>
      <c r="G328" s="7">
        <v>369</v>
      </c>
      <c r="H328" s="7" t="s">
        <v>131</v>
      </c>
      <c r="I328" s="7">
        <v>11070</v>
      </c>
    </row>
    <row r="329" spans="1:9">
      <c r="A329" s="7">
        <v>22</v>
      </c>
      <c r="B329" s="7">
        <v>30</v>
      </c>
      <c r="C329" s="1" t="s">
        <v>791</v>
      </c>
      <c r="D329" s="7" t="s">
        <v>491</v>
      </c>
      <c r="E329" s="7" t="s">
        <v>13</v>
      </c>
      <c r="F329" s="7" t="s">
        <v>529</v>
      </c>
      <c r="G329" s="7">
        <v>394</v>
      </c>
      <c r="H329" s="7" t="s">
        <v>131</v>
      </c>
      <c r="I329" s="7">
        <v>11820</v>
      </c>
    </row>
    <row r="330" spans="1:9">
      <c r="A330" s="7">
        <v>23</v>
      </c>
      <c r="B330" s="7">
        <v>30</v>
      </c>
      <c r="C330" s="1" t="s">
        <v>667</v>
      </c>
      <c r="D330" s="7" t="s">
        <v>491</v>
      </c>
      <c r="E330" s="7" t="s">
        <v>13</v>
      </c>
      <c r="F330" s="7" t="s">
        <v>530</v>
      </c>
      <c r="G330" s="7">
        <v>492</v>
      </c>
      <c r="H330" s="7" t="s">
        <v>131</v>
      </c>
      <c r="I330" s="7">
        <v>14760</v>
      </c>
    </row>
    <row r="331" spans="1:9">
      <c r="A331" s="7">
        <v>24</v>
      </c>
      <c r="B331" s="7">
        <v>30</v>
      </c>
      <c r="C331" s="1" t="s">
        <v>668</v>
      </c>
      <c r="D331" s="7" t="s">
        <v>491</v>
      </c>
      <c r="E331" s="7" t="s">
        <v>13</v>
      </c>
      <c r="F331" s="7" t="s">
        <v>531</v>
      </c>
      <c r="G331" s="7">
        <v>623</v>
      </c>
      <c r="H331" s="7" t="s">
        <v>131</v>
      </c>
      <c r="I331" s="7">
        <v>18690</v>
      </c>
    </row>
    <row r="332" spans="1:9">
      <c r="A332" s="7">
        <v>25</v>
      </c>
      <c r="B332" s="7">
        <v>30</v>
      </c>
      <c r="C332" s="1" t="s">
        <v>669</v>
      </c>
      <c r="D332" s="7" t="s">
        <v>491</v>
      </c>
      <c r="E332" s="7" t="s">
        <v>13</v>
      </c>
      <c r="F332" s="7" t="s">
        <v>532</v>
      </c>
      <c r="G332" s="7">
        <v>754</v>
      </c>
      <c r="H332" s="7" t="s">
        <v>131</v>
      </c>
      <c r="I332" s="7">
        <v>22620</v>
      </c>
    </row>
    <row r="333" spans="1:9">
      <c r="A333" s="7">
        <v>26</v>
      </c>
      <c r="B333" s="7">
        <v>30</v>
      </c>
      <c r="C333" s="1" t="s">
        <v>670</v>
      </c>
      <c r="D333" s="7" t="s">
        <v>491</v>
      </c>
      <c r="E333" s="7" t="s">
        <v>13</v>
      </c>
      <c r="F333" s="7" t="s">
        <v>533</v>
      </c>
      <c r="G333" s="7">
        <v>918</v>
      </c>
      <c r="H333" s="7" t="s">
        <v>131</v>
      </c>
      <c r="I333" s="7">
        <v>27540</v>
      </c>
    </row>
    <row r="334" spans="1:9">
      <c r="A334" s="7">
        <v>27</v>
      </c>
      <c r="B334" s="7">
        <v>80</v>
      </c>
      <c r="C334" s="1" t="s">
        <v>671</v>
      </c>
      <c r="D334" s="7" t="s">
        <v>491</v>
      </c>
      <c r="E334" s="7" t="s">
        <v>13</v>
      </c>
      <c r="F334" s="7" t="s">
        <v>534</v>
      </c>
      <c r="G334" s="7">
        <v>1082</v>
      </c>
      <c r="H334" s="7" t="s">
        <v>131</v>
      </c>
      <c r="I334" s="7">
        <v>86560</v>
      </c>
    </row>
    <row r="335" spans="1:9" ht="60">
      <c r="A335" s="7">
        <v>28</v>
      </c>
      <c r="B335" s="7">
        <v>40</v>
      </c>
      <c r="C335" s="1" t="s">
        <v>535</v>
      </c>
      <c r="D335" s="7" t="s">
        <v>491</v>
      </c>
      <c r="E335" s="7" t="s">
        <v>13</v>
      </c>
      <c r="F335" s="7" t="s">
        <v>536</v>
      </c>
      <c r="G335" s="7">
        <v>883</v>
      </c>
      <c r="H335" s="7" t="s">
        <v>131</v>
      </c>
      <c r="I335" s="7">
        <v>35320</v>
      </c>
    </row>
    <row r="336" spans="1:9" ht="60">
      <c r="A336" s="7">
        <v>29</v>
      </c>
      <c r="B336" s="7">
        <v>1</v>
      </c>
      <c r="C336" s="1" t="s">
        <v>792</v>
      </c>
      <c r="D336" s="7" t="s">
        <v>491</v>
      </c>
      <c r="E336" s="7" t="s">
        <v>13</v>
      </c>
      <c r="F336" s="7" t="s">
        <v>538</v>
      </c>
      <c r="G336" s="7">
        <v>48007</v>
      </c>
      <c r="H336" s="7" t="s">
        <v>15</v>
      </c>
      <c r="I336" s="7">
        <v>48007</v>
      </c>
    </row>
    <row r="337" spans="1:9" ht="60">
      <c r="A337" s="7">
        <v>30</v>
      </c>
      <c r="B337" s="7">
        <v>290</v>
      </c>
      <c r="C337" s="1" t="s">
        <v>539</v>
      </c>
      <c r="D337" s="7" t="s">
        <v>491</v>
      </c>
      <c r="E337" s="7" t="s">
        <v>13</v>
      </c>
      <c r="F337" s="7" t="s">
        <v>540</v>
      </c>
      <c r="G337" s="7">
        <v>180</v>
      </c>
      <c r="H337" s="7" t="s">
        <v>131</v>
      </c>
      <c r="I337" s="7">
        <v>52200</v>
      </c>
    </row>
    <row r="338" spans="1:9" ht="45">
      <c r="A338" s="7">
        <v>31</v>
      </c>
      <c r="B338" s="7">
        <v>1</v>
      </c>
      <c r="C338" s="1" t="s">
        <v>793</v>
      </c>
      <c r="D338" s="7" t="s">
        <v>491</v>
      </c>
      <c r="E338" s="7" t="s">
        <v>13</v>
      </c>
      <c r="F338" s="7" t="s">
        <v>542</v>
      </c>
      <c r="G338" s="7">
        <v>7854</v>
      </c>
      <c r="H338" s="7" t="s">
        <v>15</v>
      </c>
      <c r="I338" s="7">
        <v>7854</v>
      </c>
    </row>
    <row r="339" spans="1:9" ht="45">
      <c r="A339" s="7">
        <v>32</v>
      </c>
      <c r="B339" s="7">
        <v>310</v>
      </c>
      <c r="C339" s="1" t="s">
        <v>543</v>
      </c>
      <c r="D339" s="7" t="s">
        <v>491</v>
      </c>
      <c r="E339" s="7" t="s">
        <v>13</v>
      </c>
      <c r="F339" s="7" t="s">
        <v>544</v>
      </c>
      <c r="G339" s="7">
        <v>192</v>
      </c>
      <c r="H339" s="7" t="s">
        <v>131</v>
      </c>
      <c r="I339" s="7">
        <v>59520</v>
      </c>
    </row>
    <row r="340" spans="1:9" ht="105">
      <c r="A340" s="7">
        <v>33</v>
      </c>
      <c r="B340" s="7">
        <v>6</v>
      </c>
      <c r="C340" s="1" t="s">
        <v>546</v>
      </c>
      <c r="D340" s="7" t="s">
        <v>491</v>
      </c>
      <c r="E340" s="7" t="s">
        <v>13</v>
      </c>
      <c r="F340" s="7" t="s">
        <v>547</v>
      </c>
      <c r="G340" s="7">
        <v>410</v>
      </c>
      <c r="H340" s="7" t="s">
        <v>131</v>
      </c>
      <c r="I340" s="7">
        <v>2460</v>
      </c>
    </row>
    <row r="341" spans="1:9" ht="45">
      <c r="A341" s="7">
        <v>34</v>
      </c>
      <c r="B341" s="7">
        <v>1</v>
      </c>
      <c r="C341" s="1" t="s">
        <v>548</v>
      </c>
      <c r="D341" s="7" t="s">
        <v>491</v>
      </c>
      <c r="E341" s="7" t="s">
        <v>13</v>
      </c>
      <c r="F341" s="7" t="s">
        <v>549</v>
      </c>
      <c r="G341" s="7">
        <v>466</v>
      </c>
      <c r="H341" s="7" t="s">
        <v>15</v>
      </c>
      <c r="I341" s="7">
        <v>466</v>
      </c>
    </row>
    <row r="342" spans="1:9" ht="60">
      <c r="A342" s="7">
        <v>35</v>
      </c>
      <c r="B342" s="7">
        <v>64.95</v>
      </c>
      <c r="C342" s="1" t="s">
        <v>794</v>
      </c>
      <c r="D342" s="7" t="s">
        <v>491</v>
      </c>
      <c r="E342" s="7" t="s">
        <v>13</v>
      </c>
      <c r="F342" s="7" t="s">
        <v>494</v>
      </c>
      <c r="G342" s="7">
        <v>486</v>
      </c>
      <c r="H342" s="7" t="s">
        <v>795</v>
      </c>
      <c r="I342" s="7">
        <v>31565.7</v>
      </c>
    </row>
    <row r="343" spans="1:9" ht="75">
      <c r="A343" s="7">
        <v>36</v>
      </c>
      <c r="B343" s="7">
        <v>13.54</v>
      </c>
      <c r="C343" s="1" t="s">
        <v>796</v>
      </c>
      <c r="D343" s="7" t="s">
        <v>491</v>
      </c>
      <c r="E343" s="7" t="s">
        <v>13</v>
      </c>
      <c r="F343" s="7" t="s">
        <v>497</v>
      </c>
      <c r="G343" s="7">
        <v>4771</v>
      </c>
      <c r="H343" s="7" t="s">
        <v>795</v>
      </c>
      <c r="I343" s="7">
        <v>64599.34</v>
      </c>
    </row>
    <row r="344" spans="1:9" ht="60">
      <c r="A344" s="7">
        <v>37</v>
      </c>
      <c r="B344" s="7">
        <v>26.080000000000002</v>
      </c>
      <c r="C344" s="1" t="s">
        <v>797</v>
      </c>
      <c r="D344" s="7" t="s">
        <v>491</v>
      </c>
      <c r="E344" s="7" t="s">
        <v>13</v>
      </c>
      <c r="F344" s="7" t="s">
        <v>499</v>
      </c>
      <c r="G344" s="7">
        <v>4892</v>
      </c>
      <c r="H344" s="7" t="s">
        <v>795</v>
      </c>
      <c r="I344" s="7">
        <v>127583.36000000002</v>
      </c>
    </row>
    <row r="345" spans="1:9" ht="45">
      <c r="A345" s="7">
        <v>38</v>
      </c>
      <c r="B345" s="7">
        <v>51.88</v>
      </c>
      <c r="C345" s="1" t="s">
        <v>672</v>
      </c>
      <c r="D345" s="7" t="s">
        <v>491</v>
      </c>
      <c r="E345" s="7" t="s">
        <v>13</v>
      </c>
      <c r="F345" s="7" t="s">
        <v>550</v>
      </c>
      <c r="G345" s="7">
        <v>309</v>
      </c>
      <c r="H345" s="7" t="s">
        <v>795</v>
      </c>
      <c r="I345" s="7">
        <v>16030.92</v>
      </c>
    </row>
    <row r="346" spans="1:9" ht="105">
      <c r="A346" s="7">
        <v>39</v>
      </c>
      <c r="B346" s="7"/>
      <c r="C346" s="1" t="s">
        <v>500</v>
      </c>
      <c r="D346" s="7"/>
      <c r="E346" s="7"/>
      <c r="F346" s="7"/>
      <c r="G346" s="7"/>
      <c r="H346" s="7"/>
      <c r="I346" s="7"/>
    </row>
    <row r="347" spans="1:9" ht="105">
      <c r="A347" s="7">
        <v>40</v>
      </c>
      <c r="B347" s="7">
        <v>3.56</v>
      </c>
      <c r="C347" s="1" t="s">
        <v>798</v>
      </c>
      <c r="D347" s="7" t="s">
        <v>491</v>
      </c>
      <c r="E347" s="7" t="s">
        <v>13</v>
      </c>
      <c r="F347" s="7" t="s">
        <v>501</v>
      </c>
      <c r="G347" s="7">
        <v>9523</v>
      </c>
      <c r="H347" s="7" t="s">
        <v>795</v>
      </c>
      <c r="I347" s="7">
        <v>33901.879999999997</v>
      </c>
    </row>
    <row r="348" spans="1:9" ht="105">
      <c r="A348" s="7">
        <v>41</v>
      </c>
      <c r="B348" s="7">
        <v>2.2799999999999998</v>
      </c>
      <c r="C348" s="1" t="s">
        <v>799</v>
      </c>
      <c r="D348" s="7" t="s">
        <v>491</v>
      </c>
      <c r="E348" s="7" t="s">
        <v>13</v>
      </c>
      <c r="F348" s="7" t="s">
        <v>502</v>
      </c>
      <c r="G348" s="7">
        <v>13272</v>
      </c>
      <c r="H348" s="7" t="s">
        <v>795</v>
      </c>
      <c r="I348" s="7">
        <v>30260.159999999996</v>
      </c>
    </row>
    <row r="349" spans="1:9" ht="105">
      <c r="A349" s="7">
        <v>42</v>
      </c>
      <c r="B349" s="7">
        <v>2.25</v>
      </c>
      <c r="C349" s="1" t="s">
        <v>800</v>
      </c>
      <c r="D349" s="7" t="s">
        <v>491</v>
      </c>
      <c r="E349" s="7" t="s">
        <v>13</v>
      </c>
      <c r="F349" s="7" t="s">
        <v>503</v>
      </c>
      <c r="G349" s="7">
        <v>12394</v>
      </c>
      <c r="H349" s="7" t="s">
        <v>795</v>
      </c>
      <c r="I349" s="7">
        <v>27886.5</v>
      </c>
    </row>
    <row r="350" spans="1:9" ht="105">
      <c r="A350" s="7">
        <v>43</v>
      </c>
      <c r="B350" s="7">
        <v>3.17</v>
      </c>
      <c r="C350" s="1" t="s">
        <v>801</v>
      </c>
      <c r="D350" s="7" t="s">
        <v>491</v>
      </c>
      <c r="E350" s="7" t="s">
        <v>13</v>
      </c>
      <c r="F350" s="7" t="s">
        <v>504</v>
      </c>
      <c r="G350" s="7">
        <v>12310</v>
      </c>
      <c r="H350" s="7" t="s">
        <v>795</v>
      </c>
      <c r="I350" s="7">
        <v>39022.699999999997</v>
      </c>
    </row>
    <row r="351" spans="1:9" ht="105">
      <c r="A351" s="7">
        <v>44</v>
      </c>
      <c r="B351" s="7">
        <v>0.57999999999999996</v>
      </c>
      <c r="C351" s="1" t="s">
        <v>802</v>
      </c>
      <c r="D351" s="7" t="s">
        <v>491</v>
      </c>
      <c r="E351" s="7" t="s">
        <v>13</v>
      </c>
      <c r="F351" s="7" t="s">
        <v>505</v>
      </c>
      <c r="G351" s="7">
        <v>13101</v>
      </c>
      <c r="H351" s="7" t="s">
        <v>795</v>
      </c>
      <c r="I351" s="7">
        <v>7598.58</v>
      </c>
    </row>
    <row r="352" spans="1:9" ht="120">
      <c r="A352" s="7">
        <v>45</v>
      </c>
      <c r="B352" s="7">
        <v>2.7</v>
      </c>
      <c r="C352" s="1" t="s">
        <v>803</v>
      </c>
      <c r="D352" s="7" t="s">
        <v>491</v>
      </c>
      <c r="E352" s="7" t="s">
        <v>13</v>
      </c>
      <c r="F352" s="7" t="s">
        <v>506</v>
      </c>
      <c r="G352" s="7">
        <v>1378</v>
      </c>
      <c r="H352" s="7" t="s">
        <v>785</v>
      </c>
      <c r="I352" s="7">
        <v>3720.6000000000004</v>
      </c>
    </row>
    <row r="353" spans="1:9" ht="105">
      <c r="A353" s="7">
        <v>46</v>
      </c>
      <c r="B353" s="7">
        <v>15.22</v>
      </c>
      <c r="C353" s="1" t="s">
        <v>804</v>
      </c>
      <c r="D353" s="7" t="s">
        <v>491</v>
      </c>
      <c r="E353" s="7" t="s">
        <v>13</v>
      </c>
      <c r="F353" s="7" t="s">
        <v>508</v>
      </c>
      <c r="G353" s="7">
        <v>10898</v>
      </c>
      <c r="H353" s="7" t="s">
        <v>795</v>
      </c>
      <c r="I353" s="7">
        <v>165867.56</v>
      </c>
    </row>
    <row r="354" spans="1:9" ht="75">
      <c r="A354" s="7">
        <v>47</v>
      </c>
      <c r="B354" s="7">
        <v>3</v>
      </c>
      <c r="C354" s="1" t="s">
        <v>805</v>
      </c>
      <c r="D354" s="7" t="s">
        <v>491</v>
      </c>
      <c r="E354" s="7" t="s">
        <v>13</v>
      </c>
      <c r="F354" s="7" t="s">
        <v>510</v>
      </c>
      <c r="G354" s="7">
        <v>70687</v>
      </c>
      <c r="H354" s="7" t="s">
        <v>782</v>
      </c>
      <c r="I354" s="7">
        <v>212061</v>
      </c>
    </row>
    <row r="355" spans="1:9" ht="75">
      <c r="A355" s="7">
        <v>48</v>
      </c>
      <c r="B355" s="7">
        <v>38.36</v>
      </c>
      <c r="C355" s="1" t="s">
        <v>806</v>
      </c>
      <c r="D355" s="7" t="s">
        <v>491</v>
      </c>
      <c r="E355" s="7" t="s">
        <v>13</v>
      </c>
      <c r="F355" s="7" t="s">
        <v>513</v>
      </c>
      <c r="G355" s="7">
        <v>8285</v>
      </c>
      <c r="H355" s="7" t="s">
        <v>795</v>
      </c>
      <c r="I355" s="7">
        <v>317812.59999999998</v>
      </c>
    </row>
    <row r="356" spans="1:9" ht="135">
      <c r="A356" s="7">
        <v>49</v>
      </c>
      <c r="B356" s="7">
        <v>517.26</v>
      </c>
      <c r="C356" s="1" t="s">
        <v>516</v>
      </c>
      <c r="D356" s="7" t="s">
        <v>491</v>
      </c>
      <c r="E356" s="7" t="s">
        <v>13</v>
      </c>
      <c r="F356" s="7" t="s">
        <v>517</v>
      </c>
      <c r="G356" s="7">
        <v>564</v>
      </c>
      <c r="H356" s="7" t="s">
        <v>785</v>
      </c>
      <c r="I356" s="7">
        <v>291734.64</v>
      </c>
    </row>
    <row r="357" spans="1:9" ht="75">
      <c r="A357" s="7">
        <v>50</v>
      </c>
      <c r="B357" s="7">
        <v>16.560000000000002</v>
      </c>
      <c r="C357" s="1" t="s">
        <v>807</v>
      </c>
      <c r="D357" s="7" t="s">
        <v>491</v>
      </c>
      <c r="E357" s="7" t="s">
        <v>13</v>
      </c>
      <c r="F357" s="7" t="s">
        <v>552</v>
      </c>
      <c r="G357" s="7">
        <v>3109</v>
      </c>
      <c r="H357" s="7" t="s">
        <v>785</v>
      </c>
      <c r="I357" s="7">
        <v>51485.040000000008</v>
      </c>
    </row>
    <row r="358" spans="1:9" ht="45">
      <c r="A358" s="7">
        <v>51</v>
      </c>
      <c r="B358" s="7">
        <v>12.24</v>
      </c>
      <c r="C358" s="1" t="s">
        <v>808</v>
      </c>
      <c r="D358" s="7" t="s">
        <v>491</v>
      </c>
      <c r="E358" s="7" t="s">
        <v>13</v>
      </c>
      <c r="F358" s="7" t="s">
        <v>553</v>
      </c>
      <c r="G358" s="7">
        <v>2990</v>
      </c>
      <c r="H358" s="7" t="s">
        <v>785</v>
      </c>
      <c r="I358" s="7">
        <v>36597.599999999999</v>
      </c>
    </row>
    <row r="359" spans="1:9" ht="210">
      <c r="A359" s="7">
        <v>52</v>
      </c>
      <c r="B359" s="7">
        <v>5.91</v>
      </c>
      <c r="C359" s="1" t="s">
        <v>809</v>
      </c>
      <c r="D359" s="7" t="s">
        <v>491</v>
      </c>
      <c r="E359" s="7" t="s">
        <v>13</v>
      </c>
      <c r="F359" s="7" t="s">
        <v>555</v>
      </c>
      <c r="G359" s="7">
        <v>7314</v>
      </c>
      <c r="H359" s="7" t="s">
        <v>785</v>
      </c>
      <c r="I359" s="7">
        <v>43225.74</v>
      </c>
    </row>
    <row r="360" spans="1:9" ht="60">
      <c r="A360" s="7">
        <v>53</v>
      </c>
      <c r="B360" s="7">
        <v>20.25</v>
      </c>
      <c r="C360" s="1" t="s">
        <v>556</v>
      </c>
      <c r="D360" s="7" t="s">
        <v>491</v>
      </c>
      <c r="E360" s="7" t="s">
        <v>13</v>
      </c>
      <c r="F360" s="7" t="s">
        <v>557</v>
      </c>
      <c r="G360" s="7">
        <v>125</v>
      </c>
      <c r="H360" s="7" t="s">
        <v>789</v>
      </c>
      <c r="I360" s="7">
        <v>2531.25</v>
      </c>
    </row>
    <row r="361" spans="1:9" ht="75">
      <c r="A361" s="7">
        <v>54</v>
      </c>
      <c r="B361" s="7">
        <v>8.64</v>
      </c>
      <c r="C361" s="1" t="s">
        <v>558</v>
      </c>
      <c r="D361" s="7" t="s">
        <v>491</v>
      </c>
      <c r="E361" s="7" t="s">
        <v>13</v>
      </c>
      <c r="F361" s="7" t="s">
        <v>559</v>
      </c>
      <c r="G361" s="7">
        <v>3623</v>
      </c>
      <c r="H361" s="7" t="s">
        <v>789</v>
      </c>
      <c r="I361" s="7">
        <v>31302.720000000001</v>
      </c>
    </row>
    <row r="362" spans="1:9" ht="45">
      <c r="A362" s="7">
        <v>55</v>
      </c>
      <c r="B362" s="7">
        <v>16.559999999999999</v>
      </c>
      <c r="C362" s="1" t="s">
        <v>560</v>
      </c>
      <c r="D362" s="7" t="s">
        <v>491</v>
      </c>
      <c r="E362" s="7" t="s">
        <v>13</v>
      </c>
      <c r="F362" s="7" t="s">
        <v>561</v>
      </c>
      <c r="G362" s="7">
        <v>914</v>
      </c>
      <c r="H362" s="7" t="s">
        <v>785</v>
      </c>
      <c r="I362" s="7">
        <v>15135.839999999998</v>
      </c>
    </row>
    <row r="363" spans="1:9" ht="75">
      <c r="A363" s="7">
        <v>56</v>
      </c>
      <c r="B363" s="7">
        <v>121.91999999999999</v>
      </c>
      <c r="C363" s="1" t="s">
        <v>562</v>
      </c>
      <c r="D363" s="7" t="s">
        <v>491</v>
      </c>
      <c r="E363" s="7" t="s">
        <v>13</v>
      </c>
      <c r="F363" s="7" t="s">
        <v>563</v>
      </c>
      <c r="G363" s="7">
        <v>788</v>
      </c>
      <c r="H363" s="7" t="s">
        <v>785</v>
      </c>
      <c r="I363" s="7">
        <v>96072.959999999992</v>
      </c>
    </row>
    <row r="364" spans="1:9" ht="45">
      <c r="A364" s="7">
        <v>57</v>
      </c>
      <c r="B364" s="7">
        <v>6.74</v>
      </c>
      <c r="C364" s="1" t="s">
        <v>564</v>
      </c>
      <c r="D364" s="7" t="s">
        <v>491</v>
      </c>
      <c r="E364" s="7" t="s">
        <v>13</v>
      </c>
      <c r="F364" s="7" t="s">
        <v>565</v>
      </c>
      <c r="G364" s="7">
        <v>877</v>
      </c>
      <c r="H364" s="7" t="s">
        <v>785</v>
      </c>
      <c r="I364" s="7">
        <v>5910.9800000000005</v>
      </c>
    </row>
    <row r="365" spans="1:9" ht="60">
      <c r="A365" s="7">
        <v>58</v>
      </c>
      <c r="B365" s="7">
        <v>243.69</v>
      </c>
      <c r="C365" s="1" t="s">
        <v>566</v>
      </c>
      <c r="D365" s="7" t="s">
        <v>491</v>
      </c>
      <c r="E365" s="7" t="s">
        <v>13</v>
      </c>
      <c r="F365" s="7" t="s">
        <v>567</v>
      </c>
      <c r="G365" s="7">
        <v>146</v>
      </c>
      <c r="H365" s="7" t="s">
        <v>785</v>
      </c>
      <c r="I365" s="7">
        <v>35578.74</v>
      </c>
    </row>
    <row r="366" spans="1:9" ht="60">
      <c r="A366" s="7">
        <v>59</v>
      </c>
      <c r="B366" s="7">
        <v>349.52</v>
      </c>
      <c r="C366" s="1" t="s">
        <v>810</v>
      </c>
      <c r="D366" s="7" t="s">
        <v>491</v>
      </c>
      <c r="E366" s="7" t="s">
        <v>13</v>
      </c>
      <c r="F366" s="7" t="s">
        <v>519</v>
      </c>
      <c r="G366" s="7">
        <v>210</v>
      </c>
      <c r="H366" s="7" t="s">
        <v>785</v>
      </c>
      <c r="I366" s="7">
        <v>73399.199999999997</v>
      </c>
    </row>
    <row r="367" spans="1:9" ht="90">
      <c r="A367" s="7">
        <v>60</v>
      </c>
      <c r="B367" s="7">
        <v>101.17</v>
      </c>
      <c r="C367" s="1" t="s">
        <v>568</v>
      </c>
      <c r="D367" s="7" t="s">
        <v>491</v>
      </c>
      <c r="E367" s="7" t="s">
        <v>13</v>
      </c>
      <c r="F367" s="7" t="s">
        <v>569</v>
      </c>
      <c r="G367" s="7">
        <v>586</v>
      </c>
      <c r="H367" s="7" t="s">
        <v>785</v>
      </c>
      <c r="I367" s="7">
        <v>59285.62</v>
      </c>
    </row>
    <row r="368" spans="1:9" ht="45">
      <c r="A368" s="7">
        <v>61</v>
      </c>
      <c r="B368" s="7">
        <v>60</v>
      </c>
      <c r="C368" s="1" t="s">
        <v>811</v>
      </c>
      <c r="D368" s="7" t="s">
        <v>491</v>
      </c>
      <c r="E368" s="7" t="s">
        <v>13</v>
      </c>
      <c r="F368" s="7" t="s">
        <v>571</v>
      </c>
      <c r="G368" s="7">
        <v>108</v>
      </c>
      <c r="H368" s="7" t="s">
        <v>131</v>
      </c>
      <c r="I368" s="7">
        <v>6480</v>
      </c>
    </row>
    <row r="369" spans="1:9" ht="90">
      <c r="A369" s="7">
        <v>62</v>
      </c>
      <c r="B369" s="7">
        <v>1</v>
      </c>
      <c r="C369" s="1" t="s">
        <v>812</v>
      </c>
      <c r="D369" s="7" t="s">
        <v>491</v>
      </c>
      <c r="E369" s="7" t="s">
        <v>13</v>
      </c>
      <c r="F369" s="7" t="s">
        <v>573</v>
      </c>
      <c r="G369" s="7">
        <v>11353</v>
      </c>
      <c r="H369" s="7" t="s">
        <v>15</v>
      </c>
      <c r="I369" s="7">
        <v>11353</v>
      </c>
    </row>
    <row r="370" spans="1:9" ht="75">
      <c r="A370" s="7">
        <v>63</v>
      </c>
      <c r="B370" s="7">
        <v>10</v>
      </c>
      <c r="C370" s="1" t="s">
        <v>813</v>
      </c>
      <c r="D370" s="7" t="s">
        <v>491</v>
      </c>
      <c r="E370" s="7" t="s">
        <v>13</v>
      </c>
      <c r="F370" s="7" t="s">
        <v>575</v>
      </c>
      <c r="G370" s="7">
        <v>166</v>
      </c>
      <c r="H370" s="7" t="s">
        <v>15</v>
      </c>
      <c r="I370" s="7">
        <v>1660</v>
      </c>
    </row>
    <row r="371" spans="1:9" ht="105">
      <c r="A371" s="7">
        <v>64</v>
      </c>
      <c r="B371" s="7">
        <v>6</v>
      </c>
      <c r="C371" s="1" t="s">
        <v>814</v>
      </c>
      <c r="D371" s="7" t="s">
        <v>491</v>
      </c>
      <c r="E371" s="7" t="s">
        <v>13</v>
      </c>
      <c r="F371" s="7" t="s">
        <v>577</v>
      </c>
      <c r="G371" s="7">
        <v>449</v>
      </c>
      <c r="H371" s="7" t="s">
        <v>15</v>
      </c>
      <c r="I371" s="7">
        <v>2694</v>
      </c>
    </row>
    <row r="372" spans="1:9" ht="105">
      <c r="A372" s="7">
        <v>65</v>
      </c>
      <c r="B372" s="7">
        <v>24</v>
      </c>
      <c r="C372" s="1" t="s">
        <v>815</v>
      </c>
      <c r="D372" s="7" t="s">
        <v>491</v>
      </c>
      <c r="E372" s="7" t="s">
        <v>13</v>
      </c>
      <c r="F372" s="7" t="s">
        <v>579</v>
      </c>
      <c r="G372" s="7">
        <v>676</v>
      </c>
      <c r="H372" s="7" t="s">
        <v>15</v>
      </c>
      <c r="I372" s="7">
        <v>16224</v>
      </c>
    </row>
    <row r="373" spans="1:9">
      <c r="A373" s="7">
        <v>66</v>
      </c>
      <c r="B373" s="7">
        <v>12</v>
      </c>
      <c r="C373" s="1" t="s">
        <v>580</v>
      </c>
      <c r="D373" s="7" t="s">
        <v>491</v>
      </c>
      <c r="E373" s="7" t="s">
        <v>13</v>
      </c>
      <c r="F373" s="7" t="s">
        <v>581</v>
      </c>
      <c r="G373" s="7">
        <v>148</v>
      </c>
      <c r="H373" s="7" t="s">
        <v>15</v>
      </c>
      <c r="I373" s="7">
        <v>1776</v>
      </c>
    </row>
    <row r="374" spans="1:9" ht="45">
      <c r="A374" s="7">
        <v>67</v>
      </c>
      <c r="B374" s="7">
        <v>1</v>
      </c>
      <c r="C374" s="1" t="s">
        <v>816</v>
      </c>
      <c r="D374" s="7" t="s">
        <v>491</v>
      </c>
      <c r="E374" s="7" t="s">
        <v>13</v>
      </c>
      <c r="F374" s="7" t="s">
        <v>583</v>
      </c>
      <c r="G374" s="7">
        <v>2192</v>
      </c>
      <c r="H374" s="7" t="s">
        <v>15</v>
      </c>
      <c r="I374" s="7">
        <v>2192</v>
      </c>
    </row>
    <row r="375" spans="1:9" ht="45">
      <c r="A375" s="7">
        <v>68</v>
      </c>
      <c r="B375" s="7">
        <v>180</v>
      </c>
      <c r="C375" s="1" t="s">
        <v>584</v>
      </c>
      <c r="D375" s="7" t="s">
        <v>491</v>
      </c>
      <c r="E375" s="7" t="s">
        <v>13</v>
      </c>
      <c r="F375" s="7" t="s">
        <v>585</v>
      </c>
      <c r="G375" s="7">
        <v>75</v>
      </c>
      <c r="H375" s="7" t="s">
        <v>131</v>
      </c>
      <c r="I375" s="7">
        <v>13500</v>
      </c>
    </row>
    <row r="376" spans="1:9" ht="45">
      <c r="A376" s="7">
        <v>69</v>
      </c>
      <c r="B376" s="7">
        <v>180</v>
      </c>
      <c r="C376" s="1" t="s">
        <v>586</v>
      </c>
      <c r="D376" s="7" t="s">
        <v>491</v>
      </c>
      <c r="E376" s="7" t="s">
        <v>13</v>
      </c>
      <c r="F376" s="7" t="s">
        <v>587</v>
      </c>
      <c r="G376" s="7">
        <v>103</v>
      </c>
      <c r="H376" s="7" t="s">
        <v>131</v>
      </c>
      <c r="I376" s="7">
        <v>18540</v>
      </c>
    </row>
    <row r="377" spans="1:9" ht="45">
      <c r="A377" s="7">
        <v>70</v>
      </c>
      <c r="B377" s="7">
        <v>12</v>
      </c>
      <c r="C377" s="1" t="s">
        <v>588</v>
      </c>
      <c r="D377" s="7" t="s">
        <v>491</v>
      </c>
      <c r="E377" s="7" t="s">
        <v>13</v>
      </c>
      <c r="F377" s="7" t="s">
        <v>589</v>
      </c>
      <c r="G377" s="7">
        <v>141</v>
      </c>
      <c r="H377" s="7" t="s">
        <v>15</v>
      </c>
      <c r="I377" s="7">
        <v>1692</v>
      </c>
    </row>
    <row r="378" spans="1:9" ht="45">
      <c r="A378" s="7">
        <v>71</v>
      </c>
      <c r="B378" s="7">
        <v>4</v>
      </c>
      <c r="C378" s="1" t="s">
        <v>590</v>
      </c>
      <c r="D378" s="7" t="s">
        <v>491</v>
      </c>
      <c r="E378" s="7" t="s">
        <v>13</v>
      </c>
      <c r="F378" s="7" t="s">
        <v>591</v>
      </c>
      <c r="G378" s="7">
        <v>2277</v>
      </c>
      <c r="H378" s="7" t="s">
        <v>15</v>
      </c>
      <c r="I378" s="7">
        <v>9108</v>
      </c>
    </row>
    <row r="379" spans="1:9" ht="45">
      <c r="A379" s="7">
        <v>72</v>
      </c>
      <c r="B379" s="7">
        <v>4</v>
      </c>
      <c r="C379" s="1" t="s">
        <v>592</v>
      </c>
      <c r="D379" s="7" t="s">
        <v>491</v>
      </c>
      <c r="E379" s="7" t="s">
        <v>13</v>
      </c>
      <c r="F379" s="7" t="s">
        <v>593</v>
      </c>
      <c r="G379" s="7">
        <v>589</v>
      </c>
      <c r="H379" s="7" t="s">
        <v>15</v>
      </c>
      <c r="I379" s="7">
        <v>2356</v>
      </c>
    </row>
    <row r="380" spans="1:9" ht="105">
      <c r="A380" s="7">
        <v>73</v>
      </c>
      <c r="B380" s="7">
        <v>1</v>
      </c>
      <c r="C380" s="1" t="s">
        <v>594</v>
      </c>
      <c r="D380" s="7" t="s">
        <v>491</v>
      </c>
      <c r="E380" s="7" t="s">
        <v>13</v>
      </c>
      <c r="F380" s="7" t="s">
        <v>595</v>
      </c>
      <c r="G380" s="7">
        <v>5345</v>
      </c>
      <c r="H380" s="7" t="s">
        <v>15</v>
      </c>
      <c r="I380" s="7">
        <v>5345</v>
      </c>
    </row>
    <row r="381" spans="1:9" ht="90">
      <c r="A381" s="7">
        <v>74</v>
      </c>
      <c r="B381" s="7">
        <v>35</v>
      </c>
      <c r="C381" s="1" t="s">
        <v>596</v>
      </c>
      <c r="D381" s="7" t="s">
        <v>491</v>
      </c>
      <c r="E381" s="7" t="s">
        <v>13</v>
      </c>
      <c r="F381" s="7" t="s">
        <v>597</v>
      </c>
      <c r="G381" s="7">
        <v>755</v>
      </c>
      <c r="H381" s="7" t="s">
        <v>131</v>
      </c>
      <c r="I381" s="7">
        <v>26425</v>
      </c>
    </row>
    <row r="382" spans="1:9" ht="255">
      <c r="A382" s="7">
        <v>75</v>
      </c>
      <c r="B382" s="7">
        <v>3</v>
      </c>
      <c r="C382" s="1" t="s">
        <v>598</v>
      </c>
      <c r="D382" s="7" t="s">
        <v>491</v>
      </c>
      <c r="E382" s="7" t="s">
        <v>13</v>
      </c>
      <c r="F382" s="7" t="s">
        <v>599</v>
      </c>
      <c r="G382" s="7">
        <v>8766</v>
      </c>
      <c r="H382" s="7" t="s">
        <v>15</v>
      </c>
      <c r="I382" s="7">
        <v>26298</v>
      </c>
    </row>
    <row r="383" spans="1:9" ht="30">
      <c r="A383" s="7">
        <v>76</v>
      </c>
      <c r="B383" s="7">
        <v>4</v>
      </c>
      <c r="C383" s="1" t="s">
        <v>600</v>
      </c>
      <c r="D383" s="7" t="s">
        <v>491</v>
      </c>
      <c r="E383" s="7" t="s">
        <v>13</v>
      </c>
      <c r="F383" s="7" t="s">
        <v>601</v>
      </c>
      <c r="G383" s="7">
        <v>128</v>
      </c>
      <c r="H383" s="7" t="s">
        <v>15</v>
      </c>
      <c r="I383" s="7">
        <v>512</v>
      </c>
    </row>
    <row r="384" spans="1:9" ht="30">
      <c r="A384" s="7">
        <v>77</v>
      </c>
      <c r="B384" s="7">
        <v>4</v>
      </c>
      <c r="C384" s="1" t="s">
        <v>602</v>
      </c>
      <c r="D384" s="7" t="s">
        <v>491</v>
      </c>
      <c r="E384" s="7" t="s">
        <v>13</v>
      </c>
      <c r="F384" s="7" t="s">
        <v>603</v>
      </c>
      <c r="G384" s="7">
        <v>100</v>
      </c>
      <c r="H384" s="7" t="s">
        <v>15</v>
      </c>
      <c r="I384" s="7">
        <v>400</v>
      </c>
    </row>
    <row r="385" spans="1:9" ht="30">
      <c r="A385" s="7">
        <v>78</v>
      </c>
      <c r="B385" s="7">
        <v>12</v>
      </c>
      <c r="C385" s="1" t="s">
        <v>604</v>
      </c>
      <c r="D385" s="7" t="s">
        <v>491</v>
      </c>
      <c r="E385" s="7" t="s">
        <v>13</v>
      </c>
      <c r="F385" s="7" t="s">
        <v>605</v>
      </c>
      <c r="G385" s="7">
        <v>462</v>
      </c>
      <c r="H385" s="7" t="s">
        <v>131</v>
      </c>
      <c r="I385" s="7">
        <v>5544</v>
      </c>
    </row>
    <row r="386" spans="1:9" ht="30">
      <c r="A386" s="7">
        <v>79</v>
      </c>
      <c r="B386" s="7">
        <v>18</v>
      </c>
      <c r="C386" s="1" t="s">
        <v>606</v>
      </c>
      <c r="D386" s="7" t="s">
        <v>491</v>
      </c>
      <c r="E386" s="7" t="s">
        <v>13</v>
      </c>
      <c r="F386" s="7" t="s">
        <v>607</v>
      </c>
      <c r="G386" s="7">
        <v>410</v>
      </c>
      <c r="H386" s="7" t="s">
        <v>131</v>
      </c>
      <c r="I386" s="7">
        <v>7380</v>
      </c>
    </row>
    <row r="387" spans="1:9" ht="60">
      <c r="A387" s="7">
        <v>80</v>
      </c>
      <c r="B387" s="7">
        <v>3</v>
      </c>
      <c r="C387" s="1" t="s">
        <v>608</v>
      </c>
      <c r="D387" s="7" t="s">
        <v>491</v>
      </c>
      <c r="E387" s="7" t="s">
        <v>13</v>
      </c>
      <c r="F387" s="7" t="s">
        <v>609</v>
      </c>
      <c r="G387" s="7">
        <v>767</v>
      </c>
      <c r="H387" s="7" t="s">
        <v>15</v>
      </c>
      <c r="I387" s="7">
        <v>2301</v>
      </c>
    </row>
    <row r="388" spans="1:9">
      <c r="A388" s="7">
        <v>81</v>
      </c>
      <c r="B388" s="7">
        <v>1</v>
      </c>
      <c r="C388" s="1" t="s">
        <v>610</v>
      </c>
      <c r="D388" s="7" t="s">
        <v>491</v>
      </c>
      <c r="E388" s="7" t="s">
        <v>13</v>
      </c>
      <c r="F388" s="7" t="s">
        <v>817</v>
      </c>
      <c r="G388" s="7">
        <v>2228</v>
      </c>
      <c r="H388" s="7" t="s">
        <v>15</v>
      </c>
      <c r="I388" s="7">
        <v>2228</v>
      </c>
    </row>
    <row r="389" spans="1:9" ht="30">
      <c r="A389" s="7">
        <v>82</v>
      </c>
      <c r="B389" s="7">
        <v>6</v>
      </c>
      <c r="C389" s="1" t="s">
        <v>612</v>
      </c>
      <c r="D389" s="7" t="s">
        <v>491</v>
      </c>
      <c r="E389" s="7" t="s">
        <v>13</v>
      </c>
      <c r="F389" s="7" t="s">
        <v>613</v>
      </c>
      <c r="G389" s="7">
        <v>721</v>
      </c>
      <c r="H389" s="7" t="s">
        <v>15</v>
      </c>
      <c r="I389" s="7">
        <v>4326</v>
      </c>
    </row>
    <row r="390" spans="1:9" ht="30">
      <c r="A390" s="7">
        <v>83</v>
      </c>
      <c r="B390" s="7">
        <v>4</v>
      </c>
      <c r="C390" s="1" t="s">
        <v>614</v>
      </c>
      <c r="D390" s="7" t="s">
        <v>491</v>
      </c>
      <c r="E390" s="7" t="s">
        <v>13</v>
      </c>
      <c r="F390" s="7" t="s">
        <v>615</v>
      </c>
      <c r="G390" s="7">
        <v>296</v>
      </c>
      <c r="H390" s="7" t="s">
        <v>15</v>
      </c>
      <c r="I390" s="7">
        <v>1184</v>
      </c>
    </row>
    <row r="391" spans="1:9" ht="135">
      <c r="A391" s="7">
        <v>84</v>
      </c>
      <c r="B391" s="7">
        <v>1</v>
      </c>
      <c r="C391" s="1" t="s">
        <v>616</v>
      </c>
      <c r="D391" s="7" t="s">
        <v>491</v>
      </c>
      <c r="E391" s="7" t="s">
        <v>13</v>
      </c>
      <c r="F391" s="7" t="s">
        <v>617</v>
      </c>
      <c r="G391" s="7">
        <v>1717</v>
      </c>
      <c r="H391" s="7" t="s">
        <v>15</v>
      </c>
      <c r="I391" s="7">
        <v>1717</v>
      </c>
    </row>
    <row r="392" spans="1:9" ht="30">
      <c r="A392" s="7">
        <v>85</v>
      </c>
      <c r="B392" s="7">
        <v>2</v>
      </c>
      <c r="C392" s="1" t="s">
        <v>618</v>
      </c>
      <c r="D392" s="7" t="s">
        <v>491</v>
      </c>
      <c r="E392" s="7" t="s">
        <v>13</v>
      </c>
      <c r="F392" s="7" t="s">
        <v>619</v>
      </c>
      <c r="G392" s="7">
        <v>309</v>
      </c>
      <c r="H392" s="7" t="s">
        <v>15</v>
      </c>
      <c r="I392" s="7">
        <v>618</v>
      </c>
    </row>
    <row r="393" spans="1:9" ht="45">
      <c r="A393" s="7">
        <v>86</v>
      </c>
      <c r="B393" s="7">
        <v>2</v>
      </c>
      <c r="C393" s="1" t="s">
        <v>620</v>
      </c>
      <c r="D393" s="7" t="s">
        <v>491</v>
      </c>
      <c r="E393" s="7" t="s">
        <v>13</v>
      </c>
      <c r="F393" s="7" t="s">
        <v>621</v>
      </c>
      <c r="G393" s="7">
        <v>134</v>
      </c>
      <c r="H393" s="7" t="s">
        <v>15</v>
      </c>
      <c r="I393" s="7">
        <v>268</v>
      </c>
    </row>
    <row r="394" spans="1:9" ht="90">
      <c r="A394" s="7">
        <v>87</v>
      </c>
      <c r="B394" s="7">
        <v>1000</v>
      </c>
      <c r="C394" s="1" t="s">
        <v>622</v>
      </c>
      <c r="D394" s="7" t="s">
        <v>491</v>
      </c>
      <c r="E394" s="7" t="s">
        <v>13</v>
      </c>
      <c r="F394" s="7" t="s">
        <v>623</v>
      </c>
      <c r="G394" s="7">
        <v>10</v>
      </c>
      <c r="H394" s="7" t="s">
        <v>624</v>
      </c>
      <c r="I394" s="7">
        <v>10000</v>
      </c>
    </row>
    <row r="395" spans="1:9" ht="30">
      <c r="A395" s="7">
        <v>88</v>
      </c>
      <c r="B395" s="7">
        <v>2</v>
      </c>
      <c r="C395" s="1" t="s">
        <v>625</v>
      </c>
      <c r="D395" s="7" t="s">
        <v>491</v>
      </c>
      <c r="E395" s="7" t="s">
        <v>13</v>
      </c>
      <c r="F395" s="7" t="s">
        <v>626</v>
      </c>
      <c r="G395" s="7">
        <v>33</v>
      </c>
      <c r="H395" s="7" t="s">
        <v>15</v>
      </c>
      <c r="I395" s="7">
        <v>66</v>
      </c>
    </row>
    <row r="396" spans="1:9" ht="105">
      <c r="A396" s="7">
        <v>89</v>
      </c>
      <c r="B396" s="7">
        <v>45</v>
      </c>
      <c r="C396" s="1" t="s">
        <v>627</v>
      </c>
      <c r="D396" s="7" t="s">
        <v>491</v>
      </c>
      <c r="E396" s="7" t="s">
        <v>13</v>
      </c>
      <c r="F396" s="7" t="s">
        <v>628</v>
      </c>
      <c r="G396" s="7">
        <v>239</v>
      </c>
      <c r="H396" s="7" t="s">
        <v>131</v>
      </c>
      <c r="I396" s="7">
        <v>10755</v>
      </c>
    </row>
    <row r="397" spans="1:9" ht="105">
      <c r="A397" s="7">
        <v>90</v>
      </c>
      <c r="B397" s="7">
        <v>40</v>
      </c>
      <c r="C397" s="1" t="s">
        <v>629</v>
      </c>
      <c r="D397" s="7" t="s">
        <v>491</v>
      </c>
      <c r="E397" s="7" t="s">
        <v>13</v>
      </c>
      <c r="F397" s="7" t="s">
        <v>630</v>
      </c>
      <c r="G397" s="7">
        <v>313</v>
      </c>
      <c r="H397" s="7" t="s">
        <v>131</v>
      </c>
      <c r="I397" s="7">
        <v>12520</v>
      </c>
    </row>
    <row r="398" spans="1:9" ht="105">
      <c r="A398" s="7">
        <v>91</v>
      </c>
      <c r="B398" s="7">
        <v>65</v>
      </c>
      <c r="C398" s="1" t="s">
        <v>546</v>
      </c>
      <c r="D398" s="7" t="s">
        <v>491</v>
      </c>
      <c r="E398" s="7" t="s">
        <v>13</v>
      </c>
      <c r="F398" s="7" t="s">
        <v>547</v>
      </c>
      <c r="G398" s="7">
        <v>410</v>
      </c>
      <c r="H398" s="7" t="s">
        <v>131</v>
      </c>
      <c r="I398" s="7">
        <v>26650</v>
      </c>
    </row>
    <row r="399" spans="1:9" ht="45">
      <c r="A399" s="7">
        <v>92</v>
      </c>
      <c r="B399" s="7">
        <v>4</v>
      </c>
      <c r="C399" s="1" t="s">
        <v>548</v>
      </c>
      <c r="D399" s="7" t="s">
        <v>491</v>
      </c>
      <c r="E399" s="7" t="s">
        <v>13</v>
      </c>
      <c r="F399" s="7" t="s">
        <v>549</v>
      </c>
      <c r="G399" s="7">
        <v>466</v>
      </c>
      <c r="H399" s="7" t="s">
        <v>15</v>
      </c>
      <c r="I399" s="7">
        <v>1864</v>
      </c>
    </row>
    <row r="400" spans="1:9" ht="45">
      <c r="A400" s="7">
        <v>93</v>
      </c>
      <c r="B400" s="7">
        <v>4</v>
      </c>
      <c r="C400" s="1" t="s">
        <v>631</v>
      </c>
      <c r="D400" s="7" t="s">
        <v>491</v>
      </c>
      <c r="E400" s="7" t="s">
        <v>13</v>
      </c>
      <c r="F400" s="7" t="s">
        <v>632</v>
      </c>
      <c r="G400" s="7">
        <v>331</v>
      </c>
      <c r="H400" s="7" t="s">
        <v>15</v>
      </c>
      <c r="I400" s="7">
        <v>1324</v>
      </c>
    </row>
    <row r="401" spans="1:9" ht="30">
      <c r="A401" s="7">
        <v>94</v>
      </c>
      <c r="B401" s="7">
        <v>1</v>
      </c>
      <c r="C401" s="1" t="s">
        <v>633</v>
      </c>
      <c r="D401" s="7" t="s">
        <v>491</v>
      </c>
      <c r="E401" s="7" t="s">
        <v>13</v>
      </c>
      <c r="F401" s="7" t="s">
        <v>634</v>
      </c>
      <c r="G401" s="7">
        <v>489</v>
      </c>
      <c r="H401" s="7" t="s">
        <v>15</v>
      </c>
      <c r="I401" s="7">
        <v>489</v>
      </c>
    </row>
    <row r="402" spans="1:9" ht="60">
      <c r="A402" s="7">
        <v>95</v>
      </c>
      <c r="B402" s="7">
        <v>85.51</v>
      </c>
      <c r="C402" s="1" t="s">
        <v>818</v>
      </c>
      <c r="D402" s="7" t="s">
        <v>491</v>
      </c>
      <c r="E402" s="7" t="s">
        <v>13</v>
      </c>
      <c r="F402" s="7" t="s">
        <v>494</v>
      </c>
      <c r="G402" s="7">
        <v>486</v>
      </c>
      <c r="H402" s="7" t="s">
        <v>773</v>
      </c>
      <c r="I402" s="7">
        <v>41557.86</v>
      </c>
    </row>
    <row r="403" spans="1:9" ht="75">
      <c r="A403" s="7">
        <v>96</v>
      </c>
      <c r="B403" s="7">
        <v>18.91</v>
      </c>
      <c r="C403" s="1" t="s">
        <v>796</v>
      </c>
      <c r="D403" s="7" t="s">
        <v>491</v>
      </c>
      <c r="E403" s="7" t="s">
        <v>13</v>
      </c>
      <c r="F403" s="7" t="s">
        <v>497</v>
      </c>
      <c r="G403" s="7">
        <v>4771</v>
      </c>
      <c r="H403" s="7" t="s">
        <v>773</v>
      </c>
      <c r="I403" s="7">
        <v>90219.61</v>
      </c>
    </row>
    <row r="404" spans="1:9" ht="60">
      <c r="A404" s="7">
        <v>97</v>
      </c>
      <c r="B404" s="7">
        <v>91.800000000000011</v>
      </c>
      <c r="C404" s="1" t="s">
        <v>819</v>
      </c>
      <c r="D404" s="7" t="s">
        <v>491</v>
      </c>
      <c r="E404" s="7" t="s">
        <v>13</v>
      </c>
      <c r="F404" s="7" t="s">
        <v>499</v>
      </c>
      <c r="G404" s="7">
        <v>4892</v>
      </c>
      <c r="H404" s="7" t="s">
        <v>773</v>
      </c>
      <c r="I404" s="7">
        <v>449085.60000000003</v>
      </c>
    </row>
    <row r="405" spans="1:9" ht="75">
      <c r="A405" s="7">
        <v>98</v>
      </c>
      <c r="B405" s="7">
        <v>36</v>
      </c>
      <c r="C405" s="1" t="s">
        <v>820</v>
      </c>
      <c r="D405" s="7" t="s">
        <v>491</v>
      </c>
      <c r="E405" s="7" t="s">
        <v>13</v>
      </c>
      <c r="F405" s="7" t="s">
        <v>636</v>
      </c>
      <c r="G405" s="7">
        <v>5061</v>
      </c>
      <c r="H405" s="7" t="s">
        <v>773</v>
      </c>
      <c r="I405" s="7">
        <v>182196</v>
      </c>
    </row>
    <row r="406" spans="1:9" ht="60">
      <c r="A406" s="7">
        <v>99</v>
      </c>
      <c r="B406" s="7">
        <v>108</v>
      </c>
      <c r="C406" s="1" t="s">
        <v>556</v>
      </c>
      <c r="D406" s="7" t="s">
        <v>491</v>
      </c>
      <c r="E406" s="7" t="s">
        <v>13</v>
      </c>
      <c r="F406" s="7" t="s">
        <v>557</v>
      </c>
      <c r="G406" s="7">
        <v>125</v>
      </c>
      <c r="H406" s="7" t="s">
        <v>821</v>
      </c>
      <c r="I406" s="7">
        <v>13500</v>
      </c>
    </row>
    <row r="407" spans="1:9" ht="45">
      <c r="A407" s="7">
        <v>100</v>
      </c>
      <c r="B407" s="7">
        <v>787.5</v>
      </c>
      <c r="C407" s="1" t="s">
        <v>672</v>
      </c>
      <c r="D407" s="7" t="s">
        <v>491</v>
      </c>
      <c r="E407" s="7" t="s">
        <v>13</v>
      </c>
      <c r="F407" s="7" t="s">
        <v>550</v>
      </c>
      <c r="G407" s="7">
        <v>309</v>
      </c>
      <c r="H407" s="7" t="s">
        <v>773</v>
      </c>
      <c r="I407" s="7">
        <v>243337.5</v>
      </c>
    </row>
    <row r="408" spans="1:9" ht="135">
      <c r="A408" s="7">
        <v>101</v>
      </c>
      <c r="B408" s="7">
        <v>88.8</v>
      </c>
      <c r="C408" s="1" t="s">
        <v>516</v>
      </c>
      <c r="D408" s="7" t="s">
        <v>491</v>
      </c>
      <c r="E408" s="7" t="s">
        <v>13</v>
      </c>
      <c r="F408" s="7" t="s">
        <v>517</v>
      </c>
      <c r="G408" s="7">
        <v>564</v>
      </c>
      <c r="H408" s="7" t="s">
        <v>821</v>
      </c>
      <c r="I408" s="7">
        <v>50083.199999999997</v>
      </c>
    </row>
    <row r="409" spans="1:9" ht="60">
      <c r="A409" s="7">
        <v>102</v>
      </c>
      <c r="B409" s="7">
        <v>200.85</v>
      </c>
      <c r="C409" s="1" t="s">
        <v>520</v>
      </c>
      <c r="D409" s="7" t="s">
        <v>491</v>
      </c>
      <c r="E409" s="7" t="s">
        <v>13</v>
      </c>
      <c r="F409" s="7" t="s">
        <v>521</v>
      </c>
      <c r="G409" s="7">
        <v>85</v>
      </c>
      <c r="H409" s="7" t="s">
        <v>821</v>
      </c>
      <c r="I409" s="7">
        <v>17072.25</v>
      </c>
    </row>
    <row r="410" spans="1:9" ht="75">
      <c r="A410" s="7">
        <v>103</v>
      </c>
      <c r="B410" s="7">
        <v>120</v>
      </c>
      <c r="C410" s="1" t="s">
        <v>637</v>
      </c>
      <c r="D410" s="7" t="s">
        <v>491</v>
      </c>
      <c r="E410" s="7" t="s">
        <v>13</v>
      </c>
      <c r="F410" s="7" t="s">
        <v>638</v>
      </c>
      <c r="G410" s="7">
        <v>2310</v>
      </c>
      <c r="H410" s="7" t="s">
        <v>821</v>
      </c>
      <c r="I410" s="7">
        <v>277200</v>
      </c>
    </row>
    <row r="411" spans="1:9" ht="105">
      <c r="A411" s="7">
        <v>104</v>
      </c>
      <c r="B411" s="7">
        <v>160</v>
      </c>
      <c r="C411" s="1" t="s">
        <v>629</v>
      </c>
      <c r="D411" s="7" t="s">
        <v>491</v>
      </c>
      <c r="E411" s="7" t="s">
        <v>13</v>
      </c>
      <c r="F411" s="7" t="s">
        <v>630</v>
      </c>
      <c r="G411" s="7">
        <v>313</v>
      </c>
      <c r="H411" s="7" t="s">
        <v>131</v>
      </c>
      <c r="I411" s="7">
        <v>50080</v>
      </c>
    </row>
    <row r="412" spans="1:9" ht="45">
      <c r="A412" s="7">
        <v>105</v>
      </c>
      <c r="B412" s="7">
        <v>30</v>
      </c>
      <c r="C412" s="1" t="s">
        <v>548</v>
      </c>
      <c r="D412" s="7" t="s">
        <v>491</v>
      </c>
      <c r="E412" s="7" t="s">
        <v>13</v>
      </c>
      <c r="F412" s="7" t="s">
        <v>549</v>
      </c>
      <c r="G412" s="7">
        <v>466</v>
      </c>
      <c r="H412" s="7" t="s">
        <v>15</v>
      </c>
      <c r="I412" s="7">
        <v>13980</v>
      </c>
    </row>
    <row r="413" spans="1:9" ht="60">
      <c r="A413" s="7">
        <v>106</v>
      </c>
      <c r="B413" s="7">
        <v>1</v>
      </c>
      <c r="C413" s="1" t="s">
        <v>639</v>
      </c>
      <c r="D413" s="7" t="s">
        <v>491</v>
      </c>
      <c r="E413" s="7" t="s">
        <v>13</v>
      </c>
      <c r="F413" s="7" t="s">
        <v>640</v>
      </c>
      <c r="G413" s="7">
        <v>5665</v>
      </c>
      <c r="H413" s="7" t="s">
        <v>15</v>
      </c>
      <c r="I413" s="7">
        <v>5665</v>
      </c>
    </row>
    <row r="414" spans="1:9">
      <c r="A414" s="7">
        <v>107</v>
      </c>
      <c r="B414" s="7">
        <v>425.08</v>
      </c>
      <c r="C414" s="1" t="s">
        <v>641</v>
      </c>
      <c r="D414" s="7" t="s">
        <v>491</v>
      </c>
      <c r="E414" s="7" t="s">
        <v>13</v>
      </c>
      <c r="F414" s="7" t="s">
        <v>642</v>
      </c>
      <c r="G414" s="7">
        <v>40</v>
      </c>
      <c r="H414" s="7" t="s">
        <v>773</v>
      </c>
      <c r="I414" s="7">
        <v>17003.2</v>
      </c>
    </row>
    <row r="415" spans="1:9">
      <c r="A415" s="7">
        <v>108</v>
      </c>
      <c r="B415" s="7">
        <v>1434.28</v>
      </c>
      <c r="C415" s="1" t="s">
        <v>643</v>
      </c>
      <c r="D415" s="7" t="s">
        <v>491</v>
      </c>
      <c r="E415" s="7" t="s">
        <v>13</v>
      </c>
      <c r="F415" s="7" t="s">
        <v>644</v>
      </c>
      <c r="G415" s="7">
        <v>97.5</v>
      </c>
      <c r="H415" s="7" t="s">
        <v>773</v>
      </c>
      <c r="I415" s="7">
        <v>139842.29999999999</v>
      </c>
    </row>
    <row r="416" spans="1:9">
      <c r="A416" s="7">
        <v>109</v>
      </c>
      <c r="B416" s="7">
        <v>839.38</v>
      </c>
      <c r="C416" s="1" t="s">
        <v>645</v>
      </c>
      <c r="D416" s="7" t="s">
        <v>491</v>
      </c>
      <c r="E416" s="7" t="s">
        <v>13</v>
      </c>
      <c r="F416" s="7" t="s">
        <v>646</v>
      </c>
      <c r="G416" s="7">
        <v>30</v>
      </c>
      <c r="H416" s="7" t="s">
        <v>773</v>
      </c>
      <c r="I416" s="7">
        <v>25181.4</v>
      </c>
    </row>
    <row r="417" spans="1:9" ht="60">
      <c r="A417" s="7">
        <v>110</v>
      </c>
      <c r="B417" s="7">
        <v>60</v>
      </c>
      <c r="C417" s="1" t="s">
        <v>647</v>
      </c>
      <c r="D417" s="7" t="s">
        <v>491</v>
      </c>
      <c r="E417" s="7" t="s">
        <v>13</v>
      </c>
      <c r="F417" s="7" t="s">
        <v>822</v>
      </c>
      <c r="G417" s="7">
        <v>1444</v>
      </c>
      <c r="H417" s="7" t="s">
        <v>823</v>
      </c>
      <c r="I417" s="7">
        <v>86640</v>
      </c>
    </row>
    <row r="418" spans="1:9" ht="60">
      <c r="A418" s="7">
        <v>111</v>
      </c>
      <c r="B418" s="7">
        <v>1200</v>
      </c>
      <c r="C418" s="1" t="s">
        <v>649</v>
      </c>
      <c r="D418" s="7" t="s">
        <v>491</v>
      </c>
      <c r="E418" s="7" t="s">
        <v>13</v>
      </c>
      <c r="F418" s="7" t="s">
        <v>824</v>
      </c>
      <c r="G418" s="7">
        <v>16</v>
      </c>
      <c r="H418" s="7" t="s">
        <v>131</v>
      </c>
      <c r="I418" s="7">
        <v>19200</v>
      </c>
    </row>
    <row r="419" spans="1:9">
      <c r="A419" s="319" t="s">
        <v>370</v>
      </c>
      <c r="B419" s="320"/>
      <c r="C419" s="320"/>
      <c r="D419" s="320"/>
      <c r="E419" s="320"/>
      <c r="F419" s="320"/>
      <c r="G419" s="320"/>
      <c r="H419" s="321"/>
      <c r="I419" s="7">
        <f>SUM(I308:I418)</f>
        <v>6355149.2900000028</v>
      </c>
    </row>
    <row r="420" spans="1:9">
      <c r="A420" s="322" t="s">
        <v>830</v>
      </c>
      <c r="B420" s="320"/>
      <c r="C420" s="320"/>
      <c r="D420" s="320"/>
      <c r="E420" s="320"/>
      <c r="F420" s="320"/>
      <c r="G420" s="320"/>
      <c r="H420" s="321"/>
      <c r="I420" s="7">
        <f>I419+I303</f>
        <v>36973631.737000003</v>
      </c>
    </row>
  </sheetData>
  <mergeCells count="8">
    <mergeCell ref="A419:H419"/>
    <mergeCell ref="A420:H420"/>
    <mergeCell ref="A306:I306"/>
    <mergeCell ref="A1:I1"/>
    <mergeCell ref="A2:F2"/>
    <mergeCell ref="A303:H303"/>
    <mergeCell ref="A304:H304"/>
    <mergeCell ref="A305:H305"/>
  </mergeCells>
  <pageMargins left="0.7" right="0.7" top="0.75" bottom="0.75" header="0.3" footer="0.3"/>
  <pageSetup paperSize="9" scale="62" orientation="portrait" verticalDpi="0" r:id="rId1"/>
</worksheet>
</file>

<file path=xl/worksheets/sheet2.xml><?xml version="1.0" encoding="utf-8"?>
<worksheet xmlns="http://schemas.openxmlformats.org/spreadsheetml/2006/main" xmlns:r="http://schemas.openxmlformats.org/officeDocument/2006/relationships">
  <dimension ref="A1:I393"/>
  <sheetViews>
    <sheetView view="pageBreakPreview" zoomScaleSheetLayoutView="100" workbookViewId="0">
      <selection activeCell="C5" sqref="C5"/>
    </sheetView>
  </sheetViews>
  <sheetFormatPr defaultRowHeight="15"/>
  <cols>
    <col min="1" max="2" width="9.140625" style="5"/>
    <col min="3" max="3" width="60.28515625" style="10" customWidth="1"/>
    <col min="4" max="5" width="9.140625" style="5"/>
    <col min="6" max="6" width="10.7109375" style="5" customWidth="1"/>
    <col min="7" max="8" width="9.140625" style="5"/>
    <col min="9" max="9" width="14" style="5" customWidth="1"/>
    <col min="10" max="16384" width="9.140625" style="5"/>
  </cols>
  <sheetData>
    <row r="1" spans="1:9" ht="49.5" customHeight="1">
      <c r="A1" s="326" t="s">
        <v>836</v>
      </c>
      <c r="B1" s="326"/>
      <c r="C1" s="326"/>
      <c r="D1" s="326"/>
      <c r="E1" s="326"/>
      <c r="F1" s="326"/>
      <c r="G1" s="326"/>
      <c r="H1" s="326"/>
      <c r="I1" s="326"/>
    </row>
    <row r="2" spans="1:9" ht="15" customHeight="1">
      <c r="A2" s="324" t="s">
        <v>837</v>
      </c>
      <c r="B2" s="324"/>
      <c r="C2" s="324"/>
      <c r="D2" s="324"/>
      <c r="E2" s="324"/>
      <c r="F2" s="324"/>
      <c r="G2" s="324"/>
      <c r="H2" s="324"/>
      <c r="I2" s="324"/>
    </row>
    <row r="3" spans="1:9" ht="75">
      <c r="A3" s="6" t="s">
        <v>2</v>
      </c>
      <c r="B3" s="6" t="s">
        <v>3</v>
      </c>
      <c r="C3" s="6" t="s">
        <v>4</v>
      </c>
      <c r="D3" s="6" t="s">
        <v>5</v>
      </c>
      <c r="E3" s="6" t="s">
        <v>6</v>
      </c>
      <c r="F3" s="6" t="s">
        <v>7</v>
      </c>
      <c r="G3" s="6" t="s">
        <v>8</v>
      </c>
      <c r="H3" s="6" t="s">
        <v>9</v>
      </c>
      <c r="I3" s="6" t="s">
        <v>10</v>
      </c>
    </row>
    <row r="4" spans="1:9" ht="60">
      <c r="A4" s="7">
        <v>1</v>
      </c>
      <c r="B4" s="7">
        <v>16</v>
      </c>
      <c r="C4" s="1" t="s">
        <v>11</v>
      </c>
      <c r="D4" s="7" t="s">
        <v>832</v>
      </c>
      <c r="E4" s="7" t="s">
        <v>13</v>
      </c>
      <c r="F4" s="7" t="s">
        <v>14</v>
      </c>
      <c r="G4" s="7">
        <v>928</v>
      </c>
      <c r="H4" s="7" t="s">
        <v>15</v>
      </c>
      <c r="I4" s="7">
        <v>14848</v>
      </c>
    </row>
    <row r="5" spans="1:9" ht="105">
      <c r="A5" s="7">
        <v>2</v>
      </c>
      <c r="B5" s="7">
        <v>5.76</v>
      </c>
      <c r="C5" s="1" t="s">
        <v>16</v>
      </c>
      <c r="D5" s="7" t="s">
        <v>832</v>
      </c>
      <c r="E5" s="7" t="s">
        <v>13</v>
      </c>
      <c r="F5" s="7" t="s">
        <v>17</v>
      </c>
      <c r="G5" s="7">
        <v>6852</v>
      </c>
      <c r="H5" s="7" t="s">
        <v>18</v>
      </c>
      <c r="I5" s="7">
        <v>39467.519999999997</v>
      </c>
    </row>
    <row r="6" spans="1:9" ht="150">
      <c r="A6" s="7">
        <v>3</v>
      </c>
      <c r="B6" s="7">
        <v>5.76</v>
      </c>
      <c r="C6" s="1" t="s">
        <v>19</v>
      </c>
      <c r="D6" s="7" t="s">
        <v>832</v>
      </c>
      <c r="E6" s="7" t="s">
        <v>20</v>
      </c>
      <c r="F6" s="7" t="s">
        <v>21</v>
      </c>
      <c r="G6" s="7">
        <v>2181</v>
      </c>
      <c r="H6" s="7" t="s">
        <v>18</v>
      </c>
      <c r="I6" s="7">
        <v>12562.56</v>
      </c>
    </row>
    <row r="7" spans="1:9" ht="150">
      <c r="A7" s="7">
        <v>4</v>
      </c>
      <c r="B7" s="7">
        <v>5.76</v>
      </c>
      <c r="C7" s="1" t="s">
        <v>22</v>
      </c>
      <c r="D7" s="7" t="s">
        <v>832</v>
      </c>
      <c r="E7" s="7" t="s">
        <v>23</v>
      </c>
      <c r="F7" s="7" t="s">
        <v>24</v>
      </c>
      <c r="G7" s="7">
        <v>851</v>
      </c>
      <c r="H7" s="7" t="s">
        <v>18</v>
      </c>
      <c r="I7" s="7">
        <v>4901.76</v>
      </c>
    </row>
    <row r="8" spans="1:9" ht="135">
      <c r="A8" s="7">
        <v>5</v>
      </c>
      <c r="B8" s="7">
        <v>5.76</v>
      </c>
      <c r="C8" s="1" t="s">
        <v>25</v>
      </c>
      <c r="D8" s="7" t="s">
        <v>832</v>
      </c>
      <c r="E8" s="7" t="s">
        <v>20</v>
      </c>
      <c r="F8" s="7" t="s">
        <v>26</v>
      </c>
      <c r="G8" s="7">
        <v>1293</v>
      </c>
      <c r="H8" s="7" t="s">
        <v>18</v>
      </c>
      <c r="I8" s="7">
        <v>7447.6799999999994</v>
      </c>
    </row>
    <row r="9" spans="1:9" ht="135">
      <c r="A9" s="7">
        <v>6</v>
      </c>
      <c r="B9" s="7">
        <v>5.76</v>
      </c>
      <c r="C9" s="1" t="s">
        <v>27</v>
      </c>
      <c r="D9" s="7" t="s">
        <v>832</v>
      </c>
      <c r="E9" s="7" t="s">
        <v>23</v>
      </c>
      <c r="F9" s="7" t="s">
        <v>28</v>
      </c>
      <c r="G9" s="7">
        <v>482</v>
      </c>
      <c r="H9" s="7" t="s">
        <v>18</v>
      </c>
      <c r="I9" s="7">
        <v>2776.3199999999997</v>
      </c>
    </row>
    <row r="10" spans="1:9" ht="60">
      <c r="A10" s="7">
        <v>7</v>
      </c>
      <c r="B10" s="7">
        <v>5.76</v>
      </c>
      <c r="C10" s="1" t="s">
        <v>29</v>
      </c>
      <c r="D10" s="7" t="s">
        <v>832</v>
      </c>
      <c r="E10" s="7" t="s">
        <v>23</v>
      </c>
      <c r="F10" s="7" t="s">
        <v>30</v>
      </c>
      <c r="G10" s="7">
        <v>1470</v>
      </c>
      <c r="H10" s="7" t="s">
        <v>18</v>
      </c>
      <c r="I10" s="7">
        <v>8467.1999999999989</v>
      </c>
    </row>
    <row r="11" spans="1:9" ht="105">
      <c r="A11" s="7">
        <v>8</v>
      </c>
      <c r="B11" s="7">
        <v>16</v>
      </c>
      <c r="C11" s="1" t="s">
        <v>31</v>
      </c>
      <c r="D11" s="7" t="s">
        <v>832</v>
      </c>
      <c r="E11" s="7" t="s">
        <v>23</v>
      </c>
      <c r="F11" s="7" t="s">
        <v>32</v>
      </c>
      <c r="G11" s="7">
        <v>1952.61</v>
      </c>
      <c r="H11" s="7" t="s">
        <v>15</v>
      </c>
      <c r="I11" s="7">
        <v>31241.759999999998</v>
      </c>
    </row>
    <row r="12" spans="1:9" ht="60">
      <c r="A12" s="7">
        <v>9</v>
      </c>
      <c r="B12" s="7">
        <v>17.757999999999999</v>
      </c>
      <c r="C12" s="1" t="s">
        <v>33</v>
      </c>
      <c r="D12" s="7" t="s">
        <v>832</v>
      </c>
      <c r="E12" s="7" t="s">
        <v>23</v>
      </c>
      <c r="F12" s="7" t="s">
        <v>34</v>
      </c>
      <c r="G12" s="7">
        <v>6579</v>
      </c>
      <c r="H12" s="7" t="s">
        <v>35</v>
      </c>
      <c r="I12" s="7">
        <v>116829.882</v>
      </c>
    </row>
    <row r="13" spans="1:9">
      <c r="A13" s="7">
        <v>10</v>
      </c>
      <c r="B13" s="7">
        <v>9.24</v>
      </c>
      <c r="C13" s="1" t="s">
        <v>36</v>
      </c>
      <c r="D13" s="7" t="s">
        <v>832</v>
      </c>
      <c r="E13" s="7" t="s">
        <v>23</v>
      </c>
      <c r="F13" s="7" t="s">
        <v>37</v>
      </c>
      <c r="G13" s="7">
        <v>373</v>
      </c>
      <c r="H13" s="7" t="s">
        <v>38</v>
      </c>
      <c r="I13" s="7">
        <v>3446.52</v>
      </c>
    </row>
    <row r="14" spans="1:9" ht="45">
      <c r="A14" s="7">
        <v>11</v>
      </c>
      <c r="B14" s="7">
        <v>16</v>
      </c>
      <c r="C14" s="1" t="s">
        <v>39</v>
      </c>
      <c r="D14" s="7" t="s">
        <v>832</v>
      </c>
      <c r="E14" s="7" t="s">
        <v>23</v>
      </c>
      <c r="F14" s="7" t="s">
        <v>40</v>
      </c>
      <c r="G14" s="7">
        <v>48</v>
      </c>
      <c r="H14" s="7" t="s">
        <v>15</v>
      </c>
      <c r="I14" s="7">
        <v>768</v>
      </c>
    </row>
    <row r="15" spans="1:9" ht="60">
      <c r="A15" s="7">
        <v>12</v>
      </c>
      <c r="B15" s="7">
        <v>4</v>
      </c>
      <c r="C15" s="1" t="s">
        <v>41</v>
      </c>
      <c r="D15" s="7" t="s">
        <v>832</v>
      </c>
      <c r="E15" s="7" t="s">
        <v>23</v>
      </c>
      <c r="F15" s="7" t="s">
        <v>42</v>
      </c>
      <c r="G15" s="7">
        <v>793</v>
      </c>
      <c r="H15" s="7" t="s">
        <v>15</v>
      </c>
      <c r="I15" s="7">
        <v>3172</v>
      </c>
    </row>
    <row r="16" spans="1:9" ht="105">
      <c r="A16" s="7">
        <v>13</v>
      </c>
      <c r="B16" s="7">
        <v>1</v>
      </c>
      <c r="C16" s="1" t="s">
        <v>16</v>
      </c>
      <c r="D16" s="7" t="s">
        <v>832</v>
      </c>
      <c r="E16" s="7" t="s">
        <v>13</v>
      </c>
      <c r="F16" s="7" t="s">
        <v>17</v>
      </c>
      <c r="G16" s="7">
        <v>6852</v>
      </c>
      <c r="H16" s="7" t="s">
        <v>18</v>
      </c>
      <c r="I16" s="7">
        <v>6852</v>
      </c>
    </row>
    <row r="17" spans="1:9" ht="150">
      <c r="A17" s="7">
        <v>14</v>
      </c>
      <c r="B17" s="7">
        <v>1</v>
      </c>
      <c r="C17" s="1" t="s">
        <v>19</v>
      </c>
      <c r="D17" s="7" t="s">
        <v>832</v>
      </c>
      <c r="E17" s="7" t="s">
        <v>20</v>
      </c>
      <c r="F17" s="7" t="s">
        <v>21</v>
      </c>
      <c r="G17" s="7">
        <v>2181</v>
      </c>
      <c r="H17" s="7" t="s">
        <v>18</v>
      </c>
      <c r="I17" s="7">
        <v>2181</v>
      </c>
    </row>
    <row r="18" spans="1:9" ht="150">
      <c r="A18" s="7">
        <v>15</v>
      </c>
      <c r="B18" s="7">
        <v>1</v>
      </c>
      <c r="C18" s="1" t="s">
        <v>22</v>
      </c>
      <c r="D18" s="7" t="s">
        <v>832</v>
      </c>
      <c r="E18" s="7" t="s">
        <v>23</v>
      </c>
      <c r="F18" s="7" t="s">
        <v>24</v>
      </c>
      <c r="G18" s="7">
        <v>851</v>
      </c>
      <c r="H18" s="7" t="s">
        <v>18</v>
      </c>
      <c r="I18" s="7">
        <v>851</v>
      </c>
    </row>
    <row r="19" spans="1:9" ht="135">
      <c r="A19" s="7">
        <v>16</v>
      </c>
      <c r="B19" s="7">
        <v>1</v>
      </c>
      <c r="C19" s="1" t="s">
        <v>25</v>
      </c>
      <c r="D19" s="7" t="s">
        <v>832</v>
      </c>
      <c r="E19" s="7" t="s">
        <v>20</v>
      </c>
      <c r="F19" s="7" t="s">
        <v>26</v>
      </c>
      <c r="G19" s="7">
        <v>1293</v>
      </c>
      <c r="H19" s="7" t="s">
        <v>18</v>
      </c>
      <c r="I19" s="7">
        <v>1293</v>
      </c>
    </row>
    <row r="20" spans="1:9" ht="135">
      <c r="A20" s="7">
        <v>17</v>
      </c>
      <c r="B20" s="7">
        <v>1</v>
      </c>
      <c r="C20" s="1" t="s">
        <v>27</v>
      </c>
      <c r="D20" s="7" t="s">
        <v>832</v>
      </c>
      <c r="E20" s="7" t="s">
        <v>23</v>
      </c>
      <c r="F20" s="7" t="s">
        <v>28</v>
      </c>
      <c r="G20" s="7">
        <v>482</v>
      </c>
      <c r="H20" s="7" t="s">
        <v>18</v>
      </c>
      <c r="I20" s="7">
        <v>482</v>
      </c>
    </row>
    <row r="21" spans="1:9" ht="60">
      <c r="A21" s="7">
        <v>18</v>
      </c>
      <c r="B21" s="7">
        <v>1</v>
      </c>
      <c r="C21" s="1" t="s">
        <v>29</v>
      </c>
      <c r="D21" s="7" t="s">
        <v>832</v>
      </c>
      <c r="E21" s="7" t="s">
        <v>23</v>
      </c>
      <c r="F21" s="7" t="s">
        <v>30</v>
      </c>
      <c r="G21" s="7">
        <v>1470</v>
      </c>
      <c r="H21" s="7" t="s">
        <v>18</v>
      </c>
      <c r="I21" s="7">
        <v>1470</v>
      </c>
    </row>
    <row r="22" spans="1:9" ht="105">
      <c r="A22" s="7">
        <v>19</v>
      </c>
      <c r="B22" s="7">
        <v>4</v>
      </c>
      <c r="C22" s="1" t="s">
        <v>43</v>
      </c>
      <c r="D22" s="7" t="s">
        <v>832</v>
      </c>
      <c r="E22" s="7" t="s">
        <v>23</v>
      </c>
      <c r="F22" s="7" t="s">
        <v>44</v>
      </c>
      <c r="G22" s="7">
        <v>3901.37</v>
      </c>
      <c r="H22" s="7" t="s">
        <v>15</v>
      </c>
      <c r="I22" s="7">
        <v>15605.48</v>
      </c>
    </row>
    <row r="23" spans="1:9" ht="60">
      <c r="A23" s="7">
        <v>20</v>
      </c>
      <c r="B23" s="7">
        <v>2.65</v>
      </c>
      <c r="C23" s="1" t="s">
        <v>33</v>
      </c>
      <c r="D23" s="7" t="s">
        <v>832</v>
      </c>
      <c r="E23" s="7" t="s">
        <v>23</v>
      </c>
      <c r="F23" s="7" t="s">
        <v>34</v>
      </c>
      <c r="G23" s="7">
        <v>6579</v>
      </c>
      <c r="H23" s="7" t="s">
        <v>35</v>
      </c>
      <c r="I23" s="7">
        <v>17434.349999999999</v>
      </c>
    </row>
    <row r="24" spans="1:9">
      <c r="A24" s="7">
        <v>21</v>
      </c>
      <c r="B24" s="7">
        <v>2.31</v>
      </c>
      <c r="C24" s="1" t="s">
        <v>36</v>
      </c>
      <c r="D24" s="7" t="s">
        <v>832</v>
      </c>
      <c r="E24" s="7" t="s">
        <v>23</v>
      </c>
      <c r="F24" s="7" t="s">
        <v>37</v>
      </c>
      <c r="G24" s="7">
        <v>373</v>
      </c>
      <c r="H24" s="7" t="s">
        <v>38</v>
      </c>
      <c r="I24" s="7">
        <v>861.63</v>
      </c>
    </row>
    <row r="25" spans="1:9" ht="45">
      <c r="A25" s="7">
        <v>22</v>
      </c>
      <c r="B25" s="7">
        <v>4</v>
      </c>
      <c r="C25" s="1" t="s">
        <v>39</v>
      </c>
      <c r="D25" s="7" t="s">
        <v>832</v>
      </c>
      <c r="E25" s="7" t="s">
        <v>23</v>
      </c>
      <c r="F25" s="7" t="s">
        <v>40</v>
      </c>
      <c r="G25" s="7">
        <v>48</v>
      </c>
      <c r="H25" s="7" t="s">
        <v>15</v>
      </c>
      <c r="I25" s="7">
        <v>192</v>
      </c>
    </row>
    <row r="26" spans="1:9" ht="105">
      <c r="A26" s="7">
        <v>23</v>
      </c>
      <c r="B26" s="7">
        <v>5.0629999999999997</v>
      </c>
      <c r="C26" s="1" t="s">
        <v>16</v>
      </c>
      <c r="D26" s="7" t="s">
        <v>832</v>
      </c>
      <c r="E26" s="7" t="s">
        <v>13</v>
      </c>
      <c r="F26" s="7" t="s">
        <v>17</v>
      </c>
      <c r="G26" s="7">
        <v>6852</v>
      </c>
      <c r="H26" s="7" t="s">
        <v>18</v>
      </c>
      <c r="I26" s="7">
        <v>34691.675999999999</v>
      </c>
    </row>
    <row r="27" spans="1:9" ht="150">
      <c r="A27" s="7">
        <v>24</v>
      </c>
      <c r="B27" s="7">
        <v>5.0629999999999997</v>
      </c>
      <c r="C27" s="1" t="s">
        <v>19</v>
      </c>
      <c r="D27" s="7" t="s">
        <v>832</v>
      </c>
      <c r="E27" s="7" t="s">
        <v>20</v>
      </c>
      <c r="F27" s="7" t="s">
        <v>21</v>
      </c>
      <c r="G27" s="7">
        <v>2181</v>
      </c>
      <c r="H27" s="7" t="s">
        <v>18</v>
      </c>
      <c r="I27" s="7">
        <v>11042.403</v>
      </c>
    </row>
    <row r="28" spans="1:9" ht="150">
      <c r="A28" s="7">
        <v>25</v>
      </c>
      <c r="B28" s="7">
        <v>5.0629999999999997</v>
      </c>
      <c r="C28" s="1" t="s">
        <v>22</v>
      </c>
      <c r="D28" s="7" t="s">
        <v>832</v>
      </c>
      <c r="E28" s="7" t="s">
        <v>23</v>
      </c>
      <c r="F28" s="7" t="s">
        <v>24</v>
      </c>
      <c r="G28" s="7">
        <v>851</v>
      </c>
      <c r="H28" s="7" t="s">
        <v>18</v>
      </c>
      <c r="I28" s="7">
        <v>4308.6129999999994</v>
      </c>
    </row>
    <row r="29" spans="1:9" ht="135">
      <c r="A29" s="7">
        <v>26</v>
      </c>
      <c r="B29" s="7">
        <v>5.0629999999999997</v>
      </c>
      <c r="C29" s="1" t="s">
        <v>25</v>
      </c>
      <c r="D29" s="7" t="s">
        <v>832</v>
      </c>
      <c r="E29" s="7" t="s">
        <v>20</v>
      </c>
      <c r="F29" s="7" t="s">
        <v>26</v>
      </c>
      <c r="G29" s="7">
        <v>1293</v>
      </c>
      <c r="H29" s="7" t="s">
        <v>18</v>
      </c>
      <c r="I29" s="7">
        <v>6546.4589999999998</v>
      </c>
    </row>
    <row r="30" spans="1:9" ht="135">
      <c r="A30" s="7">
        <v>27</v>
      </c>
      <c r="B30" s="7">
        <v>5.0629999999999997</v>
      </c>
      <c r="C30" s="1" t="s">
        <v>27</v>
      </c>
      <c r="D30" s="7" t="s">
        <v>832</v>
      </c>
      <c r="E30" s="7" t="s">
        <v>23</v>
      </c>
      <c r="F30" s="7" t="s">
        <v>28</v>
      </c>
      <c r="G30" s="7">
        <v>482</v>
      </c>
      <c r="H30" s="7" t="s">
        <v>18</v>
      </c>
      <c r="I30" s="7">
        <v>2440.366</v>
      </c>
    </row>
    <row r="31" spans="1:9" ht="60">
      <c r="A31" s="7">
        <v>28</v>
      </c>
      <c r="B31" s="7">
        <v>5.0629999999999997</v>
      </c>
      <c r="C31" s="1" t="s">
        <v>29</v>
      </c>
      <c r="D31" s="7" t="s">
        <v>832</v>
      </c>
      <c r="E31" s="7" t="s">
        <v>23</v>
      </c>
      <c r="F31" s="7" t="s">
        <v>30</v>
      </c>
      <c r="G31" s="7">
        <v>1470</v>
      </c>
      <c r="H31" s="7" t="s">
        <v>18</v>
      </c>
      <c r="I31" s="7">
        <v>7442.61</v>
      </c>
    </row>
    <row r="32" spans="1:9" ht="30">
      <c r="A32" s="7">
        <v>29</v>
      </c>
      <c r="B32" s="7">
        <v>13</v>
      </c>
      <c r="C32" s="1" t="s">
        <v>45</v>
      </c>
      <c r="D32" s="7" t="s">
        <v>832</v>
      </c>
      <c r="E32" s="7" t="s">
        <v>23</v>
      </c>
      <c r="F32" s="7" t="s">
        <v>46</v>
      </c>
      <c r="G32" s="7">
        <v>4500</v>
      </c>
      <c r="H32" s="7" t="s">
        <v>15</v>
      </c>
      <c r="I32" s="7">
        <v>58500</v>
      </c>
    </row>
    <row r="33" spans="1:9" ht="135">
      <c r="A33" s="7">
        <v>30</v>
      </c>
      <c r="B33" s="7">
        <v>34</v>
      </c>
      <c r="C33" s="1" t="s">
        <v>425</v>
      </c>
      <c r="D33" s="7" t="s">
        <v>832</v>
      </c>
      <c r="E33" s="7" t="s">
        <v>23</v>
      </c>
      <c r="F33" s="7" t="s">
        <v>48</v>
      </c>
      <c r="G33" s="7">
        <v>142</v>
      </c>
      <c r="H33" s="7" t="s">
        <v>15</v>
      </c>
      <c r="I33" s="7">
        <v>4828</v>
      </c>
    </row>
    <row r="34" spans="1:9" ht="30">
      <c r="A34" s="7">
        <v>31</v>
      </c>
      <c r="B34" s="7">
        <v>34</v>
      </c>
      <c r="C34" s="1" t="s">
        <v>49</v>
      </c>
      <c r="D34" s="7" t="s">
        <v>832</v>
      </c>
      <c r="E34" s="7" t="s">
        <v>23</v>
      </c>
      <c r="F34" s="7" t="s">
        <v>50</v>
      </c>
      <c r="G34" s="7">
        <v>146.63</v>
      </c>
      <c r="H34" s="7" t="s">
        <v>15</v>
      </c>
      <c r="I34" s="7">
        <v>4985.42</v>
      </c>
    </row>
    <row r="35" spans="1:9">
      <c r="A35" s="7">
        <v>32</v>
      </c>
      <c r="B35" s="7">
        <v>6</v>
      </c>
      <c r="C35" s="1" t="s">
        <v>51</v>
      </c>
      <c r="D35" s="7" t="s">
        <v>832</v>
      </c>
      <c r="E35" s="7" t="s">
        <v>23</v>
      </c>
      <c r="F35" s="7" t="s">
        <v>52</v>
      </c>
      <c r="G35" s="7">
        <v>165</v>
      </c>
      <c r="H35" s="7" t="s">
        <v>15</v>
      </c>
      <c r="I35" s="7">
        <v>990</v>
      </c>
    </row>
    <row r="36" spans="1:9" ht="120">
      <c r="A36" s="7">
        <v>33</v>
      </c>
      <c r="B36" s="7">
        <v>1</v>
      </c>
      <c r="C36" s="1" t="s">
        <v>53</v>
      </c>
      <c r="D36" s="7" t="s">
        <v>832</v>
      </c>
      <c r="E36" s="7" t="s">
        <v>23</v>
      </c>
      <c r="F36" s="7" t="s">
        <v>54</v>
      </c>
      <c r="G36" s="7">
        <v>3299.7</v>
      </c>
      <c r="H36" s="7" t="s">
        <v>15</v>
      </c>
      <c r="I36" s="7">
        <v>3299.7</v>
      </c>
    </row>
    <row r="37" spans="1:9">
      <c r="A37" s="7">
        <v>34</v>
      </c>
      <c r="B37" s="7">
        <v>6</v>
      </c>
      <c r="C37" s="1" t="s">
        <v>55</v>
      </c>
      <c r="D37" s="7" t="s">
        <v>832</v>
      </c>
      <c r="E37" s="7" t="s">
        <v>23</v>
      </c>
      <c r="F37" s="7" t="s">
        <v>56</v>
      </c>
      <c r="G37" s="7">
        <v>128</v>
      </c>
      <c r="H37" s="7" t="s">
        <v>15</v>
      </c>
      <c r="I37" s="7">
        <v>768</v>
      </c>
    </row>
    <row r="38" spans="1:9" ht="30">
      <c r="A38" s="7">
        <v>35</v>
      </c>
      <c r="B38" s="7">
        <v>2</v>
      </c>
      <c r="C38" s="1" t="s">
        <v>57</v>
      </c>
      <c r="D38" s="7" t="s">
        <v>832</v>
      </c>
      <c r="E38" s="7" t="s">
        <v>23</v>
      </c>
      <c r="F38" s="7" t="s">
        <v>58</v>
      </c>
      <c r="G38" s="7">
        <v>1079</v>
      </c>
      <c r="H38" s="7" t="s">
        <v>59</v>
      </c>
      <c r="I38" s="7">
        <v>2158</v>
      </c>
    </row>
    <row r="39" spans="1:9">
      <c r="A39" s="7">
        <v>36</v>
      </c>
      <c r="B39" s="7">
        <v>12</v>
      </c>
      <c r="C39" s="1" t="s">
        <v>60</v>
      </c>
      <c r="D39" s="7" t="s">
        <v>832</v>
      </c>
      <c r="E39" s="7" t="s">
        <v>23</v>
      </c>
      <c r="F39" s="7" t="s">
        <v>61</v>
      </c>
      <c r="G39" s="7">
        <v>41</v>
      </c>
      <c r="H39" s="7" t="s">
        <v>15</v>
      </c>
      <c r="I39" s="7">
        <v>492</v>
      </c>
    </row>
    <row r="40" spans="1:9" ht="120">
      <c r="A40" s="7">
        <v>37</v>
      </c>
      <c r="B40" s="7">
        <v>1</v>
      </c>
      <c r="C40" s="1" t="s">
        <v>53</v>
      </c>
      <c r="D40" s="7" t="s">
        <v>832</v>
      </c>
      <c r="E40" s="7" t="s">
        <v>23</v>
      </c>
      <c r="F40" s="7" t="s">
        <v>54</v>
      </c>
      <c r="G40" s="7">
        <v>3299.7</v>
      </c>
      <c r="H40" s="7" t="s">
        <v>15</v>
      </c>
      <c r="I40" s="7">
        <v>3299.7</v>
      </c>
    </row>
    <row r="41" spans="1:9">
      <c r="A41" s="7">
        <v>38</v>
      </c>
      <c r="B41" s="7">
        <v>12</v>
      </c>
      <c r="C41" s="1" t="s">
        <v>62</v>
      </c>
      <c r="D41" s="7" t="s">
        <v>832</v>
      </c>
      <c r="E41" s="7" t="s">
        <v>23</v>
      </c>
      <c r="F41" s="7" t="s">
        <v>63</v>
      </c>
      <c r="G41" s="7">
        <v>35</v>
      </c>
      <c r="H41" s="7" t="s">
        <v>15</v>
      </c>
      <c r="I41" s="7">
        <v>420</v>
      </c>
    </row>
    <row r="42" spans="1:9" ht="30">
      <c r="A42" s="7">
        <v>39</v>
      </c>
      <c r="B42" s="7">
        <v>4</v>
      </c>
      <c r="C42" s="1" t="s">
        <v>64</v>
      </c>
      <c r="D42" s="7" t="s">
        <v>832</v>
      </c>
      <c r="E42" s="7" t="s">
        <v>23</v>
      </c>
      <c r="F42" s="7" t="s">
        <v>65</v>
      </c>
      <c r="G42" s="7">
        <v>880</v>
      </c>
      <c r="H42" s="7" t="s">
        <v>59</v>
      </c>
      <c r="I42" s="7">
        <v>3520</v>
      </c>
    </row>
    <row r="43" spans="1:9">
      <c r="A43" s="7">
        <v>40</v>
      </c>
      <c r="B43" s="7">
        <v>2</v>
      </c>
      <c r="C43" s="1" t="s">
        <v>66</v>
      </c>
      <c r="D43" s="7" t="s">
        <v>832</v>
      </c>
      <c r="E43" s="7" t="s">
        <v>23</v>
      </c>
      <c r="F43" s="7" t="s">
        <v>67</v>
      </c>
      <c r="G43" s="7">
        <v>1024</v>
      </c>
      <c r="H43" s="7" t="s">
        <v>15</v>
      </c>
      <c r="I43" s="7">
        <v>2048</v>
      </c>
    </row>
    <row r="44" spans="1:9" ht="120">
      <c r="A44" s="7">
        <v>41</v>
      </c>
      <c r="B44" s="7">
        <v>1</v>
      </c>
      <c r="C44" s="1" t="s">
        <v>53</v>
      </c>
      <c r="D44" s="7" t="s">
        <v>832</v>
      </c>
      <c r="E44" s="7" t="s">
        <v>23</v>
      </c>
      <c r="F44" s="7" t="s">
        <v>54</v>
      </c>
      <c r="G44" s="7">
        <v>3299.7</v>
      </c>
      <c r="H44" s="7" t="s">
        <v>15</v>
      </c>
      <c r="I44" s="7">
        <v>3299.7</v>
      </c>
    </row>
    <row r="45" spans="1:9">
      <c r="A45" s="7">
        <v>42</v>
      </c>
      <c r="B45" s="7">
        <v>2</v>
      </c>
      <c r="C45" s="1" t="s">
        <v>68</v>
      </c>
      <c r="D45" s="7" t="s">
        <v>832</v>
      </c>
      <c r="E45" s="7" t="s">
        <v>23</v>
      </c>
      <c r="F45" s="7" t="s">
        <v>69</v>
      </c>
      <c r="G45" s="7">
        <v>1044.48</v>
      </c>
      <c r="H45" s="7" t="s">
        <v>15</v>
      </c>
      <c r="I45" s="7">
        <v>2088.96</v>
      </c>
    </row>
    <row r="46" spans="1:9">
      <c r="A46" s="7">
        <v>43</v>
      </c>
      <c r="B46" s="7">
        <v>12.584</v>
      </c>
      <c r="C46" s="1" t="s">
        <v>70</v>
      </c>
      <c r="D46" s="7" t="s">
        <v>832</v>
      </c>
      <c r="E46" s="7" t="s">
        <v>23</v>
      </c>
      <c r="F46" s="7" t="s">
        <v>71</v>
      </c>
      <c r="G46" s="7">
        <v>331</v>
      </c>
      <c r="H46" s="7" t="s">
        <v>35</v>
      </c>
      <c r="I46" s="7">
        <v>4165.3040000000001</v>
      </c>
    </row>
    <row r="47" spans="1:9" ht="45">
      <c r="A47" s="7">
        <v>44</v>
      </c>
      <c r="B47" s="7">
        <v>14.52</v>
      </c>
      <c r="C47" s="1" t="s">
        <v>72</v>
      </c>
      <c r="D47" s="7" t="s">
        <v>832</v>
      </c>
      <c r="E47" s="7" t="s">
        <v>23</v>
      </c>
      <c r="F47" s="7" t="s">
        <v>73</v>
      </c>
      <c r="G47" s="7">
        <v>5160</v>
      </c>
      <c r="H47" s="7" t="s">
        <v>35</v>
      </c>
      <c r="I47" s="7">
        <v>74923.199999999997</v>
      </c>
    </row>
    <row r="48" spans="1:9" ht="30">
      <c r="A48" s="7">
        <v>45</v>
      </c>
      <c r="B48" s="7">
        <v>2</v>
      </c>
      <c r="C48" s="1" t="s">
        <v>74</v>
      </c>
      <c r="D48" s="7" t="s">
        <v>832</v>
      </c>
      <c r="E48" s="7" t="s">
        <v>23</v>
      </c>
      <c r="F48" s="7" t="s">
        <v>75</v>
      </c>
      <c r="G48" s="7">
        <v>12500</v>
      </c>
      <c r="H48" s="7" t="s">
        <v>15</v>
      </c>
      <c r="I48" s="7">
        <v>25000</v>
      </c>
    </row>
    <row r="49" spans="1:9" ht="30">
      <c r="A49" s="7">
        <v>46</v>
      </c>
      <c r="B49" s="7">
        <v>2</v>
      </c>
      <c r="C49" s="1" t="s">
        <v>76</v>
      </c>
      <c r="D49" s="7" t="s">
        <v>832</v>
      </c>
      <c r="E49" s="7" t="s">
        <v>23</v>
      </c>
      <c r="F49" s="7" t="s">
        <v>77</v>
      </c>
      <c r="G49" s="7">
        <v>5805.84</v>
      </c>
      <c r="H49" s="7" t="s">
        <v>15</v>
      </c>
      <c r="I49" s="7">
        <v>11611.68</v>
      </c>
    </row>
    <row r="50" spans="1:9" ht="45">
      <c r="A50" s="7">
        <v>47</v>
      </c>
      <c r="B50" s="7">
        <v>2</v>
      </c>
      <c r="C50" s="1" t="s">
        <v>78</v>
      </c>
      <c r="D50" s="7" t="s">
        <v>832</v>
      </c>
      <c r="E50" s="7" t="s">
        <v>23</v>
      </c>
      <c r="F50" s="7" t="s">
        <v>79</v>
      </c>
      <c r="G50" s="7">
        <v>21945</v>
      </c>
      <c r="H50" s="7" t="s">
        <v>15</v>
      </c>
      <c r="I50" s="7">
        <v>43890</v>
      </c>
    </row>
    <row r="51" spans="1:9" ht="30">
      <c r="A51" s="7">
        <v>48</v>
      </c>
      <c r="B51" s="7">
        <v>2</v>
      </c>
      <c r="C51" s="1" t="s">
        <v>80</v>
      </c>
      <c r="D51" s="7" t="s">
        <v>832</v>
      </c>
      <c r="E51" s="7" t="s">
        <v>23</v>
      </c>
      <c r="F51" s="7" t="s">
        <v>81</v>
      </c>
      <c r="G51" s="7">
        <v>5805.84</v>
      </c>
      <c r="H51" s="7" t="s">
        <v>15</v>
      </c>
      <c r="I51" s="7">
        <v>11611.68</v>
      </c>
    </row>
    <row r="52" spans="1:9">
      <c r="A52" s="7">
        <v>49</v>
      </c>
      <c r="B52" s="7">
        <v>700</v>
      </c>
      <c r="C52" s="1" t="s">
        <v>82</v>
      </c>
      <c r="D52" s="7" t="s">
        <v>832</v>
      </c>
      <c r="E52" s="7" t="s">
        <v>20</v>
      </c>
      <c r="F52" s="7" t="s">
        <v>83</v>
      </c>
      <c r="G52" s="7">
        <v>47.27</v>
      </c>
      <c r="H52" s="7" t="s">
        <v>84</v>
      </c>
      <c r="I52" s="7">
        <v>33089</v>
      </c>
    </row>
    <row r="53" spans="1:9" ht="105">
      <c r="A53" s="7">
        <v>50</v>
      </c>
      <c r="B53" s="7">
        <v>14</v>
      </c>
      <c r="C53" s="1" t="s">
        <v>85</v>
      </c>
      <c r="D53" s="7" t="s">
        <v>832</v>
      </c>
      <c r="E53" s="7" t="s">
        <v>23</v>
      </c>
      <c r="F53" s="7" t="s">
        <v>86</v>
      </c>
      <c r="G53" s="7">
        <v>3510</v>
      </c>
      <c r="H53" s="7" t="s">
        <v>15</v>
      </c>
      <c r="I53" s="7">
        <v>49140</v>
      </c>
    </row>
    <row r="54" spans="1:9">
      <c r="A54" s="7">
        <v>51</v>
      </c>
      <c r="B54" s="7">
        <v>2</v>
      </c>
      <c r="C54" s="1" t="s">
        <v>87</v>
      </c>
      <c r="D54" s="7" t="s">
        <v>832</v>
      </c>
      <c r="E54" s="7" t="s">
        <v>23</v>
      </c>
      <c r="F54" s="7" t="s">
        <v>88</v>
      </c>
      <c r="G54" s="7">
        <v>49480.2</v>
      </c>
      <c r="H54" s="7" t="s">
        <v>15</v>
      </c>
      <c r="I54" s="7">
        <v>98960.4</v>
      </c>
    </row>
    <row r="55" spans="1:9">
      <c r="A55" s="7">
        <v>52</v>
      </c>
      <c r="B55" s="7">
        <v>0.436</v>
      </c>
      <c r="C55" s="1" t="s">
        <v>89</v>
      </c>
      <c r="D55" s="7" t="s">
        <v>832</v>
      </c>
      <c r="E55" s="7" t="s">
        <v>20</v>
      </c>
      <c r="F55" s="7" t="s">
        <v>90</v>
      </c>
      <c r="G55" s="7">
        <v>299369</v>
      </c>
      <c r="H55" s="7" t="s">
        <v>307</v>
      </c>
      <c r="I55" s="7">
        <v>130524.88400000001</v>
      </c>
    </row>
    <row r="56" spans="1:9" ht="30">
      <c r="A56" s="7">
        <v>53</v>
      </c>
      <c r="B56" s="7">
        <v>30</v>
      </c>
      <c r="C56" s="1" t="s">
        <v>91</v>
      </c>
      <c r="D56" s="7" t="s">
        <v>832</v>
      </c>
      <c r="E56" s="7" t="s">
        <v>20</v>
      </c>
      <c r="F56" s="7" t="s">
        <v>92</v>
      </c>
      <c r="G56" s="7">
        <v>2055</v>
      </c>
      <c r="H56" s="7" t="s">
        <v>59</v>
      </c>
      <c r="I56" s="7">
        <v>61650</v>
      </c>
    </row>
    <row r="57" spans="1:9" ht="75">
      <c r="A57" s="7">
        <v>54</v>
      </c>
      <c r="B57" s="7">
        <v>30</v>
      </c>
      <c r="C57" s="1" t="s">
        <v>93</v>
      </c>
      <c r="D57" s="7" t="s">
        <v>832</v>
      </c>
      <c r="E57" s="7" t="s">
        <v>20</v>
      </c>
      <c r="F57" s="7" t="s">
        <v>94</v>
      </c>
      <c r="G57" s="7">
        <v>294</v>
      </c>
      <c r="H57" s="7" t="s">
        <v>15</v>
      </c>
      <c r="I57" s="7">
        <v>8820</v>
      </c>
    </row>
    <row r="58" spans="1:9" ht="180">
      <c r="A58" s="7">
        <v>55</v>
      </c>
      <c r="B58" s="7">
        <v>45</v>
      </c>
      <c r="C58" s="1" t="s">
        <v>95</v>
      </c>
      <c r="D58" s="7" t="s">
        <v>832</v>
      </c>
      <c r="E58" s="7" t="s">
        <v>20</v>
      </c>
      <c r="F58" s="7" t="s">
        <v>96</v>
      </c>
      <c r="G58" s="7">
        <v>299</v>
      </c>
      <c r="H58" s="7" t="s">
        <v>15</v>
      </c>
      <c r="I58" s="7">
        <v>13455</v>
      </c>
    </row>
    <row r="59" spans="1:9" ht="105">
      <c r="A59" s="7">
        <v>56</v>
      </c>
      <c r="B59" s="7">
        <v>6</v>
      </c>
      <c r="C59" s="1" t="s">
        <v>97</v>
      </c>
      <c r="D59" s="7" t="s">
        <v>832</v>
      </c>
      <c r="E59" s="7" t="s">
        <v>23</v>
      </c>
      <c r="F59" s="7" t="s">
        <v>98</v>
      </c>
      <c r="G59" s="7">
        <v>781</v>
      </c>
      <c r="H59" s="7" t="s">
        <v>15</v>
      </c>
      <c r="I59" s="7">
        <v>4686</v>
      </c>
    </row>
    <row r="60" spans="1:9" ht="45">
      <c r="A60" s="7">
        <v>57</v>
      </c>
      <c r="B60" s="7">
        <v>84</v>
      </c>
      <c r="C60" s="1" t="s">
        <v>99</v>
      </c>
      <c r="D60" s="7" t="s">
        <v>832</v>
      </c>
      <c r="E60" s="7" t="s">
        <v>23</v>
      </c>
      <c r="F60" s="7" t="s">
        <v>100</v>
      </c>
      <c r="G60" s="7">
        <v>327.68</v>
      </c>
      <c r="H60" s="7" t="s">
        <v>131</v>
      </c>
      <c r="I60" s="7">
        <v>27525.119999999999</v>
      </c>
    </row>
    <row r="61" spans="1:9" ht="75">
      <c r="A61" s="7">
        <v>58</v>
      </c>
      <c r="B61" s="7">
        <v>30</v>
      </c>
      <c r="C61" s="1" t="s">
        <v>101</v>
      </c>
      <c r="D61" s="7" t="s">
        <v>832</v>
      </c>
      <c r="E61" s="7" t="s">
        <v>23</v>
      </c>
      <c r="F61" s="7" t="s">
        <v>102</v>
      </c>
      <c r="G61" s="7">
        <v>224</v>
      </c>
      <c r="H61" s="7" t="s">
        <v>15</v>
      </c>
      <c r="I61" s="7">
        <v>6720</v>
      </c>
    </row>
    <row r="62" spans="1:9">
      <c r="A62" s="7">
        <v>59</v>
      </c>
      <c r="B62" s="7">
        <v>75</v>
      </c>
      <c r="C62" s="1" t="s">
        <v>103</v>
      </c>
      <c r="D62" s="7" t="s">
        <v>832</v>
      </c>
      <c r="E62" s="7" t="s">
        <v>23</v>
      </c>
      <c r="F62" s="7" t="s">
        <v>104</v>
      </c>
      <c r="G62" s="7">
        <v>65</v>
      </c>
      <c r="H62" s="7" t="s">
        <v>15</v>
      </c>
      <c r="I62" s="7">
        <v>4875</v>
      </c>
    </row>
    <row r="63" spans="1:9" ht="60">
      <c r="A63" s="7">
        <v>60</v>
      </c>
      <c r="B63" s="7">
        <v>25</v>
      </c>
      <c r="C63" s="1" t="s">
        <v>11</v>
      </c>
      <c r="D63" s="7" t="s">
        <v>832</v>
      </c>
      <c r="E63" s="7" t="s">
        <v>13</v>
      </c>
      <c r="F63" s="7" t="s">
        <v>14</v>
      </c>
      <c r="G63" s="7">
        <v>928</v>
      </c>
      <c r="H63" s="7" t="s">
        <v>15</v>
      </c>
      <c r="I63" s="7">
        <v>23200</v>
      </c>
    </row>
    <row r="64" spans="1:9" ht="105">
      <c r="A64" s="7">
        <v>61</v>
      </c>
      <c r="B64" s="7">
        <v>8.68</v>
      </c>
      <c r="C64" s="1" t="s">
        <v>16</v>
      </c>
      <c r="D64" s="7" t="s">
        <v>832</v>
      </c>
      <c r="E64" s="7" t="s">
        <v>13</v>
      </c>
      <c r="F64" s="7" t="s">
        <v>17</v>
      </c>
      <c r="G64" s="7">
        <v>6852</v>
      </c>
      <c r="H64" s="7" t="s">
        <v>18</v>
      </c>
      <c r="I64" s="7">
        <v>59475.360000000001</v>
      </c>
    </row>
    <row r="65" spans="1:9" ht="150">
      <c r="A65" s="7">
        <v>62</v>
      </c>
      <c r="B65" s="7">
        <v>8.68</v>
      </c>
      <c r="C65" s="1" t="s">
        <v>19</v>
      </c>
      <c r="D65" s="7" t="s">
        <v>832</v>
      </c>
      <c r="E65" s="7" t="s">
        <v>20</v>
      </c>
      <c r="F65" s="7" t="s">
        <v>21</v>
      </c>
      <c r="G65" s="7">
        <v>2181</v>
      </c>
      <c r="H65" s="7" t="s">
        <v>18</v>
      </c>
      <c r="I65" s="7">
        <v>18931.079999999998</v>
      </c>
    </row>
    <row r="66" spans="1:9" ht="150">
      <c r="A66" s="7">
        <v>63</v>
      </c>
      <c r="B66" s="7">
        <v>8.68</v>
      </c>
      <c r="C66" s="1" t="s">
        <v>22</v>
      </c>
      <c r="D66" s="7" t="s">
        <v>832</v>
      </c>
      <c r="E66" s="7" t="s">
        <v>23</v>
      </c>
      <c r="F66" s="7" t="s">
        <v>24</v>
      </c>
      <c r="G66" s="7">
        <v>851</v>
      </c>
      <c r="H66" s="7" t="s">
        <v>18</v>
      </c>
      <c r="I66" s="7">
        <v>7386.6799999999994</v>
      </c>
    </row>
    <row r="67" spans="1:9" ht="135">
      <c r="A67" s="7">
        <v>64</v>
      </c>
      <c r="B67" s="7">
        <v>8.68</v>
      </c>
      <c r="C67" s="1" t="s">
        <v>25</v>
      </c>
      <c r="D67" s="7" t="s">
        <v>832</v>
      </c>
      <c r="E67" s="7" t="s">
        <v>20</v>
      </c>
      <c r="F67" s="7" t="s">
        <v>26</v>
      </c>
      <c r="G67" s="7">
        <v>1293</v>
      </c>
      <c r="H67" s="7" t="s">
        <v>18</v>
      </c>
      <c r="I67" s="7">
        <v>11223.24</v>
      </c>
    </row>
    <row r="68" spans="1:9" ht="135">
      <c r="A68" s="7">
        <v>65</v>
      </c>
      <c r="B68" s="7">
        <v>8.68</v>
      </c>
      <c r="C68" s="1" t="s">
        <v>27</v>
      </c>
      <c r="D68" s="7" t="s">
        <v>832</v>
      </c>
      <c r="E68" s="7" t="s">
        <v>23</v>
      </c>
      <c r="F68" s="7" t="s">
        <v>28</v>
      </c>
      <c r="G68" s="7">
        <v>482</v>
      </c>
      <c r="H68" s="7" t="s">
        <v>18</v>
      </c>
      <c r="I68" s="7">
        <v>4183.76</v>
      </c>
    </row>
    <row r="69" spans="1:9" ht="60">
      <c r="A69" s="7">
        <v>66</v>
      </c>
      <c r="B69" s="7">
        <v>8.68</v>
      </c>
      <c r="C69" s="1" t="s">
        <v>29</v>
      </c>
      <c r="D69" s="7" t="s">
        <v>832</v>
      </c>
      <c r="E69" s="7" t="s">
        <v>23</v>
      </c>
      <c r="F69" s="7" t="s">
        <v>30</v>
      </c>
      <c r="G69" s="7">
        <v>1470</v>
      </c>
      <c r="H69" s="7" t="s">
        <v>18</v>
      </c>
      <c r="I69" s="7">
        <v>12759.6</v>
      </c>
    </row>
    <row r="70" spans="1:9" ht="105">
      <c r="A70" s="7">
        <v>67</v>
      </c>
      <c r="B70" s="7">
        <v>25</v>
      </c>
      <c r="C70" s="1" t="s">
        <v>31</v>
      </c>
      <c r="D70" s="7" t="s">
        <v>832</v>
      </c>
      <c r="E70" s="7" t="s">
        <v>23</v>
      </c>
      <c r="F70" s="7" t="s">
        <v>32</v>
      </c>
      <c r="G70" s="7">
        <v>1952.61</v>
      </c>
      <c r="H70" s="7" t="s">
        <v>15</v>
      </c>
      <c r="I70" s="7">
        <v>48815.25</v>
      </c>
    </row>
    <row r="71" spans="1:9" ht="60">
      <c r="A71" s="7">
        <v>68</v>
      </c>
      <c r="B71" s="7">
        <v>27.75</v>
      </c>
      <c r="C71" s="1" t="s">
        <v>33</v>
      </c>
      <c r="D71" s="7" t="s">
        <v>832</v>
      </c>
      <c r="E71" s="7" t="s">
        <v>23</v>
      </c>
      <c r="F71" s="7" t="s">
        <v>34</v>
      </c>
      <c r="G71" s="7">
        <v>6579</v>
      </c>
      <c r="H71" s="7" t="s">
        <v>35</v>
      </c>
      <c r="I71" s="7">
        <v>182567.25</v>
      </c>
    </row>
    <row r="72" spans="1:9">
      <c r="A72" s="7">
        <v>69</v>
      </c>
      <c r="B72" s="7">
        <v>17.91</v>
      </c>
      <c r="C72" s="1" t="s">
        <v>36</v>
      </c>
      <c r="D72" s="7" t="s">
        <v>832</v>
      </c>
      <c r="E72" s="7" t="s">
        <v>23</v>
      </c>
      <c r="F72" s="7" t="s">
        <v>37</v>
      </c>
      <c r="G72" s="7">
        <v>373</v>
      </c>
      <c r="H72" s="7" t="s">
        <v>38</v>
      </c>
      <c r="I72" s="7">
        <v>6680.43</v>
      </c>
    </row>
    <row r="73" spans="1:9" ht="45">
      <c r="A73" s="7">
        <v>70</v>
      </c>
      <c r="B73" s="7">
        <v>25</v>
      </c>
      <c r="C73" s="1" t="s">
        <v>39</v>
      </c>
      <c r="D73" s="7" t="s">
        <v>832</v>
      </c>
      <c r="E73" s="7" t="s">
        <v>23</v>
      </c>
      <c r="F73" s="7" t="s">
        <v>40</v>
      </c>
      <c r="G73" s="7">
        <v>48</v>
      </c>
      <c r="H73" s="7" t="s">
        <v>15</v>
      </c>
      <c r="I73" s="7">
        <v>1200</v>
      </c>
    </row>
    <row r="74" spans="1:9" ht="105">
      <c r="A74" s="7">
        <v>71</v>
      </c>
      <c r="B74" s="7">
        <v>4.6420000000000003</v>
      </c>
      <c r="C74" s="1" t="s">
        <v>16</v>
      </c>
      <c r="D74" s="7" t="s">
        <v>832</v>
      </c>
      <c r="E74" s="7" t="s">
        <v>13</v>
      </c>
      <c r="F74" s="7" t="s">
        <v>17</v>
      </c>
      <c r="G74" s="7">
        <v>6852</v>
      </c>
      <c r="H74" s="7" t="s">
        <v>18</v>
      </c>
      <c r="I74" s="7">
        <v>31806.984000000004</v>
      </c>
    </row>
    <row r="75" spans="1:9" ht="150">
      <c r="A75" s="7">
        <v>72</v>
      </c>
      <c r="B75" s="7">
        <v>4.6420000000000003</v>
      </c>
      <c r="C75" s="1" t="s">
        <v>19</v>
      </c>
      <c r="D75" s="7" t="s">
        <v>832</v>
      </c>
      <c r="E75" s="7" t="s">
        <v>20</v>
      </c>
      <c r="F75" s="7" t="s">
        <v>21</v>
      </c>
      <c r="G75" s="7">
        <v>2181</v>
      </c>
      <c r="H75" s="7" t="s">
        <v>18</v>
      </c>
      <c r="I75" s="7">
        <v>10124.202000000001</v>
      </c>
    </row>
    <row r="76" spans="1:9" ht="150">
      <c r="A76" s="7">
        <v>73</v>
      </c>
      <c r="B76" s="7">
        <v>4.6420000000000003</v>
      </c>
      <c r="C76" s="1" t="s">
        <v>22</v>
      </c>
      <c r="D76" s="7" t="s">
        <v>832</v>
      </c>
      <c r="E76" s="7" t="s">
        <v>23</v>
      </c>
      <c r="F76" s="7" t="s">
        <v>24</v>
      </c>
      <c r="G76" s="7">
        <v>851</v>
      </c>
      <c r="H76" s="7" t="s">
        <v>18</v>
      </c>
      <c r="I76" s="7">
        <v>3950.3420000000001</v>
      </c>
    </row>
    <row r="77" spans="1:9" ht="135">
      <c r="A77" s="7">
        <v>74</v>
      </c>
      <c r="B77" s="7">
        <v>4.6420000000000003</v>
      </c>
      <c r="C77" s="1" t="s">
        <v>25</v>
      </c>
      <c r="D77" s="7" t="s">
        <v>832</v>
      </c>
      <c r="E77" s="7" t="s">
        <v>20</v>
      </c>
      <c r="F77" s="7" t="s">
        <v>26</v>
      </c>
      <c r="G77" s="7">
        <v>1293</v>
      </c>
      <c r="H77" s="7" t="s">
        <v>18</v>
      </c>
      <c r="I77" s="7">
        <v>6002.1060000000007</v>
      </c>
    </row>
    <row r="78" spans="1:9" ht="135">
      <c r="A78" s="7">
        <v>75</v>
      </c>
      <c r="B78" s="7">
        <v>4.6420000000000003</v>
      </c>
      <c r="C78" s="1" t="s">
        <v>27</v>
      </c>
      <c r="D78" s="7" t="s">
        <v>832</v>
      </c>
      <c r="E78" s="7" t="s">
        <v>23</v>
      </c>
      <c r="F78" s="7" t="s">
        <v>28</v>
      </c>
      <c r="G78" s="7">
        <v>482</v>
      </c>
      <c r="H78" s="7" t="s">
        <v>18</v>
      </c>
      <c r="I78" s="7">
        <v>2237.444</v>
      </c>
    </row>
    <row r="79" spans="1:9" ht="60">
      <c r="A79" s="7">
        <v>76</v>
      </c>
      <c r="B79" s="7">
        <v>4.6420000000000003</v>
      </c>
      <c r="C79" s="1" t="s">
        <v>29</v>
      </c>
      <c r="D79" s="7" t="s">
        <v>832</v>
      </c>
      <c r="E79" s="7" t="s">
        <v>23</v>
      </c>
      <c r="F79" s="7" t="s">
        <v>30</v>
      </c>
      <c r="G79" s="7">
        <v>1470</v>
      </c>
      <c r="H79" s="7" t="s">
        <v>18</v>
      </c>
      <c r="I79" s="7">
        <v>6823.7400000000007</v>
      </c>
    </row>
    <row r="80" spans="1:9" ht="30">
      <c r="A80" s="7">
        <v>77</v>
      </c>
      <c r="B80" s="7">
        <v>17</v>
      </c>
      <c r="C80" s="1" t="s">
        <v>105</v>
      </c>
      <c r="D80" s="7" t="s">
        <v>832</v>
      </c>
      <c r="E80" s="7" t="s">
        <v>23</v>
      </c>
      <c r="F80" s="7" t="s">
        <v>106</v>
      </c>
      <c r="G80" s="7">
        <v>3500</v>
      </c>
      <c r="H80" s="7" t="s">
        <v>15</v>
      </c>
      <c r="I80" s="7">
        <v>59500</v>
      </c>
    </row>
    <row r="81" spans="1:9" ht="30">
      <c r="A81" s="7">
        <v>78</v>
      </c>
      <c r="B81" s="7">
        <v>3</v>
      </c>
      <c r="C81" s="1" t="s">
        <v>107</v>
      </c>
      <c r="D81" s="7" t="s">
        <v>832</v>
      </c>
      <c r="E81" s="7" t="s">
        <v>23</v>
      </c>
      <c r="F81" s="7" t="s">
        <v>108</v>
      </c>
      <c r="G81" s="7">
        <v>3200</v>
      </c>
      <c r="H81" s="7" t="s">
        <v>15</v>
      </c>
      <c r="I81" s="7">
        <v>9600</v>
      </c>
    </row>
    <row r="82" spans="1:9">
      <c r="A82" s="7">
        <v>79</v>
      </c>
      <c r="B82" s="7">
        <v>2</v>
      </c>
      <c r="C82" s="1" t="s">
        <v>109</v>
      </c>
      <c r="D82" s="7" t="s">
        <v>832</v>
      </c>
      <c r="E82" s="7" t="s">
        <v>23</v>
      </c>
      <c r="F82" s="7" t="s">
        <v>110</v>
      </c>
      <c r="G82" s="7">
        <v>190</v>
      </c>
      <c r="H82" s="7" t="s">
        <v>15</v>
      </c>
      <c r="I82" s="7">
        <v>380</v>
      </c>
    </row>
    <row r="83" spans="1:9" ht="120">
      <c r="A83" s="7">
        <v>80</v>
      </c>
      <c r="B83" s="7">
        <v>1</v>
      </c>
      <c r="C83" s="1" t="s">
        <v>53</v>
      </c>
      <c r="D83" s="7" t="s">
        <v>832</v>
      </c>
      <c r="E83" s="7" t="s">
        <v>23</v>
      </c>
      <c r="F83" s="7" t="s">
        <v>54</v>
      </c>
      <c r="G83" s="7">
        <v>3299.7</v>
      </c>
      <c r="H83" s="7" t="s">
        <v>15</v>
      </c>
      <c r="I83" s="7">
        <v>3299.7</v>
      </c>
    </row>
    <row r="84" spans="1:9">
      <c r="A84" s="7">
        <v>81</v>
      </c>
      <c r="B84" s="7">
        <v>2</v>
      </c>
      <c r="C84" s="1" t="s">
        <v>111</v>
      </c>
      <c r="D84" s="7" t="s">
        <v>832</v>
      </c>
      <c r="E84" s="7" t="s">
        <v>23</v>
      </c>
      <c r="F84" s="7" t="s">
        <v>112</v>
      </c>
      <c r="G84" s="7">
        <v>101</v>
      </c>
      <c r="H84" s="7" t="s">
        <v>15</v>
      </c>
      <c r="I84" s="7">
        <v>202</v>
      </c>
    </row>
    <row r="85" spans="1:9" ht="30">
      <c r="A85" s="7">
        <v>82</v>
      </c>
      <c r="B85" s="7">
        <v>2</v>
      </c>
      <c r="C85" s="1" t="s">
        <v>113</v>
      </c>
      <c r="D85" s="7" t="s">
        <v>832</v>
      </c>
      <c r="E85" s="7" t="s">
        <v>23</v>
      </c>
      <c r="F85" s="7" t="s">
        <v>114</v>
      </c>
      <c r="G85" s="7">
        <v>800</v>
      </c>
      <c r="H85" s="7" t="s">
        <v>59</v>
      </c>
      <c r="I85" s="7">
        <v>1600</v>
      </c>
    </row>
    <row r="86" spans="1:9">
      <c r="A86" s="7">
        <v>83</v>
      </c>
      <c r="B86" s="7">
        <v>24</v>
      </c>
      <c r="C86" s="1" t="s">
        <v>115</v>
      </c>
      <c r="D86" s="7" t="s">
        <v>832</v>
      </c>
      <c r="E86" s="7" t="s">
        <v>23</v>
      </c>
      <c r="F86" s="7" t="s">
        <v>116</v>
      </c>
      <c r="G86" s="7">
        <v>32</v>
      </c>
      <c r="H86" s="7" t="s">
        <v>15</v>
      </c>
      <c r="I86" s="7">
        <v>768</v>
      </c>
    </row>
    <row r="87" spans="1:9" ht="120">
      <c r="A87" s="7">
        <v>84</v>
      </c>
      <c r="B87" s="7">
        <v>2</v>
      </c>
      <c r="C87" s="1" t="s">
        <v>53</v>
      </c>
      <c r="D87" s="7" t="s">
        <v>832</v>
      </c>
      <c r="E87" s="7" t="s">
        <v>23</v>
      </c>
      <c r="F87" s="7" t="s">
        <v>54</v>
      </c>
      <c r="G87" s="7">
        <v>3299.7</v>
      </c>
      <c r="H87" s="7" t="s">
        <v>15</v>
      </c>
      <c r="I87" s="7">
        <v>6599.4</v>
      </c>
    </row>
    <row r="88" spans="1:9">
      <c r="A88" s="7">
        <v>85</v>
      </c>
      <c r="B88" s="7">
        <v>24</v>
      </c>
      <c r="C88" s="1" t="s">
        <v>117</v>
      </c>
      <c r="D88" s="7" t="s">
        <v>832</v>
      </c>
      <c r="E88" s="7" t="s">
        <v>23</v>
      </c>
      <c r="F88" s="7" t="s">
        <v>118</v>
      </c>
      <c r="G88" s="7">
        <v>32</v>
      </c>
      <c r="H88" s="7" t="s">
        <v>15</v>
      </c>
      <c r="I88" s="7">
        <v>768</v>
      </c>
    </row>
    <row r="89" spans="1:9" ht="30">
      <c r="A89" s="7">
        <v>86</v>
      </c>
      <c r="B89" s="7">
        <v>2</v>
      </c>
      <c r="C89" s="1" t="s">
        <v>434</v>
      </c>
      <c r="D89" s="7" t="s">
        <v>832</v>
      </c>
      <c r="E89" s="7" t="s">
        <v>23</v>
      </c>
      <c r="F89" s="7" t="s">
        <v>120</v>
      </c>
      <c r="G89" s="7">
        <v>559</v>
      </c>
      <c r="H89" s="7" t="s">
        <v>59</v>
      </c>
      <c r="I89" s="7">
        <v>1118</v>
      </c>
    </row>
    <row r="90" spans="1:9" ht="30">
      <c r="A90" s="7">
        <v>87</v>
      </c>
      <c r="B90" s="7">
        <v>6</v>
      </c>
      <c r="C90" s="1" t="s">
        <v>435</v>
      </c>
      <c r="D90" s="7" t="s">
        <v>832</v>
      </c>
      <c r="E90" s="7" t="s">
        <v>23</v>
      </c>
      <c r="F90" s="7" t="s">
        <v>122</v>
      </c>
      <c r="G90" s="7">
        <v>505</v>
      </c>
      <c r="H90" s="7" t="s">
        <v>59</v>
      </c>
      <c r="I90" s="7">
        <v>3030</v>
      </c>
    </row>
    <row r="91" spans="1:9">
      <c r="A91" s="7">
        <v>88</v>
      </c>
      <c r="B91" s="7">
        <v>8</v>
      </c>
      <c r="C91" s="1" t="s">
        <v>123</v>
      </c>
      <c r="D91" s="7" t="s">
        <v>832</v>
      </c>
      <c r="E91" s="7" t="s">
        <v>23</v>
      </c>
      <c r="F91" s="7" t="s">
        <v>124</v>
      </c>
      <c r="G91" s="7">
        <v>1024</v>
      </c>
      <c r="H91" s="7" t="s">
        <v>15</v>
      </c>
      <c r="I91" s="7">
        <v>8192</v>
      </c>
    </row>
    <row r="92" spans="1:9" ht="120">
      <c r="A92" s="7">
        <v>89</v>
      </c>
      <c r="B92" s="7">
        <v>4</v>
      </c>
      <c r="C92" s="1" t="s">
        <v>53</v>
      </c>
      <c r="D92" s="7" t="s">
        <v>832</v>
      </c>
      <c r="E92" s="7" t="s">
        <v>23</v>
      </c>
      <c r="F92" s="7" t="s">
        <v>54</v>
      </c>
      <c r="G92" s="7">
        <v>3299.7</v>
      </c>
      <c r="H92" s="7" t="s">
        <v>15</v>
      </c>
      <c r="I92" s="7">
        <v>13198.8</v>
      </c>
    </row>
    <row r="93" spans="1:9">
      <c r="A93" s="7">
        <v>90</v>
      </c>
      <c r="B93" s="7">
        <v>8</v>
      </c>
      <c r="C93" s="1" t="s">
        <v>125</v>
      </c>
      <c r="D93" s="7" t="s">
        <v>832</v>
      </c>
      <c r="E93" s="7" t="s">
        <v>23</v>
      </c>
      <c r="F93" s="7" t="s">
        <v>126</v>
      </c>
      <c r="G93" s="7">
        <v>1044.48</v>
      </c>
      <c r="H93" s="7" t="s">
        <v>15</v>
      </c>
      <c r="I93" s="7">
        <v>8355.84</v>
      </c>
    </row>
    <row r="94" spans="1:9">
      <c r="A94" s="7">
        <v>91</v>
      </c>
      <c r="B94" s="7">
        <v>41.6</v>
      </c>
      <c r="C94" s="1" t="s">
        <v>70</v>
      </c>
      <c r="D94" s="7" t="s">
        <v>832</v>
      </c>
      <c r="E94" s="7" t="s">
        <v>23</v>
      </c>
      <c r="F94" s="7" t="s">
        <v>71</v>
      </c>
      <c r="G94" s="7">
        <v>331</v>
      </c>
      <c r="H94" s="7" t="s">
        <v>35</v>
      </c>
      <c r="I94" s="7">
        <v>13769.6</v>
      </c>
    </row>
    <row r="95" spans="1:9" ht="45">
      <c r="A95" s="7">
        <v>92</v>
      </c>
      <c r="B95" s="7">
        <v>48</v>
      </c>
      <c r="C95" s="1" t="s">
        <v>72</v>
      </c>
      <c r="D95" s="7" t="s">
        <v>832</v>
      </c>
      <c r="E95" s="7" t="s">
        <v>23</v>
      </c>
      <c r="F95" s="7" t="s">
        <v>73</v>
      </c>
      <c r="G95" s="7">
        <v>5160</v>
      </c>
      <c r="H95" s="7" t="s">
        <v>35</v>
      </c>
      <c r="I95" s="7">
        <v>247680</v>
      </c>
    </row>
    <row r="96" spans="1:9" ht="30">
      <c r="A96" s="7">
        <v>93</v>
      </c>
      <c r="B96" s="7">
        <v>8</v>
      </c>
      <c r="C96" s="1" t="s">
        <v>127</v>
      </c>
      <c r="D96" s="7" t="s">
        <v>832</v>
      </c>
      <c r="E96" s="7" t="s">
        <v>23</v>
      </c>
      <c r="F96" s="7" t="s">
        <v>128</v>
      </c>
      <c r="G96" s="7">
        <v>12000</v>
      </c>
      <c r="H96" s="7" t="s">
        <v>15</v>
      </c>
      <c r="I96" s="7">
        <v>96000</v>
      </c>
    </row>
    <row r="97" spans="1:9" ht="30">
      <c r="A97" s="7">
        <v>94</v>
      </c>
      <c r="B97" s="7">
        <v>12</v>
      </c>
      <c r="C97" s="1" t="s">
        <v>91</v>
      </c>
      <c r="D97" s="7" t="s">
        <v>832</v>
      </c>
      <c r="E97" s="7" t="s">
        <v>20</v>
      </c>
      <c r="F97" s="7" t="s">
        <v>92</v>
      </c>
      <c r="G97" s="7">
        <v>2055</v>
      </c>
      <c r="H97" s="7" t="s">
        <v>59</v>
      </c>
      <c r="I97" s="7">
        <v>24660</v>
      </c>
    </row>
    <row r="98" spans="1:9" ht="75">
      <c r="A98" s="7">
        <v>95</v>
      </c>
      <c r="B98" s="7">
        <v>12</v>
      </c>
      <c r="C98" s="1" t="s">
        <v>93</v>
      </c>
      <c r="D98" s="7" t="s">
        <v>832</v>
      </c>
      <c r="E98" s="7" t="s">
        <v>20</v>
      </c>
      <c r="F98" s="7" t="s">
        <v>94</v>
      </c>
      <c r="G98" s="7">
        <v>294</v>
      </c>
      <c r="H98" s="7" t="s">
        <v>15</v>
      </c>
      <c r="I98" s="7">
        <v>3528</v>
      </c>
    </row>
    <row r="99" spans="1:9" ht="180">
      <c r="A99" s="7">
        <v>96</v>
      </c>
      <c r="B99" s="7">
        <v>45</v>
      </c>
      <c r="C99" s="1" t="s">
        <v>95</v>
      </c>
      <c r="D99" s="7" t="s">
        <v>832</v>
      </c>
      <c r="E99" s="7" t="s">
        <v>20</v>
      </c>
      <c r="F99" s="7" t="s">
        <v>96</v>
      </c>
      <c r="G99" s="7">
        <v>299</v>
      </c>
      <c r="H99" s="7" t="s">
        <v>15</v>
      </c>
      <c r="I99" s="7">
        <v>13455</v>
      </c>
    </row>
    <row r="100" spans="1:9" ht="90">
      <c r="A100" s="7">
        <v>97</v>
      </c>
      <c r="B100" s="7">
        <v>2</v>
      </c>
      <c r="C100" s="1" t="s">
        <v>129</v>
      </c>
      <c r="D100" s="7" t="s">
        <v>832</v>
      </c>
      <c r="E100" s="7" t="s">
        <v>23</v>
      </c>
      <c r="F100" s="7" t="s">
        <v>130</v>
      </c>
      <c r="G100" s="7">
        <v>507</v>
      </c>
      <c r="H100" s="7" t="s">
        <v>15</v>
      </c>
      <c r="I100" s="7">
        <v>1014</v>
      </c>
    </row>
    <row r="101" spans="1:9" ht="45">
      <c r="A101" s="7">
        <v>98</v>
      </c>
      <c r="B101" s="7">
        <v>63</v>
      </c>
      <c r="C101" s="1" t="s">
        <v>99</v>
      </c>
      <c r="D101" s="7" t="s">
        <v>832</v>
      </c>
      <c r="E101" s="7" t="s">
        <v>23</v>
      </c>
      <c r="F101" s="7" t="s">
        <v>100</v>
      </c>
      <c r="G101" s="7">
        <v>327.68</v>
      </c>
      <c r="H101" s="7" t="s">
        <v>131</v>
      </c>
      <c r="I101" s="7">
        <v>20643.84</v>
      </c>
    </row>
    <row r="102" spans="1:9" ht="75">
      <c r="A102" s="7">
        <v>99</v>
      </c>
      <c r="B102" s="7">
        <v>45</v>
      </c>
      <c r="C102" s="1" t="s">
        <v>101</v>
      </c>
      <c r="D102" s="7" t="s">
        <v>832</v>
      </c>
      <c r="E102" s="7" t="s">
        <v>23</v>
      </c>
      <c r="F102" s="7" t="s">
        <v>102</v>
      </c>
      <c r="G102" s="7">
        <v>224</v>
      </c>
      <c r="H102" s="7" t="s">
        <v>15</v>
      </c>
      <c r="I102" s="7">
        <v>10080</v>
      </c>
    </row>
    <row r="103" spans="1:9">
      <c r="A103" s="7">
        <v>100</v>
      </c>
      <c r="B103" s="7">
        <v>57</v>
      </c>
      <c r="C103" s="1" t="s">
        <v>103</v>
      </c>
      <c r="D103" s="7" t="s">
        <v>832</v>
      </c>
      <c r="E103" s="7" t="s">
        <v>23</v>
      </c>
      <c r="F103" s="7" t="s">
        <v>104</v>
      </c>
      <c r="G103" s="7">
        <v>65</v>
      </c>
      <c r="H103" s="7" t="s">
        <v>15</v>
      </c>
      <c r="I103" s="7">
        <v>3705</v>
      </c>
    </row>
    <row r="104" spans="1:9" ht="135">
      <c r="A104" s="7">
        <v>101</v>
      </c>
      <c r="B104" s="7">
        <v>584</v>
      </c>
      <c r="C104" s="1" t="s">
        <v>132</v>
      </c>
      <c r="D104" s="7" t="s">
        <v>832</v>
      </c>
      <c r="E104" s="7" t="s">
        <v>23</v>
      </c>
      <c r="F104" s="7" t="s">
        <v>133</v>
      </c>
      <c r="G104" s="7">
        <v>65</v>
      </c>
      <c r="H104" s="7" t="s">
        <v>134</v>
      </c>
      <c r="I104" s="7">
        <v>37960</v>
      </c>
    </row>
    <row r="105" spans="1:9" ht="75">
      <c r="A105" s="7">
        <v>102</v>
      </c>
      <c r="B105" s="7">
        <v>1010</v>
      </c>
      <c r="C105" s="1" t="s">
        <v>135</v>
      </c>
      <c r="D105" s="7" t="s">
        <v>832</v>
      </c>
      <c r="E105" s="7" t="s">
        <v>23</v>
      </c>
      <c r="F105" s="7" t="s">
        <v>136</v>
      </c>
      <c r="G105" s="7">
        <v>41</v>
      </c>
      <c r="H105" s="7" t="s">
        <v>134</v>
      </c>
      <c r="I105" s="7">
        <v>41410</v>
      </c>
    </row>
    <row r="106" spans="1:9" ht="45">
      <c r="A106" s="7">
        <v>103</v>
      </c>
      <c r="B106" s="7">
        <v>36</v>
      </c>
      <c r="C106" s="1" t="s">
        <v>137</v>
      </c>
      <c r="D106" s="7" t="s">
        <v>832</v>
      </c>
      <c r="E106" s="7" t="s">
        <v>20</v>
      </c>
      <c r="F106" s="7" t="s">
        <v>138</v>
      </c>
      <c r="G106" s="7">
        <v>3486</v>
      </c>
      <c r="H106" s="7" t="s">
        <v>15</v>
      </c>
      <c r="I106" s="7">
        <v>125496</v>
      </c>
    </row>
    <row r="107" spans="1:9" ht="60">
      <c r="A107" s="7">
        <v>104</v>
      </c>
      <c r="B107" s="7">
        <v>36</v>
      </c>
      <c r="C107" s="1" t="s">
        <v>139</v>
      </c>
      <c r="D107" s="7" t="s">
        <v>832</v>
      </c>
      <c r="E107" s="7" t="s">
        <v>23</v>
      </c>
      <c r="F107" s="7" t="s">
        <v>140</v>
      </c>
      <c r="G107" s="7">
        <v>1234.2</v>
      </c>
      <c r="H107" s="7" t="s">
        <v>15</v>
      </c>
      <c r="I107" s="7">
        <v>44431.200000000004</v>
      </c>
    </row>
    <row r="108" spans="1:9" ht="90">
      <c r="A108" s="7">
        <v>105</v>
      </c>
      <c r="B108" s="7">
        <v>36</v>
      </c>
      <c r="C108" s="1" t="s">
        <v>141</v>
      </c>
      <c r="D108" s="7" t="s">
        <v>832</v>
      </c>
      <c r="E108" s="7" t="s">
        <v>23</v>
      </c>
      <c r="F108" s="7" t="s">
        <v>142</v>
      </c>
      <c r="G108" s="7">
        <v>386</v>
      </c>
      <c r="H108" s="7" t="s">
        <v>15</v>
      </c>
      <c r="I108" s="7">
        <v>13896</v>
      </c>
    </row>
    <row r="109" spans="1:9" ht="75">
      <c r="A109" s="7">
        <v>106</v>
      </c>
      <c r="B109" s="7">
        <v>2</v>
      </c>
      <c r="C109" s="1" t="s">
        <v>143</v>
      </c>
      <c r="D109" s="7" t="s">
        <v>832</v>
      </c>
      <c r="E109" s="7" t="s">
        <v>20</v>
      </c>
      <c r="F109" s="7" t="s">
        <v>144</v>
      </c>
      <c r="G109" s="7">
        <v>4725</v>
      </c>
      <c r="H109" s="7" t="s">
        <v>15</v>
      </c>
      <c r="I109" s="7">
        <v>9450</v>
      </c>
    </row>
    <row r="110" spans="1:9" ht="60">
      <c r="A110" s="7">
        <v>107</v>
      </c>
      <c r="B110" s="7">
        <v>2</v>
      </c>
      <c r="C110" s="1" t="s">
        <v>145</v>
      </c>
      <c r="D110" s="7" t="s">
        <v>832</v>
      </c>
      <c r="E110" s="7" t="s">
        <v>23</v>
      </c>
      <c r="F110" s="7" t="s">
        <v>146</v>
      </c>
      <c r="G110" s="7">
        <v>1323</v>
      </c>
      <c r="H110" s="7" t="s">
        <v>15</v>
      </c>
      <c r="I110" s="7">
        <v>2646</v>
      </c>
    </row>
    <row r="111" spans="1:9">
      <c r="A111" s="7">
        <v>108</v>
      </c>
      <c r="B111" s="7">
        <v>80</v>
      </c>
      <c r="C111" s="1" t="s">
        <v>147</v>
      </c>
      <c r="D111" s="7" t="s">
        <v>832</v>
      </c>
      <c r="E111" s="7" t="s">
        <v>23</v>
      </c>
      <c r="F111" s="7" t="s">
        <v>148</v>
      </c>
      <c r="G111" s="7">
        <v>3148</v>
      </c>
      <c r="H111" s="7" t="s">
        <v>134</v>
      </c>
      <c r="I111" s="7">
        <v>251840</v>
      </c>
    </row>
    <row r="112" spans="1:9" ht="75">
      <c r="A112" s="7">
        <v>109</v>
      </c>
      <c r="B112" s="7">
        <v>3074</v>
      </c>
      <c r="C112" s="1" t="s">
        <v>149</v>
      </c>
      <c r="D112" s="7" t="s">
        <v>832</v>
      </c>
      <c r="E112" s="7" t="s">
        <v>23</v>
      </c>
      <c r="F112" s="7" t="s">
        <v>150</v>
      </c>
      <c r="G112" s="7">
        <v>27</v>
      </c>
      <c r="H112" s="7" t="s">
        <v>131</v>
      </c>
      <c r="I112" s="7">
        <v>82998</v>
      </c>
    </row>
    <row r="113" spans="1:9" ht="60">
      <c r="A113" s="7">
        <v>110</v>
      </c>
      <c r="B113" s="7">
        <v>270</v>
      </c>
      <c r="C113" s="1" t="s">
        <v>151</v>
      </c>
      <c r="D113" s="7" t="s">
        <v>832</v>
      </c>
      <c r="E113" s="7" t="s">
        <v>23</v>
      </c>
      <c r="F113" s="7" t="s">
        <v>152</v>
      </c>
      <c r="G113" s="7">
        <v>27</v>
      </c>
      <c r="H113" s="7" t="s">
        <v>15</v>
      </c>
      <c r="I113" s="7">
        <v>7290</v>
      </c>
    </row>
    <row r="114" spans="1:9" ht="30">
      <c r="A114" s="7">
        <v>111</v>
      </c>
      <c r="B114" s="7">
        <v>4</v>
      </c>
      <c r="C114" s="1" t="s">
        <v>153</v>
      </c>
      <c r="D114" s="7" t="s">
        <v>832</v>
      </c>
      <c r="E114" s="7" t="s">
        <v>20</v>
      </c>
      <c r="F114" s="7" t="s">
        <v>154</v>
      </c>
      <c r="G114" s="7">
        <v>4463</v>
      </c>
      <c r="H114" s="7" t="s">
        <v>15</v>
      </c>
      <c r="I114" s="7">
        <v>17852</v>
      </c>
    </row>
    <row r="115" spans="1:9" ht="30">
      <c r="A115" s="7">
        <v>112</v>
      </c>
      <c r="B115" s="7">
        <v>4</v>
      </c>
      <c r="C115" s="1" t="s">
        <v>155</v>
      </c>
      <c r="D115" s="7" t="s">
        <v>832</v>
      </c>
      <c r="E115" s="7" t="s">
        <v>23</v>
      </c>
      <c r="F115" s="7" t="s">
        <v>156</v>
      </c>
      <c r="G115" s="7">
        <v>374.85</v>
      </c>
      <c r="H115" s="7" t="s">
        <v>15</v>
      </c>
      <c r="I115" s="7">
        <v>1499.4</v>
      </c>
    </row>
    <row r="116" spans="1:9">
      <c r="A116" s="7">
        <v>113</v>
      </c>
      <c r="B116" s="7">
        <v>1</v>
      </c>
      <c r="C116" s="1" t="s">
        <v>157</v>
      </c>
      <c r="D116" s="7" t="s">
        <v>832</v>
      </c>
      <c r="E116" s="7" t="s">
        <v>23</v>
      </c>
      <c r="F116" s="7" t="s">
        <v>158</v>
      </c>
      <c r="G116" s="7">
        <v>1612</v>
      </c>
      <c r="H116" s="7" t="s">
        <v>59</v>
      </c>
      <c r="I116" s="7">
        <v>1612</v>
      </c>
    </row>
    <row r="117" spans="1:9" ht="120">
      <c r="A117" s="7">
        <v>114</v>
      </c>
      <c r="B117" s="7">
        <v>1</v>
      </c>
      <c r="C117" s="1" t="s">
        <v>53</v>
      </c>
      <c r="D117" s="7" t="s">
        <v>832</v>
      </c>
      <c r="E117" s="7" t="s">
        <v>23</v>
      </c>
      <c r="F117" s="7" t="s">
        <v>54</v>
      </c>
      <c r="G117" s="7">
        <v>3299.7</v>
      </c>
      <c r="H117" s="7" t="s">
        <v>15</v>
      </c>
      <c r="I117" s="7">
        <v>3299.7</v>
      </c>
    </row>
    <row r="118" spans="1:9">
      <c r="A118" s="7">
        <v>115</v>
      </c>
      <c r="B118" s="7">
        <v>1</v>
      </c>
      <c r="C118" s="1" t="s">
        <v>159</v>
      </c>
      <c r="D118" s="7" t="s">
        <v>832</v>
      </c>
      <c r="E118" s="7" t="s">
        <v>23</v>
      </c>
      <c r="F118" s="7" t="s">
        <v>160</v>
      </c>
      <c r="G118" s="7">
        <v>1024</v>
      </c>
      <c r="H118" s="7" t="s">
        <v>59</v>
      </c>
      <c r="I118" s="7">
        <v>1024</v>
      </c>
    </row>
    <row r="119" spans="1:9" ht="30">
      <c r="A119" s="7">
        <v>116</v>
      </c>
      <c r="B119" s="7">
        <v>1</v>
      </c>
      <c r="C119" s="1" t="s">
        <v>161</v>
      </c>
      <c r="D119" s="7" t="s">
        <v>832</v>
      </c>
      <c r="E119" s="7" t="s">
        <v>23</v>
      </c>
      <c r="F119" s="7" t="s">
        <v>162</v>
      </c>
      <c r="G119" s="7">
        <v>7666</v>
      </c>
      <c r="H119" s="7" t="s">
        <v>15</v>
      </c>
      <c r="I119" s="7">
        <v>7666</v>
      </c>
    </row>
    <row r="120" spans="1:9" ht="60">
      <c r="A120" s="7">
        <v>117</v>
      </c>
      <c r="B120" s="7">
        <v>1</v>
      </c>
      <c r="C120" s="1" t="s">
        <v>163</v>
      </c>
      <c r="D120" s="7" t="s">
        <v>832</v>
      </c>
      <c r="E120" s="7" t="s">
        <v>20</v>
      </c>
      <c r="F120" s="7" t="s">
        <v>164</v>
      </c>
      <c r="G120" s="7">
        <v>42500</v>
      </c>
      <c r="H120" s="7" t="s">
        <v>15</v>
      </c>
      <c r="I120" s="7">
        <v>42500</v>
      </c>
    </row>
    <row r="121" spans="1:9" ht="90">
      <c r="A121" s="7">
        <v>118</v>
      </c>
      <c r="B121" s="7">
        <v>1</v>
      </c>
      <c r="C121" s="1" t="s">
        <v>165</v>
      </c>
      <c r="D121" s="7" t="s">
        <v>832</v>
      </c>
      <c r="E121" s="7" t="s">
        <v>20</v>
      </c>
      <c r="F121" s="7" t="s">
        <v>166</v>
      </c>
      <c r="G121" s="7">
        <v>42000</v>
      </c>
      <c r="H121" s="7" t="s">
        <v>15</v>
      </c>
      <c r="I121" s="7">
        <v>42000</v>
      </c>
    </row>
    <row r="122" spans="1:9" ht="75">
      <c r="A122" s="7">
        <v>119</v>
      </c>
      <c r="B122" s="7">
        <v>2</v>
      </c>
      <c r="C122" s="1" t="s">
        <v>167</v>
      </c>
      <c r="D122" s="7" t="s">
        <v>832</v>
      </c>
      <c r="E122" s="7" t="s">
        <v>23</v>
      </c>
      <c r="F122" s="7" t="s">
        <v>168</v>
      </c>
      <c r="G122" s="7">
        <v>7871.85</v>
      </c>
      <c r="H122" s="7" t="s">
        <v>59</v>
      </c>
      <c r="I122" s="7">
        <v>15743.7</v>
      </c>
    </row>
    <row r="123" spans="1:9" ht="105">
      <c r="A123" s="7">
        <v>120</v>
      </c>
      <c r="B123" s="7">
        <v>8</v>
      </c>
      <c r="C123" s="1" t="s">
        <v>169</v>
      </c>
      <c r="D123" s="7" t="s">
        <v>832</v>
      </c>
      <c r="E123" s="7" t="s">
        <v>181</v>
      </c>
      <c r="F123" s="7" t="s">
        <v>170</v>
      </c>
      <c r="G123" s="7">
        <v>13913</v>
      </c>
      <c r="H123" s="7" t="s">
        <v>15</v>
      </c>
      <c r="I123" s="7">
        <v>111304</v>
      </c>
    </row>
    <row r="124" spans="1:9" ht="285">
      <c r="A124" s="7">
        <v>121</v>
      </c>
      <c r="B124" s="7">
        <v>8</v>
      </c>
      <c r="C124" s="1" t="s">
        <v>171</v>
      </c>
      <c r="D124" s="7" t="s">
        <v>832</v>
      </c>
      <c r="E124" s="7" t="s">
        <v>436</v>
      </c>
      <c r="F124" s="7" t="s">
        <v>172</v>
      </c>
      <c r="G124" s="7">
        <v>8200</v>
      </c>
      <c r="H124" s="7" t="s">
        <v>15</v>
      </c>
      <c r="I124" s="7">
        <v>65600</v>
      </c>
    </row>
    <row r="125" spans="1:9" ht="60">
      <c r="A125" s="7">
        <v>122</v>
      </c>
      <c r="B125" s="7">
        <v>8</v>
      </c>
      <c r="C125" s="1" t="s">
        <v>11</v>
      </c>
      <c r="D125" s="7" t="s">
        <v>832</v>
      </c>
      <c r="E125" s="7" t="s">
        <v>13</v>
      </c>
      <c r="F125" s="7" t="s">
        <v>14</v>
      </c>
      <c r="G125" s="7">
        <v>928</v>
      </c>
      <c r="H125" s="7" t="s">
        <v>15</v>
      </c>
      <c r="I125" s="7">
        <v>7424</v>
      </c>
    </row>
    <row r="126" spans="1:9">
      <c r="A126" s="7">
        <v>123</v>
      </c>
      <c r="B126" s="7">
        <v>8</v>
      </c>
      <c r="C126" s="1" t="s">
        <v>173</v>
      </c>
      <c r="D126" s="7" t="s">
        <v>832</v>
      </c>
      <c r="E126" s="7" t="s">
        <v>23</v>
      </c>
      <c r="F126" s="7" t="s">
        <v>174</v>
      </c>
      <c r="G126" s="7">
        <v>1379</v>
      </c>
      <c r="H126" s="7" t="s">
        <v>15</v>
      </c>
      <c r="I126" s="7">
        <v>11032</v>
      </c>
    </row>
    <row r="127" spans="1:9" ht="60">
      <c r="A127" s="7">
        <v>124</v>
      </c>
      <c r="B127" s="7">
        <v>5.27</v>
      </c>
      <c r="C127" s="1" t="s">
        <v>33</v>
      </c>
      <c r="D127" s="7" t="s">
        <v>832</v>
      </c>
      <c r="E127" s="7" t="s">
        <v>23</v>
      </c>
      <c r="F127" s="7" t="s">
        <v>34</v>
      </c>
      <c r="G127" s="7">
        <v>6579</v>
      </c>
      <c r="H127" s="7" t="s">
        <v>35</v>
      </c>
      <c r="I127" s="7">
        <v>34671.329999999994</v>
      </c>
    </row>
    <row r="128" spans="1:9" ht="330">
      <c r="A128" s="7">
        <v>125</v>
      </c>
      <c r="B128" s="7">
        <v>8</v>
      </c>
      <c r="C128" s="1" t="s">
        <v>175</v>
      </c>
      <c r="D128" s="7" t="s">
        <v>832</v>
      </c>
      <c r="E128" s="7" t="s">
        <v>23</v>
      </c>
      <c r="F128" s="7" t="s">
        <v>176</v>
      </c>
      <c r="G128" s="7">
        <v>1268</v>
      </c>
      <c r="H128" s="7" t="s">
        <v>15</v>
      </c>
      <c r="I128" s="7">
        <v>10144</v>
      </c>
    </row>
    <row r="129" spans="1:9" ht="75">
      <c r="A129" s="7">
        <v>126</v>
      </c>
      <c r="B129" s="7">
        <v>45</v>
      </c>
      <c r="C129" s="1" t="s">
        <v>177</v>
      </c>
      <c r="D129" s="7" t="s">
        <v>832</v>
      </c>
      <c r="E129" s="7" t="s">
        <v>23</v>
      </c>
      <c r="F129" s="7" t="s">
        <v>178</v>
      </c>
      <c r="G129" s="7">
        <v>2113</v>
      </c>
      <c r="H129" s="7" t="s">
        <v>35</v>
      </c>
      <c r="I129" s="7">
        <v>95085</v>
      </c>
    </row>
    <row r="130" spans="1:9" ht="75">
      <c r="A130" s="7">
        <v>127</v>
      </c>
      <c r="B130" s="7">
        <v>2</v>
      </c>
      <c r="C130" s="1" t="s">
        <v>179</v>
      </c>
      <c r="D130" s="7" t="s">
        <v>832</v>
      </c>
      <c r="E130" s="7" t="s">
        <v>23</v>
      </c>
      <c r="F130" s="7" t="s">
        <v>180</v>
      </c>
      <c r="G130" s="7">
        <v>990.68</v>
      </c>
      <c r="H130" s="7" t="s">
        <v>15</v>
      </c>
      <c r="I130" s="7">
        <v>1981.36</v>
      </c>
    </row>
    <row r="131" spans="1:9" ht="150">
      <c r="A131" s="7">
        <v>128</v>
      </c>
      <c r="B131" s="7">
        <v>0.75</v>
      </c>
      <c r="C131" s="1" t="s">
        <v>19</v>
      </c>
      <c r="D131" s="7" t="s">
        <v>832</v>
      </c>
      <c r="E131" s="7" t="s">
        <v>20</v>
      </c>
      <c r="F131" s="7" t="s">
        <v>21</v>
      </c>
      <c r="G131" s="7">
        <v>2181</v>
      </c>
      <c r="H131" s="7" t="s">
        <v>18</v>
      </c>
      <c r="I131" s="7">
        <v>1635.75</v>
      </c>
    </row>
    <row r="132" spans="1:9" ht="150">
      <c r="A132" s="7">
        <v>129</v>
      </c>
      <c r="B132" s="7">
        <v>0.75</v>
      </c>
      <c r="C132" s="1" t="s">
        <v>22</v>
      </c>
      <c r="D132" s="7" t="s">
        <v>832</v>
      </c>
      <c r="E132" s="7" t="s">
        <v>23</v>
      </c>
      <c r="F132" s="7" t="s">
        <v>24</v>
      </c>
      <c r="G132" s="7">
        <v>851</v>
      </c>
      <c r="H132" s="7" t="s">
        <v>18</v>
      </c>
      <c r="I132" s="7">
        <v>638.25</v>
      </c>
    </row>
    <row r="133" spans="1:9" ht="135">
      <c r="A133" s="7">
        <v>130</v>
      </c>
      <c r="B133" s="7">
        <v>0.75</v>
      </c>
      <c r="C133" s="1" t="s">
        <v>25</v>
      </c>
      <c r="D133" s="7" t="s">
        <v>832</v>
      </c>
      <c r="E133" s="7" t="s">
        <v>20</v>
      </c>
      <c r="F133" s="7" t="s">
        <v>26</v>
      </c>
      <c r="G133" s="7">
        <v>1293</v>
      </c>
      <c r="H133" s="7" t="s">
        <v>18</v>
      </c>
      <c r="I133" s="7">
        <v>969.75</v>
      </c>
    </row>
    <row r="134" spans="1:9" ht="135">
      <c r="A134" s="7">
        <v>131</v>
      </c>
      <c r="B134" s="7">
        <v>0.75</v>
      </c>
      <c r="C134" s="1" t="s">
        <v>27</v>
      </c>
      <c r="D134" s="7" t="s">
        <v>832</v>
      </c>
      <c r="E134" s="7" t="s">
        <v>23</v>
      </c>
      <c r="F134" s="7" t="s">
        <v>28</v>
      </c>
      <c r="G134" s="7">
        <v>482</v>
      </c>
      <c r="H134" s="7" t="s">
        <v>18</v>
      </c>
      <c r="I134" s="7">
        <v>361.5</v>
      </c>
    </row>
    <row r="135" spans="1:9" ht="105">
      <c r="A135" s="7">
        <v>132</v>
      </c>
      <c r="B135" s="7">
        <v>1</v>
      </c>
      <c r="C135" s="1" t="s">
        <v>43</v>
      </c>
      <c r="D135" s="7" t="s">
        <v>832</v>
      </c>
      <c r="E135" s="7" t="s">
        <v>23</v>
      </c>
      <c r="F135" s="7" t="s">
        <v>44</v>
      </c>
      <c r="G135" s="7">
        <v>3901.37</v>
      </c>
      <c r="H135" s="7" t="s">
        <v>15</v>
      </c>
      <c r="I135" s="7">
        <v>3901.37</v>
      </c>
    </row>
    <row r="136" spans="1:9" ht="60">
      <c r="A136" s="7">
        <v>133</v>
      </c>
      <c r="B136" s="7">
        <v>2.2200000000000002</v>
      </c>
      <c r="C136" s="1" t="s">
        <v>33</v>
      </c>
      <c r="D136" s="7" t="s">
        <v>832</v>
      </c>
      <c r="E136" s="7" t="s">
        <v>23</v>
      </c>
      <c r="F136" s="7" t="s">
        <v>34</v>
      </c>
      <c r="G136" s="7">
        <v>6579</v>
      </c>
      <c r="H136" s="7" t="s">
        <v>35</v>
      </c>
      <c r="I136" s="7">
        <v>14605.380000000001</v>
      </c>
    </row>
    <row r="137" spans="1:9">
      <c r="A137" s="7">
        <v>134</v>
      </c>
      <c r="B137" s="7">
        <v>1.1599999999999999</v>
      </c>
      <c r="C137" s="1" t="s">
        <v>36</v>
      </c>
      <c r="D137" s="7" t="s">
        <v>832</v>
      </c>
      <c r="E137" s="7" t="s">
        <v>23</v>
      </c>
      <c r="F137" s="7" t="s">
        <v>37</v>
      </c>
      <c r="G137" s="7">
        <v>373</v>
      </c>
      <c r="H137" s="7" t="s">
        <v>38</v>
      </c>
      <c r="I137" s="7">
        <v>432.67999999999995</v>
      </c>
    </row>
    <row r="138" spans="1:9" ht="45">
      <c r="A138" s="7">
        <v>135</v>
      </c>
      <c r="B138" s="7">
        <v>2</v>
      </c>
      <c r="C138" s="1" t="s">
        <v>39</v>
      </c>
      <c r="D138" s="7" t="s">
        <v>832</v>
      </c>
      <c r="E138" s="7" t="s">
        <v>23</v>
      </c>
      <c r="F138" s="7" t="s">
        <v>40</v>
      </c>
      <c r="G138" s="7">
        <v>48</v>
      </c>
      <c r="H138" s="7" t="s">
        <v>15</v>
      </c>
      <c r="I138" s="7">
        <v>96</v>
      </c>
    </row>
    <row r="139" spans="1:9" ht="45">
      <c r="A139" s="7">
        <v>136</v>
      </c>
      <c r="B139" s="7">
        <v>1</v>
      </c>
      <c r="C139" s="1" t="s">
        <v>182</v>
      </c>
      <c r="D139" s="7" t="s">
        <v>832</v>
      </c>
      <c r="E139" s="7" t="s">
        <v>23</v>
      </c>
      <c r="F139" s="7" t="s">
        <v>183</v>
      </c>
      <c r="G139" s="7">
        <v>25967.57</v>
      </c>
      <c r="H139" s="7" t="s">
        <v>15</v>
      </c>
      <c r="I139" s="7">
        <v>25967.57</v>
      </c>
    </row>
    <row r="140" spans="1:9">
      <c r="A140" s="7">
        <v>137</v>
      </c>
      <c r="B140" s="7">
        <v>1</v>
      </c>
      <c r="C140" s="1" t="s">
        <v>184</v>
      </c>
      <c r="D140" s="7" t="s">
        <v>832</v>
      </c>
      <c r="E140" s="7" t="s">
        <v>23</v>
      </c>
      <c r="F140" s="7" t="s">
        <v>185</v>
      </c>
      <c r="G140" s="7">
        <v>350</v>
      </c>
      <c r="H140" s="7" t="s">
        <v>15</v>
      </c>
      <c r="I140" s="7">
        <v>350</v>
      </c>
    </row>
    <row r="141" spans="1:9" ht="120">
      <c r="A141" s="7">
        <v>138</v>
      </c>
      <c r="B141" s="7">
        <v>1</v>
      </c>
      <c r="C141" s="1" t="s">
        <v>53</v>
      </c>
      <c r="D141" s="7" t="s">
        <v>832</v>
      </c>
      <c r="E141" s="7" t="s">
        <v>23</v>
      </c>
      <c r="F141" s="7" t="s">
        <v>54</v>
      </c>
      <c r="G141" s="7">
        <v>3299.7</v>
      </c>
      <c r="H141" s="7" t="s">
        <v>15</v>
      </c>
      <c r="I141" s="7">
        <v>3299.7</v>
      </c>
    </row>
    <row r="142" spans="1:9">
      <c r="A142" s="7">
        <v>139</v>
      </c>
      <c r="B142" s="7">
        <v>1</v>
      </c>
      <c r="C142" s="1" t="s">
        <v>186</v>
      </c>
      <c r="D142" s="7" t="s">
        <v>832</v>
      </c>
      <c r="E142" s="7" t="s">
        <v>23</v>
      </c>
      <c r="F142" s="7" t="s">
        <v>187</v>
      </c>
      <c r="G142" s="7">
        <v>280</v>
      </c>
      <c r="H142" s="7" t="s">
        <v>15</v>
      </c>
      <c r="I142" s="7">
        <v>280</v>
      </c>
    </row>
    <row r="143" spans="1:9" ht="30">
      <c r="A143" s="7">
        <v>140</v>
      </c>
      <c r="B143" s="7">
        <v>1</v>
      </c>
      <c r="C143" s="1" t="s">
        <v>188</v>
      </c>
      <c r="D143" s="7" t="s">
        <v>832</v>
      </c>
      <c r="E143" s="7" t="s">
        <v>23</v>
      </c>
      <c r="F143" s="7" t="s">
        <v>189</v>
      </c>
      <c r="G143" s="7">
        <v>1650</v>
      </c>
      <c r="H143" s="7" t="s">
        <v>15</v>
      </c>
      <c r="I143" s="7">
        <v>1650</v>
      </c>
    </row>
    <row r="144" spans="1:9" ht="45">
      <c r="A144" s="7">
        <v>141</v>
      </c>
      <c r="B144" s="7">
        <v>1</v>
      </c>
      <c r="C144" s="1" t="s">
        <v>190</v>
      </c>
      <c r="D144" s="7" t="s">
        <v>832</v>
      </c>
      <c r="E144" s="7" t="s">
        <v>23</v>
      </c>
      <c r="F144" s="7" t="s">
        <v>191</v>
      </c>
      <c r="G144" s="7">
        <v>1813.49</v>
      </c>
      <c r="H144" s="7" t="s">
        <v>15</v>
      </c>
      <c r="I144" s="7">
        <v>1813.49</v>
      </c>
    </row>
    <row r="145" spans="1:9" ht="45">
      <c r="A145" s="7">
        <v>142</v>
      </c>
      <c r="B145" s="7">
        <v>1</v>
      </c>
      <c r="C145" s="1" t="s">
        <v>192</v>
      </c>
      <c r="D145" s="7" t="s">
        <v>832</v>
      </c>
      <c r="E145" s="7" t="s">
        <v>23</v>
      </c>
      <c r="F145" s="7" t="s">
        <v>193</v>
      </c>
      <c r="G145" s="7">
        <v>740.52</v>
      </c>
      <c r="H145" s="7" t="s">
        <v>59</v>
      </c>
      <c r="I145" s="7">
        <v>740.52</v>
      </c>
    </row>
    <row r="146" spans="1:9" ht="270">
      <c r="A146" s="7">
        <v>143</v>
      </c>
      <c r="B146" s="7">
        <v>40</v>
      </c>
      <c r="C146" s="1" t="s">
        <v>437</v>
      </c>
      <c r="D146" s="7" t="s">
        <v>832</v>
      </c>
      <c r="E146" s="7" t="s">
        <v>23</v>
      </c>
      <c r="F146" s="7" t="s">
        <v>195</v>
      </c>
      <c r="G146" s="7">
        <v>465.46</v>
      </c>
      <c r="H146" s="7" t="s">
        <v>131</v>
      </c>
      <c r="I146" s="7">
        <v>18618.399999999998</v>
      </c>
    </row>
    <row r="147" spans="1:9" ht="105">
      <c r="A147" s="7">
        <v>144</v>
      </c>
      <c r="B147" s="7">
        <v>20</v>
      </c>
      <c r="C147" s="1" t="s">
        <v>196</v>
      </c>
      <c r="D147" s="7" t="s">
        <v>832</v>
      </c>
      <c r="E147" s="7" t="s">
        <v>23</v>
      </c>
      <c r="F147" s="7" t="s">
        <v>197</v>
      </c>
      <c r="G147" s="7">
        <v>126.23</v>
      </c>
      <c r="H147" s="7" t="s">
        <v>131</v>
      </c>
      <c r="I147" s="7">
        <v>2524.6</v>
      </c>
    </row>
    <row r="148" spans="1:9" ht="45">
      <c r="A148" s="7">
        <v>145</v>
      </c>
      <c r="B148" s="7">
        <v>2</v>
      </c>
      <c r="C148" s="1" t="s">
        <v>438</v>
      </c>
      <c r="D148" s="7" t="s">
        <v>832</v>
      </c>
      <c r="E148" s="7" t="s">
        <v>23</v>
      </c>
      <c r="F148" s="7" t="s">
        <v>199</v>
      </c>
      <c r="G148" s="7">
        <v>2370.63</v>
      </c>
      <c r="H148" s="7" t="s">
        <v>15</v>
      </c>
      <c r="I148" s="7">
        <v>4741.26</v>
      </c>
    </row>
    <row r="149" spans="1:9" ht="75">
      <c r="A149" s="7">
        <v>146</v>
      </c>
      <c r="B149" s="7">
        <v>1</v>
      </c>
      <c r="C149" s="1" t="s">
        <v>439</v>
      </c>
      <c r="D149" s="7" t="s">
        <v>832</v>
      </c>
      <c r="E149" s="7" t="s">
        <v>23</v>
      </c>
      <c r="F149" s="7" t="s">
        <v>201</v>
      </c>
      <c r="G149" s="7">
        <v>1594.67</v>
      </c>
      <c r="H149" s="7" t="s">
        <v>15</v>
      </c>
      <c r="I149" s="7">
        <v>1594.67</v>
      </c>
    </row>
    <row r="150" spans="1:9" ht="300">
      <c r="A150" s="7">
        <v>147</v>
      </c>
      <c r="B150" s="7">
        <v>85</v>
      </c>
      <c r="C150" s="1" t="s">
        <v>440</v>
      </c>
      <c r="D150" s="7" t="s">
        <v>832</v>
      </c>
      <c r="E150" s="7" t="s">
        <v>23</v>
      </c>
      <c r="F150" s="7" t="s">
        <v>203</v>
      </c>
      <c r="G150" s="7">
        <v>377.63</v>
      </c>
      <c r="H150" s="7" t="s">
        <v>131</v>
      </c>
      <c r="I150" s="7">
        <v>32098.55</v>
      </c>
    </row>
    <row r="151" spans="1:9" ht="90">
      <c r="A151" s="7">
        <v>148</v>
      </c>
      <c r="B151" s="7">
        <v>15</v>
      </c>
      <c r="C151" s="1" t="s">
        <v>204</v>
      </c>
      <c r="D151" s="7" t="s">
        <v>832</v>
      </c>
      <c r="E151" s="7" t="s">
        <v>23</v>
      </c>
      <c r="F151" s="7" t="s">
        <v>205</v>
      </c>
      <c r="G151" s="7">
        <v>85.43</v>
      </c>
      <c r="H151" s="7" t="s">
        <v>131</v>
      </c>
      <c r="I151" s="7">
        <v>1281.45</v>
      </c>
    </row>
    <row r="152" spans="1:9" ht="30">
      <c r="A152" s="7">
        <v>149</v>
      </c>
      <c r="B152" s="7">
        <v>2</v>
      </c>
      <c r="C152" s="1" t="s">
        <v>389</v>
      </c>
      <c r="D152" s="7" t="s">
        <v>832</v>
      </c>
      <c r="E152" s="7" t="s">
        <v>20</v>
      </c>
      <c r="F152" s="7" t="s">
        <v>388</v>
      </c>
      <c r="G152" s="7">
        <v>550</v>
      </c>
      <c r="H152" s="7" t="s">
        <v>15</v>
      </c>
      <c r="I152" s="7">
        <v>1100</v>
      </c>
    </row>
    <row r="153" spans="1:9" ht="45">
      <c r="A153" s="7">
        <v>150</v>
      </c>
      <c r="B153" s="7">
        <v>2</v>
      </c>
      <c r="C153" s="1" t="s">
        <v>206</v>
      </c>
      <c r="D153" s="7" t="s">
        <v>832</v>
      </c>
      <c r="E153" s="7" t="s">
        <v>23</v>
      </c>
      <c r="F153" s="7" t="s">
        <v>207</v>
      </c>
      <c r="G153" s="7">
        <v>968.9</v>
      </c>
      <c r="H153" s="7" t="s">
        <v>15</v>
      </c>
      <c r="I153" s="7">
        <v>1937.8</v>
      </c>
    </row>
    <row r="154" spans="1:9" ht="60">
      <c r="A154" s="7">
        <v>151</v>
      </c>
      <c r="B154" s="7">
        <v>1</v>
      </c>
      <c r="C154" s="1" t="s">
        <v>208</v>
      </c>
      <c r="D154" s="7" t="s">
        <v>832</v>
      </c>
      <c r="E154" s="7" t="s">
        <v>23</v>
      </c>
      <c r="F154" s="7" t="s">
        <v>209</v>
      </c>
      <c r="G154" s="7">
        <v>1654</v>
      </c>
      <c r="H154" s="7" t="s">
        <v>15</v>
      </c>
      <c r="I154" s="7">
        <v>1654</v>
      </c>
    </row>
    <row r="155" spans="1:9" ht="60">
      <c r="A155" s="7">
        <v>152</v>
      </c>
      <c r="B155" s="7">
        <v>1</v>
      </c>
      <c r="C155" s="1" t="s">
        <v>210</v>
      </c>
      <c r="D155" s="7" t="s">
        <v>832</v>
      </c>
      <c r="E155" s="7" t="s">
        <v>23</v>
      </c>
      <c r="F155" s="7" t="s">
        <v>211</v>
      </c>
      <c r="G155" s="7">
        <v>2205</v>
      </c>
      <c r="H155" s="7" t="s">
        <v>15</v>
      </c>
      <c r="I155" s="7">
        <v>2205</v>
      </c>
    </row>
    <row r="156" spans="1:9" ht="75">
      <c r="A156" s="7">
        <v>153</v>
      </c>
      <c r="B156" s="7">
        <v>750</v>
      </c>
      <c r="C156" s="1" t="s">
        <v>212</v>
      </c>
      <c r="D156" s="7" t="s">
        <v>832</v>
      </c>
      <c r="E156" s="7" t="s">
        <v>23</v>
      </c>
      <c r="F156" s="7" t="s">
        <v>213</v>
      </c>
      <c r="G156" s="7">
        <v>83</v>
      </c>
      <c r="H156" s="7" t="s">
        <v>84</v>
      </c>
      <c r="I156" s="7">
        <v>62250</v>
      </c>
    </row>
    <row r="157" spans="1:9" ht="30">
      <c r="A157" s="7">
        <v>154</v>
      </c>
      <c r="B157" s="7">
        <v>1</v>
      </c>
      <c r="C157" s="1" t="s">
        <v>214</v>
      </c>
      <c r="D157" s="7" t="s">
        <v>832</v>
      </c>
      <c r="E157" s="7" t="s">
        <v>20</v>
      </c>
      <c r="F157" s="7" t="s">
        <v>215</v>
      </c>
      <c r="G157" s="7">
        <v>578</v>
      </c>
      <c r="H157" s="7" t="s">
        <v>15</v>
      </c>
      <c r="I157" s="7">
        <v>578</v>
      </c>
    </row>
    <row r="158" spans="1:9">
      <c r="A158" s="7">
        <v>155</v>
      </c>
      <c r="B158" s="7">
        <v>1</v>
      </c>
      <c r="C158" s="1" t="s">
        <v>216</v>
      </c>
      <c r="D158" s="7" t="s">
        <v>832</v>
      </c>
      <c r="E158" s="7" t="s">
        <v>20</v>
      </c>
      <c r="F158" s="7" t="s">
        <v>217</v>
      </c>
      <c r="G158" s="7">
        <v>1654</v>
      </c>
      <c r="H158" s="7" t="s">
        <v>15</v>
      </c>
      <c r="I158" s="7">
        <v>1654</v>
      </c>
    </row>
    <row r="159" spans="1:9">
      <c r="A159" s="7">
        <v>156</v>
      </c>
      <c r="B159" s="7">
        <v>1</v>
      </c>
      <c r="C159" s="1" t="s">
        <v>218</v>
      </c>
      <c r="D159" s="7" t="s">
        <v>832</v>
      </c>
      <c r="E159" s="7" t="s">
        <v>20</v>
      </c>
      <c r="F159" s="7" t="s">
        <v>219</v>
      </c>
      <c r="G159" s="7">
        <v>4410</v>
      </c>
      <c r="H159" s="7" t="s">
        <v>15</v>
      </c>
      <c r="I159" s="7">
        <v>4410</v>
      </c>
    </row>
    <row r="160" spans="1:9" ht="30">
      <c r="A160" s="7">
        <v>157</v>
      </c>
      <c r="B160" s="7">
        <v>30</v>
      </c>
      <c r="C160" s="1" t="s">
        <v>220</v>
      </c>
      <c r="D160" s="7" t="s">
        <v>832</v>
      </c>
      <c r="E160" s="7" t="s">
        <v>23</v>
      </c>
      <c r="F160" s="7" t="s">
        <v>221</v>
      </c>
      <c r="G160" s="7">
        <v>122</v>
      </c>
      <c r="H160" s="7" t="s">
        <v>15</v>
      </c>
      <c r="I160" s="7">
        <v>3660</v>
      </c>
    </row>
    <row r="161" spans="1:9" ht="315">
      <c r="A161" s="7">
        <v>158</v>
      </c>
      <c r="B161" s="7">
        <v>1</v>
      </c>
      <c r="C161" s="1" t="s">
        <v>222</v>
      </c>
      <c r="D161" s="7" t="s">
        <v>832</v>
      </c>
      <c r="E161" s="7" t="s">
        <v>20</v>
      </c>
      <c r="F161" s="7" t="s">
        <v>223</v>
      </c>
      <c r="G161" s="7">
        <v>4925</v>
      </c>
      <c r="H161" s="7" t="s">
        <v>59</v>
      </c>
      <c r="I161" s="7">
        <v>4925</v>
      </c>
    </row>
    <row r="162" spans="1:9" ht="30">
      <c r="A162" s="7">
        <v>159</v>
      </c>
      <c r="B162" s="7">
        <v>1</v>
      </c>
      <c r="C162" s="1" t="s">
        <v>224</v>
      </c>
      <c r="D162" s="7" t="s">
        <v>832</v>
      </c>
      <c r="E162" s="7" t="s">
        <v>20</v>
      </c>
      <c r="F162" s="7" t="s">
        <v>225</v>
      </c>
      <c r="G162" s="7">
        <v>1733</v>
      </c>
      <c r="H162" s="7" t="s">
        <v>15</v>
      </c>
      <c r="I162" s="7">
        <v>1733</v>
      </c>
    </row>
    <row r="163" spans="1:9">
      <c r="A163" s="7">
        <v>160</v>
      </c>
      <c r="B163" s="7">
        <v>1</v>
      </c>
      <c r="C163" s="1" t="s">
        <v>226</v>
      </c>
      <c r="D163" s="7" t="s">
        <v>832</v>
      </c>
      <c r="E163" s="7" t="s">
        <v>20</v>
      </c>
      <c r="F163" s="7" t="s">
        <v>227</v>
      </c>
      <c r="G163" s="7">
        <v>9818</v>
      </c>
      <c r="H163" s="7" t="s">
        <v>15</v>
      </c>
      <c r="I163" s="7">
        <v>9818</v>
      </c>
    </row>
    <row r="164" spans="1:9">
      <c r="A164" s="7">
        <v>161</v>
      </c>
      <c r="B164" s="7">
        <v>1</v>
      </c>
      <c r="C164" s="1" t="s">
        <v>228</v>
      </c>
      <c r="D164" s="7" t="s">
        <v>832</v>
      </c>
      <c r="E164" s="7" t="s">
        <v>20</v>
      </c>
      <c r="F164" s="7" t="s">
        <v>229</v>
      </c>
      <c r="G164" s="7">
        <v>6050</v>
      </c>
      <c r="H164" s="7" t="s">
        <v>15</v>
      </c>
      <c r="I164" s="7">
        <v>6050</v>
      </c>
    </row>
    <row r="165" spans="1:9">
      <c r="A165" s="7">
        <v>162</v>
      </c>
      <c r="B165" s="7">
        <v>4</v>
      </c>
      <c r="C165" s="1" t="s">
        <v>230</v>
      </c>
      <c r="D165" s="7" t="s">
        <v>832</v>
      </c>
      <c r="E165" s="7" t="s">
        <v>20</v>
      </c>
      <c r="F165" s="7" t="s">
        <v>231</v>
      </c>
      <c r="G165" s="7">
        <v>924</v>
      </c>
      <c r="H165" s="7" t="s">
        <v>15</v>
      </c>
      <c r="I165" s="7">
        <v>3696</v>
      </c>
    </row>
    <row r="166" spans="1:9" ht="30">
      <c r="A166" s="7">
        <v>163</v>
      </c>
      <c r="B166" s="7">
        <v>1</v>
      </c>
      <c r="C166" s="1" t="s">
        <v>232</v>
      </c>
      <c r="D166" s="7" t="s">
        <v>832</v>
      </c>
      <c r="E166" s="7" t="s">
        <v>20</v>
      </c>
      <c r="F166" s="7" t="s">
        <v>233</v>
      </c>
      <c r="G166" s="7">
        <v>1733</v>
      </c>
      <c r="H166" s="7" t="s">
        <v>15</v>
      </c>
      <c r="I166" s="7">
        <v>1733</v>
      </c>
    </row>
    <row r="167" spans="1:9" ht="30">
      <c r="A167" s="7">
        <v>164</v>
      </c>
      <c r="B167" s="7">
        <v>1</v>
      </c>
      <c r="C167" s="1" t="s">
        <v>234</v>
      </c>
      <c r="D167" s="7" t="s">
        <v>832</v>
      </c>
      <c r="E167" s="7" t="s">
        <v>20</v>
      </c>
      <c r="F167" s="7" t="s">
        <v>235</v>
      </c>
      <c r="G167" s="7">
        <v>289</v>
      </c>
      <c r="H167" s="7" t="s">
        <v>15</v>
      </c>
      <c r="I167" s="7">
        <v>289</v>
      </c>
    </row>
    <row r="168" spans="1:9">
      <c r="A168" s="7">
        <v>165</v>
      </c>
      <c r="B168" s="7">
        <v>4</v>
      </c>
      <c r="C168" s="1" t="s">
        <v>236</v>
      </c>
      <c r="D168" s="7" t="s">
        <v>832</v>
      </c>
      <c r="E168" s="7" t="s">
        <v>20</v>
      </c>
      <c r="F168" s="7" t="s">
        <v>237</v>
      </c>
      <c r="G168" s="7">
        <v>578</v>
      </c>
      <c r="H168" s="7" t="s">
        <v>15</v>
      </c>
      <c r="I168" s="7">
        <v>2312</v>
      </c>
    </row>
    <row r="169" spans="1:9">
      <c r="A169" s="7">
        <v>166</v>
      </c>
      <c r="B169" s="7">
        <v>2</v>
      </c>
      <c r="C169" s="1" t="s">
        <v>238</v>
      </c>
      <c r="D169" s="7" t="s">
        <v>832</v>
      </c>
      <c r="E169" s="7" t="s">
        <v>20</v>
      </c>
      <c r="F169" s="7" t="s">
        <v>239</v>
      </c>
      <c r="G169" s="7">
        <v>289</v>
      </c>
      <c r="H169" s="7" t="s">
        <v>59</v>
      </c>
      <c r="I169" s="7">
        <v>578</v>
      </c>
    </row>
    <row r="170" spans="1:9">
      <c r="A170" s="7">
        <v>167</v>
      </c>
      <c r="B170" s="7">
        <v>12</v>
      </c>
      <c r="C170" s="1" t="s">
        <v>240</v>
      </c>
      <c r="D170" s="7" t="s">
        <v>832</v>
      </c>
      <c r="E170" s="7" t="s">
        <v>20</v>
      </c>
      <c r="F170" s="7" t="s">
        <v>241</v>
      </c>
      <c r="G170" s="7">
        <v>1386</v>
      </c>
      <c r="H170" s="7" t="s">
        <v>15</v>
      </c>
      <c r="I170" s="7">
        <v>16632</v>
      </c>
    </row>
    <row r="171" spans="1:9" ht="30">
      <c r="A171" s="7">
        <v>168</v>
      </c>
      <c r="B171" s="7">
        <v>1</v>
      </c>
      <c r="C171" s="1" t="s">
        <v>242</v>
      </c>
      <c r="D171" s="7" t="s">
        <v>832</v>
      </c>
      <c r="E171" s="7" t="s">
        <v>20</v>
      </c>
      <c r="F171" s="7" t="s">
        <v>243</v>
      </c>
      <c r="G171" s="7">
        <v>1386</v>
      </c>
      <c r="H171" s="7" t="s">
        <v>15</v>
      </c>
      <c r="I171" s="7">
        <v>1386</v>
      </c>
    </row>
    <row r="172" spans="1:9">
      <c r="A172" s="7">
        <v>169</v>
      </c>
      <c r="B172" s="7">
        <v>14</v>
      </c>
      <c r="C172" s="1" t="s">
        <v>244</v>
      </c>
      <c r="D172" s="7" t="s">
        <v>832</v>
      </c>
      <c r="E172" s="7" t="s">
        <v>20</v>
      </c>
      <c r="F172" s="7" t="s">
        <v>245</v>
      </c>
      <c r="G172" s="7">
        <v>116</v>
      </c>
      <c r="H172" s="7" t="s">
        <v>15</v>
      </c>
      <c r="I172" s="7">
        <v>1624</v>
      </c>
    </row>
    <row r="173" spans="1:9" ht="30">
      <c r="A173" s="7">
        <v>170</v>
      </c>
      <c r="B173" s="7">
        <v>2</v>
      </c>
      <c r="C173" s="1" t="s">
        <v>246</v>
      </c>
      <c r="D173" s="7" t="s">
        <v>832</v>
      </c>
      <c r="E173" s="7" t="s">
        <v>20</v>
      </c>
      <c r="F173" s="7" t="s">
        <v>247</v>
      </c>
      <c r="G173" s="7">
        <v>1386</v>
      </c>
      <c r="H173" s="7" t="s">
        <v>59</v>
      </c>
      <c r="I173" s="7">
        <v>2772</v>
      </c>
    </row>
    <row r="174" spans="1:9">
      <c r="A174" s="7">
        <v>171</v>
      </c>
      <c r="B174" s="7">
        <v>2</v>
      </c>
      <c r="C174" s="1" t="s">
        <v>248</v>
      </c>
      <c r="D174" s="7" t="s">
        <v>832</v>
      </c>
      <c r="E174" s="7" t="s">
        <v>20</v>
      </c>
      <c r="F174" s="7" t="s">
        <v>249</v>
      </c>
      <c r="G174" s="7">
        <v>4620</v>
      </c>
      <c r="H174" s="7" t="s">
        <v>15</v>
      </c>
      <c r="I174" s="7">
        <v>9240</v>
      </c>
    </row>
    <row r="175" spans="1:9">
      <c r="A175" s="7">
        <v>172</v>
      </c>
      <c r="B175" s="7">
        <v>4</v>
      </c>
      <c r="C175" s="1" t="s">
        <v>250</v>
      </c>
      <c r="D175" s="7" t="s">
        <v>832</v>
      </c>
      <c r="E175" s="7" t="s">
        <v>20</v>
      </c>
      <c r="F175" s="7" t="s">
        <v>251</v>
      </c>
      <c r="G175" s="7">
        <v>9240</v>
      </c>
      <c r="H175" s="7" t="s">
        <v>15</v>
      </c>
      <c r="I175" s="7">
        <v>36960</v>
      </c>
    </row>
    <row r="176" spans="1:9">
      <c r="A176" s="7">
        <v>173</v>
      </c>
      <c r="B176" s="7">
        <v>6</v>
      </c>
      <c r="C176" s="1" t="s">
        <v>252</v>
      </c>
      <c r="D176" s="7" t="s">
        <v>832</v>
      </c>
      <c r="E176" s="7" t="s">
        <v>20</v>
      </c>
      <c r="F176" s="7" t="s">
        <v>253</v>
      </c>
      <c r="G176" s="7">
        <v>231</v>
      </c>
      <c r="H176" s="7" t="s">
        <v>15</v>
      </c>
      <c r="I176" s="7">
        <v>1386</v>
      </c>
    </row>
    <row r="177" spans="1:9">
      <c r="A177" s="7">
        <v>174</v>
      </c>
      <c r="B177" s="7">
        <v>8</v>
      </c>
      <c r="C177" s="1" t="s">
        <v>254</v>
      </c>
      <c r="D177" s="7" t="s">
        <v>832</v>
      </c>
      <c r="E177" s="7" t="s">
        <v>20</v>
      </c>
      <c r="F177" s="7" t="s">
        <v>255</v>
      </c>
      <c r="G177" s="7">
        <v>116</v>
      </c>
      <c r="H177" s="7" t="s">
        <v>15</v>
      </c>
      <c r="I177" s="7">
        <v>928</v>
      </c>
    </row>
    <row r="178" spans="1:9">
      <c r="A178" s="7">
        <v>175</v>
      </c>
      <c r="B178" s="7">
        <v>4</v>
      </c>
      <c r="C178" s="1" t="s">
        <v>256</v>
      </c>
      <c r="D178" s="7" t="s">
        <v>832</v>
      </c>
      <c r="E178" s="7" t="s">
        <v>20</v>
      </c>
      <c r="F178" s="7" t="s">
        <v>257</v>
      </c>
      <c r="G178" s="7">
        <v>693</v>
      </c>
      <c r="H178" s="7" t="s">
        <v>15</v>
      </c>
      <c r="I178" s="7">
        <v>2772</v>
      </c>
    </row>
    <row r="179" spans="1:9">
      <c r="A179" s="7">
        <v>176</v>
      </c>
      <c r="B179" s="7">
        <v>1</v>
      </c>
      <c r="C179" s="1" t="s">
        <v>258</v>
      </c>
      <c r="D179" s="7" t="s">
        <v>832</v>
      </c>
      <c r="E179" s="7" t="s">
        <v>20</v>
      </c>
      <c r="F179" s="7" t="s">
        <v>259</v>
      </c>
      <c r="G179" s="7">
        <v>13860</v>
      </c>
      <c r="H179" s="7" t="s">
        <v>15</v>
      </c>
      <c r="I179" s="7">
        <v>13860</v>
      </c>
    </row>
    <row r="180" spans="1:9">
      <c r="A180" s="7">
        <v>177</v>
      </c>
      <c r="B180" s="7">
        <v>1</v>
      </c>
      <c r="C180" s="1" t="s">
        <v>260</v>
      </c>
      <c r="D180" s="7" t="s">
        <v>832</v>
      </c>
      <c r="E180" s="7" t="s">
        <v>20</v>
      </c>
      <c r="F180" s="7" t="s">
        <v>261</v>
      </c>
      <c r="G180" s="7">
        <v>8085</v>
      </c>
      <c r="H180" s="7" t="s">
        <v>15</v>
      </c>
      <c r="I180" s="7">
        <v>8085</v>
      </c>
    </row>
    <row r="181" spans="1:9">
      <c r="A181" s="7">
        <v>178</v>
      </c>
      <c r="B181" s="7">
        <v>1</v>
      </c>
      <c r="C181" s="1" t="s">
        <v>262</v>
      </c>
      <c r="D181" s="7" t="s">
        <v>832</v>
      </c>
      <c r="E181" s="7" t="s">
        <v>20</v>
      </c>
      <c r="F181" s="7" t="s">
        <v>263</v>
      </c>
      <c r="G181" s="7">
        <v>2888</v>
      </c>
      <c r="H181" s="7" t="s">
        <v>15</v>
      </c>
      <c r="I181" s="7">
        <v>2888</v>
      </c>
    </row>
    <row r="182" spans="1:9" ht="60">
      <c r="A182" s="7">
        <v>179</v>
      </c>
      <c r="B182" s="7">
        <v>1</v>
      </c>
      <c r="C182" s="1" t="s">
        <v>264</v>
      </c>
      <c r="D182" s="7" t="s">
        <v>832</v>
      </c>
      <c r="E182" s="7" t="s">
        <v>20</v>
      </c>
      <c r="F182" s="7" t="s">
        <v>265</v>
      </c>
      <c r="G182" s="7">
        <v>10238</v>
      </c>
      <c r="H182" s="7" t="s">
        <v>15</v>
      </c>
      <c r="I182" s="7">
        <v>10238</v>
      </c>
    </row>
    <row r="183" spans="1:9" ht="30">
      <c r="A183" s="7">
        <v>180</v>
      </c>
      <c r="B183" s="7">
        <v>800</v>
      </c>
      <c r="C183" s="1" t="s">
        <v>266</v>
      </c>
      <c r="D183" s="7" t="s">
        <v>832</v>
      </c>
      <c r="E183" s="7" t="s">
        <v>20</v>
      </c>
      <c r="F183" s="7" t="s">
        <v>267</v>
      </c>
      <c r="G183" s="7">
        <v>90</v>
      </c>
      <c r="H183" s="7" t="s">
        <v>84</v>
      </c>
      <c r="I183" s="7">
        <v>72000</v>
      </c>
    </row>
    <row r="184" spans="1:9" ht="75">
      <c r="A184" s="7">
        <v>181</v>
      </c>
      <c r="B184" s="7">
        <v>2</v>
      </c>
      <c r="C184" s="1" t="s">
        <v>268</v>
      </c>
      <c r="D184" s="7" t="s">
        <v>832</v>
      </c>
      <c r="E184" s="7" t="s">
        <v>23</v>
      </c>
      <c r="F184" s="7" t="s">
        <v>269</v>
      </c>
      <c r="G184" s="7">
        <v>512.54999999999995</v>
      </c>
      <c r="H184" s="7" t="s">
        <v>15</v>
      </c>
      <c r="I184" s="7">
        <v>1025.0999999999999</v>
      </c>
    </row>
    <row r="185" spans="1:9" ht="105">
      <c r="A185" s="7">
        <v>182</v>
      </c>
      <c r="B185" s="7">
        <v>1</v>
      </c>
      <c r="C185" s="1" t="s">
        <v>270</v>
      </c>
      <c r="D185" s="7" t="s">
        <v>832</v>
      </c>
      <c r="E185" s="7" t="s">
        <v>23</v>
      </c>
      <c r="F185" s="7" t="s">
        <v>271</v>
      </c>
      <c r="G185" s="7">
        <v>1934</v>
      </c>
      <c r="H185" s="7" t="s">
        <v>15</v>
      </c>
      <c r="I185" s="7">
        <v>1934</v>
      </c>
    </row>
    <row r="186" spans="1:9" ht="30">
      <c r="A186" s="7">
        <v>183</v>
      </c>
      <c r="B186" s="7">
        <v>5760</v>
      </c>
      <c r="C186" s="1" t="s">
        <v>441</v>
      </c>
      <c r="D186" s="7" t="s">
        <v>832</v>
      </c>
      <c r="E186" s="7" t="s">
        <v>23</v>
      </c>
      <c r="F186" s="7" t="s">
        <v>273</v>
      </c>
      <c r="G186" s="7">
        <v>59.25</v>
      </c>
      <c r="H186" s="7" t="s">
        <v>84</v>
      </c>
      <c r="I186" s="7">
        <v>341280</v>
      </c>
    </row>
    <row r="187" spans="1:9">
      <c r="A187" s="7">
        <v>184</v>
      </c>
      <c r="B187" s="7">
        <v>1000</v>
      </c>
      <c r="C187" s="1" t="s">
        <v>442</v>
      </c>
      <c r="D187" s="7" t="s">
        <v>832</v>
      </c>
      <c r="E187" s="7" t="s">
        <v>23</v>
      </c>
      <c r="F187" s="7" t="s">
        <v>275</v>
      </c>
      <c r="G187" s="7">
        <v>60.75</v>
      </c>
      <c r="H187" s="7" t="s">
        <v>84</v>
      </c>
      <c r="I187" s="7">
        <v>60750</v>
      </c>
    </row>
    <row r="188" spans="1:9">
      <c r="A188" s="7">
        <v>185</v>
      </c>
      <c r="B188" s="7">
        <v>5063</v>
      </c>
      <c r="C188" s="1" t="s">
        <v>443</v>
      </c>
      <c r="D188" s="7" t="s">
        <v>832</v>
      </c>
      <c r="E188" s="7" t="s">
        <v>23</v>
      </c>
      <c r="F188" s="7" t="s">
        <v>277</v>
      </c>
      <c r="G188" s="7">
        <v>57.45</v>
      </c>
      <c r="H188" s="7" t="s">
        <v>278</v>
      </c>
      <c r="I188" s="7">
        <v>290869.34999999998</v>
      </c>
    </row>
    <row r="189" spans="1:9" ht="30">
      <c r="A189" s="7">
        <v>186</v>
      </c>
      <c r="B189" s="7">
        <v>13</v>
      </c>
      <c r="C189" s="1" t="s">
        <v>444</v>
      </c>
      <c r="D189" s="7" t="s">
        <v>832</v>
      </c>
      <c r="E189" s="7" t="s">
        <v>23</v>
      </c>
      <c r="F189" s="7" t="s">
        <v>280</v>
      </c>
      <c r="G189" s="7">
        <v>40658.78</v>
      </c>
      <c r="H189" s="7" t="s">
        <v>15</v>
      </c>
      <c r="I189" s="7">
        <v>528564.14</v>
      </c>
    </row>
    <row r="190" spans="1:9" ht="30">
      <c r="A190" s="7">
        <v>187</v>
      </c>
      <c r="B190" s="7">
        <v>8680</v>
      </c>
      <c r="C190" s="1" t="s">
        <v>445</v>
      </c>
      <c r="D190" s="7" t="s">
        <v>832</v>
      </c>
      <c r="E190" s="7" t="s">
        <v>23</v>
      </c>
      <c r="F190" s="7" t="s">
        <v>273</v>
      </c>
      <c r="G190" s="7">
        <v>59.25</v>
      </c>
      <c r="H190" s="7" t="s">
        <v>84</v>
      </c>
      <c r="I190" s="7">
        <v>514290</v>
      </c>
    </row>
    <row r="191" spans="1:9">
      <c r="A191" s="7">
        <v>188</v>
      </c>
      <c r="B191" s="7">
        <v>4642</v>
      </c>
      <c r="C191" s="1" t="s">
        <v>446</v>
      </c>
      <c r="D191" s="7" t="s">
        <v>832</v>
      </c>
      <c r="E191" s="7" t="s">
        <v>23</v>
      </c>
      <c r="F191" s="7" t="s">
        <v>277</v>
      </c>
      <c r="G191" s="7">
        <v>57.45</v>
      </c>
      <c r="H191" s="7" t="s">
        <v>278</v>
      </c>
      <c r="I191" s="7">
        <v>266682.90000000002</v>
      </c>
    </row>
    <row r="192" spans="1:9" ht="30">
      <c r="A192" s="7">
        <v>189</v>
      </c>
      <c r="B192" s="7">
        <v>17</v>
      </c>
      <c r="C192" s="1" t="s">
        <v>447</v>
      </c>
      <c r="D192" s="7" t="s">
        <v>832</v>
      </c>
      <c r="E192" s="7" t="s">
        <v>23</v>
      </c>
      <c r="F192" s="7" t="s">
        <v>282</v>
      </c>
      <c r="G192" s="7">
        <v>30847.46</v>
      </c>
      <c r="H192" s="7" t="s">
        <v>15</v>
      </c>
      <c r="I192" s="7">
        <v>524406.81999999995</v>
      </c>
    </row>
    <row r="193" spans="1:9" ht="30">
      <c r="A193" s="7">
        <v>190</v>
      </c>
      <c r="B193" s="7">
        <v>3</v>
      </c>
      <c r="C193" s="1" t="s">
        <v>448</v>
      </c>
      <c r="D193" s="7" t="s">
        <v>832</v>
      </c>
      <c r="E193" s="7" t="s">
        <v>23</v>
      </c>
      <c r="F193" s="7" t="s">
        <v>284</v>
      </c>
      <c r="G193" s="7">
        <v>18150</v>
      </c>
      <c r="H193" s="7" t="s">
        <v>15</v>
      </c>
      <c r="I193" s="7">
        <v>54450</v>
      </c>
    </row>
    <row r="194" spans="1:9">
      <c r="A194" s="7">
        <v>191</v>
      </c>
      <c r="B194" s="7">
        <v>3045</v>
      </c>
      <c r="C194" s="1" t="s">
        <v>449</v>
      </c>
      <c r="D194" s="7" t="s">
        <v>832</v>
      </c>
      <c r="E194" s="7" t="s">
        <v>23</v>
      </c>
      <c r="F194" s="7" t="s">
        <v>286</v>
      </c>
      <c r="G194" s="7">
        <v>56.42</v>
      </c>
      <c r="H194" s="7" t="s">
        <v>84</v>
      </c>
      <c r="I194" s="7">
        <v>171798.9</v>
      </c>
    </row>
    <row r="195" spans="1:9">
      <c r="A195" s="7">
        <v>192</v>
      </c>
      <c r="B195" s="7">
        <v>2666</v>
      </c>
      <c r="C195" s="1" t="s">
        <v>450</v>
      </c>
      <c r="D195" s="7" t="s">
        <v>832</v>
      </c>
      <c r="E195" s="7" t="s">
        <v>23</v>
      </c>
      <c r="F195" s="7" t="s">
        <v>288</v>
      </c>
      <c r="G195" s="7">
        <v>56.5</v>
      </c>
      <c r="H195" s="7" t="s">
        <v>84</v>
      </c>
      <c r="I195" s="7">
        <v>150629</v>
      </c>
    </row>
    <row r="196" spans="1:9">
      <c r="A196" s="7">
        <v>193</v>
      </c>
      <c r="B196" s="7">
        <v>750</v>
      </c>
      <c r="C196" s="1" t="s">
        <v>451</v>
      </c>
      <c r="D196" s="7" t="s">
        <v>832</v>
      </c>
      <c r="E196" s="7" t="s">
        <v>23</v>
      </c>
      <c r="F196" s="7" t="s">
        <v>275</v>
      </c>
      <c r="G196" s="7">
        <v>60.75</v>
      </c>
      <c r="H196" s="7" t="s">
        <v>84</v>
      </c>
      <c r="I196" s="7">
        <v>45562.5</v>
      </c>
    </row>
    <row r="197" spans="1:9" ht="30">
      <c r="A197" s="7">
        <v>194</v>
      </c>
      <c r="B197" s="7">
        <v>1</v>
      </c>
      <c r="C197" s="1" t="s">
        <v>452</v>
      </c>
      <c r="D197" s="7" t="s">
        <v>832</v>
      </c>
      <c r="E197" s="7" t="s">
        <v>23</v>
      </c>
      <c r="F197" s="7" t="s">
        <v>290</v>
      </c>
      <c r="G197" s="7">
        <v>8991</v>
      </c>
      <c r="H197" s="7" t="s">
        <v>15</v>
      </c>
      <c r="I197" s="7">
        <v>8991</v>
      </c>
    </row>
    <row r="198" spans="1:9" ht="30">
      <c r="A198" s="7">
        <v>195</v>
      </c>
      <c r="B198" s="7">
        <v>1</v>
      </c>
      <c r="C198" s="1" t="s">
        <v>453</v>
      </c>
      <c r="D198" s="7" t="s">
        <v>832</v>
      </c>
      <c r="E198" s="7" t="s">
        <v>23</v>
      </c>
      <c r="F198" s="7" t="s">
        <v>292</v>
      </c>
      <c r="G198" s="7">
        <v>1974</v>
      </c>
      <c r="H198" s="7" t="s">
        <v>15</v>
      </c>
      <c r="I198" s="7">
        <v>1974</v>
      </c>
    </row>
    <row r="199" spans="1:9">
      <c r="A199" s="7">
        <v>196</v>
      </c>
      <c r="B199" s="7">
        <v>1</v>
      </c>
      <c r="C199" s="1" t="s">
        <v>454</v>
      </c>
      <c r="D199" s="7" t="s">
        <v>832</v>
      </c>
      <c r="E199" s="7" t="s">
        <v>23</v>
      </c>
      <c r="F199" s="7" t="s">
        <v>294</v>
      </c>
      <c r="G199" s="7">
        <v>7797</v>
      </c>
      <c r="H199" s="7" t="s">
        <v>15</v>
      </c>
      <c r="I199" s="7">
        <v>7797</v>
      </c>
    </row>
    <row r="200" spans="1:9">
      <c r="A200" s="7">
        <v>197</v>
      </c>
      <c r="B200" s="7">
        <v>40</v>
      </c>
      <c r="C200" s="1" t="s">
        <v>455</v>
      </c>
      <c r="D200" s="7" t="s">
        <v>832</v>
      </c>
      <c r="E200" s="7" t="s">
        <v>23</v>
      </c>
      <c r="F200" s="7" t="s">
        <v>298</v>
      </c>
      <c r="G200" s="7">
        <v>114.83</v>
      </c>
      <c r="H200" s="7" t="s">
        <v>131</v>
      </c>
      <c r="I200" s="7">
        <v>4593.2</v>
      </c>
    </row>
    <row r="201" spans="1:9">
      <c r="A201" s="7">
        <v>198</v>
      </c>
      <c r="B201" s="7">
        <v>100</v>
      </c>
      <c r="C201" s="1" t="s">
        <v>456</v>
      </c>
      <c r="D201" s="7" t="s">
        <v>832</v>
      </c>
      <c r="E201" s="7" t="s">
        <v>23</v>
      </c>
      <c r="F201" s="7" t="s">
        <v>300</v>
      </c>
      <c r="G201" s="7">
        <v>547</v>
      </c>
      <c r="H201" s="7" t="s">
        <v>131</v>
      </c>
      <c r="I201" s="7">
        <v>54700</v>
      </c>
    </row>
    <row r="202" spans="1:9">
      <c r="A202" s="7">
        <v>199</v>
      </c>
      <c r="B202" s="7">
        <v>2</v>
      </c>
      <c r="C202" s="1" t="s">
        <v>457</v>
      </c>
      <c r="D202" s="7" t="s">
        <v>832</v>
      </c>
      <c r="E202" s="7" t="s">
        <v>23</v>
      </c>
      <c r="F202" s="7" t="s">
        <v>296</v>
      </c>
      <c r="G202" s="7">
        <v>1182.97</v>
      </c>
      <c r="H202" s="7" t="s">
        <v>15</v>
      </c>
      <c r="I202" s="7">
        <v>2365.94</v>
      </c>
    </row>
    <row r="203" spans="1:9">
      <c r="A203" s="7">
        <v>200</v>
      </c>
      <c r="B203" s="7">
        <v>4</v>
      </c>
      <c r="C203" s="1" t="s">
        <v>301</v>
      </c>
      <c r="D203" s="7" t="s">
        <v>832</v>
      </c>
      <c r="E203" s="7" t="s">
        <v>20</v>
      </c>
      <c r="F203" s="7" t="s">
        <v>302</v>
      </c>
      <c r="G203" s="7">
        <v>200</v>
      </c>
      <c r="H203" s="7" t="s">
        <v>303</v>
      </c>
      <c r="I203" s="7">
        <v>800</v>
      </c>
    </row>
    <row r="204" spans="1:9" ht="105">
      <c r="A204" s="7">
        <v>201</v>
      </c>
      <c r="B204" s="7">
        <v>1</v>
      </c>
      <c r="C204" s="1" t="s">
        <v>458</v>
      </c>
      <c r="D204" s="7" t="s">
        <v>832</v>
      </c>
      <c r="E204" s="7" t="s">
        <v>20</v>
      </c>
      <c r="F204" s="7" t="s">
        <v>54</v>
      </c>
      <c r="G204" s="7">
        <v>3299.7</v>
      </c>
      <c r="H204" s="7" t="s">
        <v>15</v>
      </c>
      <c r="I204" s="7">
        <v>3299.7</v>
      </c>
    </row>
    <row r="205" spans="1:9">
      <c r="A205" s="7">
        <v>202</v>
      </c>
      <c r="B205" s="7">
        <v>4</v>
      </c>
      <c r="C205" s="1" t="s">
        <v>304</v>
      </c>
      <c r="D205" s="7" t="s">
        <v>832</v>
      </c>
      <c r="E205" s="7" t="s">
        <v>20</v>
      </c>
      <c r="F205" s="7" t="s">
        <v>305</v>
      </c>
      <c r="G205" s="7">
        <v>204</v>
      </c>
      <c r="H205" s="7" t="s">
        <v>303</v>
      </c>
      <c r="I205" s="7">
        <v>816</v>
      </c>
    </row>
    <row r="206" spans="1:9">
      <c r="A206" s="7">
        <v>203</v>
      </c>
      <c r="B206" s="7">
        <v>7</v>
      </c>
      <c r="C206" s="1" t="s">
        <v>390</v>
      </c>
      <c r="D206" s="7" t="s">
        <v>832</v>
      </c>
      <c r="E206" s="7" t="s">
        <v>23</v>
      </c>
      <c r="F206" s="7" t="s">
        <v>306</v>
      </c>
      <c r="G206" s="7">
        <v>765</v>
      </c>
      <c r="H206" s="7" t="s">
        <v>307</v>
      </c>
      <c r="I206" s="7">
        <v>5355</v>
      </c>
    </row>
    <row r="207" spans="1:9" ht="90">
      <c r="A207" s="7">
        <v>204</v>
      </c>
      <c r="B207" s="7">
        <v>7</v>
      </c>
      <c r="C207" s="1" t="s">
        <v>391</v>
      </c>
      <c r="D207" s="7" t="s">
        <v>832</v>
      </c>
      <c r="E207" s="7" t="s">
        <v>23</v>
      </c>
      <c r="F207" s="7" t="s">
        <v>308</v>
      </c>
      <c r="G207" s="7">
        <v>13856.7</v>
      </c>
      <c r="H207" s="7" t="s">
        <v>307</v>
      </c>
      <c r="I207" s="7">
        <v>96996.900000000009</v>
      </c>
    </row>
    <row r="208" spans="1:9" ht="75">
      <c r="A208" s="7">
        <v>205</v>
      </c>
      <c r="B208" s="7">
        <v>140</v>
      </c>
      <c r="C208" s="1" t="s">
        <v>179</v>
      </c>
      <c r="D208" s="7" t="s">
        <v>832</v>
      </c>
      <c r="E208" s="7" t="s">
        <v>23</v>
      </c>
      <c r="F208" s="7" t="s">
        <v>180</v>
      </c>
      <c r="G208" s="7">
        <v>990.68</v>
      </c>
      <c r="H208" s="7" t="s">
        <v>15</v>
      </c>
      <c r="I208" s="7">
        <v>138695.19999999998</v>
      </c>
    </row>
    <row r="209" spans="1:9" ht="75">
      <c r="A209" s="7">
        <v>206</v>
      </c>
      <c r="B209" s="7">
        <v>140</v>
      </c>
      <c r="C209" s="1" t="s">
        <v>459</v>
      </c>
      <c r="D209" s="7" t="s">
        <v>832</v>
      </c>
      <c r="E209" s="7" t="s">
        <v>23</v>
      </c>
      <c r="F209" s="7" t="s">
        <v>309</v>
      </c>
      <c r="G209" s="7">
        <v>4336.8500000000004</v>
      </c>
      <c r="H209" s="7" t="s">
        <v>15</v>
      </c>
      <c r="I209" s="7">
        <v>607159</v>
      </c>
    </row>
    <row r="210" spans="1:9" ht="60">
      <c r="A210" s="7">
        <v>207</v>
      </c>
      <c r="B210" s="7">
        <v>49.256</v>
      </c>
      <c r="C210" s="1" t="s">
        <v>33</v>
      </c>
      <c r="D210" s="7" t="s">
        <v>832</v>
      </c>
      <c r="E210" s="7" t="s">
        <v>23</v>
      </c>
      <c r="F210" s="7" t="s">
        <v>34</v>
      </c>
      <c r="G210" s="7">
        <v>6579</v>
      </c>
      <c r="H210" s="7" t="s">
        <v>35</v>
      </c>
      <c r="I210" s="7">
        <v>324055.22399999999</v>
      </c>
    </row>
    <row r="211" spans="1:9">
      <c r="A211" s="7">
        <v>208</v>
      </c>
      <c r="B211" s="7">
        <v>140</v>
      </c>
      <c r="C211" s="1" t="s">
        <v>392</v>
      </c>
      <c r="D211" s="7" t="s">
        <v>832</v>
      </c>
      <c r="E211" s="7" t="s">
        <v>23</v>
      </c>
      <c r="F211" s="7" t="s">
        <v>310</v>
      </c>
      <c r="G211" s="7">
        <v>32</v>
      </c>
      <c r="H211" s="7" t="s">
        <v>15</v>
      </c>
      <c r="I211" s="7">
        <v>4480</v>
      </c>
    </row>
    <row r="212" spans="1:9" ht="45">
      <c r="A212" s="7">
        <v>209</v>
      </c>
      <c r="B212" s="7">
        <v>40</v>
      </c>
      <c r="C212" s="1" t="s">
        <v>393</v>
      </c>
      <c r="D212" s="7" t="s">
        <v>832</v>
      </c>
      <c r="E212" s="7" t="s">
        <v>23</v>
      </c>
      <c r="F212" s="7" t="s">
        <v>311</v>
      </c>
      <c r="G212" s="7">
        <v>700</v>
      </c>
      <c r="H212" s="7" t="s">
        <v>15</v>
      </c>
      <c r="I212" s="7">
        <v>28000</v>
      </c>
    </row>
    <row r="213" spans="1:9" ht="105">
      <c r="A213" s="7">
        <v>210</v>
      </c>
      <c r="B213" s="7">
        <v>40</v>
      </c>
      <c r="C213" s="1" t="s">
        <v>460</v>
      </c>
      <c r="D213" s="7" t="s">
        <v>832</v>
      </c>
      <c r="E213" s="7" t="s">
        <v>23</v>
      </c>
      <c r="F213" s="7" t="s">
        <v>312</v>
      </c>
      <c r="G213" s="7">
        <v>2400</v>
      </c>
      <c r="H213" s="7" t="s">
        <v>15</v>
      </c>
      <c r="I213" s="7">
        <v>96000</v>
      </c>
    </row>
    <row r="214" spans="1:9" ht="60">
      <c r="A214" s="7">
        <v>211</v>
      </c>
      <c r="B214" s="7">
        <v>21</v>
      </c>
      <c r="C214" s="1" t="s">
        <v>33</v>
      </c>
      <c r="D214" s="7" t="s">
        <v>832</v>
      </c>
      <c r="E214" s="7" t="s">
        <v>23</v>
      </c>
      <c r="F214" s="7" t="s">
        <v>34</v>
      </c>
      <c r="G214" s="7">
        <v>6579</v>
      </c>
      <c r="H214" s="7" t="s">
        <v>35</v>
      </c>
      <c r="I214" s="7">
        <v>138159</v>
      </c>
    </row>
    <row r="215" spans="1:9" ht="45">
      <c r="A215" s="7">
        <v>212</v>
      </c>
      <c r="B215" s="7">
        <v>28</v>
      </c>
      <c r="C215" s="1" t="s">
        <v>394</v>
      </c>
      <c r="D215" s="7" t="s">
        <v>832</v>
      </c>
      <c r="E215" s="7" t="s">
        <v>23</v>
      </c>
      <c r="F215" s="7" t="s">
        <v>313</v>
      </c>
      <c r="G215" s="7">
        <v>1435.81</v>
      </c>
      <c r="H215" s="7" t="s">
        <v>15</v>
      </c>
      <c r="I215" s="7">
        <v>40202.68</v>
      </c>
    </row>
    <row r="216" spans="1:9" ht="30">
      <c r="A216" s="7">
        <v>213</v>
      </c>
      <c r="B216" s="7">
        <v>200</v>
      </c>
      <c r="C216" s="1" t="s">
        <v>395</v>
      </c>
      <c r="D216" s="7" t="s">
        <v>832</v>
      </c>
      <c r="E216" s="7" t="s">
        <v>20</v>
      </c>
      <c r="F216" s="7" t="s">
        <v>314</v>
      </c>
      <c r="G216" s="7">
        <v>117.5</v>
      </c>
      <c r="H216" s="7" t="s">
        <v>84</v>
      </c>
      <c r="I216" s="7">
        <v>23500</v>
      </c>
    </row>
    <row r="217" spans="1:9" ht="120">
      <c r="A217" s="7">
        <v>214</v>
      </c>
      <c r="B217" s="7">
        <v>11</v>
      </c>
      <c r="C217" s="1" t="s">
        <v>462</v>
      </c>
      <c r="D217" s="7" t="s">
        <v>832</v>
      </c>
      <c r="E217" s="7" t="s">
        <v>23</v>
      </c>
      <c r="F217" s="7" t="s">
        <v>461</v>
      </c>
      <c r="G217" s="7">
        <v>5290.74</v>
      </c>
      <c r="H217" s="7" t="s">
        <v>15</v>
      </c>
      <c r="I217" s="7">
        <v>58198.14</v>
      </c>
    </row>
    <row r="218" spans="1:9">
      <c r="A218" s="7">
        <v>215</v>
      </c>
      <c r="B218" s="7">
        <v>7</v>
      </c>
      <c r="C218" s="1" t="s">
        <v>396</v>
      </c>
      <c r="D218" s="7" t="s">
        <v>832</v>
      </c>
      <c r="E218" s="7" t="s">
        <v>23</v>
      </c>
      <c r="F218" s="7" t="s">
        <v>315</v>
      </c>
      <c r="G218" s="7">
        <v>202</v>
      </c>
      <c r="H218" s="7" t="s">
        <v>15</v>
      </c>
      <c r="I218" s="7">
        <v>1414</v>
      </c>
    </row>
    <row r="219" spans="1:9">
      <c r="A219" s="7">
        <v>216</v>
      </c>
      <c r="B219" s="7">
        <v>7</v>
      </c>
      <c r="C219" s="1" t="s">
        <v>397</v>
      </c>
      <c r="D219" s="7" t="s">
        <v>832</v>
      </c>
      <c r="E219" s="7" t="s">
        <v>23</v>
      </c>
      <c r="F219" s="7" t="s">
        <v>316</v>
      </c>
      <c r="G219" s="7">
        <v>100</v>
      </c>
      <c r="H219" s="7" t="s">
        <v>15</v>
      </c>
      <c r="I219" s="7">
        <v>700</v>
      </c>
    </row>
    <row r="220" spans="1:9">
      <c r="A220" s="7">
        <v>217</v>
      </c>
      <c r="B220" s="7">
        <v>45</v>
      </c>
      <c r="C220" s="1" t="s">
        <v>398</v>
      </c>
      <c r="D220" s="7" t="s">
        <v>832</v>
      </c>
      <c r="E220" s="7" t="s">
        <v>23</v>
      </c>
      <c r="F220" s="7" t="s">
        <v>317</v>
      </c>
      <c r="G220" s="7">
        <v>3</v>
      </c>
      <c r="H220" s="7" t="s">
        <v>318</v>
      </c>
      <c r="I220" s="7">
        <v>135</v>
      </c>
    </row>
    <row r="221" spans="1:9">
      <c r="A221" s="7">
        <v>218</v>
      </c>
      <c r="B221" s="7">
        <v>45</v>
      </c>
      <c r="C221" s="1" t="s">
        <v>399</v>
      </c>
      <c r="D221" s="7" t="s">
        <v>832</v>
      </c>
      <c r="E221" s="7" t="s">
        <v>23</v>
      </c>
      <c r="F221" s="7" t="s">
        <v>319</v>
      </c>
      <c r="G221" s="7">
        <v>3</v>
      </c>
      <c r="H221" s="7" t="s">
        <v>318</v>
      </c>
      <c r="I221" s="7">
        <v>135</v>
      </c>
    </row>
    <row r="222" spans="1:9">
      <c r="A222" s="7">
        <v>219</v>
      </c>
      <c r="B222" s="7">
        <v>8</v>
      </c>
      <c r="C222" s="1" t="s">
        <v>400</v>
      </c>
      <c r="D222" s="7" t="s">
        <v>832</v>
      </c>
      <c r="E222" s="7" t="s">
        <v>23</v>
      </c>
      <c r="F222" s="7" t="s">
        <v>320</v>
      </c>
      <c r="G222" s="7">
        <v>65</v>
      </c>
      <c r="H222" s="7" t="s">
        <v>321</v>
      </c>
      <c r="I222" s="7">
        <v>520</v>
      </c>
    </row>
    <row r="223" spans="1:9">
      <c r="A223" s="7">
        <v>220</v>
      </c>
      <c r="B223" s="7">
        <v>8</v>
      </c>
      <c r="C223" s="1" t="s">
        <v>401</v>
      </c>
      <c r="D223" s="7" t="s">
        <v>832</v>
      </c>
      <c r="E223" s="7" t="s">
        <v>23</v>
      </c>
      <c r="F223" s="7" t="s">
        <v>322</v>
      </c>
      <c r="G223" s="7">
        <v>65</v>
      </c>
      <c r="H223" s="7" t="s">
        <v>321</v>
      </c>
      <c r="I223" s="7">
        <v>520</v>
      </c>
    </row>
    <row r="224" spans="1:9" ht="315">
      <c r="A224" s="7">
        <v>221</v>
      </c>
      <c r="B224" s="7">
        <v>1960</v>
      </c>
      <c r="C224" s="1" t="s">
        <v>402</v>
      </c>
      <c r="D224" s="7" t="s">
        <v>832</v>
      </c>
      <c r="E224" s="7" t="s">
        <v>23</v>
      </c>
      <c r="F224" s="7" t="s">
        <v>323</v>
      </c>
      <c r="G224" s="7">
        <v>1388.84</v>
      </c>
      <c r="H224" s="7" t="s">
        <v>131</v>
      </c>
      <c r="I224" s="7">
        <v>2722126.4</v>
      </c>
    </row>
    <row r="225" spans="1:9">
      <c r="A225" s="7">
        <v>222</v>
      </c>
      <c r="B225" s="7">
        <v>1960</v>
      </c>
      <c r="C225" s="1" t="s">
        <v>403</v>
      </c>
      <c r="D225" s="7" t="s">
        <v>832</v>
      </c>
      <c r="E225" s="7" t="s">
        <v>23</v>
      </c>
      <c r="F225" s="7" t="s">
        <v>324</v>
      </c>
      <c r="G225" s="7">
        <v>204.1</v>
      </c>
      <c r="H225" s="7" t="s">
        <v>131</v>
      </c>
      <c r="I225" s="7">
        <v>400036</v>
      </c>
    </row>
    <row r="226" spans="1:9" ht="90">
      <c r="A226" s="7">
        <v>223</v>
      </c>
      <c r="B226" s="7">
        <v>40</v>
      </c>
      <c r="C226" s="1" t="s">
        <v>404</v>
      </c>
      <c r="D226" s="7" t="s">
        <v>832</v>
      </c>
      <c r="E226" s="7" t="s">
        <v>23</v>
      </c>
      <c r="F226" s="7" t="s">
        <v>325</v>
      </c>
      <c r="G226" s="7">
        <v>323.85000000000002</v>
      </c>
      <c r="H226" s="7" t="s">
        <v>131</v>
      </c>
      <c r="I226" s="7">
        <v>12954</v>
      </c>
    </row>
    <row r="227" spans="1:9">
      <c r="A227" s="7">
        <v>224</v>
      </c>
      <c r="B227" s="7">
        <v>12</v>
      </c>
      <c r="C227" s="1" t="s">
        <v>405</v>
      </c>
      <c r="D227" s="7" t="s">
        <v>832</v>
      </c>
      <c r="E227" s="7" t="s">
        <v>20</v>
      </c>
      <c r="F227" s="7" t="s">
        <v>326</v>
      </c>
      <c r="G227" s="7">
        <v>1044</v>
      </c>
      <c r="H227" s="7" t="s">
        <v>131</v>
      </c>
      <c r="I227" s="7">
        <v>12528</v>
      </c>
    </row>
    <row r="228" spans="1:9" ht="75">
      <c r="A228" s="7">
        <v>225</v>
      </c>
      <c r="B228" s="7">
        <v>30</v>
      </c>
      <c r="C228" s="1" t="s">
        <v>406</v>
      </c>
      <c r="D228" s="7" t="s">
        <v>832</v>
      </c>
      <c r="E228" s="7" t="s">
        <v>20</v>
      </c>
      <c r="F228" s="7" t="s">
        <v>327</v>
      </c>
      <c r="G228" s="7">
        <v>363</v>
      </c>
      <c r="H228" s="7" t="s">
        <v>131</v>
      </c>
      <c r="I228" s="7">
        <v>10890</v>
      </c>
    </row>
    <row r="229" spans="1:9" ht="90">
      <c r="A229" s="7">
        <v>226</v>
      </c>
      <c r="B229" s="7">
        <v>14</v>
      </c>
      <c r="C229" s="1" t="s">
        <v>407</v>
      </c>
      <c r="D229" s="7" t="s">
        <v>832</v>
      </c>
      <c r="E229" s="7" t="s">
        <v>20</v>
      </c>
      <c r="F229" s="7" t="s">
        <v>328</v>
      </c>
      <c r="G229" s="7">
        <v>484</v>
      </c>
      <c r="H229" s="7" t="s">
        <v>15</v>
      </c>
      <c r="I229" s="7">
        <v>6776</v>
      </c>
    </row>
    <row r="230" spans="1:9">
      <c r="A230" s="7">
        <v>227</v>
      </c>
      <c r="B230" s="7">
        <v>14</v>
      </c>
      <c r="C230" s="1" t="s">
        <v>416</v>
      </c>
      <c r="D230" s="7" t="s">
        <v>832</v>
      </c>
      <c r="E230" s="7" t="s">
        <v>23</v>
      </c>
      <c r="F230" s="7" t="s">
        <v>336</v>
      </c>
      <c r="G230" s="7">
        <v>1024</v>
      </c>
      <c r="H230" s="7" t="s">
        <v>303</v>
      </c>
      <c r="I230" s="7">
        <v>14336</v>
      </c>
    </row>
    <row r="231" spans="1:9">
      <c r="A231" s="7">
        <v>228</v>
      </c>
      <c r="B231" s="7">
        <v>14</v>
      </c>
      <c r="C231" s="1" t="s">
        <v>417</v>
      </c>
      <c r="D231" s="7" t="s">
        <v>832</v>
      </c>
      <c r="E231" s="7" t="s">
        <v>23</v>
      </c>
      <c r="F231" s="7" t="s">
        <v>337</v>
      </c>
      <c r="G231" s="7">
        <v>1024</v>
      </c>
      <c r="H231" s="7" t="s">
        <v>303</v>
      </c>
      <c r="I231" s="7">
        <v>14336</v>
      </c>
    </row>
    <row r="232" spans="1:9" ht="90">
      <c r="A232" s="7">
        <v>229</v>
      </c>
      <c r="B232" s="7">
        <v>8</v>
      </c>
      <c r="C232" s="1" t="s">
        <v>408</v>
      </c>
      <c r="D232" s="7" t="s">
        <v>832</v>
      </c>
      <c r="E232" s="7" t="s">
        <v>23</v>
      </c>
      <c r="F232" s="7" t="s">
        <v>329</v>
      </c>
      <c r="G232" s="7">
        <v>2764.76</v>
      </c>
      <c r="H232" s="7" t="s">
        <v>15</v>
      </c>
      <c r="I232" s="7">
        <v>22118.080000000002</v>
      </c>
    </row>
    <row r="233" spans="1:9" ht="60">
      <c r="A233" s="7">
        <v>230</v>
      </c>
      <c r="B233" s="7">
        <v>14</v>
      </c>
      <c r="C233" s="1" t="s">
        <v>409</v>
      </c>
      <c r="D233" s="7" t="s">
        <v>832</v>
      </c>
      <c r="E233" s="7" t="s">
        <v>23</v>
      </c>
      <c r="F233" s="7" t="s">
        <v>330</v>
      </c>
      <c r="G233" s="7">
        <v>5700.78</v>
      </c>
      <c r="H233" s="7" t="s">
        <v>15</v>
      </c>
      <c r="I233" s="7">
        <v>79810.92</v>
      </c>
    </row>
    <row r="234" spans="1:9" ht="105">
      <c r="A234" s="7">
        <v>231</v>
      </c>
      <c r="B234" s="7">
        <v>2.4</v>
      </c>
      <c r="C234" s="1" t="s">
        <v>410</v>
      </c>
      <c r="D234" s="7" t="s">
        <v>832</v>
      </c>
      <c r="E234" s="7" t="s">
        <v>23</v>
      </c>
      <c r="F234" s="7" t="s">
        <v>331</v>
      </c>
      <c r="G234" s="7">
        <v>3426</v>
      </c>
      <c r="H234" s="7" t="s">
        <v>18</v>
      </c>
      <c r="I234" s="7">
        <v>8222.4</v>
      </c>
    </row>
    <row r="235" spans="1:9">
      <c r="A235" s="7">
        <v>232</v>
      </c>
      <c r="B235" s="7">
        <v>50</v>
      </c>
      <c r="C235" s="1" t="s">
        <v>411</v>
      </c>
      <c r="D235" s="7" t="s">
        <v>832</v>
      </c>
      <c r="E235" s="7" t="s">
        <v>20</v>
      </c>
      <c r="F235" s="7" t="s">
        <v>332</v>
      </c>
      <c r="G235" s="7">
        <v>105</v>
      </c>
      <c r="H235" s="7" t="s">
        <v>84</v>
      </c>
      <c r="I235" s="7">
        <v>5250</v>
      </c>
    </row>
    <row r="236" spans="1:9" ht="30">
      <c r="A236" s="7">
        <v>233</v>
      </c>
      <c r="B236" s="7">
        <v>2</v>
      </c>
      <c r="C236" s="1" t="s">
        <v>412</v>
      </c>
      <c r="D236" s="7" t="s">
        <v>832</v>
      </c>
      <c r="E236" s="7" t="s">
        <v>23</v>
      </c>
      <c r="F236" s="7" t="s">
        <v>333</v>
      </c>
      <c r="G236" s="7">
        <v>2789</v>
      </c>
      <c r="H236" s="7" t="s">
        <v>15</v>
      </c>
      <c r="I236" s="7">
        <v>5578</v>
      </c>
    </row>
    <row r="237" spans="1:9" ht="60">
      <c r="A237" s="7">
        <v>234</v>
      </c>
      <c r="B237" s="7">
        <v>2</v>
      </c>
      <c r="C237" s="1" t="s">
        <v>139</v>
      </c>
      <c r="D237" s="7" t="s">
        <v>832</v>
      </c>
      <c r="E237" s="7" t="s">
        <v>23</v>
      </c>
      <c r="F237" s="7" t="s">
        <v>140</v>
      </c>
      <c r="G237" s="7">
        <v>1234.2</v>
      </c>
      <c r="H237" s="7" t="s">
        <v>15</v>
      </c>
      <c r="I237" s="7">
        <v>2468.4</v>
      </c>
    </row>
    <row r="238" spans="1:9" ht="90">
      <c r="A238" s="7">
        <v>235</v>
      </c>
      <c r="B238" s="7">
        <v>2</v>
      </c>
      <c r="C238" s="1" t="s">
        <v>141</v>
      </c>
      <c r="D238" s="7" t="s">
        <v>832</v>
      </c>
      <c r="E238" s="7" t="s">
        <v>23</v>
      </c>
      <c r="F238" s="7" t="s">
        <v>142</v>
      </c>
      <c r="G238" s="7">
        <v>386</v>
      </c>
      <c r="H238" s="7" t="s">
        <v>15</v>
      </c>
      <c r="I238" s="7">
        <v>772</v>
      </c>
    </row>
    <row r="239" spans="1:9">
      <c r="A239" s="7">
        <v>236</v>
      </c>
      <c r="B239" s="7">
        <v>40</v>
      </c>
      <c r="C239" s="1" t="s">
        <v>414</v>
      </c>
      <c r="D239" s="7" t="s">
        <v>832</v>
      </c>
      <c r="E239" s="7" t="s">
        <v>20</v>
      </c>
      <c r="F239" s="7" t="s">
        <v>334</v>
      </c>
      <c r="G239" s="7">
        <v>105</v>
      </c>
      <c r="H239" s="7" t="s">
        <v>84</v>
      </c>
      <c r="I239" s="7">
        <v>4200</v>
      </c>
    </row>
    <row r="240" spans="1:9">
      <c r="A240" s="7">
        <v>237</v>
      </c>
      <c r="B240" s="7">
        <v>20</v>
      </c>
      <c r="C240" s="1" t="s">
        <v>244</v>
      </c>
      <c r="D240" s="7" t="s">
        <v>832</v>
      </c>
      <c r="E240" s="7" t="s">
        <v>20</v>
      </c>
      <c r="F240" s="7" t="s">
        <v>245</v>
      </c>
      <c r="G240" s="7">
        <v>116</v>
      </c>
      <c r="H240" s="7" t="s">
        <v>15</v>
      </c>
      <c r="I240" s="7">
        <v>2320</v>
      </c>
    </row>
    <row r="241" spans="1:9">
      <c r="A241" s="7">
        <v>238</v>
      </c>
      <c r="B241" s="7">
        <v>14</v>
      </c>
      <c r="C241" s="1" t="s">
        <v>415</v>
      </c>
      <c r="D241" s="7" t="s">
        <v>832</v>
      </c>
      <c r="E241" s="7" t="s">
        <v>23</v>
      </c>
      <c r="F241" s="7" t="s">
        <v>335</v>
      </c>
      <c r="G241" s="7">
        <v>2745</v>
      </c>
      <c r="H241" s="7" t="s">
        <v>15</v>
      </c>
      <c r="I241" s="7">
        <v>38430</v>
      </c>
    </row>
    <row r="242" spans="1:9">
      <c r="A242" s="7">
        <v>239</v>
      </c>
      <c r="B242" s="7">
        <v>140</v>
      </c>
      <c r="C242" s="1" t="s">
        <v>463</v>
      </c>
      <c r="D242" s="7" t="s">
        <v>832</v>
      </c>
      <c r="E242" s="7" t="s">
        <v>20</v>
      </c>
      <c r="F242" s="7" t="s">
        <v>342</v>
      </c>
      <c r="G242" s="7">
        <v>5399</v>
      </c>
      <c r="H242" s="7" t="s">
        <v>15</v>
      </c>
      <c r="I242" s="7">
        <v>755860</v>
      </c>
    </row>
    <row r="243" spans="1:9">
      <c r="A243" s="7">
        <v>240</v>
      </c>
      <c r="B243" s="7">
        <v>40</v>
      </c>
      <c r="C243" s="1" t="s">
        <v>464</v>
      </c>
      <c r="D243" s="7" t="s">
        <v>832</v>
      </c>
      <c r="E243" s="7" t="s">
        <v>20</v>
      </c>
      <c r="F243" s="7" t="s">
        <v>338</v>
      </c>
      <c r="G243" s="7">
        <v>3109.41</v>
      </c>
      <c r="H243" s="7" t="s">
        <v>15</v>
      </c>
      <c r="I243" s="7">
        <v>124376.4</v>
      </c>
    </row>
    <row r="244" spans="1:9">
      <c r="A244" s="7">
        <v>241</v>
      </c>
      <c r="B244" s="7">
        <v>112</v>
      </c>
      <c r="C244" s="1" t="s">
        <v>465</v>
      </c>
      <c r="D244" s="7" t="s">
        <v>832</v>
      </c>
      <c r="E244" s="7" t="s">
        <v>20</v>
      </c>
      <c r="F244" s="7" t="s">
        <v>343</v>
      </c>
      <c r="G244" s="7">
        <v>1678</v>
      </c>
      <c r="H244" s="7" t="s">
        <v>15</v>
      </c>
      <c r="I244" s="7">
        <v>187936</v>
      </c>
    </row>
    <row r="245" spans="1:9">
      <c r="A245" s="7">
        <v>242</v>
      </c>
      <c r="B245" s="7">
        <v>1500</v>
      </c>
      <c r="C245" s="1" t="s">
        <v>443</v>
      </c>
      <c r="D245" s="7" t="s">
        <v>832</v>
      </c>
      <c r="E245" s="7" t="s">
        <v>20</v>
      </c>
      <c r="F245" s="7" t="s">
        <v>277</v>
      </c>
      <c r="G245" s="7">
        <v>57.45</v>
      </c>
      <c r="H245" s="7" t="s">
        <v>278</v>
      </c>
      <c r="I245" s="7">
        <v>86175</v>
      </c>
    </row>
    <row r="246" spans="1:9">
      <c r="A246" s="7">
        <v>243</v>
      </c>
      <c r="B246" s="7">
        <v>200</v>
      </c>
      <c r="C246" s="1" t="s">
        <v>449</v>
      </c>
      <c r="D246" s="7" t="s">
        <v>832</v>
      </c>
      <c r="E246" s="7" t="s">
        <v>20</v>
      </c>
      <c r="F246" s="7" t="s">
        <v>286</v>
      </c>
      <c r="G246" s="7">
        <v>56.42</v>
      </c>
      <c r="H246" s="7" t="s">
        <v>84</v>
      </c>
      <c r="I246" s="7">
        <v>11284</v>
      </c>
    </row>
    <row r="247" spans="1:9">
      <c r="A247" s="7">
        <v>244</v>
      </c>
      <c r="B247" s="7">
        <v>700</v>
      </c>
      <c r="C247" s="1" t="s">
        <v>466</v>
      </c>
      <c r="D247" s="7" t="s">
        <v>832</v>
      </c>
      <c r="E247" s="7" t="s">
        <v>20</v>
      </c>
      <c r="F247" s="7" t="s">
        <v>339</v>
      </c>
      <c r="G247" s="7">
        <v>57.25</v>
      </c>
      <c r="H247" s="7" t="s">
        <v>84</v>
      </c>
      <c r="I247" s="7">
        <v>40075</v>
      </c>
    </row>
    <row r="248" spans="1:9" ht="30">
      <c r="A248" s="7">
        <v>245</v>
      </c>
      <c r="B248" s="7">
        <v>8</v>
      </c>
      <c r="C248" s="1" t="s">
        <v>467</v>
      </c>
      <c r="D248" s="7" t="s">
        <v>832</v>
      </c>
      <c r="E248" s="7" t="s">
        <v>20</v>
      </c>
      <c r="F248" s="7" t="s">
        <v>340</v>
      </c>
      <c r="G248" s="7">
        <v>4554</v>
      </c>
      <c r="H248" s="7" t="s">
        <v>15</v>
      </c>
      <c r="I248" s="7">
        <v>36432</v>
      </c>
    </row>
    <row r="249" spans="1:9" ht="30">
      <c r="A249" s="7">
        <v>246</v>
      </c>
      <c r="B249" s="7">
        <v>14</v>
      </c>
      <c r="C249" s="1" t="s">
        <v>468</v>
      </c>
      <c r="D249" s="7" t="s">
        <v>832</v>
      </c>
      <c r="E249" s="7" t="s">
        <v>20</v>
      </c>
      <c r="F249" s="7" t="s">
        <v>341</v>
      </c>
      <c r="G249" s="7">
        <v>24151</v>
      </c>
      <c r="H249" s="7" t="s">
        <v>15</v>
      </c>
      <c r="I249" s="7">
        <v>338114</v>
      </c>
    </row>
    <row r="250" spans="1:9">
      <c r="A250" s="7">
        <v>247</v>
      </c>
      <c r="B250" s="7">
        <v>9</v>
      </c>
      <c r="C250" s="1" t="s">
        <v>390</v>
      </c>
      <c r="D250" s="7" t="s">
        <v>832</v>
      </c>
      <c r="E250" s="7" t="s">
        <v>23</v>
      </c>
      <c r="F250" s="7" t="s">
        <v>306</v>
      </c>
      <c r="G250" s="7">
        <v>765</v>
      </c>
      <c r="H250" s="7" t="s">
        <v>307</v>
      </c>
      <c r="I250" s="7">
        <v>6885</v>
      </c>
    </row>
    <row r="251" spans="1:9" ht="90">
      <c r="A251" s="7">
        <v>248</v>
      </c>
      <c r="B251" s="7">
        <v>9</v>
      </c>
      <c r="C251" s="1" t="s">
        <v>418</v>
      </c>
      <c r="D251" s="7" t="s">
        <v>832</v>
      </c>
      <c r="E251" s="7" t="s">
        <v>23</v>
      </c>
      <c r="F251" s="7" t="s">
        <v>344</v>
      </c>
      <c r="G251" s="7">
        <v>9454.81</v>
      </c>
      <c r="H251" s="7" t="s">
        <v>307</v>
      </c>
      <c r="I251" s="7">
        <v>85093.29</v>
      </c>
    </row>
    <row r="252" spans="1:9" ht="45">
      <c r="A252" s="7">
        <v>249</v>
      </c>
      <c r="B252" s="7">
        <v>175</v>
      </c>
      <c r="C252" s="1" t="s">
        <v>393</v>
      </c>
      <c r="D252" s="7" t="s">
        <v>832</v>
      </c>
      <c r="E252" s="7" t="s">
        <v>23</v>
      </c>
      <c r="F252" s="7" t="s">
        <v>311</v>
      </c>
      <c r="G252" s="7">
        <v>700</v>
      </c>
      <c r="H252" s="7" t="s">
        <v>15</v>
      </c>
      <c r="I252" s="7">
        <v>122500</v>
      </c>
    </row>
    <row r="253" spans="1:9" ht="45">
      <c r="A253" s="7">
        <v>250</v>
      </c>
      <c r="B253" s="7">
        <v>50</v>
      </c>
      <c r="C253" s="1" t="s">
        <v>419</v>
      </c>
      <c r="D253" s="7" t="s">
        <v>832</v>
      </c>
      <c r="E253" s="7" t="s">
        <v>23</v>
      </c>
      <c r="F253" s="7" t="s">
        <v>345</v>
      </c>
      <c r="G253" s="7">
        <v>1770</v>
      </c>
      <c r="H253" s="7" t="s">
        <v>15</v>
      </c>
      <c r="I253" s="7">
        <v>88500</v>
      </c>
    </row>
    <row r="254" spans="1:9" ht="75">
      <c r="A254" s="7">
        <v>251</v>
      </c>
      <c r="B254" s="7">
        <v>213</v>
      </c>
      <c r="C254" s="1" t="s">
        <v>420</v>
      </c>
      <c r="D254" s="7" t="s">
        <v>832</v>
      </c>
      <c r="E254" s="7" t="s">
        <v>23</v>
      </c>
      <c r="F254" s="7" t="s">
        <v>346</v>
      </c>
      <c r="G254" s="7">
        <v>2400</v>
      </c>
      <c r="H254" s="7" t="s">
        <v>15</v>
      </c>
      <c r="I254" s="7">
        <v>511200</v>
      </c>
    </row>
    <row r="255" spans="1:9" ht="60">
      <c r="A255" s="7">
        <v>252</v>
      </c>
      <c r="B255" s="7">
        <v>37.799999999999997</v>
      </c>
      <c r="C255" s="1" t="s">
        <v>33</v>
      </c>
      <c r="D255" s="7" t="s">
        <v>832</v>
      </c>
      <c r="E255" s="7" t="s">
        <v>23</v>
      </c>
      <c r="F255" s="7" t="s">
        <v>34</v>
      </c>
      <c r="G255" s="7">
        <v>6579</v>
      </c>
      <c r="H255" s="7" t="s">
        <v>35</v>
      </c>
      <c r="I255" s="7">
        <v>248686.19999999998</v>
      </c>
    </row>
    <row r="256" spans="1:9">
      <c r="A256" s="7">
        <v>253</v>
      </c>
      <c r="B256" s="7">
        <v>225</v>
      </c>
      <c r="C256" s="1" t="s">
        <v>392</v>
      </c>
      <c r="D256" s="7" t="s">
        <v>832</v>
      </c>
      <c r="E256" s="7" t="s">
        <v>23</v>
      </c>
      <c r="F256" s="7" t="s">
        <v>310</v>
      </c>
      <c r="G256" s="7">
        <v>32</v>
      </c>
      <c r="H256" s="7" t="s">
        <v>15</v>
      </c>
      <c r="I256" s="7">
        <v>7200</v>
      </c>
    </row>
    <row r="257" spans="1:9" ht="30">
      <c r="A257" s="7">
        <v>254</v>
      </c>
      <c r="B257" s="7">
        <v>80</v>
      </c>
      <c r="C257" s="1" t="s">
        <v>421</v>
      </c>
      <c r="D257" s="7" t="s">
        <v>832</v>
      </c>
      <c r="E257" s="7" t="s">
        <v>23</v>
      </c>
      <c r="F257" s="7" t="s">
        <v>347</v>
      </c>
      <c r="G257" s="7">
        <v>645</v>
      </c>
      <c r="H257" s="7" t="s">
        <v>15</v>
      </c>
      <c r="I257" s="7">
        <v>51600</v>
      </c>
    </row>
    <row r="258" spans="1:9" ht="75">
      <c r="A258" s="7">
        <v>255</v>
      </c>
      <c r="B258" s="7">
        <v>80</v>
      </c>
      <c r="C258" s="1" t="s">
        <v>422</v>
      </c>
      <c r="D258" s="7" t="s">
        <v>832</v>
      </c>
      <c r="E258" s="7" t="s">
        <v>23</v>
      </c>
      <c r="F258" s="7" t="s">
        <v>348</v>
      </c>
      <c r="G258" s="7">
        <v>1500</v>
      </c>
      <c r="H258" s="7" t="s">
        <v>15</v>
      </c>
      <c r="I258" s="7">
        <v>120000</v>
      </c>
    </row>
    <row r="259" spans="1:9" ht="60">
      <c r="A259" s="7">
        <v>256</v>
      </c>
      <c r="B259" s="7">
        <v>32</v>
      </c>
      <c r="C259" s="1" t="s">
        <v>33</v>
      </c>
      <c r="D259" s="7" t="s">
        <v>832</v>
      </c>
      <c r="E259" s="7" t="s">
        <v>23</v>
      </c>
      <c r="F259" s="7" t="s">
        <v>34</v>
      </c>
      <c r="G259" s="7">
        <v>6579</v>
      </c>
      <c r="H259" s="7" t="s">
        <v>35</v>
      </c>
      <c r="I259" s="7">
        <v>210528</v>
      </c>
    </row>
    <row r="260" spans="1:9" ht="45">
      <c r="A260" s="7">
        <v>257</v>
      </c>
      <c r="B260" s="7">
        <v>40</v>
      </c>
      <c r="C260" s="1" t="s">
        <v>394</v>
      </c>
      <c r="D260" s="7" t="s">
        <v>832</v>
      </c>
      <c r="E260" s="7" t="s">
        <v>23</v>
      </c>
      <c r="F260" s="7" t="s">
        <v>313</v>
      </c>
      <c r="G260" s="7">
        <v>1435.81</v>
      </c>
      <c r="H260" s="7" t="s">
        <v>15</v>
      </c>
      <c r="I260" s="7">
        <v>57432.399999999994</v>
      </c>
    </row>
    <row r="261" spans="1:9" ht="30">
      <c r="A261" s="7">
        <v>258</v>
      </c>
      <c r="B261" s="7">
        <v>350</v>
      </c>
      <c r="C261" s="1" t="s">
        <v>395</v>
      </c>
      <c r="D261" s="7" t="s">
        <v>832</v>
      </c>
      <c r="E261" s="7" t="s">
        <v>20</v>
      </c>
      <c r="F261" s="7" t="s">
        <v>314</v>
      </c>
      <c r="G261" s="7">
        <v>117.5</v>
      </c>
      <c r="H261" s="7" t="s">
        <v>84</v>
      </c>
      <c r="I261" s="7">
        <v>41125</v>
      </c>
    </row>
    <row r="262" spans="1:9" ht="120">
      <c r="A262" s="7">
        <v>259</v>
      </c>
      <c r="B262" s="7">
        <v>5</v>
      </c>
      <c r="C262" s="1" t="s">
        <v>462</v>
      </c>
      <c r="D262" s="7" t="s">
        <v>832</v>
      </c>
      <c r="E262" s="7" t="s">
        <v>23</v>
      </c>
      <c r="F262" s="7" t="s">
        <v>461</v>
      </c>
      <c r="G262" s="7">
        <v>5290.74</v>
      </c>
      <c r="H262" s="7" t="s">
        <v>15</v>
      </c>
      <c r="I262" s="7">
        <v>26453.699999999997</v>
      </c>
    </row>
    <row r="263" spans="1:9">
      <c r="A263" s="7">
        <v>260</v>
      </c>
      <c r="B263" s="7">
        <v>4</v>
      </c>
      <c r="C263" s="1" t="s">
        <v>396</v>
      </c>
      <c r="D263" s="7" t="s">
        <v>832</v>
      </c>
      <c r="E263" s="7" t="s">
        <v>23</v>
      </c>
      <c r="F263" s="7" t="s">
        <v>315</v>
      </c>
      <c r="G263" s="7">
        <v>202</v>
      </c>
      <c r="H263" s="7" t="s">
        <v>15</v>
      </c>
      <c r="I263" s="7">
        <v>808</v>
      </c>
    </row>
    <row r="264" spans="1:9">
      <c r="A264" s="7">
        <v>261</v>
      </c>
      <c r="B264" s="7">
        <v>4</v>
      </c>
      <c r="C264" s="1" t="s">
        <v>397</v>
      </c>
      <c r="D264" s="7" t="s">
        <v>832</v>
      </c>
      <c r="E264" s="7" t="s">
        <v>23</v>
      </c>
      <c r="F264" s="7" t="s">
        <v>316</v>
      </c>
      <c r="G264" s="7">
        <v>100</v>
      </c>
      <c r="H264" s="7" t="s">
        <v>15</v>
      </c>
      <c r="I264" s="7">
        <v>400</v>
      </c>
    </row>
    <row r="265" spans="1:9" ht="30">
      <c r="A265" s="7">
        <v>262</v>
      </c>
      <c r="B265" s="7">
        <v>6</v>
      </c>
      <c r="C265" s="1" t="s">
        <v>423</v>
      </c>
      <c r="D265" s="7" t="s">
        <v>832</v>
      </c>
      <c r="E265" s="7" t="s">
        <v>20</v>
      </c>
      <c r="F265" s="7" t="s">
        <v>349</v>
      </c>
      <c r="G265" s="7">
        <v>2441</v>
      </c>
      <c r="H265" s="7" t="s">
        <v>15</v>
      </c>
      <c r="I265" s="7">
        <v>14646</v>
      </c>
    </row>
    <row r="266" spans="1:9" ht="60">
      <c r="A266" s="7">
        <v>263</v>
      </c>
      <c r="B266" s="7">
        <v>6</v>
      </c>
      <c r="C266" s="1" t="s">
        <v>139</v>
      </c>
      <c r="D266" s="7" t="s">
        <v>832</v>
      </c>
      <c r="E266" s="7" t="s">
        <v>23</v>
      </c>
      <c r="F266" s="7" t="s">
        <v>140</v>
      </c>
      <c r="G266" s="7">
        <v>1234.2</v>
      </c>
      <c r="H266" s="7" t="s">
        <v>15</v>
      </c>
      <c r="I266" s="7">
        <v>7405.2000000000007</v>
      </c>
    </row>
    <row r="267" spans="1:9" ht="90">
      <c r="A267" s="7">
        <v>264</v>
      </c>
      <c r="B267" s="7">
        <v>6</v>
      </c>
      <c r="C267" s="1" t="s">
        <v>141</v>
      </c>
      <c r="D267" s="7" t="s">
        <v>832</v>
      </c>
      <c r="E267" s="7" t="s">
        <v>23</v>
      </c>
      <c r="F267" s="7" t="s">
        <v>142</v>
      </c>
      <c r="G267" s="7">
        <v>386</v>
      </c>
      <c r="H267" s="7" t="s">
        <v>15</v>
      </c>
      <c r="I267" s="7">
        <v>2316</v>
      </c>
    </row>
    <row r="268" spans="1:9" ht="105">
      <c r="A268" s="7">
        <v>265</v>
      </c>
      <c r="B268" s="7">
        <v>6</v>
      </c>
      <c r="C268" s="1" t="s">
        <v>424</v>
      </c>
      <c r="D268" s="7" t="s">
        <v>832</v>
      </c>
      <c r="E268" s="7" t="s">
        <v>23</v>
      </c>
      <c r="F268" s="7" t="s">
        <v>350</v>
      </c>
      <c r="G268" s="7">
        <v>3363.96</v>
      </c>
      <c r="H268" s="7" t="s">
        <v>59</v>
      </c>
      <c r="I268" s="7">
        <v>20183.760000000002</v>
      </c>
    </row>
    <row r="269" spans="1:9" ht="30">
      <c r="A269" s="7">
        <v>266</v>
      </c>
      <c r="B269" s="7">
        <v>6</v>
      </c>
      <c r="C269" s="1" t="s">
        <v>107</v>
      </c>
      <c r="D269" s="7" t="s">
        <v>832</v>
      </c>
      <c r="E269" s="7" t="s">
        <v>23</v>
      </c>
      <c r="F269" s="7" t="s">
        <v>108</v>
      </c>
      <c r="G269" s="7">
        <v>3200</v>
      </c>
      <c r="H269" s="7" t="s">
        <v>15</v>
      </c>
      <c r="I269" s="7">
        <v>19200</v>
      </c>
    </row>
    <row r="270" spans="1:9" ht="135">
      <c r="A270" s="7">
        <v>267</v>
      </c>
      <c r="B270" s="7">
        <v>6</v>
      </c>
      <c r="C270" s="1" t="s">
        <v>425</v>
      </c>
      <c r="D270" s="7" t="s">
        <v>832</v>
      </c>
      <c r="E270" s="7" t="s">
        <v>23</v>
      </c>
      <c r="F270" s="7" t="s">
        <v>48</v>
      </c>
      <c r="G270" s="7">
        <v>142</v>
      </c>
      <c r="H270" s="7" t="s">
        <v>15</v>
      </c>
      <c r="I270" s="7">
        <v>852</v>
      </c>
    </row>
    <row r="271" spans="1:9">
      <c r="A271" s="7">
        <v>268</v>
      </c>
      <c r="B271" s="7">
        <v>50</v>
      </c>
      <c r="C271" s="1" t="s">
        <v>411</v>
      </c>
      <c r="D271" s="7" t="s">
        <v>832</v>
      </c>
      <c r="E271" s="7" t="s">
        <v>20</v>
      </c>
      <c r="F271" s="7" t="s">
        <v>332</v>
      </c>
      <c r="G271" s="7">
        <v>105</v>
      </c>
      <c r="H271" s="7" t="s">
        <v>84</v>
      </c>
      <c r="I271" s="7">
        <v>5250</v>
      </c>
    </row>
    <row r="272" spans="1:9">
      <c r="A272" s="7">
        <v>269</v>
      </c>
      <c r="B272" s="7">
        <v>675</v>
      </c>
      <c r="C272" s="1" t="s">
        <v>426</v>
      </c>
      <c r="D272" s="7" t="s">
        <v>832</v>
      </c>
      <c r="E272" s="7" t="s">
        <v>23</v>
      </c>
      <c r="F272" s="7" t="s">
        <v>351</v>
      </c>
      <c r="G272" s="7">
        <v>1</v>
      </c>
      <c r="H272" s="7" t="s">
        <v>15</v>
      </c>
      <c r="I272" s="7">
        <v>675</v>
      </c>
    </row>
    <row r="273" spans="1:9">
      <c r="A273" s="7">
        <v>270</v>
      </c>
      <c r="B273" s="7">
        <v>675</v>
      </c>
      <c r="C273" s="1" t="s">
        <v>427</v>
      </c>
      <c r="D273" s="7" t="s">
        <v>832</v>
      </c>
      <c r="E273" s="7" t="s">
        <v>23</v>
      </c>
      <c r="F273" s="7" t="s">
        <v>352</v>
      </c>
      <c r="G273" s="7">
        <v>1</v>
      </c>
      <c r="H273" s="7" t="s">
        <v>15</v>
      </c>
      <c r="I273" s="7">
        <v>675</v>
      </c>
    </row>
    <row r="274" spans="1:9">
      <c r="A274" s="7">
        <v>271</v>
      </c>
      <c r="B274" s="7">
        <v>240</v>
      </c>
      <c r="C274" s="1" t="s">
        <v>426</v>
      </c>
      <c r="D274" s="7" t="s">
        <v>832</v>
      </c>
      <c r="E274" s="7" t="s">
        <v>23</v>
      </c>
      <c r="F274" s="7" t="s">
        <v>351</v>
      </c>
      <c r="G274" s="7">
        <v>1</v>
      </c>
      <c r="H274" s="7" t="s">
        <v>15</v>
      </c>
      <c r="I274" s="7">
        <v>240</v>
      </c>
    </row>
    <row r="275" spans="1:9">
      <c r="A275" s="7">
        <v>272</v>
      </c>
      <c r="B275" s="7">
        <v>240</v>
      </c>
      <c r="C275" s="1" t="s">
        <v>427</v>
      </c>
      <c r="D275" s="7" t="s">
        <v>832</v>
      </c>
      <c r="E275" s="7" t="s">
        <v>23</v>
      </c>
      <c r="F275" s="7" t="s">
        <v>352</v>
      </c>
      <c r="G275" s="7">
        <v>1</v>
      </c>
      <c r="H275" s="7" t="s">
        <v>15</v>
      </c>
      <c r="I275" s="7">
        <v>240</v>
      </c>
    </row>
    <row r="276" spans="1:9">
      <c r="A276" s="7">
        <v>273</v>
      </c>
      <c r="B276" s="7">
        <v>6</v>
      </c>
      <c r="C276" s="1" t="s">
        <v>428</v>
      </c>
      <c r="D276" s="7" t="s">
        <v>832</v>
      </c>
      <c r="E276" s="7" t="s">
        <v>23</v>
      </c>
      <c r="F276" s="7" t="s">
        <v>353</v>
      </c>
      <c r="G276" s="7">
        <v>48</v>
      </c>
      <c r="H276" s="7" t="s">
        <v>321</v>
      </c>
      <c r="I276" s="7">
        <v>288</v>
      </c>
    </row>
    <row r="277" spans="1:9">
      <c r="A277" s="7">
        <v>274</v>
      </c>
      <c r="B277" s="7">
        <v>6</v>
      </c>
      <c r="C277" s="1" t="s">
        <v>429</v>
      </c>
      <c r="D277" s="7" t="s">
        <v>832</v>
      </c>
      <c r="E277" s="7" t="s">
        <v>23</v>
      </c>
      <c r="F277" s="7" t="s">
        <v>354</v>
      </c>
      <c r="G277" s="7">
        <v>48</v>
      </c>
      <c r="H277" s="7" t="s">
        <v>321</v>
      </c>
      <c r="I277" s="7">
        <v>288</v>
      </c>
    </row>
    <row r="278" spans="1:9">
      <c r="A278" s="7">
        <v>275</v>
      </c>
      <c r="B278" s="7">
        <v>960</v>
      </c>
      <c r="C278" s="1" t="s">
        <v>403</v>
      </c>
      <c r="D278" s="7" t="s">
        <v>832</v>
      </c>
      <c r="E278" s="7" t="s">
        <v>23</v>
      </c>
      <c r="F278" s="7" t="s">
        <v>324</v>
      </c>
      <c r="G278" s="7">
        <v>204.1</v>
      </c>
      <c r="H278" s="7" t="s">
        <v>131</v>
      </c>
      <c r="I278" s="7">
        <v>195936</v>
      </c>
    </row>
    <row r="279" spans="1:9">
      <c r="A279" s="7">
        <v>276</v>
      </c>
      <c r="B279" s="7">
        <v>72</v>
      </c>
      <c r="C279" s="1" t="s">
        <v>405</v>
      </c>
      <c r="D279" s="7" t="s">
        <v>832</v>
      </c>
      <c r="E279" s="7" t="s">
        <v>20</v>
      </c>
      <c r="F279" s="7" t="s">
        <v>326</v>
      </c>
      <c r="G279" s="7">
        <v>1044</v>
      </c>
      <c r="H279" s="7" t="s">
        <v>131</v>
      </c>
      <c r="I279" s="7">
        <v>75168</v>
      </c>
    </row>
    <row r="280" spans="1:9" ht="75">
      <c r="A280" s="7">
        <v>277</v>
      </c>
      <c r="B280" s="7">
        <v>200</v>
      </c>
      <c r="C280" s="1" t="s">
        <v>406</v>
      </c>
      <c r="D280" s="7" t="s">
        <v>832</v>
      </c>
      <c r="E280" s="7" t="s">
        <v>20</v>
      </c>
      <c r="F280" s="7" t="s">
        <v>327</v>
      </c>
      <c r="G280" s="7">
        <v>363</v>
      </c>
      <c r="H280" s="7" t="s">
        <v>131</v>
      </c>
      <c r="I280" s="7">
        <v>72600</v>
      </c>
    </row>
    <row r="281" spans="1:9" ht="90">
      <c r="A281" s="7">
        <v>278</v>
      </c>
      <c r="B281" s="7">
        <v>6</v>
      </c>
      <c r="C281" s="1" t="s">
        <v>407</v>
      </c>
      <c r="D281" s="7" t="s">
        <v>832</v>
      </c>
      <c r="E281" s="7" t="s">
        <v>20</v>
      </c>
      <c r="F281" s="7" t="s">
        <v>328</v>
      </c>
      <c r="G281" s="7">
        <v>484</v>
      </c>
      <c r="H281" s="7" t="s">
        <v>15</v>
      </c>
      <c r="I281" s="7">
        <v>2904</v>
      </c>
    </row>
    <row r="282" spans="1:9">
      <c r="A282" s="7">
        <v>279</v>
      </c>
      <c r="B282" s="7">
        <v>5</v>
      </c>
      <c r="C282" s="1" t="s">
        <v>416</v>
      </c>
      <c r="D282" s="7" t="s">
        <v>832</v>
      </c>
      <c r="E282" s="7" t="s">
        <v>23</v>
      </c>
      <c r="F282" s="7" t="s">
        <v>336</v>
      </c>
      <c r="G282" s="7">
        <v>1024</v>
      </c>
      <c r="H282" s="7" t="s">
        <v>303</v>
      </c>
      <c r="I282" s="7">
        <v>5120</v>
      </c>
    </row>
    <row r="283" spans="1:9">
      <c r="A283" s="7">
        <v>280</v>
      </c>
      <c r="B283" s="7">
        <v>5</v>
      </c>
      <c r="C283" s="1" t="s">
        <v>417</v>
      </c>
      <c r="D283" s="7" t="s">
        <v>832</v>
      </c>
      <c r="E283" s="7" t="s">
        <v>23</v>
      </c>
      <c r="F283" s="7" t="s">
        <v>337</v>
      </c>
      <c r="G283" s="7">
        <v>1024</v>
      </c>
      <c r="H283" s="7" t="s">
        <v>303</v>
      </c>
      <c r="I283" s="7">
        <v>5120</v>
      </c>
    </row>
    <row r="284" spans="1:9" ht="105">
      <c r="A284" s="7">
        <v>281</v>
      </c>
      <c r="B284" s="7">
        <v>1.1000000000000001</v>
      </c>
      <c r="C284" s="1" t="s">
        <v>410</v>
      </c>
      <c r="D284" s="7" t="s">
        <v>832</v>
      </c>
      <c r="E284" s="7" t="s">
        <v>23</v>
      </c>
      <c r="F284" s="7" t="s">
        <v>331</v>
      </c>
      <c r="G284" s="7">
        <v>3426</v>
      </c>
      <c r="H284" s="7" t="s">
        <v>18</v>
      </c>
      <c r="I284" s="7">
        <v>3768.6000000000004</v>
      </c>
    </row>
    <row r="285" spans="1:9">
      <c r="A285" s="7">
        <v>282</v>
      </c>
      <c r="B285" s="7">
        <v>50</v>
      </c>
      <c r="C285" s="1" t="s">
        <v>244</v>
      </c>
      <c r="D285" s="7" t="s">
        <v>832</v>
      </c>
      <c r="E285" s="7" t="s">
        <v>20</v>
      </c>
      <c r="F285" s="7" t="s">
        <v>245</v>
      </c>
      <c r="G285" s="7">
        <v>116</v>
      </c>
      <c r="H285" s="7" t="s">
        <v>15</v>
      </c>
      <c r="I285" s="7">
        <v>5800</v>
      </c>
    </row>
    <row r="286" spans="1:9">
      <c r="A286" s="7">
        <v>283</v>
      </c>
      <c r="B286" s="7">
        <v>6</v>
      </c>
      <c r="C286" s="1" t="s">
        <v>415</v>
      </c>
      <c r="D286" s="7" t="s">
        <v>832</v>
      </c>
      <c r="E286" s="7" t="s">
        <v>23</v>
      </c>
      <c r="F286" s="7" t="s">
        <v>335</v>
      </c>
      <c r="G286" s="7">
        <v>2745</v>
      </c>
      <c r="H286" s="7" t="s">
        <v>15</v>
      </c>
      <c r="I286" s="7">
        <v>16470</v>
      </c>
    </row>
    <row r="287" spans="1:9" ht="300">
      <c r="A287" s="7">
        <v>284</v>
      </c>
      <c r="B287" s="7">
        <v>960</v>
      </c>
      <c r="C287" s="1" t="s">
        <v>469</v>
      </c>
      <c r="D287" s="7" t="s">
        <v>832</v>
      </c>
      <c r="E287" s="7" t="s">
        <v>23</v>
      </c>
      <c r="F287" s="7" t="s">
        <v>355</v>
      </c>
      <c r="G287" s="7">
        <v>631.05999999999995</v>
      </c>
      <c r="H287" s="7" t="s">
        <v>131</v>
      </c>
      <c r="I287" s="7">
        <v>605817.59999999998</v>
      </c>
    </row>
    <row r="288" spans="1:9" ht="75">
      <c r="A288" s="7">
        <v>285</v>
      </c>
      <c r="B288" s="7">
        <v>240</v>
      </c>
      <c r="C288" s="1" t="s">
        <v>470</v>
      </c>
      <c r="D288" s="7" t="s">
        <v>832</v>
      </c>
      <c r="E288" s="7" t="s">
        <v>23</v>
      </c>
      <c r="F288" s="7" t="s">
        <v>356</v>
      </c>
      <c r="G288" s="7">
        <v>275.39999999999998</v>
      </c>
      <c r="H288" s="7" t="s">
        <v>131</v>
      </c>
      <c r="I288" s="7">
        <v>66096</v>
      </c>
    </row>
    <row r="289" spans="1:9" ht="45">
      <c r="A289" s="7">
        <v>286</v>
      </c>
      <c r="B289" s="7">
        <v>24</v>
      </c>
      <c r="C289" s="1" t="s">
        <v>431</v>
      </c>
      <c r="D289" s="7" t="s">
        <v>832</v>
      </c>
      <c r="E289" s="7" t="s">
        <v>471</v>
      </c>
      <c r="F289" s="7" t="s">
        <v>357</v>
      </c>
      <c r="G289" s="7">
        <v>2370.63</v>
      </c>
      <c r="H289" s="7" t="s">
        <v>15</v>
      </c>
      <c r="I289" s="7">
        <v>56895.12</v>
      </c>
    </row>
    <row r="290" spans="1:9" ht="30">
      <c r="A290" s="7">
        <v>287</v>
      </c>
      <c r="B290" s="7">
        <v>6</v>
      </c>
      <c r="C290" s="1" t="s">
        <v>432</v>
      </c>
      <c r="D290" s="7" t="s">
        <v>832</v>
      </c>
      <c r="E290" s="7" t="s">
        <v>471</v>
      </c>
      <c r="F290" s="7" t="s">
        <v>358</v>
      </c>
      <c r="G290" s="7">
        <v>3725.45</v>
      </c>
      <c r="H290" s="7" t="s">
        <v>15</v>
      </c>
      <c r="I290" s="7">
        <v>22352.699999999997</v>
      </c>
    </row>
    <row r="291" spans="1:9">
      <c r="A291" s="7">
        <v>288</v>
      </c>
      <c r="B291" s="7">
        <v>225</v>
      </c>
      <c r="C291" s="1" t="s">
        <v>464</v>
      </c>
      <c r="D291" s="7" t="s">
        <v>832</v>
      </c>
      <c r="E291" s="7" t="s">
        <v>20</v>
      </c>
      <c r="F291" s="7" t="s">
        <v>338</v>
      </c>
      <c r="G291" s="7">
        <v>3109.41</v>
      </c>
      <c r="H291" s="7" t="s">
        <v>15</v>
      </c>
      <c r="I291" s="7">
        <v>699617.25</v>
      </c>
    </row>
    <row r="292" spans="1:9">
      <c r="A292" s="7">
        <v>289</v>
      </c>
      <c r="B292" s="7">
        <v>80</v>
      </c>
      <c r="C292" s="1" t="s">
        <v>472</v>
      </c>
      <c r="D292" s="7" t="s">
        <v>832</v>
      </c>
      <c r="E292" s="7" t="s">
        <v>20</v>
      </c>
      <c r="F292" s="7" t="s">
        <v>359</v>
      </c>
      <c r="G292" s="7">
        <v>1580</v>
      </c>
      <c r="H292" s="7" t="s">
        <v>15</v>
      </c>
      <c r="I292" s="7">
        <v>126400</v>
      </c>
    </row>
    <row r="293" spans="1:9">
      <c r="A293" s="7">
        <v>290</v>
      </c>
      <c r="B293" s="7">
        <v>80</v>
      </c>
      <c r="C293" s="1" t="s">
        <v>473</v>
      </c>
      <c r="D293" s="7" t="s">
        <v>832</v>
      </c>
      <c r="E293" s="7" t="s">
        <v>20</v>
      </c>
      <c r="F293" s="7" t="s">
        <v>363</v>
      </c>
      <c r="G293" s="7">
        <v>528</v>
      </c>
      <c r="H293" s="7" t="s">
        <v>15</v>
      </c>
      <c r="I293" s="7">
        <v>42240</v>
      </c>
    </row>
    <row r="294" spans="1:9">
      <c r="A294" s="7">
        <v>291</v>
      </c>
      <c r="B294" s="7">
        <v>185</v>
      </c>
      <c r="C294" s="1" t="s">
        <v>474</v>
      </c>
      <c r="D294" s="7" t="s">
        <v>832</v>
      </c>
      <c r="E294" s="7" t="s">
        <v>20</v>
      </c>
      <c r="F294" s="7" t="s">
        <v>374</v>
      </c>
      <c r="G294" s="7">
        <v>561</v>
      </c>
      <c r="H294" s="7" t="s">
        <v>15</v>
      </c>
      <c r="I294" s="7">
        <v>103785</v>
      </c>
    </row>
    <row r="295" spans="1:9">
      <c r="A295" s="7">
        <v>292</v>
      </c>
      <c r="B295" s="7">
        <v>185</v>
      </c>
      <c r="C295" s="1" t="s">
        <v>476</v>
      </c>
      <c r="D295" s="7" t="s">
        <v>832</v>
      </c>
      <c r="E295" s="7" t="s">
        <v>20</v>
      </c>
      <c r="F295" s="7" t="s">
        <v>475</v>
      </c>
      <c r="G295" s="7">
        <v>178</v>
      </c>
      <c r="H295" s="7" t="s">
        <v>59</v>
      </c>
      <c r="I295" s="7">
        <v>32930</v>
      </c>
    </row>
    <row r="296" spans="1:9">
      <c r="A296" s="7">
        <v>293</v>
      </c>
      <c r="B296" s="7">
        <v>24</v>
      </c>
      <c r="C296" s="1" t="s">
        <v>477</v>
      </c>
      <c r="D296" s="7" t="s">
        <v>832</v>
      </c>
      <c r="E296" s="7" t="s">
        <v>20</v>
      </c>
      <c r="F296" s="7" t="s">
        <v>366</v>
      </c>
      <c r="G296" s="7">
        <v>1372.88</v>
      </c>
      <c r="H296" s="7" t="s">
        <v>15</v>
      </c>
      <c r="I296" s="7">
        <v>32949.120000000003</v>
      </c>
    </row>
    <row r="297" spans="1:9">
      <c r="A297" s="7">
        <v>294</v>
      </c>
      <c r="B297" s="7">
        <v>6</v>
      </c>
      <c r="C297" s="1" t="s">
        <v>478</v>
      </c>
      <c r="D297" s="7" t="s">
        <v>832</v>
      </c>
      <c r="E297" s="7" t="s">
        <v>20</v>
      </c>
      <c r="F297" s="7" t="s">
        <v>367</v>
      </c>
      <c r="G297" s="7">
        <v>4110.17</v>
      </c>
      <c r="H297" s="7" t="s">
        <v>15</v>
      </c>
      <c r="I297" s="7">
        <v>24661.02</v>
      </c>
    </row>
    <row r="298" spans="1:9">
      <c r="A298" s="7">
        <v>295</v>
      </c>
      <c r="B298" s="7">
        <v>500</v>
      </c>
      <c r="C298" s="1" t="s">
        <v>479</v>
      </c>
      <c r="D298" s="7" t="s">
        <v>832</v>
      </c>
      <c r="E298" s="7" t="s">
        <v>20</v>
      </c>
      <c r="F298" s="7" t="s">
        <v>365</v>
      </c>
      <c r="G298" s="7">
        <v>58.45</v>
      </c>
      <c r="H298" s="7" t="s">
        <v>84</v>
      </c>
      <c r="I298" s="7">
        <v>29225</v>
      </c>
    </row>
    <row r="299" spans="1:9">
      <c r="A299" s="7">
        <v>296</v>
      </c>
      <c r="B299" s="7">
        <v>400</v>
      </c>
      <c r="C299" s="1" t="s">
        <v>480</v>
      </c>
      <c r="D299" s="7" t="s">
        <v>832</v>
      </c>
      <c r="E299" s="7" t="s">
        <v>20</v>
      </c>
      <c r="F299" s="7" t="s">
        <v>364</v>
      </c>
      <c r="G299" s="7">
        <v>58.15</v>
      </c>
      <c r="H299" s="7" t="s">
        <v>84</v>
      </c>
      <c r="I299" s="7">
        <v>23260</v>
      </c>
    </row>
    <row r="300" spans="1:9">
      <c r="A300" s="7">
        <v>297</v>
      </c>
      <c r="B300" s="7">
        <v>200</v>
      </c>
      <c r="C300" s="1" t="s">
        <v>450</v>
      </c>
      <c r="D300" s="7" t="s">
        <v>832</v>
      </c>
      <c r="E300" s="7" t="s">
        <v>20</v>
      </c>
      <c r="F300" s="7" t="s">
        <v>288</v>
      </c>
      <c r="G300" s="7">
        <v>56.5</v>
      </c>
      <c r="H300" s="7" t="s">
        <v>84</v>
      </c>
      <c r="I300" s="7">
        <v>11300</v>
      </c>
    </row>
    <row r="301" spans="1:9" ht="30">
      <c r="A301" s="7">
        <v>298</v>
      </c>
      <c r="B301" s="7">
        <v>6</v>
      </c>
      <c r="C301" s="1" t="s">
        <v>481</v>
      </c>
      <c r="D301" s="7" t="s">
        <v>832</v>
      </c>
      <c r="E301" s="7" t="s">
        <v>20</v>
      </c>
      <c r="F301" s="7" t="s">
        <v>284</v>
      </c>
      <c r="G301" s="7">
        <v>18150</v>
      </c>
      <c r="H301" s="7" t="s">
        <v>15</v>
      </c>
      <c r="I301" s="7">
        <v>108900</v>
      </c>
    </row>
    <row r="302" spans="1:9" ht="17.25" customHeight="1">
      <c r="A302" s="319" t="s">
        <v>368</v>
      </c>
      <c r="B302" s="320"/>
      <c r="C302" s="320"/>
      <c r="D302" s="320"/>
      <c r="E302" s="320"/>
      <c r="F302" s="320"/>
      <c r="G302" s="320"/>
      <c r="H302" s="321"/>
      <c r="I302" s="7">
        <f>SUM(I4:I301)</f>
        <v>17111488.818999998</v>
      </c>
    </row>
    <row r="303" spans="1:9">
      <c r="A303" s="323" t="s">
        <v>838</v>
      </c>
      <c r="B303" s="324"/>
      <c r="C303" s="324"/>
      <c r="D303" s="324"/>
      <c r="E303" s="324"/>
      <c r="F303" s="324"/>
      <c r="G303" s="324"/>
      <c r="H303" s="324"/>
      <c r="I303" s="325"/>
    </row>
    <row r="304" spans="1:9" ht="75">
      <c r="A304" s="6" t="s">
        <v>2</v>
      </c>
      <c r="B304" s="6" t="s">
        <v>3</v>
      </c>
      <c r="C304" s="6" t="s">
        <v>4</v>
      </c>
      <c r="D304" s="6" t="s">
        <v>5</v>
      </c>
      <c r="E304" s="6" t="s">
        <v>6</v>
      </c>
      <c r="F304" s="6" t="s">
        <v>7</v>
      </c>
      <c r="G304" s="6" t="s">
        <v>8</v>
      </c>
      <c r="H304" s="6" t="s">
        <v>9</v>
      </c>
      <c r="I304" s="6" t="s">
        <v>10</v>
      </c>
    </row>
    <row r="305" spans="1:9" ht="60">
      <c r="A305" s="7">
        <v>1</v>
      </c>
      <c r="B305" s="7">
        <v>32</v>
      </c>
      <c r="C305" s="1" t="s">
        <v>490</v>
      </c>
      <c r="D305" s="7" t="s">
        <v>491</v>
      </c>
      <c r="E305" s="7" t="s">
        <v>13</v>
      </c>
      <c r="F305" s="7" t="s">
        <v>492</v>
      </c>
      <c r="G305" s="7">
        <v>2165</v>
      </c>
      <c r="H305" s="7" t="s">
        <v>493</v>
      </c>
      <c r="I305" s="7">
        <v>69280</v>
      </c>
    </row>
    <row r="306" spans="1:9" ht="60">
      <c r="A306" s="7">
        <v>2</v>
      </c>
      <c r="B306" s="7">
        <v>135.60999999999999</v>
      </c>
      <c r="C306" s="1" t="s">
        <v>656</v>
      </c>
      <c r="D306" s="7" t="s">
        <v>491</v>
      </c>
      <c r="E306" s="7" t="s">
        <v>13</v>
      </c>
      <c r="F306" s="7" t="s">
        <v>494</v>
      </c>
      <c r="G306" s="7">
        <v>486</v>
      </c>
      <c r="H306" s="7" t="s">
        <v>495</v>
      </c>
      <c r="I306" s="7">
        <v>65906.459999999992</v>
      </c>
    </row>
    <row r="307" spans="1:9" ht="75">
      <c r="A307" s="7">
        <v>3</v>
      </c>
      <c r="B307" s="7">
        <v>32.450000000000003</v>
      </c>
      <c r="C307" s="1" t="s">
        <v>496</v>
      </c>
      <c r="D307" s="7" t="s">
        <v>491</v>
      </c>
      <c r="E307" s="7" t="s">
        <v>13</v>
      </c>
      <c r="F307" s="7" t="s">
        <v>497</v>
      </c>
      <c r="G307" s="7">
        <v>4786</v>
      </c>
      <c r="H307" s="7" t="s">
        <v>495</v>
      </c>
      <c r="I307" s="7">
        <v>155305.70000000001</v>
      </c>
    </row>
    <row r="308" spans="1:9" ht="60">
      <c r="A308" s="7">
        <v>4</v>
      </c>
      <c r="B308" s="7">
        <v>117.88000000000001</v>
      </c>
      <c r="C308" s="1" t="s">
        <v>498</v>
      </c>
      <c r="D308" s="7" t="s">
        <v>491</v>
      </c>
      <c r="E308" s="7" t="s">
        <v>13</v>
      </c>
      <c r="F308" s="7" t="s">
        <v>499</v>
      </c>
      <c r="G308" s="7">
        <v>4902</v>
      </c>
      <c r="H308" s="7" t="s">
        <v>495</v>
      </c>
      <c r="I308" s="7">
        <v>577847.76</v>
      </c>
    </row>
    <row r="309" spans="1:9" ht="105">
      <c r="A309" s="7">
        <v>5</v>
      </c>
      <c r="B309" s="7"/>
      <c r="C309" s="1" t="s">
        <v>500</v>
      </c>
      <c r="D309" s="7"/>
      <c r="E309" s="7"/>
      <c r="F309" s="7"/>
      <c r="G309" s="7"/>
      <c r="H309" s="7"/>
      <c r="I309" s="7"/>
    </row>
    <row r="310" spans="1:9" ht="105">
      <c r="A310" s="7">
        <v>6</v>
      </c>
      <c r="B310" s="7">
        <v>3.5639999999999996</v>
      </c>
      <c r="C310" s="1" t="s">
        <v>657</v>
      </c>
      <c r="D310" s="7" t="s">
        <v>491</v>
      </c>
      <c r="E310" s="7" t="s">
        <v>13</v>
      </c>
      <c r="F310" s="7" t="s">
        <v>501</v>
      </c>
      <c r="G310" s="7">
        <v>9537</v>
      </c>
      <c r="H310" s="7" t="s">
        <v>495</v>
      </c>
      <c r="I310" s="7">
        <v>33989.867999999995</v>
      </c>
    </row>
    <row r="311" spans="1:9" ht="105">
      <c r="A311" s="7">
        <v>7</v>
      </c>
      <c r="B311" s="7">
        <v>2.2799999999999998</v>
      </c>
      <c r="C311" s="1" t="s">
        <v>658</v>
      </c>
      <c r="D311" s="7" t="s">
        <v>491</v>
      </c>
      <c r="E311" s="7" t="s">
        <v>13</v>
      </c>
      <c r="F311" s="7" t="s">
        <v>502</v>
      </c>
      <c r="G311" s="7">
        <v>13286</v>
      </c>
      <c r="H311" s="7" t="s">
        <v>495</v>
      </c>
      <c r="I311" s="7">
        <v>30292.079999999998</v>
      </c>
    </row>
    <row r="312" spans="1:9" ht="105">
      <c r="A312" s="7">
        <v>8</v>
      </c>
      <c r="B312" s="7">
        <v>2.25</v>
      </c>
      <c r="C312" s="1" t="s">
        <v>659</v>
      </c>
      <c r="D312" s="7" t="s">
        <v>491</v>
      </c>
      <c r="E312" s="7" t="s">
        <v>13</v>
      </c>
      <c r="F312" s="7" t="s">
        <v>503</v>
      </c>
      <c r="G312" s="7">
        <v>12408</v>
      </c>
      <c r="H312" s="7" t="s">
        <v>495</v>
      </c>
      <c r="I312" s="7">
        <v>27918</v>
      </c>
    </row>
    <row r="313" spans="1:9" ht="105">
      <c r="A313" s="7">
        <v>9</v>
      </c>
      <c r="B313" s="7">
        <v>3.17</v>
      </c>
      <c r="C313" s="1" t="s">
        <v>660</v>
      </c>
      <c r="D313" s="7" t="s">
        <v>491</v>
      </c>
      <c r="E313" s="7" t="s">
        <v>13</v>
      </c>
      <c r="F313" s="7" t="s">
        <v>504</v>
      </c>
      <c r="G313" s="7">
        <v>12324</v>
      </c>
      <c r="H313" s="7" t="s">
        <v>495</v>
      </c>
      <c r="I313" s="7">
        <v>39067.08</v>
      </c>
    </row>
    <row r="314" spans="1:9" ht="105">
      <c r="A314" s="7">
        <v>10</v>
      </c>
      <c r="B314" s="7">
        <v>0.57999999999999996</v>
      </c>
      <c r="C314" s="1" t="s">
        <v>661</v>
      </c>
      <c r="D314" s="7" t="s">
        <v>491</v>
      </c>
      <c r="E314" s="7" t="s">
        <v>13</v>
      </c>
      <c r="F314" s="7" t="s">
        <v>505</v>
      </c>
      <c r="G314" s="7">
        <v>13116</v>
      </c>
      <c r="H314" s="7" t="s">
        <v>495</v>
      </c>
      <c r="I314" s="7">
        <v>7607.28</v>
      </c>
    </row>
    <row r="315" spans="1:9" ht="105">
      <c r="A315" s="7">
        <v>11</v>
      </c>
      <c r="B315" s="7">
        <v>2.7</v>
      </c>
      <c r="C315" s="1" t="s">
        <v>662</v>
      </c>
      <c r="D315" s="7" t="s">
        <v>491</v>
      </c>
      <c r="E315" s="7" t="s">
        <v>13</v>
      </c>
      <c r="F315" s="7" t="s">
        <v>506</v>
      </c>
      <c r="G315" s="7">
        <v>1379</v>
      </c>
      <c r="H315" s="7" t="s">
        <v>507</v>
      </c>
      <c r="I315" s="7">
        <v>3723.3</v>
      </c>
    </row>
    <row r="316" spans="1:9" ht="105">
      <c r="A316" s="7">
        <v>12</v>
      </c>
      <c r="B316" s="7">
        <v>15.224</v>
      </c>
      <c r="C316" s="1" t="s">
        <v>663</v>
      </c>
      <c r="D316" s="7" t="s">
        <v>491</v>
      </c>
      <c r="E316" s="7" t="s">
        <v>13</v>
      </c>
      <c r="F316" s="7" t="s">
        <v>508</v>
      </c>
      <c r="G316" s="7">
        <v>10912</v>
      </c>
      <c r="H316" s="7" t="s">
        <v>495</v>
      </c>
      <c r="I316" s="7">
        <v>166124.288</v>
      </c>
    </row>
    <row r="317" spans="1:9" ht="75">
      <c r="A317" s="7">
        <v>13</v>
      </c>
      <c r="B317" s="7">
        <v>3</v>
      </c>
      <c r="C317" s="1" t="s">
        <v>833</v>
      </c>
      <c r="D317" s="7" t="s">
        <v>491</v>
      </c>
      <c r="E317" s="7" t="s">
        <v>13</v>
      </c>
      <c r="F317" s="7" t="s">
        <v>510</v>
      </c>
      <c r="G317" s="7">
        <v>70687</v>
      </c>
      <c r="H317" s="7" t="s">
        <v>511</v>
      </c>
      <c r="I317" s="7">
        <v>212061</v>
      </c>
    </row>
    <row r="318" spans="1:9" ht="75">
      <c r="A318" s="7">
        <v>14</v>
      </c>
      <c r="B318" s="7">
        <v>38.36</v>
      </c>
      <c r="C318" s="1" t="s">
        <v>834</v>
      </c>
      <c r="D318" s="7" t="s">
        <v>491</v>
      </c>
      <c r="E318" s="7" t="s">
        <v>13</v>
      </c>
      <c r="F318" s="7" t="s">
        <v>513</v>
      </c>
      <c r="G318" s="7">
        <v>8291</v>
      </c>
      <c r="H318" s="7" t="s">
        <v>495</v>
      </c>
      <c r="I318" s="7">
        <v>318042.76</v>
      </c>
    </row>
    <row r="319" spans="1:9" ht="75">
      <c r="A319" s="7">
        <v>15</v>
      </c>
      <c r="B319" s="7">
        <v>2.7</v>
      </c>
      <c r="C319" s="1" t="s">
        <v>514</v>
      </c>
      <c r="D319" s="7" t="s">
        <v>491</v>
      </c>
      <c r="E319" s="7" t="s">
        <v>13</v>
      </c>
      <c r="F319" s="7" t="s">
        <v>515</v>
      </c>
      <c r="G319" s="7">
        <v>6155</v>
      </c>
      <c r="H319" s="7" t="s">
        <v>495</v>
      </c>
      <c r="I319" s="7">
        <v>16618.5</v>
      </c>
    </row>
    <row r="320" spans="1:9" ht="120">
      <c r="A320" s="7">
        <v>16</v>
      </c>
      <c r="B320" s="7">
        <v>606.05999999999995</v>
      </c>
      <c r="C320" s="1" t="s">
        <v>516</v>
      </c>
      <c r="D320" s="7" t="s">
        <v>491</v>
      </c>
      <c r="E320" s="7" t="s">
        <v>13</v>
      </c>
      <c r="F320" s="7" t="s">
        <v>517</v>
      </c>
      <c r="G320" s="7">
        <v>565</v>
      </c>
      <c r="H320" s="7" t="s">
        <v>507</v>
      </c>
      <c r="I320" s="7">
        <v>342423.89999999997</v>
      </c>
    </row>
    <row r="321" spans="1:9" ht="60">
      <c r="A321" s="7">
        <v>17</v>
      </c>
      <c r="B321" s="7">
        <v>349.51500000000004</v>
      </c>
      <c r="C321" s="1" t="s">
        <v>518</v>
      </c>
      <c r="D321" s="7" t="s">
        <v>491</v>
      </c>
      <c r="E321" s="7" t="s">
        <v>13</v>
      </c>
      <c r="F321" s="7" t="s">
        <v>519</v>
      </c>
      <c r="G321" s="7">
        <v>210</v>
      </c>
      <c r="H321" s="7" t="s">
        <v>507</v>
      </c>
      <c r="I321" s="7">
        <v>73398.150000000009</v>
      </c>
    </row>
    <row r="322" spans="1:9" ht="60">
      <c r="A322" s="7">
        <v>18</v>
      </c>
      <c r="B322" s="7">
        <v>200.85</v>
      </c>
      <c r="C322" s="1" t="s">
        <v>520</v>
      </c>
      <c r="D322" s="7" t="s">
        <v>491</v>
      </c>
      <c r="E322" s="7" t="s">
        <v>13</v>
      </c>
      <c r="F322" s="7" t="s">
        <v>521</v>
      </c>
      <c r="G322" s="7">
        <v>85</v>
      </c>
      <c r="H322" s="7" t="s">
        <v>507</v>
      </c>
      <c r="I322" s="7">
        <v>17072.25</v>
      </c>
    </row>
    <row r="323" spans="1:9" ht="45">
      <c r="A323" s="7">
        <v>19</v>
      </c>
      <c r="B323" s="7">
        <v>3</v>
      </c>
      <c r="C323" s="1" t="s">
        <v>522</v>
      </c>
      <c r="D323" s="7" t="s">
        <v>491</v>
      </c>
      <c r="E323" s="7" t="s">
        <v>13</v>
      </c>
      <c r="F323" s="7" t="s">
        <v>523</v>
      </c>
      <c r="G323" s="7">
        <v>4326</v>
      </c>
      <c r="H323" s="7" t="s">
        <v>507</v>
      </c>
      <c r="I323" s="7">
        <v>12978</v>
      </c>
    </row>
    <row r="324" spans="1:9">
      <c r="A324" s="7">
        <v>20</v>
      </c>
      <c r="B324" s="7">
        <v>1</v>
      </c>
      <c r="C324" s="1" t="s">
        <v>524</v>
      </c>
      <c r="D324" s="7" t="s">
        <v>491</v>
      </c>
      <c r="E324" s="7" t="s">
        <v>13</v>
      </c>
      <c r="F324" s="7" t="s">
        <v>525</v>
      </c>
      <c r="G324" s="7">
        <v>5000</v>
      </c>
      <c r="H324" s="7" t="s">
        <v>15</v>
      </c>
      <c r="I324" s="7">
        <v>5000</v>
      </c>
    </row>
    <row r="325" spans="1:9" ht="60">
      <c r="A325" s="7">
        <v>21</v>
      </c>
      <c r="B325" s="7"/>
      <c r="C325" s="1" t="s">
        <v>526</v>
      </c>
      <c r="D325" s="7"/>
      <c r="E325" s="7"/>
      <c r="F325" s="7"/>
      <c r="G325" s="7"/>
      <c r="H325" s="7"/>
      <c r="I325" s="7"/>
    </row>
    <row r="326" spans="1:9">
      <c r="A326" s="7">
        <v>22</v>
      </c>
      <c r="B326" s="7">
        <v>90</v>
      </c>
      <c r="C326" s="1" t="s">
        <v>835</v>
      </c>
      <c r="D326" s="7" t="s">
        <v>491</v>
      </c>
      <c r="E326" s="7" t="s">
        <v>13</v>
      </c>
      <c r="F326" s="7" t="s">
        <v>527</v>
      </c>
      <c r="G326" s="7">
        <v>336</v>
      </c>
      <c r="H326" s="7" t="s">
        <v>131</v>
      </c>
      <c r="I326" s="7">
        <v>30240</v>
      </c>
    </row>
    <row r="327" spans="1:9">
      <c r="A327" s="7">
        <v>23</v>
      </c>
      <c r="B327" s="7">
        <v>30</v>
      </c>
      <c r="C327" s="1" t="s">
        <v>665</v>
      </c>
      <c r="D327" s="7" t="s">
        <v>491</v>
      </c>
      <c r="E327" s="7" t="s">
        <v>13</v>
      </c>
      <c r="F327" s="7" t="s">
        <v>528</v>
      </c>
      <c r="G327" s="7">
        <v>369</v>
      </c>
      <c r="H327" s="7" t="s">
        <v>131</v>
      </c>
      <c r="I327" s="7">
        <v>11070</v>
      </c>
    </row>
    <row r="328" spans="1:9">
      <c r="A328" s="7">
        <v>24</v>
      </c>
      <c r="B328" s="7">
        <v>30</v>
      </c>
      <c r="C328" s="1" t="s">
        <v>666</v>
      </c>
      <c r="D328" s="7" t="s">
        <v>491</v>
      </c>
      <c r="E328" s="7" t="s">
        <v>13</v>
      </c>
      <c r="F328" s="7" t="s">
        <v>529</v>
      </c>
      <c r="G328" s="7">
        <v>394</v>
      </c>
      <c r="H328" s="7" t="s">
        <v>131</v>
      </c>
      <c r="I328" s="7">
        <v>11820</v>
      </c>
    </row>
    <row r="329" spans="1:9">
      <c r="A329" s="7">
        <v>25</v>
      </c>
      <c r="B329" s="7">
        <v>30</v>
      </c>
      <c r="C329" s="1" t="s">
        <v>667</v>
      </c>
      <c r="D329" s="7" t="s">
        <v>491</v>
      </c>
      <c r="E329" s="7" t="s">
        <v>13</v>
      </c>
      <c r="F329" s="7" t="s">
        <v>530</v>
      </c>
      <c r="G329" s="7">
        <v>492</v>
      </c>
      <c r="H329" s="7" t="s">
        <v>131</v>
      </c>
      <c r="I329" s="7">
        <v>14760</v>
      </c>
    </row>
    <row r="330" spans="1:9">
      <c r="A330" s="7">
        <v>26</v>
      </c>
      <c r="B330" s="7">
        <v>30</v>
      </c>
      <c r="C330" s="1" t="s">
        <v>668</v>
      </c>
      <c r="D330" s="7" t="s">
        <v>491</v>
      </c>
      <c r="E330" s="7" t="s">
        <v>13</v>
      </c>
      <c r="F330" s="7" t="s">
        <v>531</v>
      </c>
      <c r="G330" s="7">
        <v>623</v>
      </c>
      <c r="H330" s="7" t="s">
        <v>131</v>
      </c>
      <c r="I330" s="7">
        <v>18690</v>
      </c>
    </row>
    <row r="331" spans="1:9">
      <c r="A331" s="7">
        <v>27</v>
      </c>
      <c r="B331" s="7">
        <v>30</v>
      </c>
      <c r="C331" s="1" t="s">
        <v>669</v>
      </c>
      <c r="D331" s="7" t="s">
        <v>491</v>
      </c>
      <c r="E331" s="7" t="s">
        <v>13</v>
      </c>
      <c r="F331" s="7" t="s">
        <v>532</v>
      </c>
      <c r="G331" s="7">
        <v>754</v>
      </c>
      <c r="H331" s="7" t="s">
        <v>131</v>
      </c>
      <c r="I331" s="7">
        <v>22620</v>
      </c>
    </row>
    <row r="332" spans="1:9">
      <c r="A332" s="7">
        <v>28</v>
      </c>
      <c r="B332" s="7">
        <v>30</v>
      </c>
      <c r="C332" s="1" t="s">
        <v>670</v>
      </c>
      <c r="D332" s="7" t="s">
        <v>491</v>
      </c>
      <c r="E332" s="7" t="s">
        <v>13</v>
      </c>
      <c r="F332" s="7" t="s">
        <v>533</v>
      </c>
      <c r="G332" s="7">
        <v>918</v>
      </c>
      <c r="H332" s="7" t="s">
        <v>131</v>
      </c>
      <c r="I332" s="7">
        <v>27540</v>
      </c>
    </row>
    <row r="333" spans="1:9">
      <c r="A333" s="7">
        <v>29</v>
      </c>
      <c r="B333" s="7">
        <v>80</v>
      </c>
      <c r="C333" s="1" t="s">
        <v>671</v>
      </c>
      <c r="D333" s="7" t="s">
        <v>491</v>
      </c>
      <c r="E333" s="7" t="s">
        <v>13</v>
      </c>
      <c r="F333" s="7" t="s">
        <v>534</v>
      </c>
      <c r="G333" s="7">
        <v>1082</v>
      </c>
      <c r="H333" s="7" t="s">
        <v>131</v>
      </c>
      <c r="I333" s="7">
        <v>86560</v>
      </c>
    </row>
    <row r="334" spans="1:9" ht="60">
      <c r="A334" s="7">
        <v>30</v>
      </c>
      <c r="B334" s="7">
        <v>40</v>
      </c>
      <c r="C334" s="1" t="s">
        <v>535</v>
      </c>
      <c r="D334" s="7" t="s">
        <v>491</v>
      </c>
      <c r="E334" s="7" t="s">
        <v>13</v>
      </c>
      <c r="F334" s="7" t="s">
        <v>536</v>
      </c>
      <c r="G334" s="7">
        <v>883</v>
      </c>
      <c r="H334" s="7" t="s">
        <v>131</v>
      </c>
      <c r="I334" s="7">
        <v>35320</v>
      </c>
    </row>
    <row r="335" spans="1:9" ht="60">
      <c r="A335" s="7">
        <v>31</v>
      </c>
      <c r="B335" s="7">
        <v>1</v>
      </c>
      <c r="C335" s="1" t="s">
        <v>537</v>
      </c>
      <c r="D335" s="7" t="s">
        <v>491</v>
      </c>
      <c r="E335" s="7" t="s">
        <v>13</v>
      </c>
      <c r="F335" s="7" t="s">
        <v>538</v>
      </c>
      <c r="G335" s="7">
        <v>48007</v>
      </c>
      <c r="H335" s="7" t="s">
        <v>15</v>
      </c>
      <c r="I335" s="7">
        <v>48007</v>
      </c>
    </row>
    <row r="336" spans="1:9" ht="45">
      <c r="A336" s="7">
        <v>32</v>
      </c>
      <c r="B336" s="7">
        <v>300</v>
      </c>
      <c r="C336" s="1" t="s">
        <v>539</v>
      </c>
      <c r="D336" s="7" t="s">
        <v>491</v>
      </c>
      <c r="E336" s="7" t="s">
        <v>13</v>
      </c>
      <c r="F336" s="7" t="s">
        <v>540</v>
      </c>
      <c r="G336" s="7">
        <v>180</v>
      </c>
      <c r="H336" s="7" t="s">
        <v>131</v>
      </c>
      <c r="I336" s="7">
        <v>54000</v>
      </c>
    </row>
    <row r="337" spans="1:9" ht="45">
      <c r="A337" s="7">
        <v>33</v>
      </c>
      <c r="B337" s="7">
        <v>1</v>
      </c>
      <c r="C337" s="1" t="s">
        <v>541</v>
      </c>
      <c r="D337" s="7" t="s">
        <v>491</v>
      </c>
      <c r="E337" s="7" t="s">
        <v>13</v>
      </c>
      <c r="F337" s="7" t="s">
        <v>542</v>
      </c>
      <c r="G337" s="7">
        <v>7854</v>
      </c>
      <c r="H337" s="7" t="s">
        <v>15</v>
      </c>
      <c r="I337" s="7">
        <v>7854</v>
      </c>
    </row>
    <row r="338" spans="1:9" ht="45">
      <c r="A338" s="7">
        <v>34</v>
      </c>
      <c r="B338" s="7">
        <v>310</v>
      </c>
      <c r="C338" s="1" t="s">
        <v>543</v>
      </c>
      <c r="D338" s="7" t="s">
        <v>491</v>
      </c>
      <c r="E338" s="7" t="s">
        <v>13</v>
      </c>
      <c r="F338" s="7" t="s">
        <v>544</v>
      </c>
      <c r="G338" s="7">
        <v>192</v>
      </c>
      <c r="H338" s="7" t="s">
        <v>545</v>
      </c>
      <c r="I338" s="7">
        <v>59520</v>
      </c>
    </row>
    <row r="339" spans="1:9" ht="105">
      <c r="A339" s="7">
        <v>35</v>
      </c>
      <c r="B339" s="7">
        <v>71</v>
      </c>
      <c r="C339" s="1" t="s">
        <v>546</v>
      </c>
      <c r="D339" s="7" t="s">
        <v>491</v>
      </c>
      <c r="E339" s="7" t="s">
        <v>13</v>
      </c>
      <c r="F339" s="7" t="s">
        <v>547</v>
      </c>
      <c r="G339" s="7">
        <v>410</v>
      </c>
      <c r="H339" s="7" t="s">
        <v>545</v>
      </c>
      <c r="I339" s="7">
        <v>29110</v>
      </c>
    </row>
    <row r="340" spans="1:9" ht="45">
      <c r="A340" s="7">
        <v>36</v>
      </c>
      <c r="B340" s="7">
        <v>35</v>
      </c>
      <c r="C340" s="1" t="s">
        <v>548</v>
      </c>
      <c r="D340" s="7" t="s">
        <v>491</v>
      </c>
      <c r="E340" s="7" t="s">
        <v>13</v>
      </c>
      <c r="F340" s="7" t="s">
        <v>549</v>
      </c>
      <c r="G340" s="7">
        <v>466</v>
      </c>
      <c r="H340" s="7" t="s">
        <v>15</v>
      </c>
      <c r="I340" s="7">
        <v>16310</v>
      </c>
    </row>
    <row r="341" spans="1:9" ht="45">
      <c r="A341" s="7">
        <v>37</v>
      </c>
      <c r="B341" s="7">
        <v>839.38</v>
      </c>
      <c r="C341" s="1" t="s">
        <v>672</v>
      </c>
      <c r="D341" s="7" t="s">
        <v>491</v>
      </c>
      <c r="E341" s="7" t="s">
        <v>13</v>
      </c>
      <c r="F341" s="7" t="s">
        <v>550</v>
      </c>
      <c r="G341" s="7">
        <v>309</v>
      </c>
      <c r="H341" s="7" t="s">
        <v>495</v>
      </c>
      <c r="I341" s="7">
        <v>259368.42</v>
      </c>
    </row>
    <row r="342" spans="1:9" ht="75">
      <c r="A342" s="7">
        <v>38</v>
      </c>
      <c r="B342" s="7">
        <v>16.560000000000002</v>
      </c>
      <c r="C342" s="1" t="s">
        <v>551</v>
      </c>
      <c r="D342" s="7" t="s">
        <v>491</v>
      </c>
      <c r="E342" s="7" t="s">
        <v>13</v>
      </c>
      <c r="F342" s="7" t="s">
        <v>552</v>
      </c>
      <c r="G342" s="7">
        <v>3121</v>
      </c>
      <c r="H342" s="7" t="s">
        <v>507</v>
      </c>
      <c r="I342" s="7">
        <v>51683.760000000009</v>
      </c>
    </row>
    <row r="343" spans="1:9" ht="45">
      <c r="A343" s="7">
        <v>39</v>
      </c>
      <c r="B343" s="7">
        <v>12.24</v>
      </c>
      <c r="C343" s="1" t="s">
        <v>673</v>
      </c>
      <c r="D343" s="7" t="s">
        <v>491</v>
      </c>
      <c r="E343" s="7" t="s">
        <v>13</v>
      </c>
      <c r="F343" s="7" t="s">
        <v>553</v>
      </c>
      <c r="G343" s="7">
        <v>2990</v>
      </c>
      <c r="H343" s="7" t="s">
        <v>507</v>
      </c>
      <c r="I343" s="7">
        <v>36597.599999999999</v>
      </c>
    </row>
    <row r="344" spans="1:9" ht="195">
      <c r="A344" s="7">
        <v>40</v>
      </c>
      <c r="B344" s="7">
        <v>5.91</v>
      </c>
      <c r="C344" s="1" t="s">
        <v>554</v>
      </c>
      <c r="D344" s="7" t="s">
        <v>491</v>
      </c>
      <c r="E344" s="7" t="s">
        <v>13</v>
      </c>
      <c r="F344" s="7" t="s">
        <v>555</v>
      </c>
      <c r="G344" s="7">
        <v>7314</v>
      </c>
      <c r="H344" s="7" t="s">
        <v>507</v>
      </c>
      <c r="I344" s="7">
        <v>43225.74</v>
      </c>
    </row>
    <row r="345" spans="1:9" ht="60">
      <c r="A345" s="7">
        <v>41</v>
      </c>
      <c r="B345" s="7">
        <v>128.25</v>
      </c>
      <c r="C345" s="1" t="s">
        <v>556</v>
      </c>
      <c r="D345" s="7" t="s">
        <v>491</v>
      </c>
      <c r="E345" s="7" t="s">
        <v>13</v>
      </c>
      <c r="F345" s="7" t="s">
        <v>557</v>
      </c>
      <c r="G345" s="7">
        <v>125</v>
      </c>
      <c r="H345" s="7" t="s">
        <v>507</v>
      </c>
      <c r="I345" s="7">
        <v>16031.25</v>
      </c>
    </row>
    <row r="346" spans="1:9" ht="75">
      <c r="A346" s="7">
        <v>42</v>
      </c>
      <c r="B346" s="7">
        <v>8.64</v>
      </c>
      <c r="C346" s="1" t="s">
        <v>558</v>
      </c>
      <c r="D346" s="7" t="s">
        <v>491</v>
      </c>
      <c r="E346" s="7" t="s">
        <v>13</v>
      </c>
      <c r="F346" s="7" t="s">
        <v>559</v>
      </c>
      <c r="G346" s="7">
        <v>3623</v>
      </c>
      <c r="H346" s="7" t="s">
        <v>507</v>
      </c>
      <c r="I346" s="7">
        <v>31302.720000000001</v>
      </c>
    </row>
    <row r="347" spans="1:9" ht="45">
      <c r="A347" s="7">
        <v>43</v>
      </c>
      <c r="B347" s="7">
        <v>16.559999999999999</v>
      </c>
      <c r="C347" s="1" t="s">
        <v>560</v>
      </c>
      <c r="D347" s="7" t="s">
        <v>491</v>
      </c>
      <c r="E347" s="7" t="s">
        <v>13</v>
      </c>
      <c r="F347" s="7" t="s">
        <v>561</v>
      </c>
      <c r="G347" s="7">
        <v>914</v>
      </c>
      <c r="H347" s="7" t="s">
        <v>507</v>
      </c>
      <c r="I347" s="7">
        <v>15135.839999999998</v>
      </c>
    </row>
    <row r="348" spans="1:9" ht="60">
      <c r="A348" s="7">
        <v>44</v>
      </c>
      <c r="B348" s="7">
        <v>121.91999999999999</v>
      </c>
      <c r="C348" s="1" t="s">
        <v>562</v>
      </c>
      <c r="D348" s="7" t="s">
        <v>491</v>
      </c>
      <c r="E348" s="7" t="s">
        <v>13</v>
      </c>
      <c r="F348" s="7" t="s">
        <v>563</v>
      </c>
      <c r="G348" s="7">
        <v>788</v>
      </c>
      <c r="H348" s="7" t="s">
        <v>507</v>
      </c>
      <c r="I348" s="7">
        <v>96072.959999999992</v>
      </c>
    </row>
    <row r="349" spans="1:9" ht="45">
      <c r="A349" s="7">
        <v>45</v>
      </c>
      <c r="B349" s="7">
        <v>6.74</v>
      </c>
      <c r="C349" s="1" t="s">
        <v>564</v>
      </c>
      <c r="D349" s="7" t="s">
        <v>491</v>
      </c>
      <c r="E349" s="7" t="s">
        <v>13</v>
      </c>
      <c r="F349" s="7" t="s">
        <v>565</v>
      </c>
      <c r="G349" s="7">
        <v>878</v>
      </c>
      <c r="H349" s="7" t="s">
        <v>507</v>
      </c>
      <c r="I349" s="7">
        <v>5917.72</v>
      </c>
    </row>
    <row r="350" spans="1:9" ht="60">
      <c r="A350" s="7">
        <v>46</v>
      </c>
      <c r="B350" s="7">
        <v>243.69</v>
      </c>
      <c r="C350" s="1" t="s">
        <v>566</v>
      </c>
      <c r="D350" s="7" t="s">
        <v>491</v>
      </c>
      <c r="E350" s="7" t="s">
        <v>13</v>
      </c>
      <c r="F350" s="7" t="s">
        <v>567</v>
      </c>
      <c r="G350" s="7">
        <v>146</v>
      </c>
      <c r="H350" s="7" t="s">
        <v>507</v>
      </c>
      <c r="I350" s="7">
        <v>35578.74</v>
      </c>
    </row>
    <row r="351" spans="1:9" ht="90">
      <c r="A351" s="7">
        <v>47</v>
      </c>
      <c r="B351" s="7">
        <v>101.17</v>
      </c>
      <c r="C351" s="1" t="s">
        <v>568</v>
      </c>
      <c r="D351" s="7" t="s">
        <v>491</v>
      </c>
      <c r="E351" s="7" t="s">
        <v>13</v>
      </c>
      <c r="F351" s="7" t="s">
        <v>569</v>
      </c>
      <c r="G351" s="7">
        <v>587</v>
      </c>
      <c r="H351" s="7" t="s">
        <v>507</v>
      </c>
      <c r="I351" s="7">
        <v>59386.79</v>
      </c>
    </row>
    <row r="352" spans="1:9" ht="60">
      <c r="A352" s="7">
        <v>48</v>
      </c>
      <c r="B352" s="7">
        <v>60</v>
      </c>
      <c r="C352" s="1" t="s">
        <v>570</v>
      </c>
      <c r="D352" s="7" t="s">
        <v>491</v>
      </c>
      <c r="E352" s="7" t="s">
        <v>13</v>
      </c>
      <c r="F352" s="7" t="s">
        <v>571</v>
      </c>
      <c r="G352" s="7">
        <v>108</v>
      </c>
      <c r="H352" s="7" t="s">
        <v>545</v>
      </c>
      <c r="I352" s="7">
        <v>6480</v>
      </c>
    </row>
    <row r="353" spans="1:9" ht="90">
      <c r="A353" s="7">
        <v>49</v>
      </c>
      <c r="B353" s="7">
        <v>1</v>
      </c>
      <c r="C353" s="1" t="s">
        <v>572</v>
      </c>
      <c r="D353" s="7" t="s">
        <v>491</v>
      </c>
      <c r="E353" s="7" t="s">
        <v>13</v>
      </c>
      <c r="F353" s="7" t="s">
        <v>573</v>
      </c>
      <c r="G353" s="7">
        <v>11353</v>
      </c>
      <c r="H353" s="7" t="s">
        <v>15</v>
      </c>
      <c r="I353" s="7">
        <v>11353</v>
      </c>
    </row>
    <row r="354" spans="1:9" ht="60">
      <c r="A354" s="7">
        <v>50</v>
      </c>
      <c r="B354" s="7">
        <v>10</v>
      </c>
      <c r="C354" s="1" t="s">
        <v>574</v>
      </c>
      <c r="D354" s="7" t="s">
        <v>491</v>
      </c>
      <c r="E354" s="7" t="s">
        <v>13</v>
      </c>
      <c r="F354" s="7" t="s">
        <v>575</v>
      </c>
      <c r="G354" s="7">
        <v>166</v>
      </c>
      <c r="H354" s="7" t="s">
        <v>15</v>
      </c>
      <c r="I354" s="7">
        <v>1660</v>
      </c>
    </row>
    <row r="355" spans="1:9" ht="75">
      <c r="A355" s="7">
        <v>51</v>
      </c>
      <c r="B355" s="7">
        <v>6</v>
      </c>
      <c r="C355" s="1" t="s">
        <v>576</v>
      </c>
      <c r="D355" s="7" t="s">
        <v>491</v>
      </c>
      <c r="E355" s="7" t="s">
        <v>13</v>
      </c>
      <c r="F355" s="7" t="s">
        <v>577</v>
      </c>
      <c r="G355" s="7">
        <v>449</v>
      </c>
      <c r="H355" s="7" t="s">
        <v>15</v>
      </c>
      <c r="I355" s="7">
        <v>2694</v>
      </c>
    </row>
    <row r="356" spans="1:9" ht="105">
      <c r="A356" s="7">
        <v>52</v>
      </c>
      <c r="B356" s="7">
        <v>24</v>
      </c>
      <c r="C356" s="1" t="s">
        <v>578</v>
      </c>
      <c r="D356" s="7" t="s">
        <v>491</v>
      </c>
      <c r="E356" s="7" t="s">
        <v>13</v>
      </c>
      <c r="F356" s="7" t="s">
        <v>579</v>
      </c>
      <c r="G356" s="7">
        <v>676</v>
      </c>
      <c r="H356" s="7" t="s">
        <v>15</v>
      </c>
      <c r="I356" s="7">
        <v>16224</v>
      </c>
    </row>
    <row r="357" spans="1:9">
      <c r="A357" s="7">
        <v>53</v>
      </c>
      <c r="B357" s="7">
        <v>12</v>
      </c>
      <c r="C357" s="1" t="s">
        <v>580</v>
      </c>
      <c r="D357" s="7" t="s">
        <v>491</v>
      </c>
      <c r="E357" s="7" t="s">
        <v>13</v>
      </c>
      <c r="F357" s="7" t="s">
        <v>581</v>
      </c>
      <c r="G357" s="7">
        <v>148</v>
      </c>
      <c r="H357" s="7" t="s">
        <v>15</v>
      </c>
      <c r="I357" s="7">
        <v>1776</v>
      </c>
    </row>
    <row r="358" spans="1:9" ht="45">
      <c r="A358" s="7">
        <v>54</v>
      </c>
      <c r="B358" s="7">
        <v>1</v>
      </c>
      <c r="C358" s="1" t="s">
        <v>582</v>
      </c>
      <c r="D358" s="7" t="s">
        <v>491</v>
      </c>
      <c r="E358" s="7" t="s">
        <v>13</v>
      </c>
      <c r="F358" s="7" t="s">
        <v>583</v>
      </c>
      <c r="G358" s="7">
        <v>2192</v>
      </c>
      <c r="H358" s="7" t="s">
        <v>15</v>
      </c>
      <c r="I358" s="7">
        <v>2192</v>
      </c>
    </row>
    <row r="359" spans="1:9" ht="45">
      <c r="A359" s="7">
        <v>55</v>
      </c>
      <c r="B359" s="7">
        <v>180</v>
      </c>
      <c r="C359" s="1" t="s">
        <v>584</v>
      </c>
      <c r="D359" s="7" t="s">
        <v>491</v>
      </c>
      <c r="E359" s="7" t="s">
        <v>13</v>
      </c>
      <c r="F359" s="7" t="s">
        <v>585</v>
      </c>
      <c r="G359" s="7">
        <v>75</v>
      </c>
      <c r="H359" s="7" t="s">
        <v>545</v>
      </c>
      <c r="I359" s="7">
        <v>13500</v>
      </c>
    </row>
    <row r="360" spans="1:9" ht="45">
      <c r="A360" s="7">
        <v>56</v>
      </c>
      <c r="B360" s="7">
        <v>180</v>
      </c>
      <c r="C360" s="1" t="s">
        <v>586</v>
      </c>
      <c r="D360" s="7" t="s">
        <v>491</v>
      </c>
      <c r="E360" s="7" t="s">
        <v>13</v>
      </c>
      <c r="F360" s="7" t="s">
        <v>587</v>
      </c>
      <c r="G360" s="7">
        <v>103</v>
      </c>
      <c r="H360" s="7" t="s">
        <v>545</v>
      </c>
      <c r="I360" s="7">
        <v>18540</v>
      </c>
    </row>
    <row r="361" spans="1:9" ht="45">
      <c r="A361" s="7">
        <v>57</v>
      </c>
      <c r="B361" s="7">
        <v>12</v>
      </c>
      <c r="C361" s="1" t="s">
        <v>588</v>
      </c>
      <c r="D361" s="7" t="s">
        <v>491</v>
      </c>
      <c r="E361" s="7" t="s">
        <v>13</v>
      </c>
      <c r="F361" s="7" t="s">
        <v>589</v>
      </c>
      <c r="G361" s="7">
        <v>141</v>
      </c>
      <c r="H361" s="7" t="s">
        <v>15</v>
      </c>
      <c r="I361" s="7">
        <v>1692</v>
      </c>
    </row>
    <row r="362" spans="1:9" ht="45">
      <c r="A362" s="7">
        <v>58</v>
      </c>
      <c r="B362" s="7">
        <v>4</v>
      </c>
      <c r="C362" s="1" t="s">
        <v>590</v>
      </c>
      <c r="D362" s="7" t="s">
        <v>491</v>
      </c>
      <c r="E362" s="7" t="s">
        <v>13</v>
      </c>
      <c r="F362" s="7" t="s">
        <v>591</v>
      </c>
      <c r="G362" s="7">
        <v>2277</v>
      </c>
      <c r="H362" s="7" t="s">
        <v>15</v>
      </c>
      <c r="I362" s="7">
        <v>9108</v>
      </c>
    </row>
    <row r="363" spans="1:9" ht="45">
      <c r="A363" s="7">
        <v>59</v>
      </c>
      <c r="B363" s="7">
        <v>4</v>
      </c>
      <c r="C363" s="1" t="s">
        <v>592</v>
      </c>
      <c r="D363" s="7" t="s">
        <v>491</v>
      </c>
      <c r="E363" s="7" t="s">
        <v>13</v>
      </c>
      <c r="F363" s="7" t="s">
        <v>593</v>
      </c>
      <c r="G363" s="7">
        <v>589</v>
      </c>
      <c r="H363" s="7" t="s">
        <v>15</v>
      </c>
      <c r="I363" s="7">
        <v>2356</v>
      </c>
    </row>
    <row r="364" spans="1:9" ht="90">
      <c r="A364" s="7">
        <v>60</v>
      </c>
      <c r="B364" s="7">
        <v>1</v>
      </c>
      <c r="C364" s="1" t="s">
        <v>594</v>
      </c>
      <c r="D364" s="7" t="s">
        <v>491</v>
      </c>
      <c r="E364" s="7" t="s">
        <v>13</v>
      </c>
      <c r="F364" s="7" t="s">
        <v>595</v>
      </c>
      <c r="G364" s="7">
        <v>5345</v>
      </c>
      <c r="H364" s="7" t="s">
        <v>15</v>
      </c>
      <c r="I364" s="7">
        <v>5345</v>
      </c>
    </row>
    <row r="365" spans="1:9" ht="75">
      <c r="A365" s="7">
        <v>61</v>
      </c>
      <c r="B365" s="7">
        <v>35</v>
      </c>
      <c r="C365" s="1" t="s">
        <v>596</v>
      </c>
      <c r="D365" s="7" t="s">
        <v>491</v>
      </c>
      <c r="E365" s="7" t="s">
        <v>13</v>
      </c>
      <c r="F365" s="7" t="s">
        <v>597</v>
      </c>
      <c r="G365" s="7">
        <v>755</v>
      </c>
      <c r="H365" s="7" t="s">
        <v>545</v>
      </c>
      <c r="I365" s="7">
        <v>26425</v>
      </c>
    </row>
    <row r="366" spans="1:9" ht="240">
      <c r="A366" s="7">
        <v>62</v>
      </c>
      <c r="B366" s="7">
        <v>3</v>
      </c>
      <c r="C366" s="1" t="s">
        <v>598</v>
      </c>
      <c r="D366" s="7" t="s">
        <v>491</v>
      </c>
      <c r="E366" s="7" t="s">
        <v>13</v>
      </c>
      <c r="F366" s="7" t="s">
        <v>599</v>
      </c>
      <c r="G366" s="7">
        <v>8766</v>
      </c>
      <c r="H366" s="7" t="s">
        <v>15</v>
      </c>
      <c r="I366" s="7">
        <v>26298</v>
      </c>
    </row>
    <row r="367" spans="1:9" ht="30">
      <c r="A367" s="7">
        <v>63</v>
      </c>
      <c r="B367" s="7">
        <v>4</v>
      </c>
      <c r="C367" s="1" t="s">
        <v>600</v>
      </c>
      <c r="D367" s="7" t="s">
        <v>491</v>
      </c>
      <c r="E367" s="7" t="s">
        <v>13</v>
      </c>
      <c r="F367" s="7" t="s">
        <v>601</v>
      </c>
      <c r="G367" s="7">
        <v>128</v>
      </c>
      <c r="H367" s="7" t="s">
        <v>15</v>
      </c>
      <c r="I367" s="7">
        <v>512</v>
      </c>
    </row>
    <row r="368" spans="1:9" ht="30">
      <c r="A368" s="7">
        <v>64</v>
      </c>
      <c r="B368" s="7">
        <v>4</v>
      </c>
      <c r="C368" s="1" t="s">
        <v>602</v>
      </c>
      <c r="D368" s="7" t="s">
        <v>491</v>
      </c>
      <c r="E368" s="7" t="s">
        <v>13</v>
      </c>
      <c r="F368" s="7" t="s">
        <v>603</v>
      </c>
      <c r="G368" s="7">
        <v>100</v>
      </c>
      <c r="H368" s="7" t="s">
        <v>15</v>
      </c>
      <c r="I368" s="7">
        <v>400</v>
      </c>
    </row>
    <row r="369" spans="1:9" ht="30">
      <c r="A369" s="7">
        <v>65</v>
      </c>
      <c r="B369" s="7">
        <v>12</v>
      </c>
      <c r="C369" s="1" t="s">
        <v>604</v>
      </c>
      <c r="D369" s="7" t="s">
        <v>491</v>
      </c>
      <c r="E369" s="7" t="s">
        <v>13</v>
      </c>
      <c r="F369" s="7" t="s">
        <v>605</v>
      </c>
      <c r="G369" s="7">
        <v>462</v>
      </c>
      <c r="H369" s="7" t="s">
        <v>545</v>
      </c>
      <c r="I369" s="7">
        <v>5544</v>
      </c>
    </row>
    <row r="370" spans="1:9" ht="30">
      <c r="A370" s="7">
        <v>66</v>
      </c>
      <c r="B370" s="7">
        <v>18</v>
      </c>
      <c r="C370" s="1" t="s">
        <v>606</v>
      </c>
      <c r="D370" s="7" t="s">
        <v>491</v>
      </c>
      <c r="E370" s="7" t="s">
        <v>13</v>
      </c>
      <c r="F370" s="7" t="s">
        <v>607</v>
      </c>
      <c r="G370" s="7">
        <v>410</v>
      </c>
      <c r="H370" s="7" t="s">
        <v>545</v>
      </c>
      <c r="I370" s="7">
        <v>7380</v>
      </c>
    </row>
    <row r="371" spans="1:9" ht="60">
      <c r="A371" s="7">
        <v>67</v>
      </c>
      <c r="B371" s="7">
        <v>3</v>
      </c>
      <c r="C371" s="1" t="s">
        <v>608</v>
      </c>
      <c r="D371" s="7" t="s">
        <v>491</v>
      </c>
      <c r="E371" s="7" t="s">
        <v>13</v>
      </c>
      <c r="F371" s="7" t="s">
        <v>609</v>
      </c>
      <c r="G371" s="7">
        <v>767</v>
      </c>
      <c r="H371" s="7" t="s">
        <v>15</v>
      </c>
      <c r="I371" s="7">
        <v>2301</v>
      </c>
    </row>
    <row r="372" spans="1:9">
      <c r="A372" s="7">
        <v>68</v>
      </c>
      <c r="B372" s="7">
        <v>1</v>
      </c>
      <c r="C372" s="1" t="s">
        <v>610</v>
      </c>
      <c r="D372" s="7" t="s">
        <v>491</v>
      </c>
      <c r="E372" s="7" t="s">
        <v>13</v>
      </c>
      <c r="F372" s="7" t="s">
        <v>611</v>
      </c>
      <c r="G372" s="7">
        <v>2228</v>
      </c>
      <c r="H372" s="7" t="s">
        <v>15</v>
      </c>
      <c r="I372" s="7">
        <v>2228</v>
      </c>
    </row>
    <row r="373" spans="1:9" ht="30">
      <c r="A373" s="7">
        <v>69</v>
      </c>
      <c r="B373" s="7">
        <v>6</v>
      </c>
      <c r="C373" s="1" t="s">
        <v>612</v>
      </c>
      <c r="D373" s="7" t="s">
        <v>491</v>
      </c>
      <c r="E373" s="7" t="s">
        <v>13</v>
      </c>
      <c r="F373" s="7" t="s">
        <v>613</v>
      </c>
      <c r="G373" s="7">
        <v>721</v>
      </c>
      <c r="H373" s="7" t="s">
        <v>15</v>
      </c>
      <c r="I373" s="7">
        <v>4326</v>
      </c>
    </row>
    <row r="374" spans="1:9" ht="30">
      <c r="A374" s="7">
        <v>70</v>
      </c>
      <c r="B374" s="7">
        <v>4</v>
      </c>
      <c r="C374" s="1" t="s">
        <v>614</v>
      </c>
      <c r="D374" s="7" t="s">
        <v>491</v>
      </c>
      <c r="E374" s="7" t="s">
        <v>13</v>
      </c>
      <c r="F374" s="7" t="s">
        <v>615</v>
      </c>
      <c r="G374" s="7">
        <v>296</v>
      </c>
      <c r="H374" s="7" t="s">
        <v>15</v>
      </c>
      <c r="I374" s="7">
        <v>1184</v>
      </c>
    </row>
    <row r="375" spans="1:9" ht="120">
      <c r="A375" s="7">
        <v>71</v>
      </c>
      <c r="B375" s="7">
        <v>1</v>
      </c>
      <c r="C375" s="1" t="s">
        <v>616</v>
      </c>
      <c r="D375" s="7" t="s">
        <v>491</v>
      </c>
      <c r="E375" s="7" t="s">
        <v>13</v>
      </c>
      <c r="F375" s="7" t="s">
        <v>617</v>
      </c>
      <c r="G375" s="7">
        <v>1717</v>
      </c>
      <c r="H375" s="7" t="s">
        <v>15</v>
      </c>
      <c r="I375" s="7">
        <v>1717</v>
      </c>
    </row>
    <row r="376" spans="1:9" ht="30">
      <c r="A376" s="7">
        <v>72</v>
      </c>
      <c r="B376" s="7">
        <v>2</v>
      </c>
      <c r="C376" s="1" t="s">
        <v>618</v>
      </c>
      <c r="D376" s="7" t="s">
        <v>491</v>
      </c>
      <c r="E376" s="7" t="s">
        <v>13</v>
      </c>
      <c r="F376" s="7" t="s">
        <v>619</v>
      </c>
      <c r="G376" s="7">
        <v>309</v>
      </c>
      <c r="H376" s="7" t="s">
        <v>15</v>
      </c>
      <c r="I376" s="7">
        <v>618</v>
      </c>
    </row>
    <row r="377" spans="1:9" ht="30">
      <c r="A377" s="7">
        <v>73</v>
      </c>
      <c r="B377" s="7">
        <v>2</v>
      </c>
      <c r="C377" s="1" t="s">
        <v>620</v>
      </c>
      <c r="D377" s="7" t="s">
        <v>491</v>
      </c>
      <c r="E377" s="7" t="s">
        <v>13</v>
      </c>
      <c r="F377" s="7" t="s">
        <v>621</v>
      </c>
      <c r="G377" s="7">
        <v>134</v>
      </c>
      <c r="H377" s="7" t="s">
        <v>15</v>
      </c>
      <c r="I377" s="7">
        <v>268</v>
      </c>
    </row>
    <row r="378" spans="1:9" ht="75">
      <c r="A378" s="7">
        <v>74</v>
      </c>
      <c r="B378" s="7">
        <v>1000</v>
      </c>
      <c r="C378" s="1" t="s">
        <v>622</v>
      </c>
      <c r="D378" s="7" t="s">
        <v>491</v>
      </c>
      <c r="E378" s="7" t="s">
        <v>13</v>
      </c>
      <c r="F378" s="7" t="s">
        <v>623</v>
      </c>
      <c r="G378" s="7">
        <v>10</v>
      </c>
      <c r="H378" s="7" t="s">
        <v>624</v>
      </c>
      <c r="I378" s="7">
        <v>10000</v>
      </c>
    </row>
    <row r="379" spans="1:9" ht="30">
      <c r="A379" s="7">
        <v>75</v>
      </c>
      <c r="B379" s="7">
        <v>2</v>
      </c>
      <c r="C379" s="1" t="s">
        <v>625</v>
      </c>
      <c r="D379" s="7" t="s">
        <v>491</v>
      </c>
      <c r="E379" s="7" t="s">
        <v>13</v>
      </c>
      <c r="F379" s="7" t="s">
        <v>626</v>
      </c>
      <c r="G379" s="7">
        <v>33</v>
      </c>
      <c r="H379" s="7" t="s">
        <v>15</v>
      </c>
      <c r="I379" s="7">
        <v>66</v>
      </c>
    </row>
    <row r="380" spans="1:9" ht="105">
      <c r="A380" s="7">
        <v>76</v>
      </c>
      <c r="B380" s="7">
        <v>45</v>
      </c>
      <c r="C380" s="1" t="s">
        <v>627</v>
      </c>
      <c r="D380" s="7" t="s">
        <v>491</v>
      </c>
      <c r="E380" s="7" t="s">
        <v>13</v>
      </c>
      <c r="F380" s="7" t="s">
        <v>628</v>
      </c>
      <c r="G380" s="7">
        <v>239</v>
      </c>
      <c r="H380" s="7" t="s">
        <v>545</v>
      </c>
      <c r="I380" s="7">
        <v>10755</v>
      </c>
    </row>
    <row r="381" spans="1:9" ht="105">
      <c r="A381" s="7">
        <v>77</v>
      </c>
      <c r="B381" s="7">
        <v>200</v>
      </c>
      <c r="C381" s="1" t="s">
        <v>629</v>
      </c>
      <c r="D381" s="7" t="s">
        <v>491</v>
      </c>
      <c r="E381" s="7" t="s">
        <v>13</v>
      </c>
      <c r="F381" s="7" t="s">
        <v>630</v>
      </c>
      <c r="G381" s="7">
        <v>313</v>
      </c>
      <c r="H381" s="7" t="s">
        <v>545</v>
      </c>
      <c r="I381" s="7">
        <v>62600</v>
      </c>
    </row>
    <row r="382" spans="1:9" ht="45">
      <c r="A382" s="7">
        <v>78</v>
      </c>
      <c r="B382" s="7">
        <v>4</v>
      </c>
      <c r="C382" s="1" t="s">
        <v>631</v>
      </c>
      <c r="D382" s="7" t="s">
        <v>491</v>
      </c>
      <c r="E382" s="7" t="s">
        <v>13</v>
      </c>
      <c r="F382" s="7" t="s">
        <v>632</v>
      </c>
      <c r="G382" s="7">
        <v>331</v>
      </c>
      <c r="H382" s="7" t="s">
        <v>15</v>
      </c>
      <c r="I382" s="7">
        <v>1324</v>
      </c>
    </row>
    <row r="383" spans="1:9" ht="30">
      <c r="A383" s="7">
        <v>79</v>
      </c>
      <c r="B383" s="7">
        <v>1</v>
      </c>
      <c r="C383" s="1" t="s">
        <v>633</v>
      </c>
      <c r="D383" s="7" t="s">
        <v>491</v>
      </c>
      <c r="E383" s="7" t="s">
        <v>13</v>
      </c>
      <c r="F383" s="7" t="s">
        <v>634</v>
      </c>
      <c r="G383" s="7">
        <v>489</v>
      </c>
      <c r="H383" s="7" t="s">
        <v>15</v>
      </c>
      <c r="I383" s="7">
        <v>489</v>
      </c>
    </row>
    <row r="384" spans="1:9" ht="75">
      <c r="A384" s="7">
        <v>80</v>
      </c>
      <c r="B384" s="7">
        <v>36</v>
      </c>
      <c r="C384" s="1" t="s">
        <v>635</v>
      </c>
      <c r="D384" s="7" t="s">
        <v>491</v>
      </c>
      <c r="E384" s="7" t="s">
        <v>13</v>
      </c>
      <c r="F384" s="7" t="s">
        <v>636</v>
      </c>
      <c r="G384" s="7">
        <v>5076</v>
      </c>
      <c r="H384" s="7" t="s">
        <v>495</v>
      </c>
      <c r="I384" s="7">
        <v>182736</v>
      </c>
    </row>
    <row r="385" spans="1:9" ht="75">
      <c r="A385" s="7">
        <v>81</v>
      </c>
      <c r="B385" s="7">
        <v>120</v>
      </c>
      <c r="C385" s="1" t="s">
        <v>637</v>
      </c>
      <c r="D385" s="7" t="s">
        <v>491</v>
      </c>
      <c r="E385" s="7" t="s">
        <v>13</v>
      </c>
      <c r="F385" s="7" t="s">
        <v>638</v>
      </c>
      <c r="G385" s="7">
        <v>2310</v>
      </c>
      <c r="H385" s="7" t="s">
        <v>507</v>
      </c>
      <c r="I385" s="7">
        <v>277200</v>
      </c>
    </row>
    <row r="386" spans="1:9" ht="60">
      <c r="A386" s="7">
        <v>82</v>
      </c>
      <c r="B386" s="7">
        <v>1</v>
      </c>
      <c r="C386" s="1" t="s">
        <v>639</v>
      </c>
      <c r="D386" s="7" t="s">
        <v>491</v>
      </c>
      <c r="E386" s="7" t="s">
        <v>13</v>
      </c>
      <c r="F386" s="7" t="s">
        <v>640</v>
      </c>
      <c r="G386" s="7">
        <v>5665</v>
      </c>
      <c r="H386" s="7" t="s">
        <v>15</v>
      </c>
      <c r="I386" s="7">
        <v>5665</v>
      </c>
    </row>
    <row r="387" spans="1:9">
      <c r="A387" s="7">
        <v>83</v>
      </c>
      <c r="B387" s="7">
        <v>222.246825</v>
      </c>
      <c r="C387" s="1" t="s">
        <v>641</v>
      </c>
      <c r="D387" s="7" t="s">
        <v>491</v>
      </c>
      <c r="E387" s="7" t="s">
        <v>13</v>
      </c>
      <c r="F387" s="7" t="s">
        <v>642</v>
      </c>
      <c r="G387" s="7">
        <v>40</v>
      </c>
      <c r="H387" s="7" t="s">
        <v>495</v>
      </c>
      <c r="I387" s="7">
        <v>8889.8729999999996</v>
      </c>
    </row>
    <row r="388" spans="1:9">
      <c r="A388" s="7">
        <v>84</v>
      </c>
      <c r="B388" s="7">
        <v>725.74959000000001</v>
      </c>
      <c r="C388" s="1" t="s">
        <v>643</v>
      </c>
      <c r="D388" s="7" t="s">
        <v>491</v>
      </c>
      <c r="E388" s="7" t="s">
        <v>13</v>
      </c>
      <c r="F388" s="7" t="s">
        <v>644</v>
      </c>
      <c r="G388" s="7">
        <v>97.5</v>
      </c>
      <c r="H388" s="7" t="s">
        <v>495</v>
      </c>
      <c r="I388" s="7">
        <v>70760.585025000008</v>
      </c>
    </row>
    <row r="389" spans="1:9">
      <c r="A389" s="7">
        <v>85</v>
      </c>
      <c r="B389" s="7">
        <v>839.38</v>
      </c>
      <c r="C389" s="1" t="s">
        <v>645</v>
      </c>
      <c r="D389" s="7" t="s">
        <v>491</v>
      </c>
      <c r="E389" s="7" t="s">
        <v>13</v>
      </c>
      <c r="F389" s="7" t="s">
        <v>646</v>
      </c>
      <c r="G389" s="7">
        <v>30</v>
      </c>
      <c r="H389" s="7" t="s">
        <v>495</v>
      </c>
      <c r="I389" s="7">
        <v>25181.4</v>
      </c>
    </row>
    <row r="390" spans="1:9" ht="60">
      <c r="A390" s="7">
        <v>86</v>
      </c>
      <c r="B390" s="7">
        <v>60</v>
      </c>
      <c r="C390" s="1" t="s">
        <v>647</v>
      </c>
      <c r="D390" s="7" t="s">
        <v>491</v>
      </c>
      <c r="E390" s="7" t="s">
        <v>13</v>
      </c>
      <c r="F390" s="7" t="s">
        <v>648</v>
      </c>
      <c r="G390" s="7">
        <v>1444</v>
      </c>
      <c r="H390" s="7" t="s">
        <v>15</v>
      </c>
      <c r="I390" s="7">
        <v>86640</v>
      </c>
    </row>
    <row r="391" spans="1:9" ht="60">
      <c r="A391" s="7">
        <v>87</v>
      </c>
      <c r="B391" s="7">
        <v>1200</v>
      </c>
      <c r="C391" s="1" t="s">
        <v>649</v>
      </c>
      <c r="D391" s="7" t="s">
        <v>491</v>
      </c>
      <c r="E391" s="7" t="s">
        <v>13</v>
      </c>
      <c r="F391" s="7" t="s">
        <v>650</v>
      </c>
      <c r="G391" s="7">
        <v>16</v>
      </c>
      <c r="H391" s="7" t="s">
        <v>545</v>
      </c>
      <c r="I391" s="7">
        <v>19200</v>
      </c>
    </row>
    <row r="392" spans="1:9">
      <c r="A392" s="322" t="s">
        <v>839</v>
      </c>
      <c r="B392" s="320"/>
      <c r="C392" s="320"/>
      <c r="D392" s="320"/>
      <c r="E392" s="320"/>
      <c r="F392" s="320"/>
      <c r="G392" s="320"/>
      <c r="H392" s="321"/>
      <c r="I392" s="7">
        <f>SUM(I305:I391)</f>
        <v>4232006.7740250006</v>
      </c>
    </row>
    <row r="393" spans="1:9">
      <c r="A393" s="322" t="s">
        <v>840</v>
      </c>
      <c r="B393" s="320"/>
      <c r="C393" s="320"/>
      <c r="D393" s="320"/>
      <c r="E393" s="320"/>
      <c r="F393" s="320"/>
      <c r="G393" s="320"/>
      <c r="H393" s="321"/>
      <c r="I393" s="7">
        <f>I392+I302</f>
        <v>21343495.593024999</v>
      </c>
    </row>
  </sheetData>
  <mergeCells count="6">
    <mergeCell ref="A393:H393"/>
    <mergeCell ref="A1:I1"/>
    <mergeCell ref="A2:I2"/>
    <mergeCell ref="A302:H302"/>
    <mergeCell ref="A303:I303"/>
    <mergeCell ref="A392:H392"/>
  </mergeCells>
  <pageMargins left="0.7" right="0.7" top="0.75" bottom="0.75" header="0.3" footer="0.3"/>
  <pageSetup paperSize="9" scale="62" orientation="portrait" verticalDpi="0" r:id="rId1"/>
</worksheet>
</file>

<file path=xl/worksheets/sheet3.xml><?xml version="1.0" encoding="utf-8"?>
<worksheet xmlns="http://schemas.openxmlformats.org/spreadsheetml/2006/main" xmlns:r="http://schemas.openxmlformats.org/officeDocument/2006/relationships">
  <dimension ref="A1:I392"/>
  <sheetViews>
    <sheetView view="pageBreakPreview" zoomScaleSheetLayoutView="100" workbookViewId="0">
      <selection sqref="A1:I1"/>
    </sheetView>
  </sheetViews>
  <sheetFormatPr defaultRowHeight="15"/>
  <cols>
    <col min="1" max="2" width="9.140625" style="7"/>
    <col min="3" max="3" width="47" style="1" customWidth="1"/>
    <col min="4" max="5" width="9.140625" style="7"/>
    <col min="6" max="6" width="12" style="7" customWidth="1"/>
    <col min="7" max="8" width="9.140625" style="7"/>
    <col min="9" max="9" width="16.85546875" style="7" customWidth="1"/>
    <col min="10" max="16384" width="9.140625" style="7"/>
  </cols>
  <sheetData>
    <row r="1" spans="1:9" ht="47.25" customHeight="1">
      <c r="A1" s="329" t="s">
        <v>845</v>
      </c>
      <c r="B1" s="330"/>
      <c r="C1" s="330"/>
      <c r="D1" s="330"/>
      <c r="E1" s="330"/>
      <c r="F1" s="330"/>
      <c r="G1" s="330"/>
      <c r="H1" s="330"/>
      <c r="I1" s="331"/>
    </row>
    <row r="2" spans="1:9">
      <c r="A2" s="327" t="s">
        <v>844</v>
      </c>
      <c r="B2" s="328"/>
      <c r="C2" s="328"/>
      <c r="D2" s="328"/>
      <c r="E2" s="328"/>
      <c r="F2" s="328"/>
      <c r="G2" s="328"/>
      <c r="H2" s="328"/>
      <c r="I2" s="332"/>
    </row>
    <row r="3" spans="1:9" ht="60">
      <c r="A3" s="6" t="s">
        <v>2</v>
      </c>
      <c r="B3" s="6" t="s">
        <v>3</v>
      </c>
      <c r="C3" s="6" t="s">
        <v>4</v>
      </c>
      <c r="D3" s="6" t="s">
        <v>5</v>
      </c>
      <c r="E3" s="6" t="s">
        <v>6</v>
      </c>
      <c r="F3" s="6" t="s">
        <v>7</v>
      </c>
      <c r="G3" s="6" t="s">
        <v>8</v>
      </c>
      <c r="H3" s="6" t="s">
        <v>9</v>
      </c>
      <c r="I3" s="6" t="s">
        <v>10</v>
      </c>
    </row>
    <row r="4" spans="1:9" ht="75">
      <c r="A4" s="7">
        <v>1</v>
      </c>
      <c r="B4" s="7">
        <v>16</v>
      </c>
      <c r="C4" s="1" t="s">
        <v>11</v>
      </c>
      <c r="D4" s="7" t="s">
        <v>12</v>
      </c>
      <c r="E4" s="7" t="s">
        <v>13</v>
      </c>
      <c r="F4" s="7" t="s">
        <v>14</v>
      </c>
      <c r="G4" s="7">
        <v>928</v>
      </c>
      <c r="H4" s="7" t="s">
        <v>15</v>
      </c>
      <c r="I4" s="7">
        <v>14848</v>
      </c>
    </row>
    <row r="5" spans="1:9" ht="165">
      <c r="A5" s="7">
        <v>2</v>
      </c>
      <c r="B5" s="7">
        <v>5.76</v>
      </c>
      <c r="C5" s="1" t="s">
        <v>16</v>
      </c>
      <c r="D5" s="7" t="s">
        <v>12</v>
      </c>
      <c r="E5" s="7" t="s">
        <v>13</v>
      </c>
      <c r="F5" s="7" t="s">
        <v>17</v>
      </c>
      <c r="G5" s="7">
        <v>6852</v>
      </c>
      <c r="H5" s="7" t="s">
        <v>18</v>
      </c>
      <c r="I5" s="7">
        <v>39467.519999999997</v>
      </c>
    </row>
    <row r="6" spans="1:9" ht="180">
      <c r="A6" s="7">
        <v>3</v>
      </c>
      <c r="B6" s="7">
        <v>5.76</v>
      </c>
      <c r="C6" s="1" t="s">
        <v>19</v>
      </c>
      <c r="D6" s="7" t="s">
        <v>12</v>
      </c>
      <c r="E6" s="7" t="s">
        <v>20</v>
      </c>
      <c r="F6" s="7" t="s">
        <v>21</v>
      </c>
      <c r="G6" s="7">
        <v>2181</v>
      </c>
      <c r="H6" s="7" t="s">
        <v>18</v>
      </c>
      <c r="I6" s="7">
        <v>12562.56</v>
      </c>
    </row>
    <row r="7" spans="1:9" ht="195">
      <c r="A7" s="7">
        <v>4</v>
      </c>
      <c r="B7" s="7">
        <v>5.76</v>
      </c>
      <c r="C7" s="1" t="s">
        <v>22</v>
      </c>
      <c r="D7" s="7" t="s">
        <v>12</v>
      </c>
      <c r="E7" s="7" t="s">
        <v>23</v>
      </c>
      <c r="F7" s="7" t="s">
        <v>24</v>
      </c>
      <c r="G7" s="7">
        <v>851</v>
      </c>
      <c r="H7" s="7" t="s">
        <v>18</v>
      </c>
      <c r="I7" s="7">
        <v>4901.76</v>
      </c>
    </row>
    <row r="8" spans="1:9" ht="180">
      <c r="A8" s="7">
        <v>5</v>
      </c>
      <c r="B8" s="7">
        <v>5.76</v>
      </c>
      <c r="C8" s="1" t="s">
        <v>25</v>
      </c>
      <c r="D8" s="7" t="s">
        <v>12</v>
      </c>
      <c r="E8" s="7" t="s">
        <v>20</v>
      </c>
      <c r="F8" s="7" t="s">
        <v>26</v>
      </c>
      <c r="G8" s="7">
        <v>1293</v>
      </c>
      <c r="H8" s="7" t="s">
        <v>18</v>
      </c>
      <c r="I8" s="7">
        <v>7447.68</v>
      </c>
    </row>
    <row r="9" spans="1:9" ht="195">
      <c r="A9" s="7">
        <v>6</v>
      </c>
      <c r="B9" s="7">
        <v>5.76</v>
      </c>
      <c r="C9" s="1" t="s">
        <v>27</v>
      </c>
      <c r="D9" s="7" t="s">
        <v>12</v>
      </c>
      <c r="E9" s="7" t="s">
        <v>23</v>
      </c>
      <c r="F9" s="7" t="s">
        <v>28</v>
      </c>
      <c r="G9" s="7">
        <v>482</v>
      </c>
      <c r="H9" s="7" t="s">
        <v>18</v>
      </c>
      <c r="I9" s="7">
        <v>2776.32</v>
      </c>
    </row>
    <row r="10" spans="1:9" ht="90">
      <c r="A10" s="7">
        <v>7</v>
      </c>
      <c r="B10" s="7">
        <v>5.76</v>
      </c>
      <c r="C10" s="1" t="s">
        <v>29</v>
      </c>
      <c r="D10" s="7" t="s">
        <v>12</v>
      </c>
      <c r="E10" s="7" t="s">
        <v>23</v>
      </c>
      <c r="F10" s="7" t="s">
        <v>30</v>
      </c>
      <c r="G10" s="7">
        <v>1470</v>
      </c>
      <c r="H10" s="7" t="s">
        <v>18</v>
      </c>
      <c r="I10" s="7">
        <v>8467.2000000000007</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60">
      <c r="A14" s="7">
        <v>11</v>
      </c>
      <c r="B14" s="7">
        <v>16</v>
      </c>
      <c r="C14" s="1" t="s">
        <v>39</v>
      </c>
      <c r="D14" s="7" t="s">
        <v>12</v>
      </c>
      <c r="E14" s="7" t="s">
        <v>23</v>
      </c>
      <c r="F14" s="7" t="s">
        <v>40</v>
      </c>
      <c r="G14" s="7">
        <v>48</v>
      </c>
      <c r="H14" s="7" t="s">
        <v>15</v>
      </c>
      <c r="I14" s="7">
        <v>768</v>
      </c>
    </row>
    <row r="15" spans="1:9" ht="75">
      <c r="A15" s="7">
        <v>12</v>
      </c>
      <c r="B15" s="7">
        <v>4</v>
      </c>
      <c r="C15" s="1" t="s">
        <v>41</v>
      </c>
      <c r="D15" s="7" t="s">
        <v>12</v>
      </c>
      <c r="E15" s="7" t="s">
        <v>23</v>
      </c>
      <c r="F15" s="7" t="s">
        <v>42</v>
      </c>
      <c r="G15" s="7">
        <v>793</v>
      </c>
      <c r="H15" s="7" t="s">
        <v>15</v>
      </c>
      <c r="I15" s="7">
        <v>3172</v>
      </c>
    </row>
    <row r="16" spans="1:9" ht="165">
      <c r="A16" s="7">
        <v>13</v>
      </c>
      <c r="B16" s="7">
        <v>1</v>
      </c>
      <c r="C16" s="1" t="s">
        <v>16</v>
      </c>
      <c r="D16" s="7" t="s">
        <v>12</v>
      </c>
      <c r="E16" s="7" t="s">
        <v>13</v>
      </c>
      <c r="F16" s="7" t="s">
        <v>17</v>
      </c>
      <c r="G16" s="7">
        <v>6852</v>
      </c>
      <c r="H16" s="7" t="s">
        <v>18</v>
      </c>
      <c r="I16" s="7">
        <v>6852</v>
      </c>
    </row>
    <row r="17" spans="1:9" ht="180">
      <c r="A17" s="7">
        <v>14</v>
      </c>
      <c r="B17" s="7">
        <v>1</v>
      </c>
      <c r="C17" s="1" t="s">
        <v>19</v>
      </c>
      <c r="D17" s="7" t="s">
        <v>12</v>
      </c>
      <c r="E17" s="7" t="s">
        <v>20</v>
      </c>
      <c r="F17" s="7" t="s">
        <v>21</v>
      </c>
      <c r="G17" s="7">
        <v>2181</v>
      </c>
      <c r="H17" s="7" t="s">
        <v>18</v>
      </c>
      <c r="I17" s="7">
        <v>2181</v>
      </c>
    </row>
    <row r="18" spans="1:9" ht="195">
      <c r="A18" s="7">
        <v>15</v>
      </c>
      <c r="B18" s="7">
        <v>1</v>
      </c>
      <c r="C18" s="1" t="s">
        <v>22</v>
      </c>
      <c r="D18" s="7" t="s">
        <v>12</v>
      </c>
      <c r="E18" s="7" t="s">
        <v>23</v>
      </c>
      <c r="F18" s="7" t="s">
        <v>24</v>
      </c>
      <c r="G18" s="7">
        <v>851</v>
      </c>
      <c r="H18" s="7" t="s">
        <v>18</v>
      </c>
      <c r="I18" s="7">
        <v>851</v>
      </c>
    </row>
    <row r="19" spans="1:9" ht="180">
      <c r="A19" s="7">
        <v>16</v>
      </c>
      <c r="B19" s="7">
        <v>1</v>
      </c>
      <c r="C19" s="1" t="s">
        <v>25</v>
      </c>
      <c r="D19" s="7" t="s">
        <v>12</v>
      </c>
      <c r="E19" s="7" t="s">
        <v>20</v>
      </c>
      <c r="F19" s="7" t="s">
        <v>26</v>
      </c>
      <c r="G19" s="7">
        <v>1293</v>
      </c>
      <c r="H19" s="7" t="s">
        <v>18</v>
      </c>
      <c r="I19" s="7">
        <v>1293</v>
      </c>
    </row>
    <row r="20" spans="1:9" ht="195">
      <c r="A20" s="7">
        <v>17</v>
      </c>
      <c r="B20" s="7">
        <v>1</v>
      </c>
      <c r="C20" s="1" t="s">
        <v>27</v>
      </c>
      <c r="D20" s="7" t="s">
        <v>12</v>
      </c>
      <c r="E20" s="7" t="s">
        <v>23</v>
      </c>
      <c r="F20" s="7" t="s">
        <v>28</v>
      </c>
      <c r="G20" s="7">
        <v>482</v>
      </c>
      <c r="H20" s="7" t="s">
        <v>18</v>
      </c>
      <c r="I20" s="7">
        <v>482</v>
      </c>
    </row>
    <row r="21" spans="1:9" ht="90">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60">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60">
      <c r="A25" s="7">
        <v>22</v>
      </c>
      <c r="B25" s="7">
        <v>4</v>
      </c>
      <c r="C25" s="1" t="s">
        <v>39</v>
      </c>
      <c r="D25" s="7" t="s">
        <v>12</v>
      </c>
      <c r="E25" s="7" t="s">
        <v>23</v>
      </c>
      <c r="F25" s="7" t="s">
        <v>40</v>
      </c>
      <c r="G25" s="7">
        <v>48</v>
      </c>
      <c r="H25" s="7" t="s">
        <v>15</v>
      </c>
      <c r="I25" s="7">
        <v>192</v>
      </c>
    </row>
    <row r="26" spans="1:9" ht="165">
      <c r="A26" s="7">
        <v>23</v>
      </c>
      <c r="B26" s="7">
        <v>5.0629999999999997</v>
      </c>
      <c r="C26" s="1" t="s">
        <v>16</v>
      </c>
      <c r="D26" s="7" t="s">
        <v>12</v>
      </c>
      <c r="E26" s="7" t="s">
        <v>23</v>
      </c>
      <c r="F26" s="7" t="s">
        <v>17</v>
      </c>
      <c r="G26" s="7">
        <v>6852</v>
      </c>
      <c r="H26" s="7" t="s">
        <v>18</v>
      </c>
      <c r="I26" s="7">
        <v>34691.675999999999</v>
      </c>
    </row>
    <row r="27" spans="1:9" ht="180">
      <c r="A27" s="7">
        <v>24</v>
      </c>
      <c r="B27" s="7">
        <v>5.0629999999999997</v>
      </c>
      <c r="C27" s="1" t="s">
        <v>19</v>
      </c>
      <c r="D27" s="7" t="s">
        <v>12</v>
      </c>
      <c r="E27" s="7" t="s">
        <v>20</v>
      </c>
      <c r="F27" s="7" t="s">
        <v>21</v>
      </c>
      <c r="G27" s="7">
        <v>2181</v>
      </c>
      <c r="H27" s="7" t="s">
        <v>18</v>
      </c>
      <c r="I27" s="7">
        <v>11042.403</v>
      </c>
    </row>
    <row r="28" spans="1:9" ht="195">
      <c r="A28" s="7">
        <v>25</v>
      </c>
      <c r="B28" s="7">
        <v>5.0629999999999997</v>
      </c>
      <c r="C28" s="1" t="s">
        <v>22</v>
      </c>
      <c r="D28" s="7" t="s">
        <v>12</v>
      </c>
      <c r="E28" s="7" t="s">
        <v>23</v>
      </c>
      <c r="F28" s="7" t="s">
        <v>24</v>
      </c>
      <c r="G28" s="7">
        <v>851</v>
      </c>
      <c r="H28" s="7" t="s">
        <v>18</v>
      </c>
      <c r="I28" s="7">
        <v>4308.6130000000003</v>
      </c>
    </row>
    <row r="29" spans="1:9" ht="180">
      <c r="A29" s="7">
        <v>26</v>
      </c>
      <c r="B29" s="7">
        <v>5.0629999999999997</v>
      </c>
      <c r="C29" s="1" t="s">
        <v>25</v>
      </c>
      <c r="D29" s="7" t="s">
        <v>12</v>
      </c>
      <c r="E29" s="7" t="s">
        <v>23</v>
      </c>
      <c r="F29" s="7" t="s">
        <v>26</v>
      </c>
      <c r="G29" s="7">
        <v>1293</v>
      </c>
      <c r="H29" s="7" t="s">
        <v>18</v>
      </c>
      <c r="I29" s="7">
        <v>6546.4589999999998</v>
      </c>
    </row>
    <row r="30" spans="1:9" ht="195">
      <c r="A30" s="7">
        <v>27</v>
      </c>
      <c r="B30" s="7">
        <v>5.0629999999999997</v>
      </c>
      <c r="C30" s="1" t="s">
        <v>27</v>
      </c>
      <c r="D30" s="7" t="s">
        <v>12</v>
      </c>
      <c r="E30" s="7" t="s">
        <v>23</v>
      </c>
      <c r="F30" s="7" t="s">
        <v>28</v>
      </c>
      <c r="G30" s="7">
        <v>482</v>
      </c>
      <c r="H30" s="7" t="s">
        <v>18</v>
      </c>
      <c r="I30" s="7">
        <v>2440.366</v>
      </c>
    </row>
    <row r="31" spans="1:9" ht="90">
      <c r="A31" s="7">
        <v>28</v>
      </c>
      <c r="B31" s="7">
        <v>5.0629999999999997</v>
      </c>
      <c r="C31" s="1" t="s">
        <v>29</v>
      </c>
      <c r="D31" s="7" t="s">
        <v>12</v>
      </c>
      <c r="E31" s="7" t="s">
        <v>23</v>
      </c>
      <c r="F31" s="7" t="s">
        <v>30</v>
      </c>
      <c r="G31" s="7">
        <v>1470</v>
      </c>
      <c r="H31" s="7" t="s">
        <v>18</v>
      </c>
      <c r="I31" s="7">
        <v>7442.61</v>
      </c>
    </row>
    <row r="32" spans="1:9" ht="45">
      <c r="A32" s="7">
        <v>29</v>
      </c>
      <c r="B32" s="7">
        <v>13</v>
      </c>
      <c r="C32" s="1" t="s">
        <v>45</v>
      </c>
      <c r="D32" s="7" t="s">
        <v>12</v>
      </c>
      <c r="E32" s="7" t="s">
        <v>23</v>
      </c>
      <c r="F32" s="7" t="s">
        <v>46</v>
      </c>
      <c r="G32" s="7">
        <v>4500</v>
      </c>
      <c r="H32" s="7" t="s">
        <v>15</v>
      </c>
      <c r="I32" s="7">
        <v>58500</v>
      </c>
    </row>
    <row r="33" spans="1:9" ht="210">
      <c r="A33" s="7">
        <v>30</v>
      </c>
      <c r="B33" s="7">
        <v>34</v>
      </c>
      <c r="C33" s="1" t="s">
        <v>47</v>
      </c>
      <c r="D33" s="7" t="s">
        <v>12</v>
      </c>
      <c r="E33" s="7" t="s">
        <v>23</v>
      </c>
      <c r="F33" s="7" t="s">
        <v>48</v>
      </c>
      <c r="G33" s="7">
        <v>142</v>
      </c>
      <c r="H33" s="7" t="s">
        <v>15</v>
      </c>
      <c r="I33" s="7">
        <v>4828</v>
      </c>
    </row>
    <row r="34" spans="1:9" ht="45">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45">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6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75">
      <c r="A47" s="7">
        <v>44</v>
      </c>
      <c r="B47" s="7">
        <v>14.52</v>
      </c>
      <c r="C47" s="1" t="s">
        <v>72</v>
      </c>
      <c r="D47" s="7" t="s">
        <v>12</v>
      </c>
      <c r="E47" s="7" t="s">
        <v>23</v>
      </c>
      <c r="F47" s="7" t="s">
        <v>73</v>
      </c>
      <c r="G47" s="7">
        <v>5160</v>
      </c>
      <c r="H47" s="7" t="s">
        <v>35</v>
      </c>
      <c r="I47" s="7">
        <v>74923.199999999997</v>
      </c>
    </row>
    <row r="48" spans="1:9" ht="45">
      <c r="A48" s="7">
        <v>45</v>
      </c>
      <c r="B48" s="7">
        <v>2</v>
      </c>
      <c r="C48" s="1" t="s">
        <v>74</v>
      </c>
      <c r="D48" s="7" t="s">
        <v>12</v>
      </c>
      <c r="E48" s="7" t="s">
        <v>23</v>
      </c>
      <c r="F48" s="7" t="s">
        <v>75</v>
      </c>
      <c r="G48" s="7">
        <v>12500</v>
      </c>
      <c r="H48" s="7" t="s">
        <v>15</v>
      </c>
      <c r="I48" s="7">
        <v>25000</v>
      </c>
    </row>
    <row r="49" spans="1:9" ht="30">
      <c r="A49" s="7">
        <v>46</v>
      </c>
      <c r="B49" s="7">
        <v>2</v>
      </c>
      <c r="C49" s="1" t="s">
        <v>76</v>
      </c>
      <c r="D49" s="7" t="s">
        <v>12</v>
      </c>
      <c r="E49" s="7" t="s">
        <v>23</v>
      </c>
      <c r="F49" s="7" t="s">
        <v>77</v>
      </c>
      <c r="G49" s="7">
        <v>5805.84</v>
      </c>
      <c r="H49" s="7" t="s">
        <v>15</v>
      </c>
      <c r="I49" s="7">
        <v>11611.68</v>
      </c>
    </row>
    <row r="50" spans="1:9" ht="60">
      <c r="A50" s="7">
        <v>47</v>
      </c>
      <c r="B50" s="7">
        <v>2</v>
      </c>
      <c r="C50" s="1" t="s">
        <v>78</v>
      </c>
      <c r="D50" s="7" t="s">
        <v>12</v>
      </c>
      <c r="E50" s="7" t="s">
        <v>23</v>
      </c>
      <c r="F50" s="7" t="s">
        <v>79</v>
      </c>
      <c r="G50" s="7">
        <v>21945</v>
      </c>
      <c r="H50" s="7" t="s">
        <v>15</v>
      </c>
      <c r="I50" s="7">
        <v>43890</v>
      </c>
    </row>
    <row r="51" spans="1:9" ht="30">
      <c r="A51" s="7">
        <v>48</v>
      </c>
      <c r="B51" s="7">
        <v>2</v>
      </c>
      <c r="C51" s="1" t="s">
        <v>80</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ht="30">
      <c r="A54" s="7">
        <v>51</v>
      </c>
      <c r="B54" s="7">
        <v>2</v>
      </c>
      <c r="C54" s="1" t="s">
        <v>87</v>
      </c>
      <c r="D54" s="7" t="s">
        <v>12</v>
      </c>
      <c r="E54" s="7" t="s">
        <v>23</v>
      </c>
      <c r="F54" s="7" t="s">
        <v>88</v>
      </c>
      <c r="G54" s="7">
        <v>49480.2</v>
      </c>
      <c r="H54" s="7" t="s">
        <v>15</v>
      </c>
      <c r="I54" s="7">
        <v>98960.4</v>
      </c>
    </row>
    <row r="55" spans="1:9" ht="30">
      <c r="A55" s="7">
        <v>52</v>
      </c>
      <c r="B55" s="7">
        <v>0.436</v>
      </c>
      <c r="C55" s="1" t="s">
        <v>89</v>
      </c>
      <c r="D55" s="7" t="s">
        <v>12</v>
      </c>
      <c r="E55" s="7" t="s">
        <v>20</v>
      </c>
      <c r="F55" s="7" t="s">
        <v>90</v>
      </c>
      <c r="G55" s="7">
        <v>299369</v>
      </c>
      <c r="H55" s="7" t="s">
        <v>307</v>
      </c>
      <c r="I55" s="7">
        <v>130524.88400000001</v>
      </c>
    </row>
    <row r="56" spans="1:9" ht="45">
      <c r="A56" s="7">
        <v>53</v>
      </c>
      <c r="B56" s="7">
        <v>30</v>
      </c>
      <c r="C56" s="1" t="s">
        <v>91</v>
      </c>
      <c r="D56" s="7" t="s">
        <v>12</v>
      </c>
      <c r="E56" s="7" t="s">
        <v>20</v>
      </c>
      <c r="F56" s="7" t="s">
        <v>92</v>
      </c>
      <c r="G56" s="7">
        <v>2055</v>
      </c>
      <c r="H56" s="7" t="s">
        <v>59</v>
      </c>
      <c r="I56" s="7">
        <v>61650</v>
      </c>
    </row>
    <row r="57" spans="1:9" ht="105">
      <c r="A57" s="7">
        <v>54</v>
      </c>
      <c r="B57" s="7">
        <v>30</v>
      </c>
      <c r="C57" s="1" t="s">
        <v>93</v>
      </c>
      <c r="D57" s="7" t="s">
        <v>12</v>
      </c>
      <c r="E57" s="7" t="s">
        <v>20</v>
      </c>
      <c r="F57" s="7" t="s">
        <v>94</v>
      </c>
      <c r="G57" s="7">
        <v>294</v>
      </c>
      <c r="H57" s="7" t="s">
        <v>15</v>
      </c>
      <c r="I57" s="7">
        <v>8820</v>
      </c>
    </row>
    <row r="58" spans="1:9" ht="270">
      <c r="A58" s="7">
        <v>55</v>
      </c>
      <c r="B58" s="7">
        <v>45</v>
      </c>
      <c r="C58" s="1" t="s">
        <v>95</v>
      </c>
      <c r="D58" s="7" t="s">
        <v>12</v>
      </c>
      <c r="E58" s="7" t="s">
        <v>23</v>
      </c>
      <c r="F58" s="7" t="s">
        <v>96</v>
      </c>
      <c r="G58" s="7">
        <v>299</v>
      </c>
      <c r="H58" s="7" t="s">
        <v>15</v>
      </c>
      <c r="I58" s="7">
        <v>13455</v>
      </c>
    </row>
    <row r="59" spans="1:9" ht="105">
      <c r="A59" s="7">
        <v>56</v>
      </c>
      <c r="B59" s="7">
        <v>6</v>
      </c>
      <c r="C59" s="1" t="s">
        <v>97</v>
      </c>
      <c r="D59" s="7" t="s">
        <v>12</v>
      </c>
      <c r="E59" s="7" t="s">
        <v>23</v>
      </c>
      <c r="F59" s="7" t="s">
        <v>98</v>
      </c>
      <c r="G59" s="7">
        <v>781</v>
      </c>
      <c r="H59" s="7" t="s">
        <v>15</v>
      </c>
      <c r="I59" s="7">
        <v>4686</v>
      </c>
    </row>
    <row r="60" spans="1:9" ht="75">
      <c r="A60" s="7">
        <v>57</v>
      </c>
      <c r="B60" s="7">
        <v>84</v>
      </c>
      <c r="C60" s="1" t="s">
        <v>99</v>
      </c>
      <c r="D60" s="7" t="s">
        <v>12</v>
      </c>
      <c r="E60" s="7" t="s">
        <v>23</v>
      </c>
      <c r="F60" s="7" t="s">
        <v>100</v>
      </c>
      <c r="G60" s="7">
        <v>327.68</v>
      </c>
      <c r="H60" s="7" t="s">
        <v>131</v>
      </c>
      <c r="I60" s="7">
        <v>27525.119999999999</v>
      </c>
    </row>
    <row r="61" spans="1:9" ht="135">
      <c r="A61" s="7">
        <v>58</v>
      </c>
      <c r="B61" s="7">
        <v>30</v>
      </c>
      <c r="C61" s="1" t="s">
        <v>101</v>
      </c>
      <c r="D61" s="7" t="s">
        <v>12</v>
      </c>
      <c r="E61" s="7" t="s">
        <v>23</v>
      </c>
      <c r="F61" s="7" t="s">
        <v>102</v>
      </c>
      <c r="G61" s="7">
        <v>224</v>
      </c>
      <c r="H61" s="7" t="s">
        <v>15</v>
      </c>
      <c r="I61" s="7">
        <v>6720</v>
      </c>
    </row>
    <row r="62" spans="1:9">
      <c r="A62" s="7">
        <v>59</v>
      </c>
      <c r="B62" s="7">
        <v>75</v>
      </c>
      <c r="C62" s="1" t="s">
        <v>103</v>
      </c>
      <c r="D62" s="7" t="s">
        <v>12</v>
      </c>
      <c r="E62" s="7" t="s">
        <v>23</v>
      </c>
      <c r="F62" s="7" t="s">
        <v>104</v>
      </c>
      <c r="G62" s="7">
        <v>65</v>
      </c>
      <c r="H62" s="7" t="s">
        <v>15</v>
      </c>
      <c r="I62" s="7">
        <v>4875</v>
      </c>
    </row>
    <row r="63" spans="1:9" ht="75">
      <c r="A63" s="7">
        <v>60</v>
      </c>
      <c r="B63" s="7">
        <v>25</v>
      </c>
      <c r="C63" s="1" t="s">
        <v>11</v>
      </c>
      <c r="D63" s="7" t="s">
        <v>12</v>
      </c>
      <c r="E63" s="7" t="s">
        <v>23</v>
      </c>
      <c r="F63" s="7" t="s">
        <v>14</v>
      </c>
      <c r="G63" s="7">
        <v>928</v>
      </c>
      <c r="H63" s="7" t="s">
        <v>15</v>
      </c>
      <c r="I63" s="7">
        <v>23200</v>
      </c>
    </row>
    <row r="64" spans="1:9" ht="165">
      <c r="A64" s="7">
        <v>61</v>
      </c>
      <c r="B64" s="7">
        <v>8.68</v>
      </c>
      <c r="C64" s="1" t="s">
        <v>16</v>
      </c>
      <c r="D64" s="7" t="s">
        <v>12</v>
      </c>
      <c r="E64" s="7" t="s">
        <v>23</v>
      </c>
      <c r="F64" s="7" t="s">
        <v>17</v>
      </c>
      <c r="G64" s="7">
        <v>6852</v>
      </c>
      <c r="H64" s="7" t="s">
        <v>18</v>
      </c>
      <c r="I64" s="7">
        <v>59475.360000000001</v>
      </c>
    </row>
    <row r="65" spans="1:9" ht="180">
      <c r="A65" s="7">
        <v>62</v>
      </c>
      <c r="B65" s="7">
        <v>8.68</v>
      </c>
      <c r="C65" s="1" t="s">
        <v>19</v>
      </c>
      <c r="D65" s="7" t="s">
        <v>12</v>
      </c>
      <c r="E65" s="7" t="s">
        <v>20</v>
      </c>
      <c r="F65" s="7" t="s">
        <v>21</v>
      </c>
      <c r="G65" s="7">
        <v>2181</v>
      </c>
      <c r="H65" s="7" t="s">
        <v>18</v>
      </c>
      <c r="I65" s="7">
        <v>18931.080000000002</v>
      </c>
    </row>
    <row r="66" spans="1:9" ht="195">
      <c r="A66" s="7">
        <v>63</v>
      </c>
      <c r="B66" s="7">
        <v>8.68</v>
      </c>
      <c r="C66" s="1" t="s">
        <v>22</v>
      </c>
      <c r="D66" s="7" t="s">
        <v>12</v>
      </c>
      <c r="E66" s="7" t="s">
        <v>23</v>
      </c>
      <c r="F66" s="7" t="s">
        <v>24</v>
      </c>
      <c r="G66" s="7">
        <v>851</v>
      </c>
      <c r="H66" s="7" t="s">
        <v>18</v>
      </c>
      <c r="I66" s="7">
        <v>7386.68</v>
      </c>
    </row>
    <row r="67" spans="1:9" ht="180">
      <c r="A67" s="7">
        <v>64</v>
      </c>
      <c r="B67" s="7">
        <v>8.68</v>
      </c>
      <c r="C67" s="1" t="s">
        <v>25</v>
      </c>
      <c r="D67" s="7" t="s">
        <v>12</v>
      </c>
      <c r="E67" s="7" t="s">
        <v>20</v>
      </c>
      <c r="F67" s="7" t="s">
        <v>26</v>
      </c>
      <c r="G67" s="7">
        <v>1293</v>
      </c>
      <c r="H67" s="7" t="s">
        <v>18</v>
      </c>
      <c r="I67" s="7">
        <v>11223.24</v>
      </c>
    </row>
    <row r="68" spans="1:9" ht="195">
      <c r="A68" s="7">
        <v>65</v>
      </c>
      <c r="B68" s="7">
        <v>8.68</v>
      </c>
      <c r="C68" s="1" t="s">
        <v>27</v>
      </c>
      <c r="D68" s="7" t="s">
        <v>12</v>
      </c>
      <c r="E68" s="7" t="s">
        <v>23</v>
      </c>
      <c r="F68" s="7" t="s">
        <v>28</v>
      </c>
      <c r="G68" s="7">
        <v>482</v>
      </c>
      <c r="H68" s="7" t="s">
        <v>18</v>
      </c>
      <c r="I68" s="7">
        <v>4183.76</v>
      </c>
    </row>
    <row r="69" spans="1:9" ht="90">
      <c r="A69" s="7">
        <v>66</v>
      </c>
      <c r="B69" s="7">
        <v>8.68</v>
      </c>
      <c r="C69" s="1" t="s">
        <v>29</v>
      </c>
      <c r="D69" s="7" t="s">
        <v>12</v>
      </c>
      <c r="E69" s="7" t="s">
        <v>23</v>
      </c>
      <c r="F69" s="7" t="s">
        <v>30</v>
      </c>
      <c r="G69" s="7">
        <v>1470</v>
      </c>
      <c r="H69" s="7" t="s">
        <v>18</v>
      </c>
      <c r="I69" s="7">
        <v>12759.6</v>
      </c>
    </row>
    <row r="70" spans="1:9" ht="105">
      <c r="A70" s="7">
        <v>67</v>
      </c>
      <c r="B70" s="7">
        <v>25</v>
      </c>
      <c r="C70" s="1" t="s">
        <v>31</v>
      </c>
      <c r="D70" s="7" t="s">
        <v>12</v>
      </c>
      <c r="E70" s="7" t="s">
        <v>23</v>
      </c>
      <c r="F70" s="7" t="s">
        <v>32</v>
      </c>
      <c r="G70" s="7">
        <v>1952.61</v>
      </c>
      <c r="H70" s="7" t="s">
        <v>15</v>
      </c>
      <c r="I70" s="7">
        <v>48815.25</v>
      </c>
    </row>
    <row r="71" spans="1:9" ht="60">
      <c r="A71" s="7">
        <v>68</v>
      </c>
      <c r="B71" s="7">
        <v>27.75</v>
      </c>
      <c r="C71" s="1" t="s">
        <v>33</v>
      </c>
      <c r="D71" s="7" t="s">
        <v>12</v>
      </c>
      <c r="E71" s="7" t="s">
        <v>23</v>
      </c>
      <c r="F71" s="7" t="s">
        <v>34</v>
      </c>
      <c r="G71" s="7">
        <v>6579</v>
      </c>
      <c r="H71" s="7" t="s">
        <v>35</v>
      </c>
      <c r="I71" s="7">
        <v>182567.25</v>
      </c>
    </row>
    <row r="72" spans="1:9">
      <c r="A72" s="7">
        <v>69</v>
      </c>
      <c r="B72" s="7">
        <v>17.91</v>
      </c>
      <c r="C72" s="1" t="s">
        <v>36</v>
      </c>
      <c r="D72" s="7" t="s">
        <v>12</v>
      </c>
      <c r="E72" s="7" t="s">
        <v>23</v>
      </c>
      <c r="F72" s="7" t="s">
        <v>37</v>
      </c>
      <c r="G72" s="7">
        <v>373</v>
      </c>
      <c r="H72" s="7" t="s">
        <v>38</v>
      </c>
      <c r="I72" s="7">
        <v>6680.43</v>
      </c>
    </row>
    <row r="73" spans="1:9" ht="60">
      <c r="A73" s="7">
        <v>70</v>
      </c>
      <c r="B73" s="7">
        <v>25</v>
      </c>
      <c r="C73" s="1" t="s">
        <v>39</v>
      </c>
      <c r="D73" s="7" t="s">
        <v>12</v>
      </c>
      <c r="E73" s="7" t="s">
        <v>23</v>
      </c>
      <c r="F73" s="7" t="s">
        <v>40</v>
      </c>
      <c r="G73" s="7">
        <v>48</v>
      </c>
      <c r="H73" s="7" t="s">
        <v>15</v>
      </c>
      <c r="I73" s="7">
        <v>1200</v>
      </c>
    </row>
    <row r="74" spans="1:9" ht="165">
      <c r="A74" s="7">
        <v>71</v>
      </c>
      <c r="B74" s="7">
        <v>4.6420000000000003</v>
      </c>
      <c r="C74" s="1" t="s">
        <v>16</v>
      </c>
      <c r="D74" s="7" t="s">
        <v>12</v>
      </c>
      <c r="E74" s="7" t="s">
        <v>23</v>
      </c>
      <c r="F74" s="7" t="s">
        <v>17</v>
      </c>
      <c r="G74" s="7">
        <v>6852</v>
      </c>
      <c r="H74" s="7" t="s">
        <v>18</v>
      </c>
      <c r="I74" s="7">
        <v>31806.984</v>
      </c>
    </row>
    <row r="75" spans="1:9" ht="180">
      <c r="A75" s="7">
        <v>72</v>
      </c>
      <c r="B75" s="7">
        <v>4.6420000000000003</v>
      </c>
      <c r="C75" s="1" t="s">
        <v>19</v>
      </c>
      <c r="D75" s="7" t="s">
        <v>12</v>
      </c>
      <c r="E75" s="7" t="s">
        <v>20</v>
      </c>
      <c r="F75" s="7" t="s">
        <v>21</v>
      </c>
      <c r="G75" s="7">
        <v>2181</v>
      </c>
      <c r="H75" s="7" t="s">
        <v>18</v>
      </c>
      <c r="I75" s="7">
        <v>10124.201999999999</v>
      </c>
    </row>
    <row r="76" spans="1:9" ht="195">
      <c r="A76" s="7">
        <v>73</v>
      </c>
      <c r="B76" s="7">
        <v>4.6420000000000003</v>
      </c>
      <c r="C76" s="1" t="s">
        <v>22</v>
      </c>
      <c r="D76" s="7" t="s">
        <v>12</v>
      </c>
      <c r="E76" s="7" t="s">
        <v>23</v>
      </c>
      <c r="F76" s="7" t="s">
        <v>24</v>
      </c>
      <c r="G76" s="7">
        <v>851</v>
      </c>
      <c r="H76" s="7" t="s">
        <v>18</v>
      </c>
      <c r="I76" s="7">
        <v>3950.3420000000001</v>
      </c>
    </row>
    <row r="77" spans="1:9" ht="180">
      <c r="A77" s="7">
        <v>74</v>
      </c>
      <c r="B77" s="7">
        <v>4.6420000000000003</v>
      </c>
      <c r="C77" s="1" t="s">
        <v>25</v>
      </c>
      <c r="D77" s="7" t="s">
        <v>12</v>
      </c>
      <c r="E77" s="7" t="s">
        <v>20</v>
      </c>
      <c r="F77" s="7" t="s">
        <v>26</v>
      </c>
      <c r="G77" s="7">
        <v>1293</v>
      </c>
      <c r="H77" s="7" t="s">
        <v>18</v>
      </c>
      <c r="I77" s="7">
        <v>6002.1059999999998</v>
      </c>
    </row>
    <row r="78" spans="1:9" ht="195">
      <c r="A78" s="7">
        <v>75</v>
      </c>
      <c r="B78" s="7">
        <v>4.6420000000000003</v>
      </c>
      <c r="C78" s="1" t="s">
        <v>27</v>
      </c>
      <c r="D78" s="7" t="s">
        <v>12</v>
      </c>
      <c r="E78" s="7" t="s">
        <v>23</v>
      </c>
      <c r="F78" s="7" t="s">
        <v>28</v>
      </c>
      <c r="G78" s="7">
        <v>482</v>
      </c>
      <c r="H78" s="7" t="s">
        <v>18</v>
      </c>
      <c r="I78" s="7">
        <v>2237.444</v>
      </c>
    </row>
    <row r="79" spans="1:9" ht="90">
      <c r="A79" s="7">
        <v>76</v>
      </c>
      <c r="B79" s="7">
        <v>4.6420000000000003</v>
      </c>
      <c r="C79" s="1" t="s">
        <v>29</v>
      </c>
      <c r="D79" s="7" t="s">
        <v>12</v>
      </c>
      <c r="E79" s="7" t="s">
        <v>23</v>
      </c>
      <c r="F79" s="7" t="s">
        <v>30</v>
      </c>
      <c r="G79" s="7">
        <v>1470</v>
      </c>
      <c r="H79" s="7" t="s">
        <v>18</v>
      </c>
      <c r="I79" s="7">
        <v>6823.74</v>
      </c>
    </row>
    <row r="80" spans="1:9" ht="30">
      <c r="A80" s="7">
        <v>77</v>
      </c>
      <c r="B80" s="7">
        <v>17</v>
      </c>
      <c r="C80" s="1" t="s">
        <v>105</v>
      </c>
      <c r="D80" s="7" t="s">
        <v>12</v>
      </c>
      <c r="E80" s="7" t="s">
        <v>23</v>
      </c>
      <c r="F80" s="7" t="s">
        <v>106</v>
      </c>
      <c r="G80" s="7">
        <v>3500</v>
      </c>
      <c r="H80" s="7" t="s">
        <v>15</v>
      </c>
      <c r="I80" s="7">
        <v>59500</v>
      </c>
    </row>
    <row r="81" spans="1:9" ht="6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ht="30">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75">
      <c r="A95" s="7">
        <v>92</v>
      </c>
      <c r="B95" s="7">
        <v>48</v>
      </c>
      <c r="C95" s="1" t="s">
        <v>72</v>
      </c>
      <c r="D95" s="7" t="s">
        <v>12</v>
      </c>
      <c r="E95" s="7" t="s">
        <v>23</v>
      </c>
      <c r="F95" s="7" t="s">
        <v>73</v>
      </c>
      <c r="G95" s="7">
        <v>5160</v>
      </c>
      <c r="H95" s="7" t="s">
        <v>35</v>
      </c>
      <c r="I95" s="7">
        <v>247680</v>
      </c>
    </row>
    <row r="96" spans="1:9" ht="30">
      <c r="A96" s="7">
        <v>93</v>
      </c>
      <c r="B96" s="7">
        <v>8</v>
      </c>
      <c r="C96" s="1" t="s">
        <v>127</v>
      </c>
      <c r="D96" s="7" t="s">
        <v>12</v>
      </c>
      <c r="E96" s="7" t="s">
        <v>23</v>
      </c>
      <c r="F96" s="7" t="s">
        <v>128</v>
      </c>
      <c r="G96" s="7">
        <v>12000</v>
      </c>
      <c r="H96" s="7" t="s">
        <v>15</v>
      </c>
      <c r="I96" s="7">
        <v>96000</v>
      </c>
    </row>
    <row r="97" spans="1:9" ht="45">
      <c r="A97" s="7">
        <v>94</v>
      </c>
      <c r="B97" s="7">
        <v>12</v>
      </c>
      <c r="C97" s="1" t="s">
        <v>91</v>
      </c>
      <c r="D97" s="7" t="s">
        <v>12</v>
      </c>
      <c r="E97" s="7" t="s">
        <v>20</v>
      </c>
      <c r="F97" s="7" t="s">
        <v>92</v>
      </c>
      <c r="G97" s="7">
        <v>2055</v>
      </c>
      <c r="H97" s="7" t="s">
        <v>59</v>
      </c>
      <c r="I97" s="7">
        <v>24660</v>
      </c>
    </row>
    <row r="98" spans="1:9" ht="105">
      <c r="A98" s="7">
        <v>95</v>
      </c>
      <c r="B98" s="7">
        <v>12</v>
      </c>
      <c r="C98" s="1" t="s">
        <v>93</v>
      </c>
      <c r="D98" s="7" t="s">
        <v>12</v>
      </c>
      <c r="E98" s="7" t="s">
        <v>20</v>
      </c>
      <c r="F98" s="7" t="s">
        <v>94</v>
      </c>
      <c r="G98" s="7">
        <v>294</v>
      </c>
      <c r="H98" s="7" t="s">
        <v>15</v>
      </c>
      <c r="I98" s="7">
        <v>3528</v>
      </c>
    </row>
    <row r="99" spans="1:9" ht="270">
      <c r="A99" s="7">
        <v>96</v>
      </c>
      <c r="B99" s="7">
        <v>45</v>
      </c>
      <c r="C99" s="1" t="s">
        <v>95</v>
      </c>
      <c r="D99" s="7" t="s">
        <v>12</v>
      </c>
      <c r="E99" s="7" t="s">
        <v>20</v>
      </c>
      <c r="F99" s="7" t="s">
        <v>96</v>
      </c>
      <c r="G99" s="7">
        <v>299</v>
      </c>
      <c r="H99" s="7" t="s">
        <v>15</v>
      </c>
      <c r="I99" s="7">
        <v>13455</v>
      </c>
    </row>
    <row r="100" spans="1:9" ht="105">
      <c r="A100" s="7">
        <v>97</v>
      </c>
      <c r="B100" s="7">
        <v>2</v>
      </c>
      <c r="C100" s="1" t="s">
        <v>129</v>
      </c>
      <c r="D100" s="7" t="s">
        <v>12</v>
      </c>
      <c r="E100" s="7" t="s">
        <v>23</v>
      </c>
      <c r="F100" s="7" t="s">
        <v>130</v>
      </c>
      <c r="G100" s="7">
        <v>507</v>
      </c>
      <c r="H100" s="7" t="s">
        <v>15</v>
      </c>
      <c r="I100" s="7">
        <v>1014</v>
      </c>
    </row>
    <row r="101" spans="1:9" ht="75">
      <c r="A101" s="7">
        <v>98</v>
      </c>
      <c r="B101" s="7">
        <v>63</v>
      </c>
      <c r="C101" s="1" t="s">
        <v>99</v>
      </c>
      <c r="D101" s="7" t="s">
        <v>12</v>
      </c>
      <c r="E101" s="7" t="s">
        <v>23</v>
      </c>
      <c r="F101" s="7" t="s">
        <v>100</v>
      </c>
      <c r="G101" s="7">
        <v>327.68</v>
      </c>
      <c r="H101" s="7" t="s">
        <v>131</v>
      </c>
      <c r="I101" s="7">
        <v>20643.84</v>
      </c>
    </row>
    <row r="102" spans="1:9" ht="13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65">
      <c r="A104" s="7">
        <v>101</v>
      </c>
      <c r="B104" s="7">
        <v>584</v>
      </c>
      <c r="C104" s="1" t="s">
        <v>132</v>
      </c>
      <c r="D104" s="7" t="s">
        <v>12</v>
      </c>
      <c r="E104" s="7" t="s">
        <v>23</v>
      </c>
      <c r="F104" s="7" t="s">
        <v>133</v>
      </c>
      <c r="G104" s="7">
        <v>65</v>
      </c>
      <c r="H104" s="7" t="s">
        <v>134</v>
      </c>
      <c r="I104" s="7">
        <v>37960</v>
      </c>
    </row>
    <row r="105" spans="1:9" ht="90">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90">
      <c r="A107" s="7">
        <v>104</v>
      </c>
      <c r="B107" s="7">
        <v>36</v>
      </c>
      <c r="C107" s="1" t="s">
        <v>139</v>
      </c>
      <c r="D107" s="7" t="s">
        <v>12</v>
      </c>
      <c r="E107" s="7" t="s">
        <v>23</v>
      </c>
      <c r="F107" s="7" t="s">
        <v>140</v>
      </c>
      <c r="G107" s="7">
        <v>1234.2</v>
      </c>
      <c r="H107" s="7" t="s">
        <v>15</v>
      </c>
      <c r="I107" s="7">
        <v>44431.199999999997</v>
      </c>
    </row>
    <row r="108" spans="1:9" ht="105">
      <c r="A108" s="7">
        <v>105</v>
      </c>
      <c r="B108" s="7">
        <v>36</v>
      </c>
      <c r="C108" s="1" t="s">
        <v>141</v>
      </c>
      <c r="D108" s="7" t="s">
        <v>12</v>
      </c>
      <c r="E108" s="7" t="s">
        <v>23</v>
      </c>
      <c r="F108" s="7" t="s">
        <v>142</v>
      </c>
      <c r="G108" s="7">
        <v>386</v>
      </c>
      <c r="H108" s="7" t="s">
        <v>15</v>
      </c>
      <c r="I108" s="7">
        <v>13896</v>
      </c>
    </row>
    <row r="109" spans="1:9" ht="120">
      <c r="A109" s="7">
        <v>106</v>
      </c>
      <c r="B109" s="7">
        <v>2</v>
      </c>
      <c r="C109" s="1" t="s">
        <v>143</v>
      </c>
      <c r="D109" s="7" t="s">
        <v>12</v>
      </c>
      <c r="E109" s="7" t="s">
        <v>20</v>
      </c>
      <c r="F109" s="7" t="s">
        <v>144</v>
      </c>
      <c r="G109" s="7">
        <v>4725</v>
      </c>
      <c r="H109" s="7" t="s">
        <v>15</v>
      </c>
      <c r="I109" s="7">
        <v>9450</v>
      </c>
    </row>
    <row r="110" spans="1:9" ht="90">
      <c r="A110" s="7">
        <v>107</v>
      </c>
      <c r="B110" s="7">
        <v>2</v>
      </c>
      <c r="C110" s="1" t="s">
        <v>145</v>
      </c>
      <c r="D110" s="7" t="s">
        <v>12</v>
      </c>
      <c r="E110" s="7" t="s">
        <v>23</v>
      </c>
      <c r="F110" s="7" t="s">
        <v>146</v>
      </c>
      <c r="G110" s="7">
        <v>1323</v>
      </c>
      <c r="H110" s="7" t="s">
        <v>15</v>
      </c>
      <c r="I110" s="7">
        <v>2646</v>
      </c>
    </row>
    <row r="111" spans="1:9">
      <c r="A111" s="7">
        <v>108</v>
      </c>
      <c r="B111" s="7">
        <v>4</v>
      </c>
      <c r="C111" s="1" t="s">
        <v>301</v>
      </c>
      <c r="D111" s="7" t="s">
        <v>12</v>
      </c>
      <c r="E111" s="7" t="s">
        <v>23</v>
      </c>
      <c r="F111" s="7" t="s">
        <v>302</v>
      </c>
      <c r="G111" s="7">
        <v>200</v>
      </c>
      <c r="H111" s="7" t="s">
        <v>303</v>
      </c>
      <c r="I111" s="7">
        <v>800</v>
      </c>
    </row>
    <row r="112" spans="1:9" ht="120">
      <c r="A112" s="7">
        <v>109</v>
      </c>
      <c r="B112" s="7">
        <v>1</v>
      </c>
      <c r="C112" s="1" t="s">
        <v>53</v>
      </c>
      <c r="D112" s="7" t="s">
        <v>12</v>
      </c>
      <c r="E112" s="7" t="s">
        <v>23</v>
      </c>
      <c r="F112" s="7" t="s">
        <v>54</v>
      </c>
      <c r="G112" s="7">
        <v>3299.7</v>
      </c>
      <c r="H112" s="7" t="s">
        <v>15</v>
      </c>
      <c r="I112" s="7">
        <v>3299.7</v>
      </c>
    </row>
    <row r="113" spans="1:9">
      <c r="A113" s="7">
        <v>110</v>
      </c>
      <c r="B113" s="7">
        <v>4</v>
      </c>
      <c r="C113" s="1" t="s">
        <v>304</v>
      </c>
      <c r="D113" s="7" t="s">
        <v>12</v>
      </c>
      <c r="E113" s="7" t="s">
        <v>23</v>
      </c>
      <c r="F113" s="7" t="s">
        <v>305</v>
      </c>
      <c r="G113" s="7">
        <v>204</v>
      </c>
      <c r="H113" s="7" t="s">
        <v>303</v>
      </c>
      <c r="I113" s="7">
        <v>816</v>
      </c>
    </row>
    <row r="114" spans="1:9">
      <c r="A114" s="7">
        <v>111</v>
      </c>
      <c r="B114" s="7">
        <v>80</v>
      </c>
      <c r="C114" s="1" t="s">
        <v>147</v>
      </c>
      <c r="D114" s="7" t="s">
        <v>12</v>
      </c>
      <c r="E114" s="7" t="s">
        <v>23</v>
      </c>
      <c r="F114" s="7" t="s">
        <v>148</v>
      </c>
      <c r="G114" s="7">
        <v>3148</v>
      </c>
      <c r="H114" s="7" t="s">
        <v>134</v>
      </c>
      <c r="I114" s="7">
        <v>251840</v>
      </c>
    </row>
    <row r="115" spans="1:9" ht="90">
      <c r="A115" s="7">
        <v>112</v>
      </c>
      <c r="B115" s="7">
        <v>3074</v>
      </c>
      <c r="C115" s="1" t="s">
        <v>149</v>
      </c>
      <c r="D115" s="7" t="s">
        <v>12</v>
      </c>
      <c r="E115" s="7" t="s">
        <v>23</v>
      </c>
      <c r="F115" s="7" t="s">
        <v>150</v>
      </c>
      <c r="G115" s="7">
        <v>27</v>
      </c>
      <c r="H115" s="7" t="s">
        <v>131</v>
      </c>
      <c r="I115" s="7">
        <v>82998</v>
      </c>
    </row>
    <row r="116" spans="1:9" ht="75">
      <c r="A116" s="7">
        <v>113</v>
      </c>
      <c r="B116" s="7">
        <v>270</v>
      </c>
      <c r="C116" s="1" t="s">
        <v>151</v>
      </c>
      <c r="D116" s="7" t="s">
        <v>12</v>
      </c>
      <c r="E116" s="7" t="s">
        <v>23</v>
      </c>
      <c r="F116" s="7" t="s">
        <v>152</v>
      </c>
      <c r="G116" s="7">
        <v>27</v>
      </c>
      <c r="H116" s="7" t="s">
        <v>15</v>
      </c>
      <c r="I116" s="7">
        <v>7290</v>
      </c>
    </row>
    <row r="117" spans="1:9" ht="30">
      <c r="A117" s="7">
        <v>114</v>
      </c>
      <c r="B117" s="7">
        <v>4</v>
      </c>
      <c r="C117" s="1" t="s">
        <v>153</v>
      </c>
      <c r="D117" s="7" t="s">
        <v>12</v>
      </c>
      <c r="E117" s="7" t="s">
        <v>20</v>
      </c>
      <c r="F117" s="7" t="s">
        <v>154</v>
      </c>
      <c r="G117" s="7">
        <v>4463</v>
      </c>
      <c r="H117" s="7" t="s">
        <v>15</v>
      </c>
      <c r="I117" s="7">
        <v>17852</v>
      </c>
    </row>
    <row r="118" spans="1:9" ht="30">
      <c r="A118" s="7">
        <v>115</v>
      </c>
      <c r="B118" s="7">
        <v>4</v>
      </c>
      <c r="C118" s="1" t="s">
        <v>155</v>
      </c>
      <c r="D118" s="7" t="s">
        <v>12</v>
      </c>
      <c r="E118" s="7" t="s">
        <v>23</v>
      </c>
      <c r="F118" s="7" t="s">
        <v>156</v>
      </c>
      <c r="G118" s="7">
        <v>374.85</v>
      </c>
      <c r="H118" s="7" t="s">
        <v>15</v>
      </c>
      <c r="I118" s="7">
        <v>1499.4</v>
      </c>
    </row>
    <row r="119" spans="1:9">
      <c r="A119" s="7">
        <v>116</v>
      </c>
      <c r="B119" s="7">
        <v>1</v>
      </c>
      <c r="C119" s="1" t="s">
        <v>157</v>
      </c>
      <c r="D119" s="7" t="s">
        <v>12</v>
      </c>
      <c r="E119" s="7" t="s">
        <v>23</v>
      </c>
      <c r="F119" s="7" t="s">
        <v>158</v>
      </c>
      <c r="G119" s="7">
        <v>1612</v>
      </c>
      <c r="H119" s="7" t="s">
        <v>59</v>
      </c>
      <c r="I119" s="7">
        <v>1612</v>
      </c>
    </row>
    <row r="120" spans="1:9" ht="120">
      <c r="A120" s="7">
        <v>117</v>
      </c>
      <c r="B120" s="7">
        <v>1</v>
      </c>
      <c r="C120" s="1" t="s">
        <v>53</v>
      </c>
      <c r="D120" s="7" t="s">
        <v>12</v>
      </c>
      <c r="E120" s="7" t="s">
        <v>23</v>
      </c>
      <c r="F120" s="7" t="s">
        <v>54</v>
      </c>
      <c r="G120" s="7">
        <v>3299.7</v>
      </c>
      <c r="H120" s="7" t="s">
        <v>15</v>
      </c>
      <c r="I120" s="7">
        <v>3299.7</v>
      </c>
    </row>
    <row r="121" spans="1:9">
      <c r="A121" s="7">
        <v>118</v>
      </c>
      <c r="B121" s="7">
        <v>1</v>
      </c>
      <c r="C121" s="1" t="s">
        <v>159</v>
      </c>
      <c r="D121" s="7" t="s">
        <v>12</v>
      </c>
      <c r="E121" s="7" t="s">
        <v>23</v>
      </c>
      <c r="F121" s="7" t="s">
        <v>160</v>
      </c>
      <c r="G121" s="7">
        <v>1024</v>
      </c>
      <c r="H121" s="7" t="s">
        <v>59</v>
      </c>
      <c r="I121" s="7">
        <v>1024</v>
      </c>
    </row>
    <row r="122" spans="1:9" ht="45">
      <c r="A122" s="7">
        <v>119</v>
      </c>
      <c r="B122" s="7">
        <v>1</v>
      </c>
      <c r="C122" s="1" t="s">
        <v>161</v>
      </c>
      <c r="D122" s="7" t="s">
        <v>12</v>
      </c>
      <c r="E122" s="7" t="s">
        <v>23</v>
      </c>
      <c r="F122" s="7" t="s">
        <v>162</v>
      </c>
      <c r="G122" s="7">
        <v>7666</v>
      </c>
      <c r="H122" s="7" t="s">
        <v>15</v>
      </c>
      <c r="I122" s="7">
        <v>7666</v>
      </c>
    </row>
    <row r="123" spans="1:9" ht="75">
      <c r="A123" s="7">
        <v>120</v>
      </c>
      <c r="B123" s="7">
        <v>1</v>
      </c>
      <c r="C123" s="1" t="s">
        <v>163</v>
      </c>
      <c r="D123" s="7" t="s">
        <v>12</v>
      </c>
      <c r="E123" s="7" t="s">
        <v>20</v>
      </c>
      <c r="F123" s="7" t="s">
        <v>164</v>
      </c>
      <c r="G123" s="7">
        <v>42500</v>
      </c>
      <c r="H123" s="7" t="s">
        <v>15</v>
      </c>
      <c r="I123" s="7">
        <v>42500</v>
      </c>
    </row>
    <row r="124" spans="1:9" ht="120">
      <c r="A124" s="7">
        <v>121</v>
      </c>
      <c r="B124" s="7">
        <v>1</v>
      </c>
      <c r="C124" s="1" t="s">
        <v>165</v>
      </c>
      <c r="D124" s="7" t="s">
        <v>12</v>
      </c>
      <c r="E124" s="7" t="s">
        <v>20</v>
      </c>
      <c r="F124" s="7" t="s">
        <v>166</v>
      </c>
      <c r="G124" s="7">
        <v>42000</v>
      </c>
      <c r="H124" s="7" t="s">
        <v>15</v>
      </c>
      <c r="I124" s="7">
        <v>42000</v>
      </c>
    </row>
    <row r="125" spans="1:9" ht="135">
      <c r="A125" s="7">
        <v>122</v>
      </c>
      <c r="B125" s="7">
        <v>2</v>
      </c>
      <c r="C125" s="1" t="s">
        <v>167</v>
      </c>
      <c r="D125" s="7" t="s">
        <v>12</v>
      </c>
      <c r="E125" s="7" t="s">
        <v>23</v>
      </c>
      <c r="F125" s="7" t="s">
        <v>168</v>
      </c>
      <c r="G125" s="7">
        <v>7871.85</v>
      </c>
      <c r="H125" s="7" t="s">
        <v>59</v>
      </c>
      <c r="I125" s="7">
        <v>15743.7</v>
      </c>
    </row>
    <row r="126" spans="1:9" ht="180">
      <c r="A126" s="7">
        <v>123</v>
      </c>
      <c r="B126" s="7">
        <v>8</v>
      </c>
      <c r="C126" s="1" t="s">
        <v>169</v>
      </c>
      <c r="D126" s="7" t="s">
        <v>12</v>
      </c>
      <c r="E126" s="7" t="s">
        <v>20</v>
      </c>
      <c r="F126" s="7" t="s">
        <v>170</v>
      </c>
      <c r="G126" s="7">
        <v>13913</v>
      </c>
      <c r="H126" s="7" t="s">
        <v>15</v>
      </c>
      <c r="I126" s="7">
        <v>111304</v>
      </c>
    </row>
    <row r="127" spans="1:9" ht="375">
      <c r="A127" s="7">
        <v>124</v>
      </c>
      <c r="B127" s="7">
        <v>8</v>
      </c>
      <c r="C127" s="1" t="s">
        <v>171</v>
      </c>
      <c r="D127" s="7" t="s">
        <v>12</v>
      </c>
      <c r="E127" s="7" t="s">
        <v>23</v>
      </c>
      <c r="F127" s="7" t="s">
        <v>172</v>
      </c>
      <c r="G127" s="7">
        <v>8200</v>
      </c>
      <c r="H127" s="7" t="s">
        <v>15</v>
      </c>
      <c r="I127" s="7">
        <v>65600</v>
      </c>
    </row>
    <row r="128" spans="1:9" ht="75">
      <c r="A128" s="7">
        <v>125</v>
      </c>
      <c r="B128" s="7">
        <v>8</v>
      </c>
      <c r="C128" s="1" t="s">
        <v>11</v>
      </c>
      <c r="D128" s="7" t="s">
        <v>12</v>
      </c>
      <c r="E128" s="7" t="s">
        <v>23</v>
      </c>
      <c r="F128" s="7" t="s">
        <v>14</v>
      </c>
      <c r="G128" s="7">
        <v>928</v>
      </c>
      <c r="H128" s="7" t="s">
        <v>15</v>
      </c>
      <c r="I128" s="7">
        <v>7424</v>
      </c>
    </row>
    <row r="129" spans="1:9">
      <c r="A129" s="7">
        <v>126</v>
      </c>
      <c r="B129" s="7">
        <v>8</v>
      </c>
      <c r="C129" s="1" t="s">
        <v>173</v>
      </c>
      <c r="D129" s="7" t="s">
        <v>12</v>
      </c>
      <c r="E129" s="7" t="s">
        <v>23</v>
      </c>
      <c r="F129" s="7" t="s">
        <v>174</v>
      </c>
      <c r="G129" s="7">
        <v>1379</v>
      </c>
      <c r="H129" s="7" t="s">
        <v>15</v>
      </c>
      <c r="I129" s="7">
        <v>11032</v>
      </c>
    </row>
    <row r="130" spans="1:9" ht="60">
      <c r="A130" s="7">
        <v>127</v>
      </c>
      <c r="B130" s="7">
        <v>5.27</v>
      </c>
      <c r="C130" s="1" t="s">
        <v>33</v>
      </c>
      <c r="D130" s="7" t="s">
        <v>12</v>
      </c>
      <c r="E130" s="7" t="s">
        <v>23</v>
      </c>
      <c r="F130" s="7" t="s">
        <v>34</v>
      </c>
      <c r="G130" s="7">
        <v>6579</v>
      </c>
      <c r="H130" s="7" t="s">
        <v>35</v>
      </c>
      <c r="I130" s="7">
        <v>34671.33</v>
      </c>
    </row>
    <row r="131" spans="1:9" ht="409.5">
      <c r="A131" s="7">
        <v>128</v>
      </c>
      <c r="B131" s="7">
        <v>8</v>
      </c>
      <c r="C131" s="1" t="s">
        <v>175</v>
      </c>
      <c r="D131" s="7" t="s">
        <v>12</v>
      </c>
      <c r="E131" s="7" t="s">
        <v>23</v>
      </c>
      <c r="F131" s="7" t="s">
        <v>176</v>
      </c>
      <c r="G131" s="7">
        <v>1268</v>
      </c>
      <c r="H131" s="7" t="s">
        <v>15</v>
      </c>
      <c r="I131" s="7">
        <v>10144</v>
      </c>
    </row>
    <row r="132" spans="1:9" ht="105">
      <c r="A132" s="7">
        <v>129</v>
      </c>
      <c r="B132" s="7">
        <v>45</v>
      </c>
      <c r="C132" s="1" t="s">
        <v>177</v>
      </c>
      <c r="D132" s="7" t="s">
        <v>12</v>
      </c>
      <c r="E132" s="7" t="s">
        <v>23</v>
      </c>
      <c r="F132" s="7" t="s">
        <v>178</v>
      </c>
      <c r="G132" s="7">
        <v>2113</v>
      </c>
      <c r="H132" s="7" t="s">
        <v>35</v>
      </c>
      <c r="I132" s="7">
        <v>95085</v>
      </c>
    </row>
    <row r="133" spans="1:9" ht="90">
      <c r="A133" s="7">
        <v>130</v>
      </c>
      <c r="B133" s="7">
        <v>2</v>
      </c>
      <c r="C133" s="1" t="s">
        <v>179</v>
      </c>
      <c r="D133" s="7" t="s">
        <v>12</v>
      </c>
      <c r="E133" s="7" t="s">
        <v>23</v>
      </c>
      <c r="F133" s="7" t="s">
        <v>180</v>
      </c>
      <c r="G133" s="7">
        <v>990.68</v>
      </c>
      <c r="H133" s="7" t="s">
        <v>15</v>
      </c>
      <c r="I133" s="7">
        <v>1981.36</v>
      </c>
    </row>
    <row r="134" spans="1:9" ht="180">
      <c r="A134" s="7">
        <v>131</v>
      </c>
      <c r="B134" s="7">
        <v>0.75</v>
      </c>
      <c r="C134" s="1" t="s">
        <v>19</v>
      </c>
      <c r="D134" s="7" t="s">
        <v>12</v>
      </c>
      <c r="E134" s="7" t="s">
        <v>181</v>
      </c>
      <c r="F134" s="7" t="s">
        <v>21</v>
      </c>
      <c r="G134" s="7">
        <v>2181</v>
      </c>
      <c r="H134" s="7" t="s">
        <v>18</v>
      </c>
      <c r="I134" s="7">
        <v>1635.75</v>
      </c>
    </row>
    <row r="135" spans="1:9" ht="195">
      <c r="A135" s="7">
        <v>132</v>
      </c>
      <c r="B135" s="7">
        <v>0.75</v>
      </c>
      <c r="C135" s="1" t="s">
        <v>22</v>
      </c>
      <c r="D135" s="7" t="s">
        <v>12</v>
      </c>
      <c r="E135" s="7" t="s">
        <v>23</v>
      </c>
      <c r="F135" s="7" t="s">
        <v>24</v>
      </c>
      <c r="G135" s="7">
        <v>851</v>
      </c>
      <c r="H135" s="7" t="s">
        <v>18</v>
      </c>
      <c r="I135" s="7">
        <v>638.25</v>
      </c>
    </row>
    <row r="136" spans="1:9" ht="180">
      <c r="A136" s="7">
        <v>133</v>
      </c>
      <c r="B136" s="7">
        <v>0.75</v>
      </c>
      <c r="C136" s="1" t="s">
        <v>25</v>
      </c>
      <c r="D136" s="7" t="s">
        <v>12</v>
      </c>
      <c r="E136" s="7" t="s">
        <v>181</v>
      </c>
      <c r="F136" s="7" t="s">
        <v>26</v>
      </c>
      <c r="G136" s="7">
        <v>1293</v>
      </c>
      <c r="H136" s="7" t="s">
        <v>18</v>
      </c>
      <c r="I136" s="7">
        <v>969.75</v>
      </c>
    </row>
    <row r="137" spans="1:9" ht="195">
      <c r="A137" s="7">
        <v>134</v>
      </c>
      <c r="B137" s="7">
        <v>0.75</v>
      </c>
      <c r="C137" s="1" t="s">
        <v>27</v>
      </c>
      <c r="D137" s="7" t="s">
        <v>12</v>
      </c>
      <c r="E137" s="7" t="s">
        <v>23</v>
      </c>
      <c r="F137" s="7" t="s">
        <v>28</v>
      </c>
      <c r="G137" s="7">
        <v>482</v>
      </c>
      <c r="H137" s="7" t="s">
        <v>18</v>
      </c>
      <c r="I137" s="7">
        <v>361.5</v>
      </c>
    </row>
    <row r="138" spans="1:9" ht="105">
      <c r="A138" s="7">
        <v>135</v>
      </c>
      <c r="B138" s="7">
        <v>1</v>
      </c>
      <c r="C138" s="1" t="s">
        <v>43</v>
      </c>
      <c r="D138" s="7" t="s">
        <v>12</v>
      </c>
      <c r="E138" s="7" t="s">
        <v>23</v>
      </c>
      <c r="F138" s="7" t="s">
        <v>44</v>
      </c>
      <c r="G138" s="7">
        <v>3901.37</v>
      </c>
      <c r="H138" s="7" t="s">
        <v>15</v>
      </c>
      <c r="I138" s="7">
        <v>3901.37</v>
      </c>
    </row>
    <row r="139" spans="1:9" ht="60">
      <c r="A139" s="7">
        <v>136</v>
      </c>
      <c r="B139" s="7">
        <v>2.2200000000000002</v>
      </c>
      <c r="C139" s="1" t="s">
        <v>33</v>
      </c>
      <c r="D139" s="7" t="s">
        <v>12</v>
      </c>
      <c r="E139" s="7" t="s">
        <v>23</v>
      </c>
      <c r="F139" s="7" t="s">
        <v>34</v>
      </c>
      <c r="G139" s="7">
        <v>6579</v>
      </c>
      <c r="H139" s="7" t="s">
        <v>35</v>
      </c>
      <c r="I139" s="7">
        <v>14605.38</v>
      </c>
    </row>
    <row r="140" spans="1:9">
      <c r="A140" s="7">
        <v>137</v>
      </c>
      <c r="B140" s="7">
        <v>1.1599999999999999</v>
      </c>
      <c r="C140" s="1" t="s">
        <v>36</v>
      </c>
      <c r="D140" s="7" t="s">
        <v>12</v>
      </c>
      <c r="E140" s="7" t="s">
        <v>23</v>
      </c>
      <c r="F140" s="7" t="s">
        <v>37</v>
      </c>
      <c r="G140" s="7">
        <v>373</v>
      </c>
      <c r="H140" s="7" t="s">
        <v>38</v>
      </c>
      <c r="I140" s="7">
        <v>432.68</v>
      </c>
    </row>
    <row r="141" spans="1:9" ht="60">
      <c r="A141" s="7">
        <v>138</v>
      </c>
      <c r="B141" s="7">
        <v>2</v>
      </c>
      <c r="C141" s="1" t="s">
        <v>39</v>
      </c>
      <c r="D141" s="7" t="s">
        <v>12</v>
      </c>
      <c r="E141" s="7" t="s">
        <v>23</v>
      </c>
      <c r="F141" s="7" t="s">
        <v>40</v>
      </c>
      <c r="G141" s="7">
        <v>48</v>
      </c>
      <c r="H141" s="7" t="s">
        <v>15</v>
      </c>
      <c r="I141" s="7">
        <v>96</v>
      </c>
    </row>
    <row r="142" spans="1:9" ht="45">
      <c r="A142" s="7">
        <v>139</v>
      </c>
      <c r="B142" s="7">
        <v>1</v>
      </c>
      <c r="C142" s="1" t="s">
        <v>182</v>
      </c>
      <c r="D142" s="7" t="s">
        <v>12</v>
      </c>
      <c r="E142" s="7" t="s">
        <v>23</v>
      </c>
      <c r="F142" s="7" t="s">
        <v>183</v>
      </c>
      <c r="G142" s="7">
        <v>25967.57</v>
      </c>
      <c r="H142" s="7" t="s">
        <v>15</v>
      </c>
      <c r="I142" s="7">
        <v>25967.57</v>
      </c>
    </row>
    <row r="143" spans="1:9">
      <c r="A143" s="7">
        <v>140</v>
      </c>
      <c r="B143" s="7">
        <v>1</v>
      </c>
      <c r="C143" s="1" t="s">
        <v>184</v>
      </c>
      <c r="D143" s="7" t="s">
        <v>12</v>
      </c>
      <c r="E143" s="7" t="s">
        <v>23</v>
      </c>
      <c r="F143" s="7" t="s">
        <v>185</v>
      </c>
      <c r="G143" s="7">
        <v>350</v>
      </c>
      <c r="H143" s="7" t="s">
        <v>15</v>
      </c>
      <c r="I143" s="7">
        <v>350</v>
      </c>
    </row>
    <row r="144" spans="1:9" ht="120">
      <c r="A144" s="7">
        <v>141</v>
      </c>
      <c r="B144" s="7">
        <v>1</v>
      </c>
      <c r="C144" s="1" t="s">
        <v>53</v>
      </c>
      <c r="D144" s="7" t="s">
        <v>12</v>
      </c>
      <c r="E144" s="7" t="s">
        <v>23</v>
      </c>
      <c r="F144" s="7" t="s">
        <v>54</v>
      </c>
      <c r="G144" s="7">
        <v>3299.7</v>
      </c>
      <c r="H144" s="7" t="s">
        <v>15</v>
      </c>
      <c r="I144" s="7">
        <v>3299.7</v>
      </c>
    </row>
    <row r="145" spans="1:9">
      <c r="A145" s="7">
        <v>142</v>
      </c>
      <c r="B145" s="7">
        <v>1</v>
      </c>
      <c r="C145" s="1" t="s">
        <v>186</v>
      </c>
      <c r="D145" s="7" t="s">
        <v>12</v>
      </c>
      <c r="E145" s="7" t="s">
        <v>23</v>
      </c>
      <c r="F145" s="7" t="s">
        <v>187</v>
      </c>
      <c r="G145" s="7">
        <v>280</v>
      </c>
      <c r="H145" s="7" t="s">
        <v>15</v>
      </c>
      <c r="I145" s="7">
        <v>280</v>
      </c>
    </row>
    <row r="146" spans="1:9" ht="45">
      <c r="A146" s="7">
        <v>143</v>
      </c>
      <c r="B146" s="7">
        <v>1</v>
      </c>
      <c r="C146" s="1" t="s">
        <v>188</v>
      </c>
      <c r="D146" s="7" t="s">
        <v>12</v>
      </c>
      <c r="E146" s="7" t="s">
        <v>23</v>
      </c>
      <c r="F146" s="7" t="s">
        <v>189</v>
      </c>
      <c r="G146" s="7">
        <v>1650</v>
      </c>
      <c r="H146" s="7" t="s">
        <v>15</v>
      </c>
      <c r="I146" s="7">
        <v>1650</v>
      </c>
    </row>
    <row r="147" spans="1:9" ht="60">
      <c r="A147" s="7">
        <v>144</v>
      </c>
      <c r="B147" s="7">
        <v>1</v>
      </c>
      <c r="C147" s="1" t="s">
        <v>190</v>
      </c>
      <c r="D147" s="7" t="s">
        <v>12</v>
      </c>
      <c r="E147" s="7" t="s">
        <v>23</v>
      </c>
      <c r="F147" s="7" t="s">
        <v>191</v>
      </c>
      <c r="G147" s="7">
        <v>1813.49</v>
      </c>
      <c r="H147" s="7" t="s">
        <v>15</v>
      </c>
      <c r="I147" s="7">
        <v>1813.49</v>
      </c>
    </row>
    <row r="148" spans="1:9">
      <c r="A148" s="7">
        <v>145</v>
      </c>
      <c r="B148" s="7">
        <v>1</v>
      </c>
      <c r="C148" s="9" t="s">
        <v>846</v>
      </c>
      <c r="D148" s="7" t="s">
        <v>12</v>
      </c>
      <c r="E148" s="7" t="s">
        <v>23</v>
      </c>
      <c r="F148" s="7" t="s">
        <v>193</v>
      </c>
      <c r="G148" s="7">
        <v>740.52</v>
      </c>
      <c r="H148" s="7" t="s">
        <v>59</v>
      </c>
      <c r="I148" s="7">
        <v>740.52</v>
      </c>
    </row>
    <row r="149" spans="1:9" ht="285">
      <c r="A149" s="7">
        <v>146</v>
      </c>
      <c r="B149" s="7">
        <v>40</v>
      </c>
      <c r="C149" s="1" t="s">
        <v>194</v>
      </c>
      <c r="D149" s="7" t="s">
        <v>12</v>
      </c>
      <c r="E149" s="7" t="s">
        <v>23</v>
      </c>
      <c r="F149" s="7" t="s">
        <v>195</v>
      </c>
      <c r="G149" s="7">
        <v>465.46</v>
      </c>
      <c r="H149" s="7" t="s">
        <v>131</v>
      </c>
      <c r="I149" s="7">
        <v>18618.400000000001</v>
      </c>
    </row>
    <row r="150" spans="1:9" ht="120">
      <c r="A150" s="7">
        <v>147</v>
      </c>
      <c r="B150" s="7">
        <v>20</v>
      </c>
      <c r="C150" s="1" t="s">
        <v>196</v>
      </c>
      <c r="D150" s="7" t="s">
        <v>12</v>
      </c>
      <c r="E150" s="7" t="s">
        <v>23</v>
      </c>
      <c r="F150" s="7" t="s">
        <v>197</v>
      </c>
      <c r="G150" s="7">
        <v>126.23</v>
      </c>
      <c r="H150" s="7" t="s">
        <v>131</v>
      </c>
      <c r="I150" s="7">
        <v>2524.6</v>
      </c>
    </row>
    <row r="151" spans="1:9" ht="60">
      <c r="A151" s="7">
        <v>148</v>
      </c>
      <c r="B151" s="7">
        <v>2</v>
      </c>
      <c r="C151" s="1" t="s">
        <v>198</v>
      </c>
      <c r="D151" s="7" t="s">
        <v>12</v>
      </c>
      <c r="E151" s="7" t="s">
        <v>23</v>
      </c>
      <c r="F151" s="7" t="s">
        <v>199</v>
      </c>
      <c r="G151" s="7">
        <v>2370.63</v>
      </c>
      <c r="H151" s="7" t="s">
        <v>15</v>
      </c>
      <c r="I151" s="7">
        <v>4741.26</v>
      </c>
    </row>
    <row r="152" spans="1:9" ht="105">
      <c r="A152" s="7">
        <v>149</v>
      </c>
      <c r="B152" s="7">
        <v>1</v>
      </c>
      <c r="C152" s="1" t="s">
        <v>200</v>
      </c>
      <c r="D152" s="7" t="s">
        <v>12</v>
      </c>
      <c r="E152" s="7" t="s">
        <v>23</v>
      </c>
      <c r="F152" s="7" t="s">
        <v>201</v>
      </c>
      <c r="G152" s="7">
        <v>1594.67</v>
      </c>
      <c r="H152" s="7" t="s">
        <v>15</v>
      </c>
      <c r="I152" s="7">
        <v>1594.67</v>
      </c>
    </row>
    <row r="153" spans="1:9" ht="330">
      <c r="A153" s="7">
        <v>150</v>
      </c>
      <c r="B153" s="7">
        <v>85</v>
      </c>
      <c r="C153" s="1" t="s">
        <v>202</v>
      </c>
      <c r="D153" s="7" t="s">
        <v>12</v>
      </c>
      <c r="E153" s="7" t="s">
        <v>23</v>
      </c>
      <c r="F153" s="7" t="s">
        <v>203</v>
      </c>
      <c r="G153" s="7">
        <v>377.63</v>
      </c>
      <c r="H153" s="7" t="s">
        <v>131</v>
      </c>
      <c r="I153" s="7">
        <v>32098.55</v>
      </c>
    </row>
    <row r="154" spans="1:9" ht="105">
      <c r="A154" s="7">
        <v>151</v>
      </c>
      <c r="B154" s="7">
        <v>15</v>
      </c>
      <c r="C154" s="1" t="s">
        <v>204</v>
      </c>
      <c r="D154" s="7" t="s">
        <v>12</v>
      </c>
      <c r="E154" s="7" t="s">
        <v>23</v>
      </c>
      <c r="F154" s="7" t="s">
        <v>205</v>
      </c>
      <c r="G154" s="7">
        <v>85.43</v>
      </c>
      <c r="H154" s="7" t="s">
        <v>131</v>
      </c>
      <c r="I154" s="7">
        <v>1281.45</v>
      </c>
    </row>
    <row r="155" spans="1:9" ht="75">
      <c r="A155" s="7">
        <v>152</v>
      </c>
      <c r="B155" s="7">
        <v>2</v>
      </c>
      <c r="C155" s="1" t="s">
        <v>206</v>
      </c>
      <c r="D155" s="7" t="s">
        <v>12</v>
      </c>
      <c r="E155" s="7" t="s">
        <v>23</v>
      </c>
      <c r="F155" s="7" t="s">
        <v>207</v>
      </c>
      <c r="G155" s="7">
        <v>968.9</v>
      </c>
      <c r="H155" s="7" t="s">
        <v>15</v>
      </c>
      <c r="I155" s="7">
        <v>1937.8</v>
      </c>
    </row>
    <row r="156" spans="1:9" ht="60">
      <c r="A156" s="7">
        <v>153</v>
      </c>
      <c r="B156" s="7">
        <v>1</v>
      </c>
      <c r="C156" s="1" t="s">
        <v>208</v>
      </c>
      <c r="D156" s="7" t="s">
        <v>12</v>
      </c>
      <c r="E156" s="7" t="s">
        <v>23</v>
      </c>
      <c r="F156" s="7" t="s">
        <v>209</v>
      </c>
      <c r="G156" s="7">
        <v>1654</v>
      </c>
      <c r="H156" s="7" t="s">
        <v>15</v>
      </c>
      <c r="I156" s="7">
        <v>1654</v>
      </c>
    </row>
    <row r="157" spans="1:9" ht="60">
      <c r="A157" s="7">
        <v>154</v>
      </c>
      <c r="B157" s="7">
        <v>1</v>
      </c>
      <c r="C157" s="1" t="s">
        <v>210</v>
      </c>
      <c r="D157" s="7" t="s">
        <v>12</v>
      </c>
      <c r="E157" s="7" t="s">
        <v>23</v>
      </c>
      <c r="F157" s="7" t="s">
        <v>211</v>
      </c>
      <c r="G157" s="7">
        <v>2205</v>
      </c>
      <c r="H157" s="7" t="s">
        <v>15</v>
      </c>
      <c r="I157" s="7">
        <v>2205</v>
      </c>
    </row>
    <row r="158" spans="1:9" ht="90">
      <c r="A158" s="7">
        <v>155</v>
      </c>
      <c r="B158" s="7">
        <v>750</v>
      </c>
      <c r="C158" s="1" t="s">
        <v>212</v>
      </c>
      <c r="D158" s="7" t="s">
        <v>12</v>
      </c>
      <c r="E158" s="7" t="s">
        <v>13</v>
      </c>
      <c r="F158" s="7" t="s">
        <v>213</v>
      </c>
      <c r="G158" s="7">
        <v>83</v>
      </c>
      <c r="H158" s="7" t="s">
        <v>84</v>
      </c>
      <c r="I158" s="7">
        <v>62250</v>
      </c>
    </row>
    <row r="159" spans="1:9" ht="30">
      <c r="A159" s="7">
        <v>156</v>
      </c>
      <c r="B159" s="7">
        <v>1</v>
      </c>
      <c r="C159" s="1" t="s">
        <v>214</v>
      </c>
      <c r="D159" s="7" t="s">
        <v>12</v>
      </c>
      <c r="E159" s="7" t="s">
        <v>181</v>
      </c>
      <c r="F159" s="7" t="s">
        <v>215</v>
      </c>
      <c r="G159" s="7">
        <v>578</v>
      </c>
      <c r="H159" s="7" t="s">
        <v>15</v>
      </c>
      <c r="I159" s="7">
        <v>578</v>
      </c>
    </row>
    <row r="160" spans="1:9">
      <c r="A160" s="7">
        <v>157</v>
      </c>
      <c r="B160" s="7">
        <v>1</v>
      </c>
      <c r="C160" s="1" t="s">
        <v>216</v>
      </c>
      <c r="D160" s="7" t="s">
        <v>12</v>
      </c>
      <c r="E160" s="7" t="s">
        <v>181</v>
      </c>
      <c r="F160" s="7" t="s">
        <v>217</v>
      </c>
      <c r="G160" s="7">
        <v>1654</v>
      </c>
      <c r="H160" s="7" t="s">
        <v>15</v>
      </c>
      <c r="I160" s="7">
        <v>1654</v>
      </c>
    </row>
    <row r="161" spans="1:9">
      <c r="A161" s="7">
        <v>158</v>
      </c>
      <c r="B161" s="7">
        <v>1</v>
      </c>
      <c r="C161" s="1" t="s">
        <v>218</v>
      </c>
      <c r="D161" s="7" t="s">
        <v>12</v>
      </c>
      <c r="E161" s="7" t="s">
        <v>181</v>
      </c>
      <c r="F161" s="7" t="s">
        <v>219</v>
      </c>
      <c r="G161" s="7">
        <v>4410</v>
      </c>
      <c r="H161" s="7" t="s">
        <v>15</v>
      </c>
      <c r="I161" s="7">
        <v>4410</v>
      </c>
    </row>
    <row r="162" spans="1:9" ht="30">
      <c r="A162" s="7">
        <v>159</v>
      </c>
      <c r="B162" s="7">
        <v>30</v>
      </c>
      <c r="C162" s="1" t="s">
        <v>220</v>
      </c>
      <c r="D162" s="7" t="s">
        <v>12</v>
      </c>
      <c r="E162" s="7" t="s">
        <v>23</v>
      </c>
      <c r="F162" s="7" t="s">
        <v>221</v>
      </c>
      <c r="G162" s="7">
        <v>122</v>
      </c>
      <c r="H162" s="7" t="s">
        <v>15</v>
      </c>
      <c r="I162" s="7">
        <v>3660</v>
      </c>
    </row>
    <row r="163" spans="1:9" ht="409.5">
      <c r="A163" s="7">
        <v>160</v>
      </c>
      <c r="B163" s="7">
        <v>1</v>
      </c>
      <c r="C163" s="9" t="s">
        <v>847</v>
      </c>
      <c r="D163" s="7" t="s">
        <v>12</v>
      </c>
      <c r="E163" s="7" t="s">
        <v>181</v>
      </c>
      <c r="F163" s="7" t="s">
        <v>223</v>
      </c>
      <c r="G163" s="7">
        <v>4925</v>
      </c>
      <c r="H163" s="7" t="s">
        <v>59</v>
      </c>
      <c r="I163" s="7">
        <v>4925</v>
      </c>
    </row>
    <row r="164" spans="1:9" ht="30">
      <c r="A164" s="7">
        <v>161</v>
      </c>
      <c r="B164" s="7">
        <v>1</v>
      </c>
      <c r="C164" s="1" t="s">
        <v>224</v>
      </c>
      <c r="D164" s="7" t="s">
        <v>12</v>
      </c>
      <c r="E164" s="7" t="s">
        <v>181</v>
      </c>
      <c r="F164" s="7" t="s">
        <v>225</v>
      </c>
      <c r="G164" s="7">
        <v>1733</v>
      </c>
      <c r="H164" s="7" t="s">
        <v>15</v>
      </c>
      <c r="I164" s="7">
        <v>1733</v>
      </c>
    </row>
    <row r="165" spans="1:9">
      <c r="A165" s="7">
        <v>162</v>
      </c>
      <c r="B165" s="7">
        <v>1</v>
      </c>
      <c r="C165" s="1" t="s">
        <v>226</v>
      </c>
      <c r="D165" s="7" t="s">
        <v>12</v>
      </c>
      <c r="E165" s="7" t="s">
        <v>181</v>
      </c>
      <c r="F165" s="7" t="s">
        <v>227</v>
      </c>
      <c r="G165" s="7">
        <v>9818</v>
      </c>
      <c r="H165" s="7" t="s">
        <v>15</v>
      </c>
      <c r="I165" s="7">
        <v>9818</v>
      </c>
    </row>
    <row r="166" spans="1:9">
      <c r="A166" s="7">
        <v>163</v>
      </c>
      <c r="B166" s="7">
        <v>1</v>
      </c>
      <c r="C166" s="1" t="s">
        <v>228</v>
      </c>
      <c r="D166" s="7" t="s">
        <v>12</v>
      </c>
      <c r="E166" s="7" t="s">
        <v>181</v>
      </c>
      <c r="F166" s="7" t="s">
        <v>229</v>
      </c>
      <c r="G166" s="7">
        <v>6050</v>
      </c>
      <c r="H166" s="7" t="s">
        <v>15</v>
      </c>
      <c r="I166" s="7">
        <v>6050</v>
      </c>
    </row>
    <row r="167" spans="1:9">
      <c r="A167" s="7">
        <v>164</v>
      </c>
      <c r="B167" s="7">
        <v>4</v>
      </c>
      <c r="C167" s="1" t="s">
        <v>230</v>
      </c>
      <c r="D167" s="7" t="s">
        <v>12</v>
      </c>
      <c r="E167" s="7" t="s">
        <v>181</v>
      </c>
      <c r="F167" s="7" t="s">
        <v>231</v>
      </c>
      <c r="G167" s="7">
        <v>924</v>
      </c>
      <c r="H167" s="7" t="s">
        <v>15</v>
      </c>
      <c r="I167" s="7">
        <v>3696</v>
      </c>
    </row>
    <row r="168" spans="1:9" ht="30">
      <c r="A168" s="7">
        <v>165</v>
      </c>
      <c r="B168" s="7">
        <v>1</v>
      </c>
      <c r="C168" s="1" t="s">
        <v>232</v>
      </c>
      <c r="D168" s="7" t="s">
        <v>12</v>
      </c>
      <c r="E168" s="7" t="s">
        <v>181</v>
      </c>
      <c r="F168" s="7" t="s">
        <v>233</v>
      </c>
      <c r="G168" s="7">
        <v>1733</v>
      </c>
      <c r="H168" s="7" t="s">
        <v>15</v>
      </c>
      <c r="I168" s="7">
        <v>1733</v>
      </c>
    </row>
    <row r="169" spans="1:9" ht="30">
      <c r="A169" s="7">
        <v>166</v>
      </c>
      <c r="B169" s="7">
        <v>1</v>
      </c>
      <c r="C169" s="1" t="s">
        <v>234</v>
      </c>
      <c r="D169" s="7" t="s">
        <v>12</v>
      </c>
      <c r="E169" s="7" t="s">
        <v>181</v>
      </c>
      <c r="F169" s="7" t="s">
        <v>235</v>
      </c>
      <c r="G169" s="7">
        <v>289</v>
      </c>
      <c r="H169" s="7" t="s">
        <v>15</v>
      </c>
      <c r="I169" s="7">
        <v>289</v>
      </c>
    </row>
    <row r="170" spans="1:9">
      <c r="A170" s="7">
        <v>167</v>
      </c>
      <c r="B170" s="7">
        <v>4</v>
      </c>
      <c r="C170" s="1" t="s">
        <v>236</v>
      </c>
      <c r="D170" s="7" t="s">
        <v>12</v>
      </c>
      <c r="E170" s="7" t="s">
        <v>181</v>
      </c>
      <c r="F170" s="7" t="s">
        <v>237</v>
      </c>
      <c r="G170" s="7">
        <v>578</v>
      </c>
      <c r="H170" s="7" t="s">
        <v>15</v>
      </c>
      <c r="I170" s="7">
        <v>2312</v>
      </c>
    </row>
    <row r="171" spans="1:9">
      <c r="A171" s="7">
        <v>168</v>
      </c>
      <c r="B171" s="7">
        <v>2</v>
      </c>
      <c r="C171" s="1" t="s">
        <v>238</v>
      </c>
      <c r="D171" s="7" t="s">
        <v>12</v>
      </c>
      <c r="E171" s="7" t="s">
        <v>181</v>
      </c>
      <c r="F171" s="7" t="s">
        <v>239</v>
      </c>
      <c r="G171" s="7">
        <v>289</v>
      </c>
      <c r="H171" s="7" t="s">
        <v>59</v>
      </c>
      <c r="I171" s="7">
        <v>578</v>
      </c>
    </row>
    <row r="172" spans="1:9">
      <c r="A172" s="7">
        <v>169</v>
      </c>
      <c r="B172" s="7">
        <v>12</v>
      </c>
      <c r="C172" s="1" t="s">
        <v>240</v>
      </c>
      <c r="D172" s="7" t="s">
        <v>12</v>
      </c>
      <c r="E172" s="7" t="s">
        <v>181</v>
      </c>
      <c r="F172" s="7" t="s">
        <v>241</v>
      </c>
      <c r="G172" s="7">
        <v>1386</v>
      </c>
      <c r="H172" s="7" t="s">
        <v>15</v>
      </c>
      <c r="I172" s="7">
        <v>16632</v>
      </c>
    </row>
    <row r="173" spans="1:9" ht="30">
      <c r="A173" s="7">
        <v>170</v>
      </c>
      <c r="B173" s="7">
        <v>1</v>
      </c>
      <c r="C173" s="1" t="s">
        <v>242</v>
      </c>
      <c r="D173" s="7" t="s">
        <v>12</v>
      </c>
      <c r="E173" s="7" t="s">
        <v>181</v>
      </c>
      <c r="F173" s="7" t="s">
        <v>243</v>
      </c>
      <c r="G173" s="7">
        <v>1386</v>
      </c>
      <c r="H173" s="7" t="s">
        <v>15</v>
      </c>
      <c r="I173" s="7">
        <v>1386</v>
      </c>
    </row>
    <row r="174" spans="1:9">
      <c r="A174" s="7">
        <v>171</v>
      </c>
      <c r="B174" s="7">
        <v>14</v>
      </c>
      <c r="C174" s="1" t="s">
        <v>244</v>
      </c>
      <c r="D174" s="7" t="s">
        <v>12</v>
      </c>
      <c r="E174" s="7" t="s">
        <v>181</v>
      </c>
      <c r="F174" s="7" t="s">
        <v>245</v>
      </c>
      <c r="G174" s="7">
        <v>116</v>
      </c>
      <c r="H174" s="7" t="s">
        <v>15</v>
      </c>
      <c r="I174" s="7">
        <v>1624</v>
      </c>
    </row>
    <row r="175" spans="1:9" ht="45">
      <c r="A175" s="7">
        <v>172</v>
      </c>
      <c r="B175" s="7">
        <v>2</v>
      </c>
      <c r="C175" s="1" t="s">
        <v>246</v>
      </c>
      <c r="D175" s="7" t="s">
        <v>12</v>
      </c>
      <c r="E175" s="7" t="s">
        <v>181</v>
      </c>
      <c r="F175" s="7" t="s">
        <v>247</v>
      </c>
      <c r="G175" s="7">
        <v>1386</v>
      </c>
      <c r="H175" s="7" t="s">
        <v>59</v>
      </c>
      <c r="I175" s="7">
        <v>2772</v>
      </c>
    </row>
    <row r="176" spans="1:9" ht="30">
      <c r="A176" s="7">
        <v>173</v>
      </c>
      <c r="B176" s="7">
        <v>2</v>
      </c>
      <c r="C176" s="1" t="s">
        <v>248</v>
      </c>
      <c r="D176" s="7" t="s">
        <v>12</v>
      </c>
      <c r="E176" s="7" t="s">
        <v>181</v>
      </c>
      <c r="F176" s="7" t="s">
        <v>249</v>
      </c>
      <c r="G176" s="7">
        <v>4620</v>
      </c>
      <c r="H176" s="7" t="s">
        <v>15</v>
      </c>
      <c r="I176" s="7">
        <v>9240</v>
      </c>
    </row>
    <row r="177" spans="1:9" ht="30">
      <c r="A177" s="7">
        <v>174</v>
      </c>
      <c r="B177" s="7">
        <v>4</v>
      </c>
      <c r="C177" s="1" t="s">
        <v>250</v>
      </c>
      <c r="D177" s="7" t="s">
        <v>12</v>
      </c>
      <c r="E177" s="7" t="s">
        <v>181</v>
      </c>
      <c r="F177" s="7" t="s">
        <v>251</v>
      </c>
      <c r="G177" s="7">
        <v>9240</v>
      </c>
      <c r="H177" s="7" t="s">
        <v>15</v>
      </c>
      <c r="I177" s="7">
        <v>36960</v>
      </c>
    </row>
    <row r="178" spans="1:9">
      <c r="A178" s="7">
        <v>175</v>
      </c>
      <c r="B178" s="7">
        <v>6</v>
      </c>
      <c r="C178" s="1" t="s">
        <v>252</v>
      </c>
      <c r="D178" s="7" t="s">
        <v>12</v>
      </c>
      <c r="E178" s="7" t="s">
        <v>181</v>
      </c>
      <c r="F178" s="7" t="s">
        <v>253</v>
      </c>
      <c r="G178" s="7">
        <v>231</v>
      </c>
      <c r="H178" s="7" t="s">
        <v>15</v>
      </c>
      <c r="I178" s="7">
        <v>1386</v>
      </c>
    </row>
    <row r="179" spans="1:9">
      <c r="A179" s="7">
        <v>176</v>
      </c>
      <c r="B179" s="7">
        <v>8</v>
      </c>
      <c r="C179" s="1" t="s">
        <v>254</v>
      </c>
      <c r="D179" s="7" t="s">
        <v>12</v>
      </c>
      <c r="E179" s="7" t="s">
        <v>181</v>
      </c>
      <c r="F179" s="7" t="s">
        <v>255</v>
      </c>
      <c r="G179" s="7">
        <v>116</v>
      </c>
      <c r="H179" s="7" t="s">
        <v>15</v>
      </c>
      <c r="I179" s="7">
        <v>928</v>
      </c>
    </row>
    <row r="180" spans="1:9">
      <c r="A180" s="7">
        <v>177</v>
      </c>
      <c r="B180" s="7">
        <v>4</v>
      </c>
      <c r="C180" s="1" t="s">
        <v>256</v>
      </c>
      <c r="D180" s="7" t="s">
        <v>12</v>
      </c>
      <c r="E180" s="7" t="s">
        <v>181</v>
      </c>
      <c r="F180" s="7" t="s">
        <v>257</v>
      </c>
      <c r="G180" s="7">
        <v>693</v>
      </c>
      <c r="H180" s="7" t="s">
        <v>15</v>
      </c>
      <c r="I180" s="7">
        <v>2772</v>
      </c>
    </row>
    <row r="181" spans="1:9">
      <c r="A181" s="7">
        <v>178</v>
      </c>
      <c r="B181" s="7">
        <v>1</v>
      </c>
      <c r="C181" s="1" t="s">
        <v>258</v>
      </c>
      <c r="D181" s="7" t="s">
        <v>12</v>
      </c>
      <c r="E181" s="7" t="s">
        <v>181</v>
      </c>
      <c r="F181" s="7" t="s">
        <v>259</v>
      </c>
      <c r="G181" s="7">
        <v>13860</v>
      </c>
      <c r="H181" s="7" t="s">
        <v>15</v>
      </c>
      <c r="I181" s="7">
        <v>13860</v>
      </c>
    </row>
    <row r="182" spans="1:9">
      <c r="A182" s="7">
        <v>179</v>
      </c>
      <c r="B182" s="7">
        <v>1</v>
      </c>
      <c r="C182" s="1" t="s">
        <v>260</v>
      </c>
      <c r="D182" s="7" t="s">
        <v>12</v>
      </c>
      <c r="E182" s="7" t="s">
        <v>181</v>
      </c>
      <c r="F182" s="7" t="s">
        <v>261</v>
      </c>
      <c r="G182" s="7">
        <v>8085</v>
      </c>
      <c r="H182" s="7" t="s">
        <v>15</v>
      </c>
      <c r="I182" s="7">
        <v>8085</v>
      </c>
    </row>
    <row r="183" spans="1:9">
      <c r="A183" s="7">
        <v>180</v>
      </c>
      <c r="B183" s="7">
        <v>1</v>
      </c>
      <c r="C183" s="1" t="s">
        <v>262</v>
      </c>
      <c r="D183" s="7" t="s">
        <v>12</v>
      </c>
      <c r="E183" s="7" t="s">
        <v>181</v>
      </c>
      <c r="F183" s="7" t="s">
        <v>263</v>
      </c>
      <c r="G183" s="7">
        <v>2888</v>
      </c>
      <c r="H183" s="7" t="s">
        <v>15</v>
      </c>
      <c r="I183" s="7">
        <v>2888</v>
      </c>
    </row>
    <row r="184" spans="1:9" ht="75">
      <c r="A184" s="7">
        <v>181</v>
      </c>
      <c r="B184" s="7">
        <v>1</v>
      </c>
      <c r="C184" s="1" t="s">
        <v>264</v>
      </c>
      <c r="D184" s="7" t="s">
        <v>12</v>
      </c>
      <c r="E184" s="7" t="s">
        <v>181</v>
      </c>
      <c r="F184" s="7" t="s">
        <v>265</v>
      </c>
      <c r="G184" s="7">
        <v>10238</v>
      </c>
      <c r="H184" s="7" t="s">
        <v>15</v>
      </c>
      <c r="I184" s="7">
        <v>10238</v>
      </c>
    </row>
    <row r="185" spans="1:9" ht="45">
      <c r="A185" s="7">
        <v>182</v>
      </c>
      <c r="B185" s="7">
        <v>800</v>
      </c>
      <c r="C185" s="1" t="s">
        <v>266</v>
      </c>
      <c r="D185" s="7" t="s">
        <v>12</v>
      </c>
      <c r="E185" s="7" t="s">
        <v>181</v>
      </c>
      <c r="F185" s="7" t="s">
        <v>267</v>
      </c>
      <c r="G185" s="7">
        <v>90</v>
      </c>
      <c r="H185" s="7" t="s">
        <v>84</v>
      </c>
      <c r="I185" s="7">
        <v>72000</v>
      </c>
    </row>
    <row r="186" spans="1:9" ht="105">
      <c r="A186" s="7">
        <v>183</v>
      </c>
      <c r="B186" s="7">
        <v>2</v>
      </c>
      <c r="C186" s="1" t="s">
        <v>268</v>
      </c>
      <c r="D186" s="7" t="s">
        <v>12</v>
      </c>
      <c r="E186" s="7" t="s">
        <v>23</v>
      </c>
      <c r="F186" s="7" t="s">
        <v>269</v>
      </c>
      <c r="G186" s="7">
        <v>512.54999999999995</v>
      </c>
      <c r="H186" s="7" t="s">
        <v>15</v>
      </c>
      <c r="I186" s="7">
        <v>1025.0999999999999</v>
      </c>
    </row>
    <row r="187" spans="1:9" ht="105">
      <c r="A187" s="7">
        <v>184</v>
      </c>
      <c r="B187" s="7">
        <v>1</v>
      </c>
      <c r="C187" s="1" t="s">
        <v>270</v>
      </c>
      <c r="D187" s="7" t="s">
        <v>12</v>
      </c>
      <c r="E187" s="7" t="s">
        <v>23</v>
      </c>
      <c r="F187" s="7" t="s">
        <v>271</v>
      </c>
      <c r="G187" s="7">
        <v>1934</v>
      </c>
      <c r="H187" s="7" t="s">
        <v>15</v>
      </c>
      <c r="I187" s="7">
        <v>1934</v>
      </c>
    </row>
    <row r="188" spans="1:9">
      <c r="A188" s="7">
        <v>185</v>
      </c>
      <c r="B188" s="7">
        <v>5760</v>
      </c>
      <c r="C188" s="1" t="s">
        <v>272</v>
      </c>
      <c r="D188" s="7" t="s">
        <v>12</v>
      </c>
      <c r="E188" s="7" t="s">
        <v>181</v>
      </c>
      <c r="F188" s="7" t="s">
        <v>273</v>
      </c>
      <c r="G188" s="7">
        <v>59.25</v>
      </c>
      <c r="H188" s="7" t="s">
        <v>84</v>
      </c>
      <c r="I188" s="7">
        <v>341280</v>
      </c>
    </row>
    <row r="189" spans="1:9">
      <c r="A189" s="7">
        <v>186</v>
      </c>
      <c r="B189" s="7">
        <v>1000</v>
      </c>
      <c r="C189" s="1" t="s">
        <v>274</v>
      </c>
      <c r="D189" s="7" t="s">
        <v>12</v>
      </c>
      <c r="E189" s="7" t="s">
        <v>181</v>
      </c>
      <c r="F189" s="7" t="s">
        <v>275</v>
      </c>
      <c r="G189" s="7">
        <v>60.75</v>
      </c>
      <c r="H189" s="7" t="s">
        <v>84</v>
      </c>
      <c r="I189" s="7">
        <v>60750</v>
      </c>
    </row>
    <row r="190" spans="1:9">
      <c r="A190" s="7">
        <v>187</v>
      </c>
      <c r="B190" s="7">
        <v>5063</v>
      </c>
      <c r="C190" s="1" t="s">
        <v>276</v>
      </c>
      <c r="D190" s="7" t="s">
        <v>12</v>
      </c>
      <c r="E190" s="7" t="s">
        <v>181</v>
      </c>
      <c r="F190" s="7" t="s">
        <v>277</v>
      </c>
      <c r="G190" s="7">
        <v>57.45</v>
      </c>
      <c r="H190" s="7" t="s">
        <v>278</v>
      </c>
      <c r="I190" s="7">
        <v>290869.34999999998</v>
      </c>
    </row>
    <row r="191" spans="1:9">
      <c r="A191" s="7">
        <v>188</v>
      </c>
      <c r="B191" s="7">
        <v>13</v>
      </c>
      <c r="C191" s="1" t="s">
        <v>279</v>
      </c>
      <c r="D191" s="7" t="s">
        <v>12</v>
      </c>
      <c r="E191" s="7" t="s">
        <v>181</v>
      </c>
      <c r="F191" s="7" t="s">
        <v>280</v>
      </c>
      <c r="G191" s="7">
        <v>40658.78</v>
      </c>
      <c r="H191" s="7" t="s">
        <v>15</v>
      </c>
      <c r="I191" s="7">
        <v>528564.14</v>
      </c>
    </row>
    <row r="192" spans="1:9">
      <c r="A192" s="7">
        <v>189</v>
      </c>
      <c r="B192" s="7">
        <v>8680</v>
      </c>
      <c r="C192" s="1" t="s">
        <v>272</v>
      </c>
      <c r="D192" s="7" t="s">
        <v>12</v>
      </c>
      <c r="E192" s="7" t="s">
        <v>181</v>
      </c>
      <c r="F192" s="7" t="s">
        <v>273</v>
      </c>
      <c r="G192" s="7">
        <v>59.25</v>
      </c>
      <c r="H192" s="7" t="s">
        <v>84</v>
      </c>
      <c r="I192" s="7">
        <v>514290</v>
      </c>
    </row>
    <row r="193" spans="1:9">
      <c r="A193" s="7">
        <v>190</v>
      </c>
      <c r="B193" s="7">
        <v>4642</v>
      </c>
      <c r="C193" s="1" t="s">
        <v>276</v>
      </c>
      <c r="D193" s="7" t="s">
        <v>12</v>
      </c>
      <c r="E193" s="7" t="s">
        <v>181</v>
      </c>
      <c r="F193" s="7" t="s">
        <v>277</v>
      </c>
      <c r="G193" s="7">
        <v>57.45</v>
      </c>
      <c r="H193" s="7" t="s">
        <v>278</v>
      </c>
      <c r="I193" s="7">
        <v>266682.90000000002</v>
      </c>
    </row>
    <row r="194" spans="1:9">
      <c r="A194" s="7">
        <v>191</v>
      </c>
      <c r="B194" s="7">
        <v>17</v>
      </c>
      <c r="C194" s="1" t="s">
        <v>281</v>
      </c>
      <c r="D194" s="7" t="s">
        <v>12</v>
      </c>
      <c r="E194" s="7" t="s">
        <v>181</v>
      </c>
      <c r="F194" s="7" t="s">
        <v>282</v>
      </c>
      <c r="G194" s="7">
        <v>30847.46</v>
      </c>
      <c r="H194" s="7" t="s">
        <v>15</v>
      </c>
      <c r="I194" s="7">
        <v>524406.81999999995</v>
      </c>
    </row>
    <row r="195" spans="1:9">
      <c r="A195" s="7">
        <v>192</v>
      </c>
      <c r="B195" s="7">
        <v>3</v>
      </c>
      <c r="C195" s="1" t="s">
        <v>283</v>
      </c>
      <c r="D195" s="7" t="s">
        <v>12</v>
      </c>
      <c r="E195" s="7" t="s">
        <v>181</v>
      </c>
      <c r="F195" s="7" t="s">
        <v>284</v>
      </c>
      <c r="G195" s="7">
        <v>18150</v>
      </c>
      <c r="H195" s="7" t="s">
        <v>15</v>
      </c>
      <c r="I195" s="7">
        <v>54450</v>
      </c>
    </row>
    <row r="196" spans="1:9">
      <c r="A196" s="7">
        <v>193</v>
      </c>
      <c r="B196" s="7">
        <v>3045</v>
      </c>
      <c r="C196" s="1" t="s">
        <v>285</v>
      </c>
      <c r="D196" s="7" t="s">
        <v>12</v>
      </c>
      <c r="E196" s="7" t="s">
        <v>181</v>
      </c>
      <c r="F196" s="7" t="s">
        <v>286</v>
      </c>
      <c r="G196" s="7">
        <v>56.42</v>
      </c>
      <c r="H196" s="7" t="s">
        <v>84</v>
      </c>
      <c r="I196" s="7">
        <v>171798.9</v>
      </c>
    </row>
    <row r="197" spans="1:9">
      <c r="A197" s="7">
        <v>194</v>
      </c>
      <c r="B197" s="7">
        <v>2666</v>
      </c>
      <c r="C197" s="1" t="s">
        <v>287</v>
      </c>
      <c r="D197" s="7" t="s">
        <v>12</v>
      </c>
      <c r="E197" s="7" t="s">
        <v>181</v>
      </c>
      <c r="F197" s="7" t="s">
        <v>288</v>
      </c>
      <c r="G197" s="7">
        <v>56.5</v>
      </c>
      <c r="H197" s="7" t="s">
        <v>84</v>
      </c>
      <c r="I197" s="7">
        <v>150629</v>
      </c>
    </row>
    <row r="198" spans="1:9">
      <c r="A198" s="7">
        <v>195</v>
      </c>
      <c r="B198" s="7">
        <v>750</v>
      </c>
      <c r="C198" s="1" t="s">
        <v>274</v>
      </c>
      <c r="D198" s="7" t="s">
        <v>12</v>
      </c>
      <c r="E198" s="7" t="s">
        <v>181</v>
      </c>
      <c r="F198" s="7" t="s">
        <v>275</v>
      </c>
      <c r="G198" s="7">
        <v>60.75</v>
      </c>
      <c r="H198" s="7" t="s">
        <v>84</v>
      </c>
      <c r="I198" s="7">
        <v>45562.5</v>
      </c>
    </row>
    <row r="199" spans="1:9">
      <c r="A199" s="7">
        <v>196</v>
      </c>
      <c r="B199" s="7">
        <v>1</v>
      </c>
      <c r="C199" s="1" t="s">
        <v>289</v>
      </c>
      <c r="D199" s="7" t="s">
        <v>12</v>
      </c>
      <c r="E199" s="7" t="s">
        <v>181</v>
      </c>
      <c r="F199" s="7" t="s">
        <v>290</v>
      </c>
      <c r="G199" s="7">
        <v>8991</v>
      </c>
      <c r="H199" s="7" t="s">
        <v>15</v>
      </c>
      <c r="I199" s="7">
        <v>8991</v>
      </c>
    </row>
    <row r="200" spans="1:9" ht="30">
      <c r="A200" s="7">
        <v>197</v>
      </c>
      <c r="B200" s="7">
        <v>1</v>
      </c>
      <c r="C200" s="1" t="s">
        <v>291</v>
      </c>
      <c r="D200" s="7" t="s">
        <v>12</v>
      </c>
      <c r="E200" s="7" t="s">
        <v>181</v>
      </c>
      <c r="F200" s="7" t="s">
        <v>292</v>
      </c>
      <c r="G200" s="7">
        <v>1974</v>
      </c>
      <c r="H200" s="7" t="s">
        <v>15</v>
      </c>
      <c r="I200" s="7">
        <v>1974</v>
      </c>
    </row>
    <row r="201" spans="1:9">
      <c r="A201" s="7">
        <v>198</v>
      </c>
      <c r="B201" s="7">
        <v>1</v>
      </c>
      <c r="C201" s="1" t="s">
        <v>293</v>
      </c>
      <c r="D201" s="7" t="s">
        <v>12</v>
      </c>
      <c r="E201" s="7" t="s">
        <v>181</v>
      </c>
      <c r="F201" s="7" t="s">
        <v>294</v>
      </c>
      <c r="G201" s="7">
        <v>7797</v>
      </c>
      <c r="H201" s="7" t="s">
        <v>15</v>
      </c>
      <c r="I201" s="7">
        <v>7797</v>
      </c>
    </row>
    <row r="202" spans="1:9" ht="30">
      <c r="A202" s="7">
        <v>199</v>
      </c>
      <c r="B202" s="7">
        <v>2</v>
      </c>
      <c r="C202" s="1" t="s">
        <v>295</v>
      </c>
      <c r="D202" s="7" t="s">
        <v>12</v>
      </c>
      <c r="E202" s="7" t="s">
        <v>181</v>
      </c>
      <c r="F202" s="7" t="s">
        <v>296</v>
      </c>
      <c r="G202" s="7">
        <v>1182.97</v>
      </c>
      <c r="H202" s="7" t="s">
        <v>15</v>
      </c>
      <c r="I202" s="7">
        <v>2365.94</v>
      </c>
    </row>
    <row r="203" spans="1:9">
      <c r="A203" s="7">
        <v>200</v>
      </c>
      <c r="B203" s="7">
        <v>40</v>
      </c>
      <c r="C203" s="1" t="s">
        <v>297</v>
      </c>
      <c r="D203" s="7" t="s">
        <v>12</v>
      </c>
      <c r="E203" s="7" t="s">
        <v>181</v>
      </c>
      <c r="F203" s="7" t="s">
        <v>298</v>
      </c>
      <c r="G203" s="7">
        <v>114.83</v>
      </c>
      <c r="H203" s="7" t="s">
        <v>131</v>
      </c>
      <c r="I203" s="7">
        <v>4593.2</v>
      </c>
    </row>
    <row r="204" spans="1:9">
      <c r="A204" s="7">
        <v>201</v>
      </c>
      <c r="B204" s="7">
        <v>100</v>
      </c>
      <c r="C204" s="1" t="s">
        <v>299</v>
      </c>
      <c r="D204" s="7" t="s">
        <v>12</v>
      </c>
      <c r="E204" s="7" t="s">
        <v>181</v>
      </c>
      <c r="F204" s="7" t="s">
        <v>300</v>
      </c>
      <c r="G204" s="7">
        <v>547</v>
      </c>
      <c r="H204" s="7" t="s">
        <v>131</v>
      </c>
      <c r="I204" s="7">
        <v>54700</v>
      </c>
    </row>
    <row r="205" spans="1:9">
      <c r="A205" s="7">
        <v>202</v>
      </c>
      <c r="B205" s="7">
        <v>9</v>
      </c>
      <c r="C205" s="1" t="s">
        <v>390</v>
      </c>
      <c r="E205" s="7" t="s">
        <v>13</v>
      </c>
      <c r="F205" s="7" t="s">
        <v>306</v>
      </c>
      <c r="G205" s="7">
        <v>765</v>
      </c>
      <c r="I205" s="7">
        <v>6885</v>
      </c>
    </row>
    <row r="206" spans="1:9" ht="120">
      <c r="A206" s="7">
        <v>203</v>
      </c>
      <c r="B206" s="7">
        <v>9</v>
      </c>
      <c r="C206" s="1" t="s">
        <v>391</v>
      </c>
      <c r="E206" s="7" t="s">
        <v>13</v>
      </c>
      <c r="F206" s="7" t="s">
        <v>308</v>
      </c>
      <c r="G206" s="7">
        <v>13856.7</v>
      </c>
      <c r="I206" s="7">
        <v>124710.3</v>
      </c>
    </row>
    <row r="207" spans="1:9" ht="90">
      <c r="A207" s="7">
        <v>204</v>
      </c>
      <c r="B207" s="7">
        <v>180</v>
      </c>
      <c r="C207" s="1" t="s">
        <v>179</v>
      </c>
      <c r="D207" s="7" t="s">
        <v>12</v>
      </c>
      <c r="E207" s="7" t="s">
        <v>23</v>
      </c>
      <c r="F207" s="7" t="s">
        <v>180</v>
      </c>
      <c r="G207" s="7">
        <v>990.68</v>
      </c>
      <c r="H207" s="7" t="s">
        <v>15</v>
      </c>
      <c r="I207" s="7">
        <v>178322.4</v>
      </c>
    </row>
    <row r="208" spans="1:9" ht="90">
      <c r="A208" s="7">
        <v>205</v>
      </c>
      <c r="B208" s="7">
        <v>180</v>
      </c>
      <c r="C208" s="1" t="s">
        <v>459</v>
      </c>
      <c r="D208" s="7" t="s">
        <v>12</v>
      </c>
      <c r="E208" s="7" t="s">
        <v>23</v>
      </c>
      <c r="F208" s="7" t="s">
        <v>309</v>
      </c>
      <c r="G208" s="7">
        <v>4336.8500000000004</v>
      </c>
      <c r="H208" s="7" t="s">
        <v>15</v>
      </c>
      <c r="I208" s="7">
        <v>780633</v>
      </c>
    </row>
    <row r="209" spans="1:9" ht="60">
      <c r="A209" s="7">
        <v>206</v>
      </c>
      <c r="B209" s="7">
        <v>62.88</v>
      </c>
      <c r="C209" s="1" t="s">
        <v>33</v>
      </c>
      <c r="D209" s="7" t="s">
        <v>12</v>
      </c>
      <c r="E209" s="7" t="s">
        <v>23</v>
      </c>
      <c r="F209" s="7" t="s">
        <v>34</v>
      </c>
      <c r="G209" s="7">
        <v>6579</v>
      </c>
      <c r="H209" s="7" t="s">
        <v>35</v>
      </c>
      <c r="I209" s="7">
        <v>413687.52</v>
      </c>
    </row>
    <row r="210" spans="1:9" ht="30">
      <c r="A210" s="7">
        <v>207</v>
      </c>
      <c r="B210" s="7">
        <v>180</v>
      </c>
      <c r="C210" s="1" t="s">
        <v>392</v>
      </c>
      <c r="D210" s="7" t="s">
        <v>12</v>
      </c>
      <c r="E210" s="7" t="s">
        <v>23</v>
      </c>
      <c r="F210" s="7" t="s">
        <v>310</v>
      </c>
      <c r="G210" s="7">
        <v>32</v>
      </c>
      <c r="H210" s="7" t="s">
        <v>15</v>
      </c>
      <c r="I210" s="7">
        <v>5760</v>
      </c>
    </row>
    <row r="211" spans="1:9" ht="60">
      <c r="A211" s="7">
        <v>208</v>
      </c>
      <c r="B211" s="7">
        <v>50</v>
      </c>
      <c r="C211" s="1" t="s">
        <v>393</v>
      </c>
      <c r="D211" s="7" t="s">
        <v>12</v>
      </c>
      <c r="E211" s="7" t="s">
        <v>23</v>
      </c>
      <c r="F211" s="7" t="s">
        <v>311</v>
      </c>
      <c r="G211" s="7">
        <v>700</v>
      </c>
      <c r="H211" s="7" t="s">
        <v>15</v>
      </c>
      <c r="I211" s="7">
        <v>35000</v>
      </c>
    </row>
    <row r="212" spans="1:9" ht="120">
      <c r="A212" s="7">
        <v>209</v>
      </c>
      <c r="B212" s="7">
        <v>50</v>
      </c>
      <c r="C212" s="1" t="s">
        <v>460</v>
      </c>
      <c r="D212" s="7" t="s">
        <v>12</v>
      </c>
      <c r="E212" s="7" t="s">
        <v>23</v>
      </c>
      <c r="F212" s="7" t="s">
        <v>312</v>
      </c>
      <c r="G212" s="7">
        <v>2400</v>
      </c>
      <c r="H212" s="7" t="s">
        <v>15</v>
      </c>
      <c r="I212" s="7">
        <v>120000</v>
      </c>
    </row>
    <row r="213" spans="1:9" ht="60">
      <c r="A213" s="7">
        <v>210</v>
      </c>
      <c r="B213" s="7">
        <v>26.25</v>
      </c>
      <c r="C213" s="1" t="s">
        <v>33</v>
      </c>
      <c r="D213" s="7" t="s">
        <v>12</v>
      </c>
      <c r="E213" s="7" t="s">
        <v>23</v>
      </c>
      <c r="F213" s="7" t="s">
        <v>34</v>
      </c>
      <c r="G213" s="7">
        <v>6579</v>
      </c>
      <c r="H213" s="7" t="s">
        <v>35</v>
      </c>
      <c r="I213" s="7">
        <v>172698.75</v>
      </c>
    </row>
    <row r="214" spans="1:9" ht="60">
      <c r="A214" s="7">
        <v>211</v>
      </c>
      <c r="B214" s="7">
        <v>30</v>
      </c>
      <c r="C214" s="1" t="s">
        <v>394</v>
      </c>
      <c r="D214" s="7" t="s">
        <v>12</v>
      </c>
      <c r="E214" s="7" t="s">
        <v>23</v>
      </c>
      <c r="F214" s="7" t="s">
        <v>313</v>
      </c>
      <c r="G214" s="7">
        <v>1435.81</v>
      </c>
      <c r="H214" s="7" t="s">
        <v>15</v>
      </c>
      <c r="I214" s="7">
        <v>43074.3</v>
      </c>
    </row>
    <row r="215" spans="1:9" ht="30">
      <c r="A215" s="7">
        <v>212</v>
      </c>
      <c r="B215" s="7">
        <v>300</v>
      </c>
      <c r="C215" s="1" t="s">
        <v>395</v>
      </c>
      <c r="D215" s="7" t="s">
        <v>12</v>
      </c>
      <c r="E215" s="7" t="s">
        <v>20</v>
      </c>
      <c r="F215" s="7" t="s">
        <v>314</v>
      </c>
      <c r="G215" s="7">
        <v>117.5</v>
      </c>
      <c r="H215" s="7" t="s">
        <v>84</v>
      </c>
      <c r="I215" s="7">
        <v>35250</v>
      </c>
    </row>
    <row r="216" spans="1:9" ht="120">
      <c r="A216" s="7">
        <v>213</v>
      </c>
      <c r="B216" s="7">
        <v>5</v>
      </c>
      <c r="C216" s="1" t="s">
        <v>462</v>
      </c>
      <c r="D216" s="7" t="s">
        <v>12</v>
      </c>
      <c r="E216" s="7" t="s">
        <v>23</v>
      </c>
      <c r="F216" s="7" t="s">
        <v>461</v>
      </c>
      <c r="G216" s="7">
        <v>5290.74</v>
      </c>
      <c r="H216" s="7" t="s">
        <v>15</v>
      </c>
      <c r="I216" s="7">
        <v>26453.7</v>
      </c>
    </row>
    <row r="217" spans="1:9">
      <c r="A217" s="7">
        <v>214</v>
      </c>
      <c r="B217" s="7">
        <v>9</v>
      </c>
      <c r="C217" s="1" t="s">
        <v>396</v>
      </c>
      <c r="D217" s="7" t="s">
        <v>12</v>
      </c>
      <c r="E217" s="7" t="s">
        <v>23</v>
      </c>
      <c r="F217" s="7" t="s">
        <v>315</v>
      </c>
      <c r="G217" s="7">
        <v>202</v>
      </c>
      <c r="H217" s="7" t="s">
        <v>15</v>
      </c>
      <c r="I217" s="7">
        <v>1818</v>
      </c>
    </row>
    <row r="218" spans="1:9">
      <c r="A218" s="7">
        <v>215</v>
      </c>
      <c r="B218" s="7">
        <v>9</v>
      </c>
      <c r="C218" s="1" t="s">
        <v>397</v>
      </c>
      <c r="D218" s="7" t="s">
        <v>12</v>
      </c>
      <c r="E218" s="7" t="s">
        <v>23</v>
      </c>
      <c r="F218" s="7" t="s">
        <v>316</v>
      </c>
      <c r="G218" s="7">
        <v>100</v>
      </c>
      <c r="H218" s="7" t="s">
        <v>15</v>
      </c>
      <c r="I218" s="7">
        <v>900</v>
      </c>
    </row>
    <row r="219" spans="1:9">
      <c r="A219" s="7">
        <v>216</v>
      </c>
      <c r="B219" s="7">
        <v>60</v>
      </c>
      <c r="C219" s="1" t="s">
        <v>398</v>
      </c>
      <c r="D219" s="7" t="s">
        <v>12</v>
      </c>
      <c r="E219" s="7" t="s">
        <v>23</v>
      </c>
      <c r="F219" s="7" t="s">
        <v>317</v>
      </c>
      <c r="G219" s="7">
        <v>3</v>
      </c>
      <c r="H219" s="7" t="s">
        <v>318</v>
      </c>
      <c r="I219" s="7">
        <v>180</v>
      </c>
    </row>
    <row r="220" spans="1:9">
      <c r="A220" s="7">
        <v>217</v>
      </c>
      <c r="B220" s="7">
        <v>60</v>
      </c>
      <c r="C220" s="1" t="s">
        <v>399</v>
      </c>
      <c r="D220" s="7" t="s">
        <v>12</v>
      </c>
      <c r="E220" s="7" t="s">
        <v>23</v>
      </c>
      <c r="F220" s="7" t="s">
        <v>319</v>
      </c>
      <c r="G220" s="7">
        <v>3</v>
      </c>
      <c r="H220" s="7" t="s">
        <v>318</v>
      </c>
      <c r="I220" s="7">
        <v>180</v>
      </c>
    </row>
    <row r="221" spans="1:9">
      <c r="A221" s="7">
        <v>218</v>
      </c>
      <c r="B221" s="7">
        <v>30</v>
      </c>
      <c r="C221" s="1" t="s">
        <v>400</v>
      </c>
      <c r="D221" s="7" t="s">
        <v>12</v>
      </c>
      <c r="E221" s="7" t="s">
        <v>23</v>
      </c>
      <c r="F221" s="7" t="s">
        <v>320</v>
      </c>
      <c r="G221" s="7">
        <v>65</v>
      </c>
      <c r="H221" s="7" t="s">
        <v>321</v>
      </c>
      <c r="I221" s="7">
        <v>1950</v>
      </c>
    </row>
    <row r="222" spans="1:9">
      <c r="A222" s="7">
        <v>219</v>
      </c>
      <c r="B222" s="7">
        <v>30</v>
      </c>
      <c r="C222" s="1" t="s">
        <v>401</v>
      </c>
      <c r="D222" s="7" t="s">
        <v>12</v>
      </c>
      <c r="E222" s="7" t="s">
        <v>23</v>
      </c>
      <c r="F222" s="7" t="s">
        <v>322</v>
      </c>
      <c r="G222" s="7">
        <v>65</v>
      </c>
      <c r="H222" s="7" t="s">
        <v>321</v>
      </c>
      <c r="I222" s="7">
        <v>1950</v>
      </c>
    </row>
    <row r="223" spans="1:9" ht="315">
      <c r="A223" s="7">
        <v>220</v>
      </c>
      <c r="B223" s="7">
        <v>440</v>
      </c>
      <c r="C223" s="1" t="s">
        <v>402</v>
      </c>
      <c r="D223" s="7" t="s">
        <v>12</v>
      </c>
      <c r="E223" s="7" t="s">
        <v>23</v>
      </c>
      <c r="F223" s="7" t="s">
        <v>323</v>
      </c>
      <c r="G223" s="7">
        <v>1388.84</v>
      </c>
      <c r="H223" s="7" t="s">
        <v>131</v>
      </c>
      <c r="I223" s="7">
        <v>611089.6</v>
      </c>
    </row>
    <row r="224" spans="1:9">
      <c r="A224" s="7">
        <v>221</v>
      </c>
      <c r="B224" s="7">
        <v>440</v>
      </c>
      <c r="C224" s="1" t="s">
        <v>403</v>
      </c>
      <c r="D224" s="7" t="s">
        <v>12</v>
      </c>
      <c r="E224" s="7" t="s">
        <v>23</v>
      </c>
      <c r="F224" s="7" t="s">
        <v>324</v>
      </c>
      <c r="G224" s="7">
        <v>204.1</v>
      </c>
      <c r="H224" s="7" t="s">
        <v>131</v>
      </c>
      <c r="I224" s="7">
        <v>89804</v>
      </c>
    </row>
    <row r="225" spans="1:9" ht="135">
      <c r="A225" s="7">
        <v>222</v>
      </c>
      <c r="B225" s="7">
        <v>60</v>
      </c>
      <c r="C225" s="1" t="s">
        <v>404</v>
      </c>
      <c r="D225" s="7" t="s">
        <v>12</v>
      </c>
      <c r="E225" s="7" t="s">
        <v>23</v>
      </c>
      <c r="F225" s="7" t="s">
        <v>325</v>
      </c>
      <c r="G225" s="7">
        <v>323.85000000000002</v>
      </c>
      <c r="H225" s="7" t="s">
        <v>131</v>
      </c>
      <c r="I225" s="7">
        <v>19431</v>
      </c>
    </row>
    <row r="226" spans="1:9">
      <c r="A226" s="7">
        <v>223</v>
      </c>
      <c r="B226" s="7">
        <v>12</v>
      </c>
      <c r="C226" s="1" t="s">
        <v>405</v>
      </c>
      <c r="D226" s="7" t="s">
        <v>12</v>
      </c>
      <c r="E226" s="7" t="s">
        <v>20</v>
      </c>
      <c r="F226" s="7" t="s">
        <v>326</v>
      </c>
      <c r="G226" s="7">
        <v>1044</v>
      </c>
      <c r="H226" s="7" t="s">
        <v>131</v>
      </c>
      <c r="I226" s="7">
        <v>12528</v>
      </c>
    </row>
    <row r="227" spans="1:9" ht="105">
      <c r="A227" s="7">
        <v>224</v>
      </c>
      <c r="B227" s="7">
        <v>30</v>
      </c>
      <c r="C227" s="1" t="s">
        <v>406</v>
      </c>
      <c r="D227" s="7" t="s">
        <v>12</v>
      </c>
      <c r="E227" s="7" t="s">
        <v>20</v>
      </c>
      <c r="F227" s="7" t="s">
        <v>327</v>
      </c>
      <c r="G227" s="7">
        <v>363</v>
      </c>
      <c r="H227" s="7" t="s">
        <v>131</v>
      </c>
      <c r="I227" s="7">
        <v>10890</v>
      </c>
    </row>
    <row r="228" spans="1:9" ht="135">
      <c r="A228" s="7">
        <v>225</v>
      </c>
      <c r="B228" s="7">
        <v>4</v>
      </c>
      <c r="C228" s="1" t="s">
        <v>407</v>
      </c>
      <c r="D228" s="7" t="s">
        <v>12</v>
      </c>
      <c r="E228" s="7" t="s">
        <v>20</v>
      </c>
      <c r="F228" s="7" t="s">
        <v>328</v>
      </c>
      <c r="G228" s="7">
        <v>484</v>
      </c>
      <c r="H228" s="7" t="s">
        <v>15</v>
      </c>
      <c r="I228" s="7">
        <v>1936</v>
      </c>
    </row>
    <row r="229" spans="1:9">
      <c r="A229" s="7">
        <v>226</v>
      </c>
      <c r="B229" s="7">
        <v>4</v>
      </c>
      <c r="C229" s="1" t="s">
        <v>416</v>
      </c>
      <c r="D229" s="7" t="s">
        <v>12</v>
      </c>
      <c r="E229" s="7" t="s">
        <v>23</v>
      </c>
      <c r="F229" s="7" t="s">
        <v>336</v>
      </c>
      <c r="G229" s="7">
        <v>1024</v>
      </c>
      <c r="H229" s="7" t="s">
        <v>303</v>
      </c>
      <c r="I229" s="7">
        <v>4096</v>
      </c>
    </row>
    <row r="230" spans="1:9">
      <c r="A230" s="7">
        <v>227</v>
      </c>
      <c r="B230" s="7">
        <v>4</v>
      </c>
      <c r="C230" s="1" t="s">
        <v>417</v>
      </c>
      <c r="D230" s="7" t="s">
        <v>12</v>
      </c>
      <c r="E230" s="7" t="s">
        <v>23</v>
      </c>
      <c r="F230" s="7" t="s">
        <v>337</v>
      </c>
      <c r="G230" s="7">
        <v>1024</v>
      </c>
      <c r="H230" s="7" t="s">
        <v>303</v>
      </c>
      <c r="I230" s="7">
        <v>4096</v>
      </c>
    </row>
    <row r="231" spans="1:9" ht="105">
      <c r="A231" s="7">
        <v>228</v>
      </c>
      <c r="B231" s="7">
        <v>8</v>
      </c>
      <c r="C231" s="1" t="s">
        <v>408</v>
      </c>
      <c r="D231" s="7" t="s">
        <v>12</v>
      </c>
      <c r="E231" s="7" t="s">
        <v>23</v>
      </c>
      <c r="F231" s="7" t="s">
        <v>329</v>
      </c>
      <c r="G231" s="7">
        <v>2764.76</v>
      </c>
      <c r="H231" s="7" t="s">
        <v>15</v>
      </c>
      <c r="I231" s="7">
        <v>22118.080000000002</v>
      </c>
    </row>
    <row r="232" spans="1:9" ht="60">
      <c r="A232" s="7">
        <v>229</v>
      </c>
      <c r="B232" s="7">
        <v>2</v>
      </c>
      <c r="C232" s="1" t="s">
        <v>409</v>
      </c>
      <c r="D232" s="7" t="s">
        <v>12</v>
      </c>
      <c r="E232" s="7" t="s">
        <v>23</v>
      </c>
      <c r="F232" s="7" t="s">
        <v>330</v>
      </c>
      <c r="G232" s="7">
        <v>5700.78</v>
      </c>
      <c r="H232" s="7" t="s">
        <v>15</v>
      </c>
      <c r="I232" s="7">
        <v>11401.56</v>
      </c>
    </row>
    <row r="233" spans="1:9" ht="135">
      <c r="A233" s="7">
        <v>230</v>
      </c>
      <c r="B233" s="7">
        <v>2</v>
      </c>
      <c r="C233" s="1" t="s">
        <v>410</v>
      </c>
      <c r="D233" s="7" t="s">
        <v>12</v>
      </c>
      <c r="E233" s="7" t="s">
        <v>23</v>
      </c>
      <c r="F233" s="7" t="s">
        <v>331</v>
      </c>
      <c r="G233" s="7">
        <v>3426</v>
      </c>
      <c r="H233" s="7" t="s">
        <v>18</v>
      </c>
      <c r="I233" s="7">
        <v>6852</v>
      </c>
    </row>
    <row r="234" spans="1:9" ht="30">
      <c r="A234" s="7">
        <v>231</v>
      </c>
      <c r="B234" s="7">
        <v>50</v>
      </c>
      <c r="C234" s="1" t="s">
        <v>411</v>
      </c>
      <c r="D234" s="7" t="s">
        <v>12</v>
      </c>
      <c r="E234" s="7" t="s">
        <v>20</v>
      </c>
      <c r="F234" s="7" t="s">
        <v>332</v>
      </c>
      <c r="G234" s="7">
        <v>105</v>
      </c>
      <c r="H234" s="7" t="s">
        <v>84</v>
      </c>
      <c r="I234" s="7">
        <v>5250</v>
      </c>
    </row>
    <row r="235" spans="1:9" ht="30">
      <c r="A235" s="7">
        <v>232</v>
      </c>
      <c r="B235" s="7">
        <v>2</v>
      </c>
      <c r="C235" s="1" t="s">
        <v>412</v>
      </c>
      <c r="D235" s="7" t="s">
        <v>12</v>
      </c>
      <c r="E235" s="7" t="s">
        <v>23</v>
      </c>
      <c r="F235" s="7" t="s">
        <v>333</v>
      </c>
      <c r="G235" s="7">
        <v>2789</v>
      </c>
      <c r="H235" s="7" t="s">
        <v>15</v>
      </c>
      <c r="I235" s="7">
        <v>5578</v>
      </c>
    </row>
    <row r="236" spans="1:9" ht="90">
      <c r="A236" s="7">
        <v>233</v>
      </c>
      <c r="B236" s="7">
        <v>2</v>
      </c>
      <c r="C236" s="1" t="s">
        <v>139</v>
      </c>
      <c r="D236" s="7" t="s">
        <v>12</v>
      </c>
      <c r="E236" s="7" t="s">
        <v>23</v>
      </c>
      <c r="F236" s="7" t="s">
        <v>140</v>
      </c>
      <c r="G236" s="7">
        <v>1234.2</v>
      </c>
      <c r="H236" s="7" t="s">
        <v>15</v>
      </c>
      <c r="I236" s="7">
        <v>2468.4</v>
      </c>
    </row>
    <row r="237" spans="1:9" ht="105">
      <c r="A237" s="7">
        <v>234</v>
      </c>
      <c r="B237" s="7">
        <v>2</v>
      </c>
      <c r="C237" s="1" t="s">
        <v>141</v>
      </c>
      <c r="D237" s="7" t="s">
        <v>12</v>
      </c>
      <c r="E237" s="7" t="s">
        <v>23</v>
      </c>
      <c r="F237" s="7" t="s">
        <v>142</v>
      </c>
      <c r="G237" s="7">
        <v>386</v>
      </c>
      <c r="H237" s="7" t="s">
        <v>15</v>
      </c>
      <c r="I237" s="7">
        <v>772</v>
      </c>
    </row>
    <row r="238" spans="1:9" ht="30">
      <c r="A238" s="7">
        <v>235</v>
      </c>
      <c r="B238" s="7">
        <v>40</v>
      </c>
      <c r="C238" s="1" t="s">
        <v>414</v>
      </c>
      <c r="D238" s="7" t="s">
        <v>12</v>
      </c>
      <c r="E238" s="7" t="s">
        <v>20</v>
      </c>
      <c r="F238" s="7" t="s">
        <v>334</v>
      </c>
      <c r="G238" s="7">
        <v>105</v>
      </c>
      <c r="H238" s="7" t="s">
        <v>84</v>
      </c>
      <c r="I238" s="7">
        <v>4200</v>
      </c>
    </row>
    <row r="239" spans="1:9">
      <c r="A239" s="7">
        <v>236</v>
      </c>
      <c r="B239" s="7">
        <v>20</v>
      </c>
      <c r="C239" s="1" t="s">
        <v>244</v>
      </c>
      <c r="D239" s="7" t="s">
        <v>12</v>
      </c>
      <c r="E239" s="7" t="s">
        <v>20</v>
      </c>
      <c r="F239" s="7" t="s">
        <v>245</v>
      </c>
      <c r="G239" s="7">
        <v>116</v>
      </c>
      <c r="H239" s="7" t="s">
        <v>15</v>
      </c>
      <c r="I239" s="7">
        <v>2320</v>
      </c>
    </row>
    <row r="240" spans="1:9">
      <c r="A240" s="7">
        <v>237</v>
      </c>
      <c r="B240" s="7">
        <v>4</v>
      </c>
      <c r="C240" s="1" t="s">
        <v>415</v>
      </c>
      <c r="D240" s="7" t="s">
        <v>12</v>
      </c>
      <c r="E240" s="7" t="s">
        <v>23</v>
      </c>
      <c r="F240" s="7" t="s">
        <v>335</v>
      </c>
      <c r="G240" s="7">
        <v>2745</v>
      </c>
      <c r="H240" s="7" t="s">
        <v>15</v>
      </c>
      <c r="I240" s="7">
        <v>10980</v>
      </c>
    </row>
    <row r="241" spans="1:9">
      <c r="A241" s="7">
        <v>238</v>
      </c>
      <c r="B241" s="7">
        <v>50</v>
      </c>
      <c r="C241" s="1" t="s">
        <v>464</v>
      </c>
      <c r="D241" s="7" t="s">
        <v>12</v>
      </c>
      <c r="E241" s="7" t="s">
        <v>20</v>
      </c>
      <c r="F241" s="7" t="s">
        <v>338</v>
      </c>
      <c r="G241" s="7">
        <v>3109.41</v>
      </c>
      <c r="H241" s="7" t="s">
        <v>15</v>
      </c>
      <c r="I241" s="7">
        <v>155470.5</v>
      </c>
    </row>
    <row r="242" spans="1:9" ht="30">
      <c r="A242" s="7">
        <v>239</v>
      </c>
      <c r="B242" s="7">
        <v>1200</v>
      </c>
      <c r="C242" s="1" t="s">
        <v>443</v>
      </c>
      <c r="D242" s="7" t="s">
        <v>12</v>
      </c>
      <c r="E242" s="7" t="s">
        <v>20</v>
      </c>
      <c r="F242" s="7" t="s">
        <v>277</v>
      </c>
      <c r="G242" s="7">
        <v>57.45</v>
      </c>
      <c r="H242" s="7" t="s">
        <v>278</v>
      </c>
      <c r="I242" s="7">
        <v>68940</v>
      </c>
    </row>
    <row r="243" spans="1:9">
      <c r="A243" s="7">
        <v>240</v>
      </c>
      <c r="B243" s="7">
        <v>600</v>
      </c>
      <c r="C243" s="1" t="s">
        <v>466</v>
      </c>
      <c r="D243" s="7" t="s">
        <v>12</v>
      </c>
      <c r="E243" s="7" t="s">
        <v>20</v>
      </c>
      <c r="F243" s="7" t="s">
        <v>339</v>
      </c>
      <c r="G243" s="7">
        <v>57.25</v>
      </c>
      <c r="H243" s="7" t="s">
        <v>84</v>
      </c>
      <c r="I243" s="7">
        <v>34350</v>
      </c>
    </row>
    <row r="244" spans="1:9" ht="30">
      <c r="A244" s="7">
        <v>241</v>
      </c>
      <c r="B244" s="7">
        <v>200</v>
      </c>
      <c r="C244" s="1" t="s">
        <v>449</v>
      </c>
      <c r="D244" s="7" t="s">
        <v>12</v>
      </c>
      <c r="E244" s="7" t="s">
        <v>20</v>
      </c>
      <c r="F244" s="7" t="s">
        <v>286</v>
      </c>
      <c r="G244" s="7">
        <v>56.42</v>
      </c>
      <c r="H244" s="7" t="s">
        <v>84</v>
      </c>
      <c r="I244" s="7">
        <v>11284</v>
      </c>
    </row>
    <row r="245" spans="1:9" ht="45">
      <c r="A245" s="7">
        <v>242</v>
      </c>
      <c r="B245" s="7">
        <v>8</v>
      </c>
      <c r="C245" s="1" t="s">
        <v>467</v>
      </c>
      <c r="D245" s="7" t="s">
        <v>12</v>
      </c>
      <c r="E245" s="7" t="s">
        <v>20</v>
      </c>
      <c r="F245" s="7" t="s">
        <v>340</v>
      </c>
      <c r="G245" s="7">
        <v>4554</v>
      </c>
      <c r="H245" s="7" t="s">
        <v>15</v>
      </c>
      <c r="I245" s="7">
        <v>36432</v>
      </c>
    </row>
    <row r="246" spans="1:9" ht="45">
      <c r="A246" s="7">
        <v>243</v>
      </c>
      <c r="B246" s="7">
        <v>2</v>
      </c>
      <c r="C246" s="1" t="s">
        <v>468</v>
      </c>
      <c r="D246" s="7" t="s">
        <v>12</v>
      </c>
      <c r="E246" s="7" t="s">
        <v>20</v>
      </c>
      <c r="F246" s="7" t="s">
        <v>341</v>
      </c>
      <c r="G246" s="7">
        <v>24151</v>
      </c>
      <c r="H246" s="7" t="s">
        <v>15</v>
      </c>
      <c r="I246" s="7">
        <v>48302</v>
      </c>
    </row>
    <row r="247" spans="1:9">
      <c r="A247" s="7">
        <v>244</v>
      </c>
      <c r="B247" s="7">
        <v>180</v>
      </c>
      <c r="C247" s="1" t="s">
        <v>463</v>
      </c>
      <c r="D247" s="7" t="s">
        <v>12</v>
      </c>
      <c r="E247" s="7" t="s">
        <v>20</v>
      </c>
      <c r="F247" s="7" t="s">
        <v>342</v>
      </c>
      <c r="G247" s="7">
        <v>5399</v>
      </c>
      <c r="H247" s="7" t="s">
        <v>15</v>
      </c>
      <c r="I247" s="7">
        <v>971820</v>
      </c>
    </row>
    <row r="248" spans="1:9">
      <c r="A248" s="7">
        <v>245</v>
      </c>
      <c r="B248" s="7">
        <v>150</v>
      </c>
      <c r="C248" s="1" t="s">
        <v>465</v>
      </c>
      <c r="D248" s="7" t="s">
        <v>12</v>
      </c>
      <c r="E248" s="7" t="s">
        <v>20</v>
      </c>
      <c r="F248" s="7" t="s">
        <v>343</v>
      </c>
      <c r="G248" s="7">
        <v>1678</v>
      </c>
      <c r="H248" s="7" t="s">
        <v>15</v>
      </c>
      <c r="I248" s="7">
        <v>251700</v>
      </c>
    </row>
    <row r="249" spans="1:9">
      <c r="A249" s="7">
        <v>246</v>
      </c>
      <c r="B249" s="7">
        <v>9</v>
      </c>
      <c r="C249" s="1" t="s">
        <v>390</v>
      </c>
      <c r="D249" s="7" t="s">
        <v>12</v>
      </c>
      <c r="E249" s="7" t="s">
        <v>23</v>
      </c>
      <c r="F249" s="7" t="s">
        <v>306</v>
      </c>
      <c r="G249" s="7">
        <v>765</v>
      </c>
      <c r="H249" s="7" t="s">
        <v>307</v>
      </c>
      <c r="I249" s="7">
        <v>6885</v>
      </c>
    </row>
    <row r="250" spans="1:9" ht="120">
      <c r="A250" s="7">
        <v>247</v>
      </c>
      <c r="B250" s="7">
        <v>9</v>
      </c>
      <c r="C250" s="1" t="s">
        <v>418</v>
      </c>
      <c r="D250" s="7" t="s">
        <v>12</v>
      </c>
      <c r="E250" s="7" t="s">
        <v>23</v>
      </c>
      <c r="F250" s="7" t="s">
        <v>344</v>
      </c>
      <c r="G250" s="7">
        <v>9454.81</v>
      </c>
      <c r="H250" s="7" t="s">
        <v>307</v>
      </c>
      <c r="I250" s="7">
        <v>85093.29</v>
      </c>
    </row>
    <row r="251" spans="1:9" ht="60">
      <c r="A251" s="7">
        <v>248</v>
      </c>
      <c r="B251" s="7">
        <v>175</v>
      </c>
      <c r="C251" s="1" t="s">
        <v>393</v>
      </c>
      <c r="D251" s="7" t="s">
        <v>12</v>
      </c>
      <c r="E251" s="7" t="s">
        <v>23</v>
      </c>
      <c r="F251" s="7" t="s">
        <v>311</v>
      </c>
      <c r="G251" s="7">
        <v>700</v>
      </c>
      <c r="H251" s="7" t="s">
        <v>15</v>
      </c>
      <c r="I251" s="7">
        <v>122500</v>
      </c>
    </row>
    <row r="252" spans="1:9" ht="60">
      <c r="A252" s="7">
        <v>249</v>
      </c>
      <c r="B252" s="7">
        <v>50</v>
      </c>
      <c r="C252" s="1" t="s">
        <v>419</v>
      </c>
      <c r="D252" s="7" t="s">
        <v>12</v>
      </c>
      <c r="E252" s="7" t="s">
        <v>23</v>
      </c>
      <c r="F252" s="7" t="s">
        <v>345</v>
      </c>
      <c r="G252" s="7">
        <v>1770</v>
      </c>
      <c r="H252" s="7" t="s">
        <v>15</v>
      </c>
      <c r="I252" s="7">
        <v>88500</v>
      </c>
    </row>
    <row r="253" spans="1:9" ht="120">
      <c r="A253" s="7">
        <v>250</v>
      </c>
      <c r="B253" s="7">
        <v>213</v>
      </c>
      <c r="C253" s="1" t="s">
        <v>460</v>
      </c>
      <c r="D253" s="7" t="s">
        <v>12</v>
      </c>
      <c r="E253" s="7" t="s">
        <v>23</v>
      </c>
      <c r="F253" s="7" t="s">
        <v>312</v>
      </c>
      <c r="G253" s="7">
        <v>2400</v>
      </c>
      <c r="H253" s="7" t="s">
        <v>15</v>
      </c>
      <c r="I253" s="7">
        <v>511200</v>
      </c>
    </row>
    <row r="254" spans="1:9" ht="60">
      <c r="A254" s="7">
        <v>251</v>
      </c>
      <c r="B254" s="7">
        <v>37.799999999999997</v>
      </c>
      <c r="C254" s="1" t="s">
        <v>33</v>
      </c>
      <c r="D254" s="7" t="s">
        <v>12</v>
      </c>
      <c r="E254" s="7" t="s">
        <v>23</v>
      </c>
      <c r="F254" s="7" t="s">
        <v>34</v>
      </c>
      <c r="G254" s="7">
        <v>6579</v>
      </c>
      <c r="H254" s="7" t="s">
        <v>35</v>
      </c>
      <c r="I254" s="7">
        <v>248686.2</v>
      </c>
    </row>
    <row r="255" spans="1:9" ht="30">
      <c r="A255" s="7">
        <v>252</v>
      </c>
      <c r="B255" s="7">
        <v>225</v>
      </c>
      <c r="C255" s="1" t="s">
        <v>392</v>
      </c>
      <c r="D255" s="7" t="s">
        <v>12</v>
      </c>
      <c r="E255" s="7" t="s">
        <v>23</v>
      </c>
      <c r="F255" s="7" t="s">
        <v>310</v>
      </c>
      <c r="G255" s="7">
        <v>32</v>
      </c>
      <c r="H255" s="7" t="s">
        <v>15</v>
      </c>
      <c r="I255" s="7">
        <v>7200</v>
      </c>
    </row>
    <row r="256" spans="1:9" ht="30">
      <c r="A256" s="7">
        <v>253</v>
      </c>
      <c r="B256" s="7">
        <v>80</v>
      </c>
      <c r="C256" s="1" t="s">
        <v>421</v>
      </c>
      <c r="D256" s="7" t="s">
        <v>12</v>
      </c>
      <c r="E256" s="7" t="s">
        <v>23</v>
      </c>
      <c r="F256" s="7" t="s">
        <v>347</v>
      </c>
      <c r="G256" s="7">
        <v>645</v>
      </c>
      <c r="H256" s="7" t="s">
        <v>15</v>
      </c>
      <c r="I256" s="7">
        <v>51600</v>
      </c>
    </row>
    <row r="257" spans="1:9" ht="120">
      <c r="A257" s="7">
        <v>254</v>
      </c>
      <c r="B257" s="7">
        <v>80</v>
      </c>
      <c r="C257" s="1" t="s">
        <v>422</v>
      </c>
      <c r="D257" s="7" t="s">
        <v>12</v>
      </c>
      <c r="E257" s="7" t="s">
        <v>23</v>
      </c>
      <c r="F257" s="7" t="s">
        <v>348</v>
      </c>
      <c r="G257" s="7">
        <v>1500</v>
      </c>
      <c r="H257" s="7" t="s">
        <v>15</v>
      </c>
      <c r="I257" s="7">
        <v>120000</v>
      </c>
    </row>
    <row r="258" spans="1:9" ht="60">
      <c r="A258" s="7">
        <v>255</v>
      </c>
      <c r="B258" s="7">
        <v>32</v>
      </c>
      <c r="C258" s="1" t="s">
        <v>33</v>
      </c>
      <c r="D258" s="7" t="s">
        <v>12</v>
      </c>
      <c r="E258" s="7" t="s">
        <v>23</v>
      </c>
      <c r="F258" s="7" t="s">
        <v>34</v>
      </c>
      <c r="G258" s="7">
        <v>6579</v>
      </c>
      <c r="H258" s="7" t="s">
        <v>35</v>
      </c>
      <c r="I258" s="7">
        <v>210528</v>
      </c>
    </row>
    <row r="259" spans="1:9" ht="60">
      <c r="A259" s="7">
        <v>256</v>
      </c>
      <c r="B259" s="7">
        <v>40</v>
      </c>
      <c r="C259" s="1" t="s">
        <v>394</v>
      </c>
      <c r="D259" s="7" t="s">
        <v>12</v>
      </c>
      <c r="E259" s="7" t="s">
        <v>23</v>
      </c>
      <c r="F259" s="7" t="s">
        <v>313</v>
      </c>
      <c r="G259" s="7">
        <v>1435.81</v>
      </c>
      <c r="H259" s="7" t="s">
        <v>15</v>
      </c>
      <c r="I259" s="7">
        <v>57432.4</v>
      </c>
    </row>
    <row r="260" spans="1:9" ht="30">
      <c r="A260" s="7">
        <v>257</v>
      </c>
      <c r="B260" s="7">
        <v>350</v>
      </c>
      <c r="C260" s="1" t="s">
        <v>395</v>
      </c>
      <c r="D260" s="7" t="s">
        <v>12</v>
      </c>
      <c r="E260" s="7" t="s">
        <v>20</v>
      </c>
      <c r="F260" s="7" t="s">
        <v>314</v>
      </c>
      <c r="G260" s="7">
        <v>117.5</v>
      </c>
      <c r="H260" s="7" t="s">
        <v>84</v>
      </c>
      <c r="I260" s="7">
        <v>41125</v>
      </c>
    </row>
    <row r="261" spans="1:9" ht="120">
      <c r="A261" s="7">
        <v>258</v>
      </c>
      <c r="B261" s="7">
        <v>4</v>
      </c>
      <c r="C261" s="1" t="s">
        <v>462</v>
      </c>
      <c r="D261" s="7" t="s">
        <v>12</v>
      </c>
      <c r="E261" s="7" t="s">
        <v>23</v>
      </c>
      <c r="F261" s="7" t="s">
        <v>461</v>
      </c>
      <c r="G261" s="7">
        <v>5290.74</v>
      </c>
      <c r="H261" s="7" t="s">
        <v>15</v>
      </c>
      <c r="I261" s="7">
        <v>21162.959999999999</v>
      </c>
    </row>
    <row r="262" spans="1:9">
      <c r="A262" s="7">
        <v>259</v>
      </c>
      <c r="B262" s="7">
        <v>4</v>
      </c>
      <c r="C262" s="1" t="s">
        <v>396</v>
      </c>
      <c r="D262" s="7" t="s">
        <v>12</v>
      </c>
      <c r="E262" s="7" t="s">
        <v>23</v>
      </c>
      <c r="F262" s="7" t="s">
        <v>315</v>
      </c>
      <c r="G262" s="7">
        <v>202</v>
      </c>
      <c r="H262" s="7" t="s">
        <v>15</v>
      </c>
      <c r="I262" s="7">
        <v>808</v>
      </c>
    </row>
    <row r="263" spans="1:9">
      <c r="A263" s="7">
        <v>260</v>
      </c>
      <c r="B263" s="7">
        <v>4</v>
      </c>
      <c r="C263" s="1" t="s">
        <v>397</v>
      </c>
      <c r="D263" s="7" t="s">
        <v>12</v>
      </c>
      <c r="E263" s="7" t="s">
        <v>23</v>
      </c>
      <c r="F263" s="7" t="s">
        <v>316</v>
      </c>
      <c r="G263" s="7">
        <v>100</v>
      </c>
      <c r="H263" s="7" t="s">
        <v>15</v>
      </c>
      <c r="I263" s="7">
        <v>400</v>
      </c>
    </row>
    <row r="264" spans="1:9" ht="30">
      <c r="A264" s="7">
        <v>261</v>
      </c>
      <c r="B264" s="7">
        <v>6</v>
      </c>
      <c r="C264" s="1" t="s">
        <v>423</v>
      </c>
      <c r="D264" s="7" t="s">
        <v>12</v>
      </c>
      <c r="E264" s="7" t="s">
        <v>20</v>
      </c>
      <c r="F264" s="7" t="s">
        <v>349</v>
      </c>
      <c r="G264" s="7">
        <v>2441</v>
      </c>
      <c r="H264" s="7" t="s">
        <v>15</v>
      </c>
      <c r="I264" s="7">
        <v>14646</v>
      </c>
    </row>
    <row r="265" spans="1:9" ht="90">
      <c r="A265" s="7">
        <v>262</v>
      </c>
      <c r="B265" s="7">
        <v>6</v>
      </c>
      <c r="C265" s="1" t="s">
        <v>139</v>
      </c>
      <c r="D265" s="7" t="s">
        <v>12</v>
      </c>
      <c r="E265" s="7" t="s">
        <v>23</v>
      </c>
      <c r="F265" s="7" t="s">
        <v>140</v>
      </c>
      <c r="G265" s="7">
        <v>1234.2</v>
      </c>
      <c r="H265" s="7" t="s">
        <v>15</v>
      </c>
      <c r="I265" s="7">
        <v>7405.2</v>
      </c>
    </row>
    <row r="266" spans="1:9" ht="105">
      <c r="A266" s="7">
        <v>263</v>
      </c>
      <c r="B266" s="7">
        <v>6</v>
      </c>
      <c r="C266" s="1" t="s">
        <v>141</v>
      </c>
      <c r="D266" s="7" t="s">
        <v>12</v>
      </c>
      <c r="E266" s="7" t="s">
        <v>23</v>
      </c>
      <c r="F266" s="7" t="s">
        <v>142</v>
      </c>
      <c r="G266" s="7">
        <v>386</v>
      </c>
      <c r="H266" s="7" t="s">
        <v>15</v>
      </c>
      <c r="I266" s="7">
        <v>2316</v>
      </c>
    </row>
    <row r="267" spans="1:9" ht="120">
      <c r="A267" s="7">
        <v>264</v>
      </c>
      <c r="B267" s="7">
        <v>6</v>
      </c>
      <c r="C267" s="1" t="s">
        <v>424</v>
      </c>
      <c r="D267" s="7" t="s">
        <v>12</v>
      </c>
      <c r="E267" s="7" t="s">
        <v>23</v>
      </c>
      <c r="F267" s="7" t="s">
        <v>350</v>
      </c>
      <c r="G267" s="7">
        <v>3363.96</v>
      </c>
      <c r="H267" s="7" t="s">
        <v>59</v>
      </c>
      <c r="I267" s="7">
        <v>20183.759999999998</v>
      </c>
    </row>
    <row r="268" spans="1:9" ht="60">
      <c r="A268" s="7">
        <v>265</v>
      </c>
      <c r="B268" s="7">
        <v>6</v>
      </c>
      <c r="C268" s="1" t="s">
        <v>107</v>
      </c>
      <c r="D268" s="7" t="s">
        <v>12</v>
      </c>
      <c r="E268" s="7" t="s">
        <v>23</v>
      </c>
      <c r="F268" s="7" t="s">
        <v>108</v>
      </c>
      <c r="G268" s="7">
        <v>3200</v>
      </c>
      <c r="H268" s="7" t="s">
        <v>15</v>
      </c>
      <c r="I268" s="7">
        <v>19200</v>
      </c>
    </row>
    <row r="269" spans="1:9" ht="180">
      <c r="A269" s="7">
        <v>266</v>
      </c>
      <c r="B269" s="7">
        <v>6</v>
      </c>
      <c r="C269" s="1" t="s">
        <v>425</v>
      </c>
      <c r="D269" s="7" t="s">
        <v>12</v>
      </c>
      <c r="E269" s="7" t="s">
        <v>23</v>
      </c>
      <c r="F269" s="7" t="s">
        <v>48</v>
      </c>
      <c r="G269" s="7">
        <v>142</v>
      </c>
      <c r="H269" s="7" t="s">
        <v>15</v>
      </c>
      <c r="I269" s="7">
        <v>852</v>
      </c>
    </row>
    <row r="270" spans="1:9" ht="30">
      <c r="A270" s="7">
        <v>267</v>
      </c>
      <c r="B270" s="7">
        <v>50</v>
      </c>
      <c r="C270" s="1" t="s">
        <v>411</v>
      </c>
      <c r="D270" s="7" t="s">
        <v>12</v>
      </c>
      <c r="E270" s="7" t="s">
        <v>20</v>
      </c>
      <c r="F270" s="7" t="s">
        <v>332</v>
      </c>
      <c r="G270" s="7">
        <v>105</v>
      </c>
      <c r="H270" s="7" t="s">
        <v>84</v>
      </c>
      <c r="I270" s="7">
        <v>5250</v>
      </c>
    </row>
    <row r="271" spans="1:9" ht="30">
      <c r="A271" s="7">
        <v>268</v>
      </c>
      <c r="B271" s="7">
        <v>675</v>
      </c>
      <c r="C271" s="1" t="s">
        <v>426</v>
      </c>
      <c r="D271" s="7" t="s">
        <v>12</v>
      </c>
      <c r="E271" s="7" t="s">
        <v>23</v>
      </c>
      <c r="F271" s="7" t="s">
        <v>351</v>
      </c>
      <c r="G271" s="7">
        <v>1</v>
      </c>
      <c r="H271" s="7" t="s">
        <v>15</v>
      </c>
      <c r="I271" s="7">
        <v>675</v>
      </c>
    </row>
    <row r="272" spans="1:9" ht="30">
      <c r="A272" s="7">
        <v>269</v>
      </c>
      <c r="B272" s="7">
        <v>675</v>
      </c>
      <c r="C272" s="1" t="s">
        <v>427</v>
      </c>
      <c r="D272" s="7" t="s">
        <v>12</v>
      </c>
      <c r="E272" s="7" t="s">
        <v>23</v>
      </c>
      <c r="F272" s="7" t="s">
        <v>352</v>
      </c>
      <c r="G272" s="7">
        <v>1</v>
      </c>
      <c r="H272" s="7" t="s">
        <v>15</v>
      </c>
      <c r="I272" s="7">
        <v>675</v>
      </c>
    </row>
    <row r="273" spans="1:9" ht="30">
      <c r="A273" s="7">
        <v>270</v>
      </c>
      <c r="B273" s="7">
        <v>240</v>
      </c>
      <c r="C273" s="1" t="s">
        <v>426</v>
      </c>
      <c r="D273" s="7" t="s">
        <v>12</v>
      </c>
      <c r="E273" s="7" t="s">
        <v>23</v>
      </c>
      <c r="F273" s="7" t="s">
        <v>351</v>
      </c>
      <c r="G273" s="7">
        <v>1</v>
      </c>
      <c r="H273" s="7" t="s">
        <v>15</v>
      </c>
      <c r="I273" s="7">
        <v>240</v>
      </c>
    </row>
    <row r="274" spans="1:9" ht="30">
      <c r="A274" s="7">
        <v>271</v>
      </c>
      <c r="B274" s="7">
        <v>240</v>
      </c>
      <c r="C274" s="1" t="s">
        <v>427</v>
      </c>
      <c r="D274" s="7" t="s">
        <v>12</v>
      </c>
      <c r="E274" s="7" t="s">
        <v>23</v>
      </c>
      <c r="F274" s="7" t="s">
        <v>352</v>
      </c>
      <c r="G274" s="7">
        <v>1</v>
      </c>
      <c r="H274" s="7" t="s">
        <v>15</v>
      </c>
      <c r="I274" s="7">
        <v>240</v>
      </c>
    </row>
    <row r="275" spans="1:9">
      <c r="A275" s="7">
        <v>272</v>
      </c>
      <c r="B275" s="7">
        <v>6</v>
      </c>
      <c r="C275" s="1" t="s">
        <v>428</v>
      </c>
      <c r="D275" s="7" t="s">
        <v>12</v>
      </c>
      <c r="E275" s="7" t="s">
        <v>23</v>
      </c>
      <c r="F275" s="7" t="s">
        <v>353</v>
      </c>
      <c r="G275" s="7">
        <v>48</v>
      </c>
      <c r="H275" s="7" t="s">
        <v>321</v>
      </c>
      <c r="I275" s="7">
        <v>288</v>
      </c>
    </row>
    <row r="276" spans="1:9">
      <c r="A276" s="7">
        <v>273</v>
      </c>
      <c r="B276" s="7">
        <v>6</v>
      </c>
      <c r="C276" s="1" t="s">
        <v>429</v>
      </c>
      <c r="D276" s="7" t="s">
        <v>12</v>
      </c>
      <c r="E276" s="7" t="s">
        <v>23</v>
      </c>
      <c r="F276" s="7" t="s">
        <v>354</v>
      </c>
      <c r="G276" s="7">
        <v>48</v>
      </c>
      <c r="H276" s="7" t="s">
        <v>321</v>
      </c>
      <c r="I276" s="7">
        <v>288</v>
      </c>
    </row>
    <row r="277" spans="1:9">
      <c r="A277" s="7">
        <v>274</v>
      </c>
      <c r="B277" s="7">
        <v>960</v>
      </c>
      <c r="C277" s="1" t="s">
        <v>403</v>
      </c>
      <c r="D277" s="7" t="s">
        <v>12</v>
      </c>
      <c r="E277" s="7" t="s">
        <v>23</v>
      </c>
      <c r="F277" s="7" t="s">
        <v>324</v>
      </c>
      <c r="G277" s="7">
        <v>204.1</v>
      </c>
      <c r="H277" s="7" t="s">
        <v>131</v>
      </c>
      <c r="I277" s="7">
        <v>195936</v>
      </c>
    </row>
    <row r="278" spans="1:9">
      <c r="A278" s="7">
        <v>275</v>
      </c>
      <c r="B278" s="7">
        <v>72</v>
      </c>
      <c r="C278" s="1" t="s">
        <v>405</v>
      </c>
      <c r="D278" s="7" t="s">
        <v>12</v>
      </c>
      <c r="E278" s="7" t="s">
        <v>20</v>
      </c>
      <c r="F278" s="7" t="s">
        <v>326</v>
      </c>
      <c r="G278" s="7">
        <v>1044</v>
      </c>
      <c r="H278" s="7" t="s">
        <v>131</v>
      </c>
      <c r="I278" s="7">
        <v>75168</v>
      </c>
    </row>
    <row r="279" spans="1:9" ht="105">
      <c r="A279" s="7">
        <v>276</v>
      </c>
      <c r="B279" s="7">
        <v>200</v>
      </c>
      <c r="C279" s="1" t="s">
        <v>406</v>
      </c>
      <c r="D279" s="7" t="s">
        <v>12</v>
      </c>
      <c r="E279" s="7" t="s">
        <v>20</v>
      </c>
      <c r="F279" s="7" t="s">
        <v>327</v>
      </c>
      <c r="G279" s="7">
        <v>363</v>
      </c>
      <c r="H279" s="7" t="s">
        <v>131</v>
      </c>
      <c r="I279" s="7">
        <v>72600</v>
      </c>
    </row>
    <row r="280" spans="1:9" ht="135">
      <c r="A280" s="7">
        <v>277</v>
      </c>
      <c r="B280" s="7">
        <v>6</v>
      </c>
      <c r="C280" s="1" t="s">
        <v>407</v>
      </c>
      <c r="D280" s="7" t="s">
        <v>12</v>
      </c>
      <c r="E280" s="7" t="s">
        <v>20</v>
      </c>
      <c r="F280" s="7" t="s">
        <v>328</v>
      </c>
      <c r="G280" s="7">
        <v>484</v>
      </c>
      <c r="H280" s="7" t="s">
        <v>15</v>
      </c>
      <c r="I280" s="7">
        <v>2904</v>
      </c>
    </row>
    <row r="281" spans="1:9">
      <c r="A281" s="7">
        <v>278</v>
      </c>
      <c r="B281" s="7">
        <v>5</v>
      </c>
      <c r="C281" s="1" t="s">
        <v>416</v>
      </c>
      <c r="D281" s="7" t="s">
        <v>12</v>
      </c>
      <c r="E281" s="7" t="s">
        <v>23</v>
      </c>
      <c r="F281" s="7" t="s">
        <v>336</v>
      </c>
      <c r="G281" s="7">
        <v>1024</v>
      </c>
      <c r="H281" s="7" t="s">
        <v>303</v>
      </c>
      <c r="I281" s="7">
        <v>5120</v>
      </c>
    </row>
    <row r="282" spans="1:9">
      <c r="A282" s="7">
        <v>279</v>
      </c>
      <c r="B282" s="7">
        <v>5</v>
      </c>
      <c r="C282" s="1" t="s">
        <v>417</v>
      </c>
      <c r="D282" s="7" t="s">
        <v>12</v>
      </c>
      <c r="E282" s="7" t="s">
        <v>23</v>
      </c>
      <c r="F282" s="7" t="s">
        <v>337</v>
      </c>
      <c r="G282" s="7">
        <v>1024</v>
      </c>
      <c r="H282" s="7" t="s">
        <v>303</v>
      </c>
      <c r="I282" s="7">
        <v>5120</v>
      </c>
    </row>
    <row r="283" spans="1:9" ht="135">
      <c r="A283" s="7">
        <v>280</v>
      </c>
      <c r="B283" s="7">
        <v>1.1000000000000001</v>
      </c>
      <c r="C283" s="1" t="s">
        <v>410</v>
      </c>
      <c r="D283" s="7" t="s">
        <v>12</v>
      </c>
      <c r="E283" s="7" t="s">
        <v>23</v>
      </c>
      <c r="F283" s="7" t="s">
        <v>331</v>
      </c>
      <c r="G283" s="7">
        <v>3426</v>
      </c>
      <c r="H283" s="7" t="s">
        <v>18</v>
      </c>
      <c r="I283" s="7">
        <v>3768.6</v>
      </c>
    </row>
    <row r="284" spans="1:9">
      <c r="A284" s="7">
        <v>281</v>
      </c>
      <c r="B284" s="7">
        <v>50</v>
      </c>
      <c r="C284" s="1" t="s">
        <v>244</v>
      </c>
      <c r="D284" s="7" t="s">
        <v>12</v>
      </c>
      <c r="E284" s="7" t="s">
        <v>20</v>
      </c>
      <c r="F284" s="7" t="s">
        <v>245</v>
      </c>
      <c r="G284" s="7">
        <v>116</v>
      </c>
      <c r="H284" s="7" t="s">
        <v>15</v>
      </c>
      <c r="I284" s="7">
        <v>5800</v>
      </c>
    </row>
    <row r="285" spans="1:9">
      <c r="A285" s="7">
        <v>282</v>
      </c>
      <c r="B285" s="7">
        <v>6</v>
      </c>
      <c r="C285" s="1" t="s">
        <v>415</v>
      </c>
      <c r="D285" s="7" t="s">
        <v>12</v>
      </c>
      <c r="E285" s="7" t="s">
        <v>23</v>
      </c>
      <c r="F285" s="7" t="s">
        <v>335</v>
      </c>
      <c r="G285" s="7">
        <v>2745</v>
      </c>
      <c r="H285" s="7" t="s">
        <v>15</v>
      </c>
      <c r="I285" s="7">
        <v>16470</v>
      </c>
    </row>
    <row r="286" spans="1:9" ht="330">
      <c r="A286" s="7">
        <v>283</v>
      </c>
      <c r="B286" s="7">
        <v>960</v>
      </c>
      <c r="C286" s="1" t="s">
        <v>469</v>
      </c>
      <c r="D286" s="7" t="s">
        <v>12</v>
      </c>
      <c r="E286" s="7" t="s">
        <v>23</v>
      </c>
      <c r="F286" s="7" t="s">
        <v>355</v>
      </c>
      <c r="G286" s="7">
        <v>631.05999999999995</v>
      </c>
      <c r="H286" s="7" t="s">
        <v>131</v>
      </c>
      <c r="I286" s="7">
        <v>605817.59999999998</v>
      </c>
    </row>
    <row r="287" spans="1:9" ht="90">
      <c r="A287" s="7">
        <v>284</v>
      </c>
      <c r="B287" s="7">
        <v>240</v>
      </c>
      <c r="C287" s="1" t="s">
        <v>470</v>
      </c>
      <c r="D287" s="7" t="s">
        <v>12</v>
      </c>
      <c r="E287" s="7" t="s">
        <v>23</v>
      </c>
      <c r="F287" s="7" t="s">
        <v>356</v>
      </c>
      <c r="G287" s="7">
        <v>275.39999999999998</v>
      </c>
      <c r="H287" s="7" t="s">
        <v>131</v>
      </c>
      <c r="I287" s="7">
        <v>66096</v>
      </c>
    </row>
    <row r="288" spans="1:9" ht="60">
      <c r="A288" s="7">
        <v>285</v>
      </c>
      <c r="B288" s="7">
        <v>24</v>
      </c>
      <c r="C288" s="1" t="s">
        <v>431</v>
      </c>
      <c r="D288" s="7" t="s">
        <v>12</v>
      </c>
      <c r="E288" s="7" t="s">
        <v>471</v>
      </c>
      <c r="F288" s="7" t="s">
        <v>357</v>
      </c>
      <c r="G288" s="7">
        <v>2370.63</v>
      </c>
      <c r="H288" s="7" t="s">
        <v>15</v>
      </c>
      <c r="I288" s="7">
        <v>56895.12</v>
      </c>
    </row>
    <row r="289" spans="1:9" ht="45">
      <c r="A289" s="7">
        <v>286</v>
      </c>
      <c r="B289" s="7">
        <v>6</v>
      </c>
      <c r="C289" s="1" t="s">
        <v>432</v>
      </c>
      <c r="D289" s="7" t="s">
        <v>12</v>
      </c>
      <c r="E289" s="7" t="s">
        <v>471</v>
      </c>
      <c r="F289" s="7" t="s">
        <v>358</v>
      </c>
      <c r="G289" s="7">
        <v>3725.45</v>
      </c>
      <c r="H289" s="7" t="s">
        <v>15</v>
      </c>
      <c r="I289" s="7">
        <v>22352.7</v>
      </c>
    </row>
    <row r="290" spans="1:9">
      <c r="A290" s="7">
        <v>287</v>
      </c>
      <c r="B290" s="7">
        <v>225</v>
      </c>
      <c r="C290" s="1" t="s">
        <v>464</v>
      </c>
      <c r="D290" s="7" t="s">
        <v>12</v>
      </c>
      <c r="E290" s="7" t="s">
        <v>20</v>
      </c>
      <c r="F290" s="7" t="s">
        <v>338</v>
      </c>
      <c r="G290" s="7">
        <v>3109.41</v>
      </c>
      <c r="H290" s="7" t="s">
        <v>15</v>
      </c>
      <c r="I290" s="7">
        <v>699617.25</v>
      </c>
    </row>
    <row r="291" spans="1:9">
      <c r="A291" s="7">
        <v>288</v>
      </c>
      <c r="B291" s="7">
        <v>80</v>
      </c>
      <c r="C291" s="1" t="s">
        <v>472</v>
      </c>
      <c r="D291" s="7" t="s">
        <v>12</v>
      </c>
      <c r="E291" s="7" t="s">
        <v>20</v>
      </c>
      <c r="F291" s="7" t="s">
        <v>359</v>
      </c>
      <c r="G291" s="7">
        <v>1580</v>
      </c>
      <c r="H291" s="7" t="s">
        <v>15</v>
      </c>
      <c r="I291" s="7">
        <v>126400</v>
      </c>
    </row>
    <row r="292" spans="1:9">
      <c r="A292" s="7">
        <v>289</v>
      </c>
      <c r="B292" s="7">
        <v>185</v>
      </c>
      <c r="C292" s="1" t="s">
        <v>360</v>
      </c>
      <c r="D292" s="7" t="s">
        <v>12</v>
      </c>
      <c r="E292" s="7" t="s">
        <v>20</v>
      </c>
      <c r="F292" s="7" t="s">
        <v>361</v>
      </c>
      <c r="G292" s="7">
        <v>743</v>
      </c>
      <c r="H292" s="7" t="s">
        <v>15</v>
      </c>
      <c r="I292" s="7">
        <v>137455</v>
      </c>
    </row>
    <row r="293" spans="1:9">
      <c r="A293" s="7">
        <v>290</v>
      </c>
      <c r="B293" s="7">
        <v>185</v>
      </c>
      <c r="C293" s="1" t="s">
        <v>842</v>
      </c>
      <c r="D293" s="7" t="s">
        <v>12</v>
      </c>
      <c r="E293" s="7" t="s">
        <v>20</v>
      </c>
      <c r="F293" s="7" t="s">
        <v>362</v>
      </c>
      <c r="G293" s="7">
        <v>256</v>
      </c>
      <c r="H293" s="7" t="s">
        <v>15</v>
      </c>
      <c r="I293" s="7">
        <v>47360</v>
      </c>
    </row>
    <row r="294" spans="1:9">
      <c r="A294" s="7">
        <v>291</v>
      </c>
      <c r="B294" s="7">
        <v>80</v>
      </c>
      <c r="C294" s="1" t="s">
        <v>473</v>
      </c>
      <c r="D294" s="7" t="s">
        <v>12</v>
      </c>
      <c r="E294" s="7" t="s">
        <v>20</v>
      </c>
      <c r="F294" s="7" t="s">
        <v>363</v>
      </c>
      <c r="G294" s="7">
        <v>528</v>
      </c>
      <c r="H294" s="7" t="s">
        <v>15</v>
      </c>
      <c r="I294" s="7">
        <v>42240</v>
      </c>
    </row>
    <row r="295" spans="1:9" ht="30">
      <c r="A295" s="7">
        <v>292</v>
      </c>
      <c r="B295" s="7">
        <v>6</v>
      </c>
      <c r="C295" s="1" t="s">
        <v>448</v>
      </c>
      <c r="D295" s="7" t="s">
        <v>12</v>
      </c>
      <c r="E295" s="7" t="s">
        <v>20</v>
      </c>
      <c r="F295" s="7" t="s">
        <v>284</v>
      </c>
      <c r="G295" s="7">
        <v>18150</v>
      </c>
      <c r="H295" s="7" t="s">
        <v>15</v>
      </c>
      <c r="I295" s="7">
        <v>108900</v>
      </c>
    </row>
    <row r="296" spans="1:9">
      <c r="A296" s="7">
        <v>293</v>
      </c>
      <c r="B296" s="7">
        <v>200</v>
      </c>
      <c r="C296" s="1" t="s">
        <v>450</v>
      </c>
      <c r="D296" s="7" t="s">
        <v>12</v>
      </c>
      <c r="E296" s="7" t="s">
        <v>20</v>
      </c>
      <c r="F296" s="7" t="s">
        <v>288</v>
      </c>
      <c r="G296" s="7">
        <v>56.5</v>
      </c>
      <c r="H296" s="7" t="s">
        <v>84</v>
      </c>
      <c r="I296" s="7">
        <v>11300</v>
      </c>
    </row>
    <row r="297" spans="1:9">
      <c r="A297" s="7">
        <v>294</v>
      </c>
      <c r="B297" s="7">
        <v>400</v>
      </c>
      <c r="C297" s="1" t="s">
        <v>480</v>
      </c>
      <c r="D297" s="7" t="s">
        <v>12</v>
      </c>
      <c r="E297" s="7" t="s">
        <v>20</v>
      </c>
      <c r="F297" s="7" t="s">
        <v>364</v>
      </c>
      <c r="G297" s="7">
        <v>58.15</v>
      </c>
      <c r="H297" s="7" t="s">
        <v>84</v>
      </c>
      <c r="I297" s="7">
        <v>23260</v>
      </c>
    </row>
    <row r="298" spans="1:9" ht="18" customHeight="1">
      <c r="A298" s="7">
        <v>295</v>
      </c>
      <c r="B298" s="7">
        <v>500</v>
      </c>
      <c r="C298" s="1" t="s">
        <v>479</v>
      </c>
      <c r="D298" s="7" t="s">
        <v>12</v>
      </c>
      <c r="E298" s="7" t="s">
        <v>20</v>
      </c>
      <c r="F298" s="7" t="s">
        <v>365</v>
      </c>
      <c r="G298" s="7">
        <v>58.45</v>
      </c>
      <c r="H298" s="7" t="s">
        <v>84</v>
      </c>
      <c r="I298" s="7">
        <v>29225</v>
      </c>
    </row>
    <row r="299" spans="1:9">
      <c r="A299" s="7">
        <v>296</v>
      </c>
      <c r="B299" s="7">
        <v>24</v>
      </c>
      <c r="C299" s="1" t="s">
        <v>477</v>
      </c>
      <c r="D299" s="7" t="s">
        <v>12</v>
      </c>
      <c r="E299" s="7" t="s">
        <v>20</v>
      </c>
      <c r="F299" s="7" t="s">
        <v>366</v>
      </c>
      <c r="G299" s="7">
        <v>1372.88</v>
      </c>
      <c r="H299" s="7" t="s">
        <v>15</v>
      </c>
      <c r="I299" s="7">
        <v>32949.120000000003</v>
      </c>
    </row>
    <row r="300" spans="1:9" ht="30">
      <c r="A300" s="7">
        <v>297</v>
      </c>
      <c r="B300" s="7">
        <v>6</v>
      </c>
      <c r="C300" s="1" t="s">
        <v>478</v>
      </c>
      <c r="D300" s="7" t="s">
        <v>12</v>
      </c>
      <c r="E300" s="7" t="s">
        <v>20</v>
      </c>
      <c r="F300" s="7" t="s">
        <v>367</v>
      </c>
      <c r="G300" s="7">
        <v>4110.17</v>
      </c>
      <c r="H300" s="7" t="s">
        <v>15</v>
      </c>
      <c r="I300" s="7">
        <v>24661.02</v>
      </c>
    </row>
    <row r="301" spans="1:9">
      <c r="A301" s="319" t="s">
        <v>368</v>
      </c>
      <c r="B301" s="320"/>
      <c r="C301" s="320"/>
      <c r="D301" s="320"/>
      <c r="E301" s="320"/>
      <c r="F301" s="320"/>
      <c r="G301" s="320"/>
      <c r="H301" s="321"/>
      <c r="I301" s="7">
        <f>SUM(I4:I300)</f>
        <v>14999130.444999998</v>
      </c>
    </row>
    <row r="302" spans="1:9">
      <c r="A302" s="323" t="s">
        <v>843</v>
      </c>
      <c r="B302" s="324"/>
      <c r="C302" s="324"/>
      <c r="D302" s="324"/>
      <c r="E302" s="324"/>
      <c r="F302" s="324"/>
      <c r="G302" s="324"/>
      <c r="H302" s="324"/>
      <c r="I302" s="325"/>
    </row>
    <row r="303" spans="1:9" ht="60">
      <c r="A303" s="6" t="s">
        <v>2</v>
      </c>
      <c r="B303" s="6" t="s">
        <v>3</v>
      </c>
      <c r="C303" s="6" t="s">
        <v>4</v>
      </c>
      <c r="D303" s="6" t="s">
        <v>5</v>
      </c>
      <c r="E303" s="6" t="s">
        <v>6</v>
      </c>
      <c r="F303" s="6" t="s">
        <v>7</v>
      </c>
      <c r="G303" s="6" t="s">
        <v>8</v>
      </c>
      <c r="H303" s="6" t="s">
        <v>9</v>
      </c>
      <c r="I303" s="6" t="s">
        <v>10</v>
      </c>
    </row>
    <row r="304" spans="1:9" ht="60">
      <c r="A304" s="7">
        <v>1</v>
      </c>
      <c r="B304" s="7">
        <v>32</v>
      </c>
      <c r="C304" s="1" t="s">
        <v>490</v>
      </c>
      <c r="D304" s="7" t="s">
        <v>491</v>
      </c>
      <c r="E304" s="7" t="s">
        <v>13</v>
      </c>
      <c r="F304" s="7" t="s">
        <v>492</v>
      </c>
      <c r="G304" s="7">
        <v>2165</v>
      </c>
      <c r="H304" s="7" t="s">
        <v>493</v>
      </c>
      <c r="I304" s="7">
        <v>69280</v>
      </c>
    </row>
    <row r="305" spans="1:9" ht="75">
      <c r="A305" s="7">
        <v>2</v>
      </c>
      <c r="B305" s="7">
        <v>135.60999999999999</v>
      </c>
      <c r="C305" s="1" t="s">
        <v>656</v>
      </c>
      <c r="D305" s="7" t="s">
        <v>491</v>
      </c>
      <c r="E305" s="7" t="s">
        <v>13</v>
      </c>
      <c r="F305" s="7" t="s">
        <v>494</v>
      </c>
      <c r="G305" s="7">
        <v>486</v>
      </c>
      <c r="H305" s="7" t="s">
        <v>495</v>
      </c>
      <c r="I305" s="7">
        <v>65906.459999999992</v>
      </c>
    </row>
    <row r="306" spans="1:9" ht="90">
      <c r="A306" s="7">
        <v>3</v>
      </c>
      <c r="B306" s="7">
        <v>32.450000000000003</v>
      </c>
      <c r="C306" s="1" t="s">
        <v>496</v>
      </c>
      <c r="D306" s="7" t="s">
        <v>491</v>
      </c>
      <c r="E306" s="7" t="s">
        <v>13</v>
      </c>
      <c r="F306" s="7" t="s">
        <v>497</v>
      </c>
      <c r="G306" s="7">
        <v>4679</v>
      </c>
      <c r="H306" s="7" t="s">
        <v>495</v>
      </c>
      <c r="I306" s="7">
        <v>151833.55000000002</v>
      </c>
    </row>
    <row r="307" spans="1:9" ht="75">
      <c r="A307" s="7">
        <v>4</v>
      </c>
      <c r="B307" s="7">
        <v>117.88000000000001</v>
      </c>
      <c r="C307" s="1" t="s">
        <v>498</v>
      </c>
      <c r="D307" s="7" t="s">
        <v>491</v>
      </c>
      <c r="E307" s="7" t="s">
        <v>13</v>
      </c>
      <c r="F307" s="7" t="s">
        <v>499</v>
      </c>
      <c r="G307" s="7">
        <v>4826</v>
      </c>
      <c r="H307" s="7" t="s">
        <v>495</v>
      </c>
      <c r="I307" s="7">
        <v>568888.88</v>
      </c>
    </row>
    <row r="308" spans="1:9" ht="120">
      <c r="A308" s="7">
        <v>5</v>
      </c>
      <c r="C308" s="1" t="s">
        <v>500</v>
      </c>
    </row>
    <row r="309" spans="1:9" ht="135">
      <c r="A309" s="7">
        <v>6</v>
      </c>
      <c r="B309" s="7">
        <v>3.5639999999999996</v>
      </c>
      <c r="C309" s="1" t="s">
        <v>657</v>
      </c>
      <c r="D309" s="7" t="s">
        <v>491</v>
      </c>
      <c r="E309" s="7" t="s">
        <v>13</v>
      </c>
      <c r="F309" s="7" t="s">
        <v>501</v>
      </c>
      <c r="G309" s="7">
        <v>9431</v>
      </c>
      <c r="H309" s="7" t="s">
        <v>495</v>
      </c>
      <c r="I309" s="7">
        <v>33612.083999999995</v>
      </c>
    </row>
    <row r="310" spans="1:9" ht="135">
      <c r="A310" s="7">
        <v>7</v>
      </c>
      <c r="B310" s="7">
        <v>2.2799999999999998</v>
      </c>
      <c r="C310" s="1" t="s">
        <v>658</v>
      </c>
      <c r="D310" s="7" t="s">
        <v>491</v>
      </c>
      <c r="E310" s="7" t="s">
        <v>13</v>
      </c>
      <c r="F310" s="7" t="s">
        <v>502</v>
      </c>
      <c r="G310" s="7">
        <v>13180</v>
      </c>
      <c r="H310" s="7" t="s">
        <v>495</v>
      </c>
      <c r="I310" s="7">
        <v>30050.399999999998</v>
      </c>
    </row>
    <row r="311" spans="1:9" ht="135">
      <c r="A311" s="7">
        <v>8</v>
      </c>
      <c r="B311" s="7">
        <v>2.25</v>
      </c>
      <c r="C311" s="1" t="s">
        <v>659</v>
      </c>
      <c r="D311" s="7" t="s">
        <v>491</v>
      </c>
      <c r="E311" s="7" t="s">
        <v>13</v>
      </c>
      <c r="F311" s="7" t="s">
        <v>503</v>
      </c>
      <c r="G311" s="7">
        <v>12302</v>
      </c>
      <c r="H311" s="7" t="s">
        <v>495</v>
      </c>
      <c r="I311" s="7">
        <v>27679.5</v>
      </c>
    </row>
    <row r="312" spans="1:9" ht="135">
      <c r="A312" s="7">
        <v>9</v>
      </c>
      <c r="B312" s="7">
        <v>3.17</v>
      </c>
      <c r="C312" s="1" t="s">
        <v>660</v>
      </c>
      <c r="D312" s="7" t="s">
        <v>491</v>
      </c>
      <c r="E312" s="7" t="s">
        <v>13</v>
      </c>
      <c r="F312" s="7" t="s">
        <v>504</v>
      </c>
      <c r="G312" s="7">
        <v>12218</v>
      </c>
      <c r="H312" s="7" t="s">
        <v>495</v>
      </c>
      <c r="I312" s="7">
        <v>38731.06</v>
      </c>
    </row>
    <row r="313" spans="1:9" ht="135">
      <c r="A313" s="7">
        <v>10</v>
      </c>
      <c r="B313" s="7">
        <v>0.57999999999999996</v>
      </c>
      <c r="C313" s="1" t="s">
        <v>661</v>
      </c>
      <c r="D313" s="7" t="s">
        <v>491</v>
      </c>
      <c r="E313" s="7" t="s">
        <v>13</v>
      </c>
      <c r="F313" s="7" t="s">
        <v>505</v>
      </c>
      <c r="G313" s="7">
        <v>13009</v>
      </c>
      <c r="H313" s="7" t="s">
        <v>495</v>
      </c>
      <c r="I313" s="7">
        <v>7545.2199999999993</v>
      </c>
    </row>
    <row r="314" spans="1:9" ht="150">
      <c r="A314" s="7">
        <v>11</v>
      </c>
      <c r="B314" s="7">
        <v>2.7</v>
      </c>
      <c r="C314" s="1" t="s">
        <v>662</v>
      </c>
      <c r="D314" s="7" t="s">
        <v>491</v>
      </c>
      <c r="E314" s="7" t="s">
        <v>13</v>
      </c>
      <c r="F314" s="7" t="s">
        <v>506</v>
      </c>
      <c r="G314" s="7">
        <v>1371</v>
      </c>
      <c r="H314" s="7" t="s">
        <v>507</v>
      </c>
      <c r="I314" s="7">
        <v>3701.7000000000003</v>
      </c>
    </row>
    <row r="315" spans="1:9" ht="135">
      <c r="A315" s="7">
        <v>12</v>
      </c>
      <c r="B315" s="7">
        <v>15.224</v>
      </c>
      <c r="C315" s="1" t="s">
        <v>663</v>
      </c>
      <c r="D315" s="7" t="s">
        <v>491</v>
      </c>
      <c r="E315" s="7" t="s">
        <v>13</v>
      </c>
      <c r="F315" s="7" t="s">
        <v>508</v>
      </c>
      <c r="G315" s="7">
        <v>10806</v>
      </c>
      <c r="H315" s="7" t="s">
        <v>495</v>
      </c>
      <c r="I315" s="7">
        <v>164510.54399999999</v>
      </c>
    </row>
    <row r="316" spans="1:9" ht="90">
      <c r="A316" s="7">
        <v>13</v>
      </c>
      <c r="B316" s="7">
        <v>3</v>
      </c>
      <c r="C316" s="1" t="s">
        <v>833</v>
      </c>
      <c r="D316" s="7" t="s">
        <v>491</v>
      </c>
      <c r="E316" s="7" t="s">
        <v>13</v>
      </c>
      <c r="F316" s="7" t="s">
        <v>510</v>
      </c>
      <c r="G316" s="7">
        <v>70687</v>
      </c>
      <c r="H316" s="7" t="s">
        <v>511</v>
      </c>
      <c r="I316" s="7">
        <v>212061</v>
      </c>
    </row>
    <row r="317" spans="1:9" ht="90">
      <c r="A317" s="7">
        <v>14</v>
      </c>
      <c r="B317" s="7">
        <v>38.36</v>
      </c>
      <c r="C317" s="1" t="s">
        <v>512</v>
      </c>
      <c r="D317" s="7" t="s">
        <v>491</v>
      </c>
      <c r="E317" s="7" t="s">
        <v>13</v>
      </c>
      <c r="F317" s="7" t="s">
        <v>513</v>
      </c>
      <c r="G317" s="7">
        <v>8244</v>
      </c>
      <c r="H317" s="7" t="s">
        <v>495</v>
      </c>
      <c r="I317" s="7">
        <v>316239.83999999997</v>
      </c>
    </row>
    <row r="318" spans="1:9" ht="90">
      <c r="A318" s="7">
        <v>15</v>
      </c>
      <c r="B318" s="7">
        <v>2.7</v>
      </c>
      <c r="C318" s="1" t="s">
        <v>514</v>
      </c>
      <c r="D318" s="7" t="s">
        <v>491</v>
      </c>
      <c r="E318" s="7" t="s">
        <v>13</v>
      </c>
      <c r="F318" s="7" t="s">
        <v>515</v>
      </c>
      <c r="G318" s="7">
        <v>6048</v>
      </c>
      <c r="H318" s="7" t="s">
        <v>495</v>
      </c>
      <c r="I318" s="7">
        <v>16329.6</v>
      </c>
    </row>
    <row r="319" spans="1:9" ht="165">
      <c r="A319" s="7">
        <v>16</v>
      </c>
      <c r="B319" s="7">
        <v>606.05999999999995</v>
      </c>
      <c r="C319" s="1" t="s">
        <v>516</v>
      </c>
      <c r="D319" s="7" t="s">
        <v>491</v>
      </c>
      <c r="E319" s="7" t="s">
        <v>13</v>
      </c>
      <c r="F319" s="7" t="s">
        <v>517</v>
      </c>
      <c r="G319" s="7">
        <v>559</v>
      </c>
      <c r="H319" s="7" t="s">
        <v>507</v>
      </c>
      <c r="I319" s="7">
        <v>338787.54</v>
      </c>
    </row>
    <row r="320" spans="1:9" ht="75">
      <c r="A320" s="7">
        <v>17</v>
      </c>
      <c r="B320" s="7">
        <v>349.51500000000004</v>
      </c>
      <c r="C320" s="1" t="s">
        <v>518</v>
      </c>
      <c r="D320" s="7" t="s">
        <v>491</v>
      </c>
      <c r="E320" s="7" t="s">
        <v>13</v>
      </c>
      <c r="F320" s="7" t="s">
        <v>519</v>
      </c>
      <c r="G320" s="7">
        <v>210</v>
      </c>
      <c r="H320" s="7" t="s">
        <v>507</v>
      </c>
      <c r="I320" s="7">
        <v>73398.150000000009</v>
      </c>
    </row>
    <row r="321" spans="1:9" ht="75">
      <c r="A321" s="7">
        <v>18</v>
      </c>
      <c r="B321" s="7">
        <v>200.85</v>
      </c>
      <c r="C321" s="1" t="s">
        <v>520</v>
      </c>
      <c r="D321" s="7" t="s">
        <v>491</v>
      </c>
      <c r="E321" s="7" t="s">
        <v>13</v>
      </c>
      <c r="F321" s="7" t="s">
        <v>521</v>
      </c>
      <c r="G321" s="7">
        <v>85</v>
      </c>
      <c r="H321" s="7" t="s">
        <v>507</v>
      </c>
      <c r="I321" s="7">
        <v>17072.25</v>
      </c>
    </row>
    <row r="322" spans="1:9" ht="45">
      <c r="A322" s="7">
        <v>19</v>
      </c>
      <c r="B322" s="7">
        <v>3</v>
      </c>
      <c r="C322" s="1" t="s">
        <v>522</v>
      </c>
      <c r="D322" s="7" t="s">
        <v>491</v>
      </c>
      <c r="E322" s="7" t="s">
        <v>13</v>
      </c>
      <c r="F322" s="7" t="s">
        <v>523</v>
      </c>
      <c r="G322" s="7">
        <v>4326</v>
      </c>
      <c r="H322" s="7" t="s">
        <v>507</v>
      </c>
      <c r="I322" s="7">
        <v>12978</v>
      </c>
    </row>
    <row r="323" spans="1:9" ht="30">
      <c r="A323" s="7">
        <v>20</v>
      </c>
      <c r="B323" s="7">
        <v>1</v>
      </c>
      <c r="C323" s="1" t="s">
        <v>524</v>
      </c>
      <c r="D323" s="7" t="s">
        <v>491</v>
      </c>
      <c r="E323" s="7" t="s">
        <v>13</v>
      </c>
      <c r="F323" s="7" t="s">
        <v>525</v>
      </c>
      <c r="G323" s="7">
        <v>5000</v>
      </c>
      <c r="H323" s="7" t="s">
        <v>15</v>
      </c>
      <c r="I323" s="7">
        <v>5000</v>
      </c>
    </row>
    <row r="324" spans="1:9" ht="75">
      <c r="A324" s="7">
        <v>21</v>
      </c>
      <c r="C324" s="1" t="s">
        <v>526</v>
      </c>
    </row>
    <row r="325" spans="1:9">
      <c r="A325" s="7">
        <v>22</v>
      </c>
      <c r="B325" s="7">
        <v>90</v>
      </c>
      <c r="C325" s="1" t="s">
        <v>835</v>
      </c>
      <c r="D325" s="7" t="s">
        <v>491</v>
      </c>
      <c r="E325" s="7" t="s">
        <v>13</v>
      </c>
      <c r="F325" s="7" t="s">
        <v>527</v>
      </c>
      <c r="G325" s="7">
        <v>336</v>
      </c>
      <c r="H325" s="7" t="s">
        <v>131</v>
      </c>
      <c r="I325" s="7">
        <v>30240</v>
      </c>
    </row>
    <row r="326" spans="1:9">
      <c r="A326" s="7">
        <v>23</v>
      </c>
      <c r="B326" s="7">
        <v>30</v>
      </c>
      <c r="C326" s="1" t="s">
        <v>665</v>
      </c>
      <c r="D326" s="7" t="s">
        <v>491</v>
      </c>
      <c r="E326" s="7" t="s">
        <v>13</v>
      </c>
      <c r="F326" s="7" t="s">
        <v>528</v>
      </c>
      <c r="G326" s="7">
        <v>369</v>
      </c>
      <c r="H326" s="7" t="s">
        <v>131</v>
      </c>
      <c r="I326" s="7">
        <v>11070</v>
      </c>
    </row>
    <row r="327" spans="1:9">
      <c r="A327" s="7">
        <v>24</v>
      </c>
      <c r="B327" s="7">
        <v>30</v>
      </c>
      <c r="C327" s="1" t="s">
        <v>666</v>
      </c>
      <c r="D327" s="7" t="s">
        <v>491</v>
      </c>
      <c r="E327" s="7" t="s">
        <v>13</v>
      </c>
      <c r="F327" s="7" t="s">
        <v>529</v>
      </c>
      <c r="G327" s="7">
        <v>394</v>
      </c>
      <c r="H327" s="7" t="s">
        <v>131</v>
      </c>
      <c r="I327" s="7">
        <v>11820</v>
      </c>
    </row>
    <row r="328" spans="1:9">
      <c r="A328" s="7">
        <v>25</v>
      </c>
      <c r="B328" s="7">
        <v>30</v>
      </c>
      <c r="C328" s="1" t="s">
        <v>667</v>
      </c>
      <c r="D328" s="7" t="s">
        <v>491</v>
      </c>
      <c r="E328" s="7" t="s">
        <v>13</v>
      </c>
      <c r="F328" s="7" t="s">
        <v>530</v>
      </c>
      <c r="G328" s="7">
        <v>492</v>
      </c>
      <c r="H328" s="7" t="s">
        <v>131</v>
      </c>
      <c r="I328" s="7">
        <v>14760</v>
      </c>
    </row>
    <row r="329" spans="1:9">
      <c r="A329" s="7">
        <v>26</v>
      </c>
      <c r="B329" s="7">
        <v>30</v>
      </c>
      <c r="C329" s="1" t="s">
        <v>668</v>
      </c>
      <c r="D329" s="7" t="s">
        <v>491</v>
      </c>
      <c r="E329" s="7" t="s">
        <v>13</v>
      </c>
      <c r="F329" s="7" t="s">
        <v>531</v>
      </c>
      <c r="G329" s="7">
        <v>623</v>
      </c>
      <c r="H329" s="7" t="s">
        <v>131</v>
      </c>
      <c r="I329" s="7">
        <v>18690</v>
      </c>
    </row>
    <row r="330" spans="1:9">
      <c r="A330" s="7">
        <v>27</v>
      </c>
      <c r="B330" s="7">
        <v>30</v>
      </c>
      <c r="C330" s="1" t="s">
        <v>669</v>
      </c>
      <c r="D330" s="7" t="s">
        <v>491</v>
      </c>
      <c r="E330" s="7" t="s">
        <v>13</v>
      </c>
      <c r="F330" s="7" t="s">
        <v>532</v>
      </c>
      <c r="G330" s="7">
        <v>754</v>
      </c>
      <c r="H330" s="7" t="s">
        <v>131</v>
      </c>
      <c r="I330" s="7">
        <v>22620</v>
      </c>
    </row>
    <row r="331" spans="1:9">
      <c r="A331" s="7">
        <v>28</v>
      </c>
      <c r="B331" s="7">
        <v>30</v>
      </c>
      <c r="C331" s="1" t="s">
        <v>670</v>
      </c>
      <c r="D331" s="7" t="s">
        <v>491</v>
      </c>
      <c r="E331" s="7" t="s">
        <v>13</v>
      </c>
      <c r="F331" s="7" t="s">
        <v>533</v>
      </c>
      <c r="G331" s="7">
        <v>918</v>
      </c>
      <c r="H331" s="7" t="s">
        <v>131</v>
      </c>
      <c r="I331" s="7">
        <v>27540</v>
      </c>
    </row>
    <row r="332" spans="1:9">
      <c r="A332" s="7">
        <v>29</v>
      </c>
      <c r="B332" s="7">
        <v>92</v>
      </c>
      <c r="C332" s="1" t="s">
        <v>671</v>
      </c>
      <c r="D332" s="7" t="s">
        <v>491</v>
      </c>
      <c r="E332" s="7" t="s">
        <v>13</v>
      </c>
      <c r="F332" s="7" t="s">
        <v>534</v>
      </c>
      <c r="G332" s="7">
        <v>1082</v>
      </c>
      <c r="H332" s="7" t="s">
        <v>131</v>
      </c>
      <c r="I332" s="7">
        <v>99544</v>
      </c>
    </row>
    <row r="333" spans="1:9" ht="75">
      <c r="A333" s="7">
        <v>30</v>
      </c>
      <c r="B333" s="7">
        <v>40</v>
      </c>
      <c r="C333" s="1" t="s">
        <v>535</v>
      </c>
      <c r="D333" s="7" t="s">
        <v>491</v>
      </c>
      <c r="E333" s="7" t="s">
        <v>13</v>
      </c>
      <c r="F333" s="7" t="s">
        <v>536</v>
      </c>
      <c r="G333" s="7">
        <v>883</v>
      </c>
      <c r="H333" s="7" t="s">
        <v>131</v>
      </c>
      <c r="I333" s="7">
        <v>35320</v>
      </c>
    </row>
    <row r="334" spans="1:9" ht="75">
      <c r="A334" s="7">
        <v>31</v>
      </c>
      <c r="B334" s="7">
        <v>1</v>
      </c>
      <c r="C334" s="1" t="s">
        <v>537</v>
      </c>
      <c r="D334" s="7" t="s">
        <v>491</v>
      </c>
      <c r="E334" s="7" t="s">
        <v>13</v>
      </c>
      <c r="F334" s="7" t="s">
        <v>538</v>
      </c>
      <c r="G334" s="7">
        <v>48007</v>
      </c>
      <c r="H334" s="7" t="s">
        <v>15</v>
      </c>
      <c r="I334" s="7">
        <v>48007</v>
      </c>
    </row>
    <row r="335" spans="1:9" ht="75">
      <c r="A335" s="7">
        <v>32</v>
      </c>
      <c r="B335" s="7">
        <v>325</v>
      </c>
      <c r="C335" s="1" t="s">
        <v>539</v>
      </c>
      <c r="D335" s="7" t="s">
        <v>491</v>
      </c>
      <c r="E335" s="7" t="s">
        <v>13</v>
      </c>
      <c r="F335" s="7" t="s">
        <v>540</v>
      </c>
      <c r="G335" s="7">
        <v>180</v>
      </c>
      <c r="H335" s="7" t="s">
        <v>131</v>
      </c>
      <c r="I335" s="7">
        <v>58500</v>
      </c>
    </row>
    <row r="336" spans="1:9" ht="60">
      <c r="A336" s="7">
        <v>33</v>
      </c>
      <c r="B336" s="7">
        <v>1</v>
      </c>
      <c r="C336" s="1" t="s">
        <v>541</v>
      </c>
      <c r="D336" s="7" t="s">
        <v>491</v>
      </c>
      <c r="E336" s="7" t="s">
        <v>13</v>
      </c>
      <c r="F336" s="7" t="s">
        <v>542</v>
      </c>
      <c r="G336" s="7">
        <v>7854</v>
      </c>
      <c r="H336" s="7" t="s">
        <v>15</v>
      </c>
      <c r="I336" s="7">
        <v>7854</v>
      </c>
    </row>
    <row r="337" spans="1:9" ht="60">
      <c r="A337" s="7">
        <v>34</v>
      </c>
      <c r="B337" s="7">
        <v>360</v>
      </c>
      <c r="C337" s="1" t="s">
        <v>543</v>
      </c>
      <c r="D337" s="7" t="s">
        <v>491</v>
      </c>
      <c r="E337" s="7" t="s">
        <v>13</v>
      </c>
      <c r="F337" s="7" t="s">
        <v>544</v>
      </c>
      <c r="G337" s="7">
        <v>192</v>
      </c>
      <c r="H337" s="7" t="s">
        <v>545</v>
      </c>
      <c r="I337" s="7">
        <v>69120</v>
      </c>
    </row>
    <row r="338" spans="1:9" ht="120">
      <c r="A338" s="7">
        <v>35</v>
      </c>
      <c r="B338" s="7">
        <v>71</v>
      </c>
      <c r="C338" s="1" t="s">
        <v>546</v>
      </c>
      <c r="D338" s="7" t="s">
        <v>491</v>
      </c>
      <c r="E338" s="7" t="s">
        <v>13</v>
      </c>
      <c r="F338" s="7" t="s">
        <v>547</v>
      </c>
      <c r="G338" s="7">
        <v>410</v>
      </c>
      <c r="H338" s="7" t="s">
        <v>545</v>
      </c>
      <c r="I338" s="7">
        <v>29110</v>
      </c>
    </row>
    <row r="339" spans="1:9" ht="45">
      <c r="A339" s="7">
        <v>36</v>
      </c>
      <c r="B339" s="7">
        <v>35</v>
      </c>
      <c r="C339" s="1" t="s">
        <v>548</v>
      </c>
      <c r="D339" s="7" t="s">
        <v>491</v>
      </c>
      <c r="E339" s="7" t="s">
        <v>13</v>
      </c>
      <c r="F339" s="7" t="s">
        <v>549</v>
      </c>
      <c r="G339" s="7">
        <v>466</v>
      </c>
      <c r="H339" s="7" t="s">
        <v>15</v>
      </c>
      <c r="I339" s="7">
        <v>16310</v>
      </c>
    </row>
    <row r="340" spans="1:9" ht="45">
      <c r="A340" s="7">
        <v>37</v>
      </c>
      <c r="B340" s="7">
        <v>839.38</v>
      </c>
      <c r="C340" s="1" t="s">
        <v>672</v>
      </c>
      <c r="D340" s="7" t="s">
        <v>491</v>
      </c>
      <c r="E340" s="7" t="s">
        <v>13</v>
      </c>
      <c r="F340" s="7" t="s">
        <v>550</v>
      </c>
      <c r="G340" s="7">
        <v>309</v>
      </c>
      <c r="H340" s="7" t="s">
        <v>495</v>
      </c>
      <c r="I340" s="7">
        <v>259368.42</v>
      </c>
    </row>
    <row r="341" spans="1:9" ht="90">
      <c r="A341" s="7">
        <v>38</v>
      </c>
      <c r="B341" s="7">
        <v>16.560000000000002</v>
      </c>
      <c r="C341" s="1" t="s">
        <v>551</v>
      </c>
      <c r="D341" s="7" t="s">
        <v>491</v>
      </c>
      <c r="E341" s="7" t="s">
        <v>13</v>
      </c>
      <c r="F341" s="7" t="s">
        <v>552</v>
      </c>
      <c r="G341" s="7">
        <v>3037</v>
      </c>
      <c r="H341" s="7" t="s">
        <v>507</v>
      </c>
      <c r="I341" s="7">
        <v>50292.720000000008</v>
      </c>
    </row>
    <row r="342" spans="1:9" ht="60">
      <c r="A342" s="7">
        <v>39</v>
      </c>
      <c r="B342" s="7">
        <v>12.24</v>
      </c>
      <c r="C342" s="1" t="s">
        <v>673</v>
      </c>
      <c r="D342" s="7" t="s">
        <v>491</v>
      </c>
      <c r="E342" s="7" t="s">
        <v>13</v>
      </c>
      <c r="F342" s="7" t="s">
        <v>553</v>
      </c>
      <c r="G342" s="7">
        <v>2990</v>
      </c>
      <c r="H342" s="7" t="s">
        <v>507</v>
      </c>
      <c r="I342" s="7">
        <v>36597.599999999999</v>
      </c>
    </row>
    <row r="343" spans="1:9" ht="255">
      <c r="A343" s="7">
        <v>40</v>
      </c>
      <c r="B343" s="7">
        <v>5.91</v>
      </c>
      <c r="C343" s="1" t="s">
        <v>554</v>
      </c>
      <c r="D343" s="7" t="s">
        <v>491</v>
      </c>
      <c r="E343" s="7" t="s">
        <v>13</v>
      </c>
      <c r="F343" s="7" t="s">
        <v>555</v>
      </c>
      <c r="G343" s="7">
        <v>7314</v>
      </c>
      <c r="H343" s="7" t="s">
        <v>507</v>
      </c>
      <c r="I343" s="7">
        <v>43225.74</v>
      </c>
    </row>
    <row r="344" spans="1:9" ht="75">
      <c r="A344" s="7">
        <v>41</v>
      </c>
      <c r="B344" s="7">
        <v>128.25</v>
      </c>
      <c r="C344" s="1" t="s">
        <v>556</v>
      </c>
      <c r="D344" s="7" t="s">
        <v>491</v>
      </c>
      <c r="E344" s="7" t="s">
        <v>13</v>
      </c>
      <c r="F344" s="7" t="s">
        <v>557</v>
      </c>
      <c r="G344" s="7">
        <v>124</v>
      </c>
      <c r="H344" s="7" t="s">
        <v>507</v>
      </c>
      <c r="I344" s="7">
        <v>15903</v>
      </c>
    </row>
    <row r="345" spans="1:9" ht="90">
      <c r="A345" s="7">
        <v>42</v>
      </c>
      <c r="B345" s="7">
        <v>8.64</v>
      </c>
      <c r="C345" s="1" t="s">
        <v>558</v>
      </c>
      <c r="D345" s="7" t="s">
        <v>491</v>
      </c>
      <c r="E345" s="7" t="s">
        <v>13</v>
      </c>
      <c r="F345" s="7" t="s">
        <v>559</v>
      </c>
      <c r="G345" s="7">
        <v>3623</v>
      </c>
      <c r="H345" s="7" t="s">
        <v>507</v>
      </c>
      <c r="I345" s="7">
        <v>31302.720000000001</v>
      </c>
    </row>
    <row r="346" spans="1:9" ht="45">
      <c r="A346" s="7">
        <v>43</v>
      </c>
      <c r="B346" s="7">
        <v>16.559999999999999</v>
      </c>
      <c r="C346" s="1" t="s">
        <v>560</v>
      </c>
      <c r="D346" s="7" t="s">
        <v>491</v>
      </c>
      <c r="E346" s="7" t="s">
        <v>13</v>
      </c>
      <c r="F346" s="7" t="s">
        <v>561</v>
      </c>
      <c r="G346" s="7">
        <v>914</v>
      </c>
      <c r="H346" s="7" t="s">
        <v>507</v>
      </c>
      <c r="I346" s="7">
        <v>15135.839999999998</v>
      </c>
    </row>
    <row r="347" spans="1:9" ht="90">
      <c r="A347" s="7">
        <v>44</v>
      </c>
      <c r="B347" s="7">
        <v>121.91999999999999</v>
      </c>
      <c r="C347" s="1" t="s">
        <v>562</v>
      </c>
      <c r="D347" s="7" t="s">
        <v>491</v>
      </c>
      <c r="E347" s="7" t="s">
        <v>13</v>
      </c>
      <c r="F347" s="7" t="s">
        <v>563</v>
      </c>
      <c r="G347" s="7">
        <v>785</v>
      </c>
      <c r="H347" s="7" t="s">
        <v>507</v>
      </c>
      <c r="I347" s="7">
        <v>95707.199999999997</v>
      </c>
    </row>
    <row r="348" spans="1:9" ht="60">
      <c r="A348" s="7">
        <v>45</v>
      </c>
      <c r="B348" s="7">
        <v>6.74</v>
      </c>
      <c r="C348" s="1" t="s">
        <v>564</v>
      </c>
      <c r="D348" s="7" t="s">
        <v>491</v>
      </c>
      <c r="E348" s="7" t="s">
        <v>13</v>
      </c>
      <c r="F348" s="7" t="s">
        <v>565</v>
      </c>
      <c r="G348" s="7">
        <v>875</v>
      </c>
      <c r="H348" s="7" t="s">
        <v>507</v>
      </c>
      <c r="I348" s="7">
        <v>5897.5</v>
      </c>
    </row>
    <row r="349" spans="1:9" ht="75">
      <c r="A349" s="7">
        <v>46</v>
      </c>
      <c r="B349" s="7">
        <v>243.69</v>
      </c>
      <c r="C349" s="1" t="s">
        <v>566</v>
      </c>
      <c r="D349" s="7" t="s">
        <v>491</v>
      </c>
      <c r="E349" s="7" t="s">
        <v>13</v>
      </c>
      <c r="F349" s="7" t="s">
        <v>567</v>
      </c>
      <c r="G349" s="7">
        <v>146</v>
      </c>
      <c r="H349" s="7" t="s">
        <v>507</v>
      </c>
      <c r="I349" s="7">
        <v>35578.74</v>
      </c>
    </row>
    <row r="350" spans="1:9" ht="120">
      <c r="A350" s="7">
        <v>47</v>
      </c>
      <c r="B350" s="7">
        <v>101.17</v>
      </c>
      <c r="C350" s="1" t="s">
        <v>568</v>
      </c>
      <c r="D350" s="7" t="s">
        <v>491</v>
      </c>
      <c r="E350" s="7" t="s">
        <v>13</v>
      </c>
      <c r="F350" s="7" t="s">
        <v>569</v>
      </c>
      <c r="G350" s="7">
        <v>582</v>
      </c>
      <c r="H350" s="7" t="s">
        <v>507</v>
      </c>
      <c r="I350" s="7">
        <v>58880.94</v>
      </c>
    </row>
    <row r="351" spans="1:9" ht="75">
      <c r="A351" s="7">
        <v>48</v>
      </c>
      <c r="B351" s="7">
        <v>60</v>
      </c>
      <c r="C351" s="1" t="s">
        <v>570</v>
      </c>
      <c r="D351" s="7" t="s">
        <v>491</v>
      </c>
      <c r="E351" s="7" t="s">
        <v>13</v>
      </c>
      <c r="F351" s="7" t="s">
        <v>571</v>
      </c>
      <c r="G351" s="7">
        <v>108</v>
      </c>
      <c r="H351" s="7" t="s">
        <v>545</v>
      </c>
      <c r="I351" s="7">
        <v>6480</v>
      </c>
    </row>
    <row r="352" spans="1:9" ht="105">
      <c r="A352" s="7">
        <v>49</v>
      </c>
      <c r="B352" s="7">
        <v>1</v>
      </c>
      <c r="C352" s="1" t="s">
        <v>572</v>
      </c>
      <c r="D352" s="7" t="s">
        <v>491</v>
      </c>
      <c r="E352" s="7" t="s">
        <v>13</v>
      </c>
      <c r="F352" s="7" t="s">
        <v>573</v>
      </c>
      <c r="G352" s="7">
        <v>11353</v>
      </c>
      <c r="H352" s="7" t="s">
        <v>15</v>
      </c>
      <c r="I352" s="7">
        <v>11353</v>
      </c>
    </row>
    <row r="353" spans="1:9" ht="75">
      <c r="A353" s="7">
        <v>50</v>
      </c>
      <c r="B353" s="7">
        <v>10</v>
      </c>
      <c r="C353" s="1" t="s">
        <v>574</v>
      </c>
      <c r="D353" s="7" t="s">
        <v>491</v>
      </c>
      <c r="E353" s="7" t="s">
        <v>13</v>
      </c>
      <c r="F353" s="7" t="s">
        <v>575</v>
      </c>
      <c r="G353" s="7">
        <v>166</v>
      </c>
      <c r="H353" s="7" t="s">
        <v>15</v>
      </c>
      <c r="I353" s="7">
        <v>1660</v>
      </c>
    </row>
    <row r="354" spans="1:9" ht="105">
      <c r="A354" s="7">
        <v>51</v>
      </c>
      <c r="B354" s="7">
        <v>6</v>
      </c>
      <c r="C354" s="1" t="s">
        <v>576</v>
      </c>
      <c r="D354" s="7" t="s">
        <v>491</v>
      </c>
      <c r="E354" s="7" t="s">
        <v>13</v>
      </c>
      <c r="F354" s="7" t="s">
        <v>577</v>
      </c>
      <c r="G354" s="7">
        <v>449</v>
      </c>
      <c r="H354" s="7" t="s">
        <v>15</v>
      </c>
      <c r="I354" s="7">
        <v>2694</v>
      </c>
    </row>
    <row r="355" spans="1:9" ht="135">
      <c r="A355" s="7">
        <v>52</v>
      </c>
      <c r="B355" s="7">
        <v>24</v>
      </c>
      <c r="C355" s="1" t="s">
        <v>578</v>
      </c>
      <c r="D355" s="7" t="s">
        <v>491</v>
      </c>
      <c r="E355" s="7" t="s">
        <v>13</v>
      </c>
      <c r="F355" s="7" t="s">
        <v>579</v>
      </c>
      <c r="G355" s="7">
        <v>676</v>
      </c>
      <c r="H355" s="7" t="s">
        <v>15</v>
      </c>
      <c r="I355" s="7">
        <v>16224</v>
      </c>
    </row>
    <row r="356" spans="1:9">
      <c r="A356" s="7">
        <v>53</v>
      </c>
      <c r="B356" s="7">
        <v>12</v>
      </c>
      <c r="C356" s="1" t="s">
        <v>580</v>
      </c>
      <c r="D356" s="7" t="s">
        <v>491</v>
      </c>
      <c r="E356" s="7" t="s">
        <v>13</v>
      </c>
      <c r="F356" s="7" t="s">
        <v>581</v>
      </c>
      <c r="G356" s="7">
        <v>148</v>
      </c>
      <c r="H356" s="7" t="s">
        <v>15</v>
      </c>
      <c r="I356" s="7">
        <v>1776</v>
      </c>
    </row>
    <row r="357" spans="1:9" ht="45">
      <c r="A357" s="7">
        <v>54</v>
      </c>
      <c r="B357" s="7">
        <v>1</v>
      </c>
      <c r="C357" s="1" t="s">
        <v>582</v>
      </c>
      <c r="D357" s="7" t="s">
        <v>491</v>
      </c>
      <c r="E357" s="7" t="s">
        <v>13</v>
      </c>
      <c r="F357" s="7" t="s">
        <v>583</v>
      </c>
      <c r="G357" s="7">
        <v>2192</v>
      </c>
      <c r="H357" s="7" t="s">
        <v>15</v>
      </c>
      <c r="I357" s="7">
        <v>2192</v>
      </c>
    </row>
    <row r="358" spans="1:9" ht="60">
      <c r="A358" s="7">
        <v>55</v>
      </c>
      <c r="B358" s="7">
        <v>180</v>
      </c>
      <c r="C358" s="1" t="s">
        <v>584</v>
      </c>
      <c r="D358" s="7" t="s">
        <v>491</v>
      </c>
      <c r="E358" s="7" t="s">
        <v>13</v>
      </c>
      <c r="F358" s="7" t="s">
        <v>585</v>
      </c>
      <c r="G358" s="7">
        <v>75</v>
      </c>
      <c r="H358" s="7" t="s">
        <v>545</v>
      </c>
      <c r="I358" s="7">
        <v>13500</v>
      </c>
    </row>
    <row r="359" spans="1:9" ht="60">
      <c r="A359" s="7">
        <v>56</v>
      </c>
      <c r="B359" s="7">
        <v>180</v>
      </c>
      <c r="C359" s="1" t="s">
        <v>586</v>
      </c>
      <c r="D359" s="7" t="s">
        <v>491</v>
      </c>
      <c r="E359" s="7" t="s">
        <v>13</v>
      </c>
      <c r="F359" s="7" t="s">
        <v>587</v>
      </c>
      <c r="G359" s="7">
        <v>103</v>
      </c>
      <c r="H359" s="7" t="s">
        <v>545</v>
      </c>
      <c r="I359" s="7">
        <v>18540</v>
      </c>
    </row>
    <row r="360" spans="1:9" ht="60">
      <c r="A360" s="7">
        <v>57</v>
      </c>
      <c r="B360" s="7">
        <v>12</v>
      </c>
      <c r="C360" s="1" t="s">
        <v>588</v>
      </c>
      <c r="D360" s="7" t="s">
        <v>491</v>
      </c>
      <c r="E360" s="7" t="s">
        <v>13</v>
      </c>
      <c r="F360" s="7" t="s">
        <v>589</v>
      </c>
      <c r="G360" s="7">
        <v>141</v>
      </c>
      <c r="H360" s="7" t="s">
        <v>15</v>
      </c>
      <c r="I360" s="7">
        <v>1692</v>
      </c>
    </row>
    <row r="361" spans="1:9" ht="45">
      <c r="A361" s="7">
        <v>58</v>
      </c>
      <c r="B361" s="7">
        <v>4</v>
      </c>
      <c r="C361" s="1" t="s">
        <v>590</v>
      </c>
      <c r="D361" s="7" t="s">
        <v>491</v>
      </c>
      <c r="E361" s="7" t="s">
        <v>13</v>
      </c>
      <c r="F361" s="7" t="s">
        <v>591</v>
      </c>
      <c r="G361" s="7">
        <v>2277</v>
      </c>
      <c r="H361" s="7" t="s">
        <v>15</v>
      </c>
      <c r="I361" s="7">
        <v>9108</v>
      </c>
    </row>
    <row r="362" spans="1:9" ht="60">
      <c r="A362" s="7">
        <v>59</v>
      </c>
      <c r="B362" s="7">
        <v>4</v>
      </c>
      <c r="C362" s="1" t="s">
        <v>592</v>
      </c>
      <c r="D362" s="7" t="s">
        <v>491</v>
      </c>
      <c r="E362" s="7" t="s">
        <v>13</v>
      </c>
      <c r="F362" s="7" t="s">
        <v>593</v>
      </c>
      <c r="G362" s="7">
        <v>589</v>
      </c>
      <c r="H362" s="7" t="s">
        <v>15</v>
      </c>
      <c r="I362" s="7">
        <v>2356</v>
      </c>
    </row>
    <row r="363" spans="1:9" ht="120">
      <c r="A363" s="7">
        <v>60</v>
      </c>
      <c r="B363" s="7">
        <v>1</v>
      </c>
      <c r="C363" s="1" t="s">
        <v>594</v>
      </c>
      <c r="D363" s="7" t="s">
        <v>491</v>
      </c>
      <c r="E363" s="7" t="s">
        <v>13</v>
      </c>
      <c r="F363" s="7" t="s">
        <v>595</v>
      </c>
      <c r="G363" s="7">
        <v>5345</v>
      </c>
      <c r="H363" s="7" t="s">
        <v>15</v>
      </c>
      <c r="I363" s="7">
        <v>5345</v>
      </c>
    </row>
    <row r="364" spans="1:9" ht="105">
      <c r="A364" s="7">
        <v>61</v>
      </c>
      <c r="B364" s="7">
        <v>35</v>
      </c>
      <c r="C364" s="1" t="s">
        <v>596</v>
      </c>
      <c r="D364" s="7" t="s">
        <v>491</v>
      </c>
      <c r="E364" s="7" t="s">
        <v>13</v>
      </c>
      <c r="F364" s="7" t="s">
        <v>597</v>
      </c>
      <c r="G364" s="7">
        <v>755</v>
      </c>
      <c r="H364" s="7" t="s">
        <v>545</v>
      </c>
      <c r="I364" s="7">
        <v>26425</v>
      </c>
    </row>
    <row r="365" spans="1:9" ht="300">
      <c r="A365" s="7">
        <v>62</v>
      </c>
      <c r="B365" s="7">
        <v>3</v>
      </c>
      <c r="C365" s="1" t="s">
        <v>598</v>
      </c>
      <c r="D365" s="7" t="s">
        <v>491</v>
      </c>
      <c r="E365" s="7" t="s">
        <v>13</v>
      </c>
      <c r="F365" s="7" t="s">
        <v>599</v>
      </c>
      <c r="G365" s="7">
        <v>8766</v>
      </c>
      <c r="H365" s="7" t="s">
        <v>15</v>
      </c>
      <c r="I365" s="7">
        <v>26298</v>
      </c>
    </row>
    <row r="366" spans="1:9" ht="45">
      <c r="A366" s="7">
        <v>63</v>
      </c>
      <c r="B366" s="7">
        <v>4</v>
      </c>
      <c r="C366" s="1" t="s">
        <v>600</v>
      </c>
      <c r="D366" s="7" t="s">
        <v>491</v>
      </c>
      <c r="E366" s="7" t="s">
        <v>13</v>
      </c>
      <c r="F366" s="7" t="s">
        <v>601</v>
      </c>
      <c r="G366" s="7">
        <v>128</v>
      </c>
      <c r="H366" s="7" t="s">
        <v>15</v>
      </c>
      <c r="I366" s="7">
        <v>512</v>
      </c>
    </row>
    <row r="367" spans="1:9" ht="45">
      <c r="A367" s="7">
        <v>64</v>
      </c>
      <c r="B367" s="7">
        <v>4</v>
      </c>
      <c r="C367" s="1" t="s">
        <v>602</v>
      </c>
      <c r="D367" s="7" t="s">
        <v>491</v>
      </c>
      <c r="E367" s="7" t="s">
        <v>13</v>
      </c>
      <c r="F367" s="7" t="s">
        <v>603</v>
      </c>
      <c r="G367" s="7">
        <v>100</v>
      </c>
      <c r="H367" s="7" t="s">
        <v>15</v>
      </c>
      <c r="I367" s="7">
        <v>400</v>
      </c>
    </row>
    <row r="368" spans="1:9" ht="45">
      <c r="A368" s="7">
        <v>65</v>
      </c>
      <c r="B368" s="7">
        <v>12</v>
      </c>
      <c r="C368" s="1" t="s">
        <v>604</v>
      </c>
      <c r="D368" s="7" t="s">
        <v>491</v>
      </c>
      <c r="E368" s="7" t="s">
        <v>13</v>
      </c>
      <c r="F368" s="7" t="s">
        <v>605</v>
      </c>
      <c r="G368" s="7">
        <v>462</v>
      </c>
      <c r="H368" s="7" t="s">
        <v>545</v>
      </c>
      <c r="I368" s="7">
        <v>5544</v>
      </c>
    </row>
    <row r="369" spans="1:9" ht="45">
      <c r="A369" s="7">
        <v>66</v>
      </c>
      <c r="B369" s="7">
        <v>18</v>
      </c>
      <c r="C369" s="1" t="s">
        <v>606</v>
      </c>
      <c r="D369" s="7" t="s">
        <v>491</v>
      </c>
      <c r="E369" s="7" t="s">
        <v>13</v>
      </c>
      <c r="F369" s="7" t="s">
        <v>607</v>
      </c>
      <c r="G369" s="7">
        <v>410</v>
      </c>
      <c r="H369" s="7" t="s">
        <v>545</v>
      </c>
      <c r="I369" s="7">
        <v>7380</v>
      </c>
    </row>
    <row r="370" spans="1:9" ht="75">
      <c r="A370" s="7">
        <v>67</v>
      </c>
      <c r="B370" s="7">
        <v>3</v>
      </c>
      <c r="C370" s="1" t="s">
        <v>608</v>
      </c>
      <c r="D370" s="7" t="s">
        <v>491</v>
      </c>
      <c r="E370" s="7" t="s">
        <v>13</v>
      </c>
      <c r="F370" s="7" t="s">
        <v>609</v>
      </c>
      <c r="G370" s="7">
        <v>767</v>
      </c>
      <c r="H370" s="7" t="s">
        <v>15</v>
      </c>
      <c r="I370" s="7">
        <v>2301</v>
      </c>
    </row>
    <row r="371" spans="1:9" ht="30">
      <c r="A371" s="7">
        <v>68</v>
      </c>
      <c r="B371" s="7">
        <v>1</v>
      </c>
      <c r="C371" s="1" t="s">
        <v>610</v>
      </c>
      <c r="D371" s="7" t="s">
        <v>491</v>
      </c>
      <c r="E371" s="7" t="s">
        <v>13</v>
      </c>
      <c r="F371" s="7" t="s">
        <v>611</v>
      </c>
      <c r="G371" s="7">
        <v>2228</v>
      </c>
      <c r="H371" s="7" t="s">
        <v>15</v>
      </c>
      <c r="I371" s="7">
        <v>2228</v>
      </c>
    </row>
    <row r="372" spans="1:9" ht="45">
      <c r="A372" s="7">
        <v>69</v>
      </c>
      <c r="B372" s="7">
        <v>6</v>
      </c>
      <c r="C372" s="1" t="s">
        <v>612</v>
      </c>
      <c r="D372" s="7" t="s">
        <v>491</v>
      </c>
      <c r="E372" s="7" t="s">
        <v>13</v>
      </c>
      <c r="F372" s="7" t="s">
        <v>613</v>
      </c>
      <c r="G372" s="7">
        <v>721</v>
      </c>
      <c r="H372" s="7" t="s">
        <v>15</v>
      </c>
      <c r="I372" s="7">
        <v>4326</v>
      </c>
    </row>
    <row r="373" spans="1:9" ht="30">
      <c r="A373" s="7">
        <v>70</v>
      </c>
      <c r="B373" s="7">
        <v>4</v>
      </c>
      <c r="C373" s="1" t="s">
        <v>614</v>
      </c>
      <c r="D373" s="7" t="s">
        <v>491</v>
      </c>
      <c r="E373" s="7" t="s">
        <v>13</v>
      </c>
      <c r="F373" s="7" t="s">
        <v>615</v>
      </c>
      <c r="G373" s="7">
        <v>296</v>
      </c>
      <c r="H373" s="7" t="s">
        <v>15</v>
      </c>
      <c r="I373" s="7">
        <v>1184</v>
      </c>
    </row>
    <row r="374" spans="1:9" ht="165">
      <c r="A374" s="7">
        <v>71</v>
      </c>
      <c r="B374" s="7">
        <v>1</v>
      </c>
      <c r="C374" s="1" t="s">
        <v>616</v>
      </c>
      <c r="D374" s="7" t="s">
        <v>491</v>
      </c>
      <c r="E374" s="7" t="s">
        <v>13</v>
      </c>
      <c r="F374" s="7" t="s">
        <v>617</v>
      </c>
      <c r="G374" s="7">
        <v>1717</v>
      </c>
      <c r="H374" s="7" t="s">
        <v>15</v>
      </c>
      <c r="I374" s="7">
        <v>1717</v>
      </c>
    </row>
    <row r="375" spans="1:9" ht="45">
      <c r="A375" s="7">
        <v>72</v>
      </c>
      <c r="B375" s="7">
        <v>2</v>
      </c>
      <c r="C375" s="1" t="s">
        <v>618</v>
      </c>
      <c r="D375" s="7" t="s">
        <v>491</v>
      </c>
      <c r="E375" s="7" t="s">
        <v>13</v>
      </c>
      <c r="F375" s="7" t="s">
        <v>619</v>
      </c>
      <c r="G375" s="7">
        <v>309</v>
      </c>
      <c r="H375" s="7" t="s">
        <v>15</v>
      </c>
      <c r="I375" s="7">
        <v>618</v>
      </c>
    </row>
    <row r="376" spans="1:9" ht="45">
      <c r="A376" s="7">
        <v>73</v>
      </c>
      <c r="B376" s="7">
        <v>2</v>
      </c>
      <c r="C376" s="1" t="s">
        <v>620</v>
      </c>
      <c r="D376" s="7" t="s">
        <v>491</v>
      </c>
      <c r="E376" s="7" t="s">
        <v>13</v>
      </c>
      <c r="F376" s="7" t="s">
        <v>621</v>
      </c>
      <c r="G376" s="7">
        <v>134</v>
      </c>
      <c r="H376" s="7" t="s">
        <v>15</v>
      </c>
      <c r="I376" s="7">
        <v>268</v>
      </c>
    </row>
    <row r="377" spans="1:9" ht="105">
      <c r="A377" s="7">
        <v>74</v>
      </c>
      <c r="B377" s="7">
        <v>1000</v>
      </c>
      <c r="C377" s="1" t="s">
        <v>622</v>
      </c>
      <c r="D377" s="7" t="s">
        <v>491</v>
      </c>
      <c r="E377" s="7" t="s">
        <v>13</v>
      </c>
      <c r="F377" s="7" t="s">
        <v>623</v>
      </c>
      <c r="G377" s="7">
        <v>10</v>
      </c>
      <c r="H377" s="7" t="s">
        <v>624</v>
      </c>
      <c r="I377" s="7">
        <v>10000</v>
      </c>
    </row>
    <row r="378" spans="1:9" ht="30">
      <c r="A378" s="7">
        <v>75</v>
      </c>
      <c r="B378" s="7">
        <v>2</v>
      </c>
      <c r="C378" s="1" t="s">
        <v>625</v>
      </c>
      <c r="D378" s="7" t="s">
        <v>491</v>
      </c>
      <c r="E378" s="7" t="s">
        <v>13</v>
      </c>
      <c r="F378" s="7" t="s">
        <v>626</v>
      </c>
      <c r="G378" s="7">
        <v>33</v>
      </c>
      <c r="H378" s="7" t="s">
        <v>15</v>
      </c>
      <c r="I378" s="7">
        <v>66</v>
      </c>
    </row>
    <row r="379" spans="1:9" ht="120">
      <c r="A379" s="7">
        <v>76</v>
      </c>
      <c r="B379" s="7">
        <v>45</v>
      </c>
      <c r="C379" s="1" t="s">
        <v>627</v>
      </c>
      <c r="D379" s="7" t="s">
        <v>491</v>
      </c>
      <c r="E379" s="7" t="s">
        <v>13</v>
      </c>
      <c r="F379" s="7" t="s">
        <v>628</v>
      </c>
      <c r="G379" s="7">
        <v>239</v>
      </c>
      <c r="H379" s="7" t="s">
        <v>545</v>
      </c>
      <c r="I379" s="7">
        <v>10755</v>
      </c>
    </row>
    <row r="380" spans="1:9" ht="120">
      <c r="A380" s="7">
        <v>77</v>
      </c>
      <c r="B380" s="7">
        <v>200</v>
      </c>
      <c r="C380" s="1" t="s">
        <v>629</v>
      </c>
      <c r="D380" s="7" t="s">
        <v>491</v>
      </c>
      <c r="E380" s="7" t="s">
        <v>13</v>
      </c>
      <c r="F380" s="7" t="s">
        <v>630</v>
      </c>
      <c r="G380" s="7">
        <v>313</v>
      </c>
      <c r="H380" s="7" t="s">
        <v>545</v>
      </c>
      <c r="I380" s="7">
        <v>62600</v>
      </c>
    </row>
    <row r="381" spans="1:9" ht="45">
      <c r="A381" s="7">
        <v>78</v>
      </c>
      <c r="B381" s="7">
        <v>4</v>
      </c>
      <c r="C381" s="1" t="s">
        <v>631</v>
      </c>
      <c r="D381" s="7" t="s">
        <v>491</v>
      </c>
      <c r="E381" s="7" t="s">
        <v>13</v>
      </c>
      <c r="F381" s="7" t="s">
        <v>632</v>
      </c>
      <c r="G381" s="7">
        <v>331</v>
      </c>
      <c r="H381" s="7" t="s">
        <v>15</v>
      </c>
      <c r="I381" s="7">
        <v>1324</v>
      </c>
    </row>
    <row r="382" spans="1:9" ht="45">
      <c r="A382" s="7">
        <v>79</v>
      </c>
      <c r="B382" s="7">
        <v>1</v>
      </c>
      <c r="C382" s="1" t="s">
        <v>633</v>
      </c>
      <c r="D382" s="7" t="s">
        <v>491</v>
      </c>
      <c r="E382" s="7" t="s">
        <v>13</v>
      </c>
      <c r="F382" s="7" t="s">
        <v>634</v>
      </c>
      <c r="G382" s="7">
        <v>489</v>
      </c>
      <c r="H382" s="7" t="s">
        <v>15</v>
      </c>
      <c r="I382" s="7">
        <v>489</v>
      </c>
    </row>
    <row r="383" spans="1:9" ht="90">
      <c r="A383" s="7">
        <v>80</v>
      </c>
      <c r="B383" s="7">
        <v>36</v>
      </c>
      <c r="C383" s="1" t="s">
        <v>635</v>
      </c>
      <c r="D383" s="7" t="s">
        <v>491</v>
      </c>
      <c r="E383" s="7" t="s">
        <v>13</v>
      </c>
      <c r="F383" s="7" t="s">
        <v>636</v>
      </c>
      <c r="G383" s="7">
        <v>4969</v>
      </c>
      <c r="H383" s="7" t="s">
        <v>495</v>
      </c>
      <c r="I383" s="7">
        <v>178884</v>
      </c>
    </row>
    <row r="384" spans="1:9" ht="105">
      <c r="A384" s="7">
        <v>81</v>
      </c>
      <c r="B384" s="7">
        <v>120</v>
      </c>
      <c r="C384" s="1" t="s">
        <v>637</v>
      </c>
      <c r="D384" s="7" t="s">
        <v>491</v>
      </c>
      <c r="E384" s="7" t="s">
        <v>13</v>
      </c>
      <c r="F384" s="7" t="s">
        <v>638</v>
      </c>
      <c r="G384" s="7">
        <v>2310</v>
      </c>
      <c r="H384" s="7" t="s">
        <v>507</v>
      </c>
      <c r="I384" s="7">
        <v>277200</v>
      </c>
    </row>
    <row r="385" spans="1:9" ht="75">
      <c r="A385" s="7">
        <v>82</v>
      </c>
      <c r="B385" s="7">
        <v>1</v>
      </c>
      <c r="C385" s="1" t="s">
        <v>639</v>
      </c>
      <c r="D385" s="7" t="s">
        <v>491</v>
      </c>
      <c r="E385" s="7" t="s">
        <v>13</v>
      </c>
      <c r="F385" s="7" t="s">
        <v>640</v>
      </c>
      <c r="G385" s="7">
        <v>5665</v>
      </c>
      <c r="H385" s="7" t="s">
        <v>15</v>
      </c>
      <c r="I385" s="7">
        <v>5665</v>
      </c>
    </row>
    <row r="386" spans="1:9">
      <c r="A386" s="7">
        <v>83</v>
      </c>
      <c r="B386" s="7">
        <v>222.246825</v>
      </c>
      <c r="C386" s="1" t="s">
        <v>641</v>
      </c>
      <c r="D386" s="7" t="s">
        <v>491</v>
      </c>
      <c r="E386" s="7" t="s">
        <v>13</v>
      </c>
      <c r="F386" s="7" t="s">
        <v>642</v>
      </c>
      <c r="G386" s="7">
        <v>40</v>
      </c>
      <c r="H386" s="7" t="s">
        <v>495</v>
      </c>
      <c r="I386" s="7">
        <v>8889.8729999999996</v>
      </c>
    </row>
    <row r="387" spans="1:9">
      <c r="A387" s="7">
        <v>84</v>
      </c>
      <c r="B387" s="7">
        <v>725.74959000000001</v>
      </c>
      <c r="C387" s="1" t="s">
        <v>643</v>
      </c>
      <c r="D387" s="7" t="s">
        <v>491</v>
      </c>
      <c r="E387" s="7" t="s">
        <v>13</v>
      </c>
      <c r="F387" s="7" t="s">
        <v>644</v>
      </c>
      <c r="G387" s="7">
        <v>97.5</v>
      </c>
      <c r="H387" s="7" t="s">
        <v>495</v>
      </c>
      <c r="I387" s="7">
        <v>70760.585025000008</v>
      </c>
    </row>
    <row r="388" spans="1:9">
      <c r="A388" s="7">
        <v>85</v>
      </c>
      <c r="B388" s="7">
        <v>839.38</v>
      </c>
      <c r="C388" s="1" t="s">
        <v>645</v>
      </c>
      <c r="D388" s="7" t="s">
        <v>491</v>
      </c>
      <c r="E388" s="7" t="s">
        <v>13</v>
      </c>
      <c r="F388" s="7" t="s">
        <v>646</v>
      </c>
      <c r="G388" s="7">
        <v>30</v>
      </c>
      <c r="H388" s="7" t="s">
        <v>495</v>
      </c>
      <c r="I388" s="7">
        <v>25181.4</v>
      </c>
    </row>
    <row r="389" spans="1:9" ht="75">
      <c r="A389" s="7">
        <v>86</v>
      </c>
      <c r="B389" s="7">
        <v>60</v>
      </c>
      <c r="C389" s="1" t="s">
        <v>647</v>
      </c>
      <c r="D389" s="7" t="s">
        <v>491</v>
      </c>
      <c r="E389" s="7" t="s">
        <v>13</v>
      </c>
      <c r="F389" s="7" t="s">
        <v>648</v>
      </c>
      <c r="G389" s="7">
        <v>1444</v>
      </c>
      <c r="H389" s="7" t="s">
        <v>15</v>
      </c>
      <c r="I389" s="7">
        <v>86640</v>
      </c>
    </row>
    <row r="390" spans="1:9" ht="60">
      <c r="A390" s="7">
        <v>87</v>
      </c>
      <c r="B390" s="7">
        <v>1200</v>
      </c>
      <c r="C390" s="1" t="s">
        <v>649</v>
      </c>
      <c r="D390" s="7" t="s">
        <v>491</v>
      </c>
      <c r="E390" s="7" t="s">
        <v>13</v>
      </c>
      <c r="F390" s="7" t="s">
        <v>650</v>
      </c>
      <c r="G390" s="7">
        <v>16</v>
      </c>
      <c r="H390" s="7" t="s">
        <v>545</v>
      </c>
      <c r="I390" s="7">
        <v>19200</v>
      </c>
    </row>
    <row r="391" spans="1:9">
      <c r="A391" s="322" t="s">
        <v>839</v>
      </c>
      <c r="B391" s="320"/>
      <c r="C391" s="320"/>
      <c r="D391" s="320"/>
      <c r="E391" s="320"/>
      <c r="F391" s="320"/>
      <c r="G391" s="320"/>
      <c r="H391" s="321"/>
      <c r="I391" s="7">
        <f>SUM(I304:I390)</f>
        <v>4231777.0560250003</v>
      </c>
    </row>
    <row r="392" spans="1:9">
      <c r="A392" s="322" t="s">
        <v>840</v>
      </c>
      <c r="B392" s="320"/>
      <c r="C392" s="320"/>
      <c r="D392" s="320"/>
      <c r="E392" s="320"/>
      <c r="F392" s="320"/>
      <c r="G392" s="320"/>
      <c r="H392" s="321"/>
      <c r="I392" s="7">
        <f>I391+I301</f>
        <v>19230907.501024999</v>
      </c>
    </row>
  </sheetData>
  <mergeCells count="6">
    <mergeCell ref="A302:I302"/>
    <mergeCell ref="A301:H301"/>
    <mergeCell ref="A391:H391"/>
    <mergeCell ref="A392:H392"/>
    <mergeCell ref="A1:I1"/>
    <mergeCell ref="A2:I2"/>
  </mergeCells>
  <pageMargins left="0.7" right="0.7" top="0.75" bottom="0.75" header="0.3" footer="0.3"/>
  <pageSetup paperSize="9" scale="66" orientation="portrait" verticalDpi="0" r:id="rId1"/>
</worksheet>
</file>

<file path=xl/worksheets/sheet4.xml><?xml version="1.0" encoding="utf-8"?>
<worksheet xmlns="http://schemas.openxmlformats.org/spreadsheetml/2006/main" xmlns:r="http://schemas.openxmlformats.org/officeDocument/2006/relationships">
  <dimension ref="A1:I393"/>
  <sheetViews>
    <sheetView view="pageBreakPreview" zoomScaleSheetLayoutView="100" workbookViewId="0">
      <selection sqref="A1:I1"/>
    </sheetView>
  </sheetViews>
  <sheetFormatPr defaultRowHeight="15"/>
  <cols>
    <col min="1" max="2" width="9.28515625" style="7" bestFit="1" customWidth="1"/>
    <col min="3" max="3" width="60.42578125" style="1" customWidth="1"/>
    <col min="4" max="5" width="9.140625" style="7"/>
    <col min="6" max="6" width="13.5703125" style="7" customWidth="1"/>
    <col min="7" max="7" width="9.28515625" style="7" bestFit="1" customWidth="1"/>
    <col min="8" max="8" width="9.140625" style="7"/>
    <col min="9" max="9" width="16.42578125" style="7" customWidth="1"/>
    <col min="10" max="16384" width="9.140625" style="7"/>
  </cols>
  <sheetData>
    <row r="1" spans="1:9" ht="45.75" customHeight="1">
      <c r="A1" s="333" t="s">
        <v>850</v>
      </c>
      <c r="B1" s="333"/>
      <c r="C1" s="333"/>
      <c r="D1" s="333"/>
      <c r="E1" s="333"/>
      <c r="F1" s="333"/>
      <c r="G1" s="333"/>
      <c r="H1" s="333"/>
      <c r="I1" s="333"/>
    </row>
    <row r="2" spans="1:9">
      <c r="A2" s="334" t="s">
        <v>849</v>
      </c>
      <c r="B2" s="335"/>
      <c r="C2" s="335"/>
      <c r="D2" s="335"/>
      <c r="E2" s="335"/>
      <c r="F2" s="21"/>
      <c r="G2" s="21"/>
      <c r="H2" s="21"/>
      <c r="I2" s="22"/>
    </row>
    <row r="3" spans="1:9" ht="60">
      <c r="A3" s="6" t="s">
        <v>2</v>
      </c>
      <c r="B3" s="6" t="s">
        <v>3</v>
      </c>
      <c r="C3" s="6" t="s">
        <v>4</v>
      </c>
      <c r="D3" s="6" t="s">
        <v>5</v>
      </c>
      <c r="E3" s="6" t="s">
        <v>6</v>
      </c>
      <c r="F3" s="6" t="s">
        <v>7</v>
      </c>
      <c r="G3" s="6" t="s">
        <v>8</v>
      </c>
      <c r="H3" s="6" t="s">
        <v>9</v>
      </c>
      <c r="I3" s="6" t="s">
        <v>10</v>
      </c>
    </row>
    <row r="4" spans="1:9" ht="60">
      <c r="A4" s="7">
        <v>1</v>
      </c>
      <c r="B4" s="7">
        <v>16</v>
      </c>
      <c r="C4" s="1" t="s">
        <v>11</v>
      </c>
      <c r="D4" s="7" t="s">
        <v>12</v>
      </c>
      <c r="E4" s="7" t="s">
        <v>13</v>
      </c>
      <c r="F4" s="7" t="s">
        <v>14</v>
      </c>
      <c r="G4" s="7">
        <v>928</v>
      </c>
      <c r="H4" s="7" t="s">
        <v>15</v>
      </c>
      <c r="I4" s="7">
        <v>14848</v>
      </c>
    </row>
    <row r="5" spans="1:9" ht="105">
      <c r="A5" s="7">
        <v>2</v>
      </c>
      <c r="B5" s="7">
        <v>5.76</v>
      </c>
      <c r="C5" s="1" t="s">
        <v>16</v>
      </c>
      <c r="D5" s="7" t="s">
        <v>12</v>
      </c>
      <c r="E5" s="7" t="s">
        <v>13</v>
      </c>
      <c r="F5" s="7" t="s">
        <v>17</v>
      </c>
      <c r="G5" s="7">
        <v>6852</v>
      </c>
      <c r="H5" s="7" t="s">
        <v>18</v>
      </c>
      <c r="I5" s="7">
        <v>39467.519999999997</v>
      </c>
    </row>
    <row r="6" spans="1:9" ht="150">
      <c r="A6" s="7">
        <v>3</v>
      </c>
      <c r="B6" s="7">
        <v>5.76</v>
      </c>
      <c r="C6" s="1" t="s">
        <v>19</v>
      </c>
      <c r="D6" s="7" t="s">
        <v>12</v>
      </c>
      <c r="E6" s="7" t="s">
        <v>20</v>
      </c>
      <c r="F6" s="7" t="s">
        <v>21</v>
      </c>
      <c r="G6" s="7">
        <v>2181</v>
      </c>
      <c r="H6" s="7" t="s">
        <v>18</v>
      </c>
      <c r="I6" s="7">
        <v>12562.56</v>
      </c>
    </row>
    <row r="7" spans="1:9" ht="150">
      <c r="A7" s="7">
        <v>4</v>
      </c>
      <c r="B7" s="7">
        <v>5.76</v>
      </c>
      <c r="C7" s="1" t="s">
        <v>22</v>
      </c>
      <c r="D7" s="7" t="s">
        <v>12</v>
      </c>
      <c r="E7" s="7" t="s">
        <v>23</v>
      </c>
      <c r="F7" s="7" t="s">
        <v>24</v>
      </c>
      <c r="G7" s="7">
        <v>851</v>
      </c>
      <c r="H7" s="7" t="s">
        <v>18</v>
      </c>
      <c r="I7" s="7">
        <v>4901.76</v>
      </c>
    </row>
    <row r="8" spans="1:9" ht="135">
      <c r="A8" s="7">
        <v>5</v>
      </c>
      <c r="B8" s="7">
        <v>5.76</v>
      </c>
      <c r="C8" s="1" t="s">
        <v>25</v>
      </c>
      <c r="D8" s="7" t="s">
        <v>12</v>
      </c>
      <c r="E8" s="7" t="s">
        <v>20</v>
      </c>
      <c r="F8" s="7" t="s">
        <v>26</v>
      </c>
      <c r="G8" s="7">
        <v>1293</v>
      </c>
      <c r="H8" s="7" t="s">
        <v>18</v>
      </c>
      <c r="I8" s="7">
        <v>7447.68</v>
      </c>
    </row>
    <row r="9" spans="1:9" ht="135">
      <c r="A9" s="7">
        <v>6</v>
      </c>
      <c r="B9" s="7">
        <v>5.76</v>
      </c>
      <c r="C9" s="1" t="s">
        <v>27</v>
      </c>
      <c r="D9" s="7" t="s">
        <v>12</v>
      </c>
      <c r="E9" s="7" t="s">
        <v>23</v>
      </c>
      <c r="F9" s="7" t="s">
        <v>28</v>
      </c>
      <c r="G9" s="7">
        <v>482</v>
      </c>
      <c r="H9" s="7" t="s">
        <v>18</v>
      </c>
      <c r="I9" s="7">
        <v>2776.32</v>
      </c>
    </row>
    <row r="10" spans="1:9" ht="60">
      <c r="A10" s="7">
        <v>7</v>
      </c>
      <c r="B10" s="7">
        <v>5.76</v>
      </c>
      <c r="C10" s="1" t="s">
        <v>29</v>
      </c>
      <c r="D10" s="7" t="s">
        <v>12</v>
      </c>
      <c r="E10" s="7" t="s">
        <v>23</v>
      </c>
      <c r="F10" s="7" t="s">
        <v>30</v>
      </c>
      <c r="G10" s="7">
        <v>1470</v>
      </c>
      <c r="H10" s="7" t="s">
        <v>18</v>
      </c>
      <c r="I10" s="7">
        <v>8467.2000000000007</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45">
      <c r="A14" s="7">
        <v>11</v>
      </c>
      <c r="B14" s="7">
        <v>16</v>
      </c>
      <c r="C14" s="1" t="s">
        <v>39</v>
      </c>
      <c r="D14" s="7" t="s">
        <v>12</v>
      </c>
      <c r="E14" s="7" t="s">
        <v>23</v>
      </c>
      <c r="F14" s="7" t="s">
        <v>40</v>
      </c>
      <c r="G14" s="7">
        <v>48</v>
      </c>
      <c r="H14" s="7" t="s">
        <v>15</v>
      </c>
      <c r="I14" s="7">
        <v>768</v>
      </c>
    </row>
    <row r="15" spans="1:9" ht="60">
      <c r="A15" s="7">
        <v>12</v>
      </c>
      <c r="B15" s="7">
        <v>4</v>
      </c>
      <c r="C15" s="1" t="s">
        <v>41</v>
      </c>
      <c r="D15" s="7" t="s">
        <v>12</v>
      </c>
      <c r="E15" s="7" t="s">
        <v>23</v>
      </c>
      <c r="F15" s="7" t="s">
        <v>42</v>
      </c>
      <c r="G15" s="7">
        <v>793</v>
      </c>
      <c r="H15" s="7" t="s">
        <v>15</v>
      </c>
      <c r="I15" s="7">
        <v>3172</v>
      </c>
    </row>
    <row r="16" spans="1:9" ht="105">
      <c r="A16" s="7">
        <v>13</v>
      </c>
      <c r="B16" s="7">
        <v>1</v>
      </c>
      <c r="C16" s="1" t="s">
        <v>16</v>
      </c>
      <c r="D16" s="7" t="s">
        <v>12</v>
      </c>
      <c r="E16" s="7" t="s">
        <v>13</v>
      </c>
      <c r="F16" s="7" t="s">
        <v>17</v>
      </c>
      <c r="G16" s="7">
        <v>6852</v>
      </c>
      <c r="H16" s="7" t="s">
        <v>18</v>
      </c>
      <c r="I16" s="7">
        <v>6852</v>
      </c>
    </row>
    <row r="17" spans="1:9" ht="150">
      <c r="A17" s="7">
        <v>14</v>
      </c>
      <c r="B17" s="7">
        <v>1</v>
      </c>
      <c r="C17" s="1" t="s">
        <v>19</v>
      </c>
      <c r="D17" s="7" t="s">
        <v>12</v>
      </c>
      <c r="E17" s="7" t="s">
        <v>20</v>
      </c>
      <c r="F17" s="7" t="s">
        <v>21</v>
      </c>
      <c r="G17" s="7">
        <v>2181</v>
      </c>
      <c r="H17" s="7" t="s">
        <v>18</v>
      </c>
      <c r="I17" s="7">
        <v>2181</v>
      </c>
    </row>
    <row r="18" spans="1:9" ht="150">
      <c r="A18" s="7">
        <v>15</v>
      </c>
      <c r="B18" s="7">
        <v>1</v>
      </c>
      <c r="C18" s="1" t="s">
        <v>22</v>
      </c>
      <c r="D18" s="7" t="s">
        <v>12</v>
      </c>
      <c r="E18" s="7" t="s">
        <v>23</v>
      </c>
      <c r="F18" s="7" t="s">
        <v>24</v>
      </c>
      <c r="G18" s="7">
        <v>851</v>
      </c>
      <c r="H18" s="7" t="s">
        <v>18</v>
      </c>
      <c r="I18" s="7">
        <v>851</v>
      </c>
    </row>
    <row r="19" spans="1:9" ht="135">
      <c r="A19" s="7">
        <v>16</v>
      </c>
      <c r="B19" s="7">
        <v>1</v>
      </c>
      <c r="C19" s="1" t="s">
        <v>25</v>
      </c>
      <c r="D19" s="7" t="s">
        <v>12</v>
      </c>
      <c r="E19" s="7" t="s">
        <v>20</v>
      </c>
      <c r="F19" s="7" t="s">
        <v>26</v>
      </c>
      <c r="G19" s="7">
        <v>1293</v>
      </c>
      <c r="H19" s="7" t="s">
        <v>18</v>
      </c>
      <c r="I19" s="7">
        <v>1293</v>
      </c>
    </row>
    <row r="20" spans="1:9" ht="135">
      <c r="A20" s="7">
        <v>17</v>
      </c>
      <c r="B20" s="7">
        <v>1</v>
      </c>
      <c r="C20" s="1" t="s">
        <v>27</v>
      </c>
      <c r="D20" s="7" t="s">
        <v>12</v>
      </c>
      <c r="E20" s="7" t="s">
        <v>23</v>
      </c>
      <c r="F20" s="7" t="s">
        <v>28</v>
      </c>
      <c r="G20" s="7">
        <v>482</v>
      </c>
      <c r="H20" s="7" t="s">
        <v>18</v>
      </c>
      <c r="I20" s="7">
        <v>482</v>
      </c>
    </row>
    <row r="21" spans="1:9" ht="60">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60">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45">
      <c r="A25" s="7">
        <v>22</v>
      </c>
      <c r="B25" s="7">
        <v>4</v>
      </c>
      <c r="C25" s="1" t="s">
        <v>39</v>
      </c>
      <c r="D25" s="7" t="s">
        <v>12</v>
      </c>
      <c r="E25" s="7" t="s">
        <v>23</v>
      </c>
      <c r="F25" s="7" t="s">
        <v>40</v>
      </c>
      <c r="G25" s="7">
        <v>48</v>
      </c>
      <c r="H25" s="7" t="s">
        <v>15</v>
      </c>
      <c r="I25" s="7">
        <v>192</v>
      </c>
    </row>
    <row r="26" spans="1:9" ht="105">
      <c r="A26" s="7">
        <v>23</v>
      </c>
      <c r="B26" s="7">
        <v>5.0629999999999997</v>
      </c>
      <c r="C26" s="1" t="s">
        <v>16</v>
      </c>
      <c r="D26" s="7" t="s">
        <v>12</v>
      </c>
      <c r="E26" s="7" t="s">
        <v>23</v>
      </c>
      <c r="F26" s="7" t="s">
        <v>17</v>
      </c>
      <c r="G26" s="7">
        <v>6852</v>
      </c>
      <c r="H26" s="7" t="s">
        <v>18</v>
      </c>
      <c r="I26" s="7">
        <v>34691.675999999999</v>
      </c>
    </row>
    <row r="27" spans="1:9" ht="150">
      <c r="A27" s="7">
        <v>24</v>
      </c>
      <c r="B27" s="7">
        <v>5.0629999999999997</v>
      </c>
      <c r="C27" s="1" t="s">
        <v>19</v>
      </c>
      <c r="D27" s="7" t="s">
        <v>12</v>
      </c>
      <c r="E27" s="7" t="s">
        <v>20</v>
      </c>
      <c r="F27" s="7" t="s">
        <v>21</v>
      </c>
      <c r="G27" s="7">
        <v>2181</v>
      </c>
      <c r="H27" s="7" t="s">
        <v>18</v>
      </c>
      <c r="I27" s="7">
        <v>11042.403</v>
      </c>
    </row>
    <row r="28" spans="1:9" ht="150">
      <c r="A28" s="7">
        <v>25</v>
      </c>
      <c r="B28" s="7">
        <v>5.0629999999999997</v>
      </c>
      <c r="C28" s="1" t="s">
        <v>22</v>
      </c>
      <c r="D28" s="7" t="s">
        <v>12</v>
      </c>
      <c r="E28" s="7" t="s">
        <v>23</v>
      </c>
      <c r="F28" s="7" t="s">
        <v>24</v>
      </c>
      <c r="G28" s="7">
        <v>851</v>
      </c>
      <c r="H28" s="7" t="s">
        <v>18</v>
      </c>
      <c r="I28" s="7">
        <v>4308.6130000000003</v>
      </c>
    </row>
    <row r="29" spans="1:9" ht="135">
      <c r="A29" s="7">
        <v>26</v>
      </c>
      <c r="B29" s="7">
        <v>5.0629999999999997</v>
      </c>
      <c r="C29" s="1" t="s">
        <v>25</v>
      </c>
      <c r="D29" s="7" t="s">
        <v>12</v>
      </c>
      <c r="E29" s="7" t="s">
        <v>23</v>
      </c>
      <c r="F29" s="7" t="s">
        <v>26</v>
      </c>
      <c r="G29" s="7">
        <v>1293</v>
      </c>
      <c r="H29" s="7" t="s">
        <v>18</v>
      </c>
      <c r="I29" s="7">
        <v>6546.4589999999998</v>
      </c>
    </row>
    <row r="30" spans="1:9" ht="135">
      <c r="A30" s="7">
        <v>27</v>
      </c>
      <c r="B30" s="7">
        <v>5.0629999999999997</v>
      </c>
      <c r="C30" s="1" t="s">
        <v>27</v>
      </c>
      <c r="D30" s="7" t="s">
        <v>12</v>
      </c>
      <c r="E30" s="7" t="s">
        <v>23</v>
      </c>
      <c r="F30" s="7" t="s">
        <v>28</v>
      </c>
      <c r="G30" s="7">
        <v>482</v>
      </c>
      <c r="H30" s="7" t="s">
        <v>18</v>
      </c>
      <c r="I30" s="7">
        <v>2440.366</v>
      </c>
    </row>
    <row r="31" spans="1:9" ht="60">
      <c r="A31" s="7">
        <v>28</v>
      </c>
      <c r="B31" s="7">
        <v>5.0629999999999997</v>
      </c>
      <c r="C31" s="1" t="s">
        <v>29</v>
      </c>
      <c r="D31" s="7" t="s">
        <v>12</v>
      </c>
      <c r="E31" s="7" t="s">
        <v>23</v>
      </c>
      <c r="F31" s="7" t="s">
        <v>30</v>
      </c>
      <c r="G31" s="7">
        <v>1470</v>
      </c>
      <c r="H31" s="7" t="s">
        <v>18</v>
      </c>
      <c r="I31" s="7">
        <v>7442.61</v>
      </c>
    </row>
    <row r="32" spans="1:9" ht="30">
      <c r="A32" s="7">
        <v>29</v>
      </c>
      <c r="B32" s="7">
        <v>13</v>
      </c>
      <c r="C32" s="1" t="s">
        <v>45</v>
      </c>
      <c r="D32" s="7" t="s">
        <v>12</v>
      </c>
      <c r="E32" s="7" t="s">
        <v>23</v>
      </c>
      <c r="F32" s="7" t="s">
        <v>46</v>
      </c>
      <c r="G32" s="7">
        <v>4500</v>
      </c>
      <c r="H32" s="7" t="s">
        <v>15</v>
      </c>
      <c r="I32" s="7">
        <v>58500</v>
      </c>
    </row>
    <row r="33" spans="1:9" ht="165">
      <c r="A33" s="7">
        <v>30</v>
      </c>
      <c r="B33" s="7">
        <v>34</v>
      </c>
      <c r="C33" s="1" t="s">
        <v>47</v>
      </c>
      <c r="D33" s="7" t="s">
        <v>12</v>
      </c>
      <c r="E33" s="7" t="s">
        <v>23</v>
      </c>
      <c r="F33" s="7" t="s">
        <v>48</v>
      </c>
      <c r="G33" s="7">
        <v>142</v>
      </c>
      <c r="H33" s="7" t="s">
        <v>15</v>
      </c>
      <c r="I33" s="7">
        <v>4828</v>
      </c>
    </row>
    <row r="34" spans="1:9" ht="30">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30">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3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45">
      <c r="A47" s="7">
        <v>44</v>
      </c>
      <c r="B47" s="7">
        <v>14.52</v>
      </c>
      <c r="C47" s="1" t="s">
        <v>72</v>
      </c>
      <c r="D47" s="7" t="s">
        <v>12</v>
      </c>
      <c r="E47" s="7" t="s">
        <v>23</v>
      </c>
      <c r="F47" s="7" t="s">
        <v>73</v>
      </c>
      <c r="G47" s="7">
        <v>5160</v>
      </c>
      <c r="H47" s="7" t="s">
        <v>35</v>
      </c>
      <c r="I47" s="7">
        <v>74923.199999999997</v>
      </c>
    </row>
    <row r="48" spans="1:9" ht="30">
      <c r="A48" s="7">
        <v>45</v>
      </c>
      <c r="B48" s="7">
        <v>2</v>
      </c>
      <c r="C48" s="1" t="s">
        <v>74</v>
      </c>
      <c r="D48" s="7" t="s">
        <v>12</v>
      </c>
      <c r="E48" s="7" t="s">
        <v>23</v>
      </c>
      <c r="F48" s="7" t="s">
        <v>75</v>
      </c>
      <c r="G48" s="7">
        <v>12500</v>
      </c>
      <c r="H48" s="7" t="s">
        <v>15</v>
      </c>
      <c r="I48" s="7">
        <v>25000</v>
      </c>
    </row>
    <row r="49" spans="1:9" ht="30">
      <c r="A49" s="7">
        <v>46</v>
      </c>
      <c r="B49" s="7">
        <v>2</v>
      </c>
      <c r="C49" s="1" t="s">
        <v>76</v>
      </c>
      <c r="D49" s="7" t="s">
        <v>12</v>
      </c>
      <c r="E49" s="7" t="s">
        <v>23</v>
      </c>
      <c r="F49" s="7" t="s">
        <v>77</v>
      </c>
      <c r="G49" s="7">
        <v>5805.84</v>
      </c>
      <c r="H49" s="7" t="s">
        <v>15</v>
      </c>
      <c r="I49" s="7">
        <v>11611.68</v>
      </c>
    </row>
    <row r="50" spans="1:9" ht="45">
      <c r="A50" s="7">
        <v>47</v>
      </c>
      <c r="B50" s="7">
        <v>2</v>
      </c>
      <c r="C50" s="1" t="s">
        <v>78</v>
      </c>
      <c r="D50" s="7" t="s">
        <v>12</v>
      </c>
      <c r="E50" s="7" t="s">
        <v>23</v>
      </c>
      <c r="F50" s="7" t="s">
        <v>79</v>
      </c>
      <c r="G50" s="7">
        <v>21945</v>
      </c>
      <c r="H50" s="7" t="s">
        <v>15</v>
      </c>
      <c r="I50" s="7">
        <v>43890</v>
      </c>
    </row>
    <row r="51" spans="1:9" ht="30">
      <c r="A51" s="7">
        <v>48</v>
      </c>
      <c r="B51" s="7">
        <v>2</v>
      </c>
      <c r="C51" s="1" t="s">
        <v>80</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c r="A54" s="7">
        <v>51</v>
      </c>
      <c r="B54" s="7">
        <v>2</v>
      </c>
      <c r="C54" s="1" t="s">
        <v>87</v>
      </c>
      <c r="D54" s="7" t="s">
        <v>12</v>
      </c>
      <c r="E54" s="7" t="s">
        <v>23</v>
      </c>
      <c r="F54" s="7" t="s">
        <v>88</v>
      </c>
      <c r="G54" s="7">
        <v>49480.2</v>
      </c>
      <c r="H54" s="7">
        <v>49480.2</v>
      </c>
      <c r="I54" s="7">
        <v>98960.4</v>
      </c>
    </row>
    <row r="55" spans="1:9">
      <c r="A55" s="7">
        <v>52</v>
      </c>
      <c r="B55" s="7">
        <v>0.436</v>
      </c>
      <c r="C55" s="1" t="s">
        <v>89</v>
      </c>
      <c r="D55" s="7" t="s">
        <v>12</v>
      </c>
      <c r="E55" s="7" t="s">
        <v>20</v>
      </c>
      <c r="F55" s="7" t="s">
        <v>90</v>
      </c>
      <c r="G55" s="7">
        <v>299369</v>
      </c>
      <c r="H55" s="7">
        <v>299369</v>
      </c>
      <c r="I55" s="7">
        <v>130524.88400000001</v>
      </c>
    </row>
    <row r="56" spans="1:9" ht="30">
      <c r="A56" s="7">
        <v>53</v>
      </c>
      <c r="B56" s="7">
        <v>30</v>
      </c>
      <c r="C56" s="1" t="s">
        <v>91</v>
      </c>
      <c r="D56" s="7" t="s">
        <v>12</v>
      </c>
      <c r="E56" s="7" t="s">
        <v>20</v>
      </c>
      <c r="F56" s="7" t="s">
        <v>92</v>
      </c>
      <c r="G56" s="7">
        <v>2055</v>
      </c>
      <c r="H56" s="7">
        <v>2055</v>
      </c>
      <c r="I56" s="7">
        <v>61650</v>
      </c>
    </row>
    <row r="57" spans="1:9" ht="75">
      <c r="A57" s="7">
        <v>54</v>
      </c>
      <c r="B57" s="7">
        <v>30</v>
      </c>
      <c r="C57" s="1" t="s">
        <v>93</v>
      </c>
      <c r="D57" s="7" t="s">
        <v>12</v>
      </c>
      <c r="E57" s="7" t="s">
        <v>20</v>
      </c>
      <c r="F57" s="7" t="s">
        <v>94</v>
      </c>
      <c r="G57" s="7">
        <v>294</v>
      </c>
      <c r="H57" s="7">
        <v>294</v>
      </c>
      <c r="I57" s="7">
        <v>8820</v>
      </c>
    </row>
    <row r="58" spans="1:9" ht="180">
      <c r="A58" s="7">
        <v>55</v>
      </c>
      <c r="B58" s="7">
        <v>45</v>
      </c>
      <c r="C58" s="1" t="s">
        <v>95</v>
      </c>
      <c r="D58" s="7" t="s">
        <v>12</v>
      </c>
      <c r="E58" s="7" t="s">
        <v>23</v>
      </c>
      <c r="F58" s="7" t="s">
        <v>96</v>
      </c>
      <c r="G58" s="7">
        <v>299</v>
      </c>
      <c r="H58" s="7">
        <v>299</v>
      </c>
      <c r="I58" s="7">
        <v>13455</v>
      </c>
    </row>
    <row r="59" spans="1:9" ht="105">
      <c r="A59" s="7">
        <v>56</v>
      </c>
      <c r="B59" s="7">
        <v>6</v>
      </c>
      <c r="C59" s="1" t="s">
        <v>97</v>
      </c>
      <c r="D59" s="7" t="s">
        <v>12</v>
      </c>
      <c r="E59" s="7" t="s">
        <v>23</v>
      </c>
      <c r="F59" s="7" t="s">
        <v>98</v>
      </c>
      <c r="G59" s="7">
        <v>781</v>
      </c>
      <c r="H59" s="7">
        <v>781</v>
      </c>
      <c r="I59" s="7">
        <v>4686</v>
      </c>
    </row>
    <row r="60" spans="1:9" ht="45">
      <c r="A60" s="7">
        <v>57</v>
      </c>
      <c r="B60" s="7">
        <v>84</v>
      </c>
      <c r="C60" s="1" t="s">
        <v>99</v>
      </c>
      <c r="D60" s="7" t="s">
        <v>12</v>
      </c>
      <c r="E60" s="7" t="s">
        <v>23</v>
      </c>
      <c r="F60" s="7" t="s">
        <v>100</v>
      </c>
      <c r="G60" s="7">
        <v>327.68</v>
      </c>
      <c r="H60" s="7">
        <v>327.68</v>
      </c>
      <c r="I60" s="7">
        <v>27525.119999999999</v>
      </c>
    </row>
    <row r="61" spans="1:9" ht="75">
      <c r="A61" s="7">
        <v>58</v>
      </c>
      <c r="B61" s="7">
        <v>30</v>
      </c>
      <c r="C61" s="1" t="s">
        <v>101</v>
      </c>
      <c r="D61" s="7" t="s">
        <v>12</v>
      </c>
      <c r="E61" s="7" t="s">
        <v>23</v>
      </c>
      <c r="F61" s="7" t="s">
        <v>102</v>
      </c>
      <c r="G61" s="7">
        <v>224</v>
      </c>
      <c r="H61" s="7">
        <v>224</v>
      </c>
      <c r="I61" s="7">
        <v>6720</v>
      </c>
    </row>
    <row r="62" spans="1:9">
      <c r="A62" s="7">
        <v>59</v>
      </c>
      <c r="B62" s="7">
        <v>75</v>
      </c>
      <c r="C62" s="1" t="s">
        <v>103</v>
      </c>
      <c r="D62" s="7" t="s">
        <v>12</v>
      </c>
      <c r="E62" s="7" t="s">
        <v>23</v>
      </c>
      <c r="F62" s="7" t="s">
        <v>104</v>
      </c>
      <c r="G62" s="7">
        <v>65</v>
      </c>
      <c r="H62" s="7">
        <v>65</v>
      </c>
      <c r="I62" s="7">
        <v>4875</v>
      </c>
    </row>
    <row r="63" spans="1:9" ht="60">
      <c r="A63" s="7">
        <v>60</v>
      </c>
      <c r="B63" s="7">
        <v>25</v>
      </c>
      <c r="C63" s="1" t="s">
        <v>11</v>
      </c>
      <c r="D63" s="7" t="s">
        <v>12</v>
      </c>
      <c r="E63" s="7" t="s">
        <v>23</v>
      </c>
      <c r="F63" s="7" t="s">
        <v>14</v>
      </c>
      <c r="G63" s="7">
        <v>928</v>
      </c>
      <c r="H63" s="7">
        <v>928</v>
      </c>
      <c r="I63" s="7">
        <v>23200</v>
      </c>
    </row>
    <row r="64" spans="1:9" ht="105">
      <c r="A64" s="7">
        <v>61</v>
      </c>
      <c r="B64" s="7">
        <v>8.68</v>
      </c>
      <c r="C64" s="1" t="s">
        <v>16</v>
      </c>
      <c r="D64" s="7" t="s">
        <v>12</v>
      </c>
      <c r="E64" s="7" t="s">
        <v>23</v>
      </c>
      <c r="F64" s="7" t="s">
        <v>17</v>
      </c>
      <c r="G64" s="7">
        <v>6852</v>
      </c>
      <c r="H64" s="7">
        <v>6852</v>
      </c>
      <c r="I64" s="7">
        <v>59475.360000000001</v>
      </c>
    </row>
    <row r="65" spans="1:9" ht="150">
      <c r="A65" s="7">
        <v>62</v>
      </c>
      <c r="B65" s="7">
        <v>8.68</v>
      </c>
      <c r="C65" s="1" t="s">
        <v>19</v>
      </c>
      <c r="D65" s="7" t="s">
        <v>12</v>
      </c>
      <c r="E65" s="7" t="s">
        <v>20</v>
      </c>
      <c r="F65" s="7" t="s">
        <v>21</v>
      </c>
      <c r="G65" s="7">
        <v>2181</v>
      </c>
      <c r="H65" s="7">
        <v>2181</v>
      </c>
      <c r="I65" s="7">
        <v>18931.080000000002</v>
      </c>
    </row>
    <row r="66" spans="1:9" ht="150">
      <c r="A66" s="7">
        <v>63</v>
      </c>
      <c r="B66" s="7">
        <v>8.68</v>
      </c>
      <c r="C66" s="1" t="s">
        <v>22</v>
      </c>
      <c r="D66" s="7" t="s">
        <v>12</v>
      </c>
      <c r="E66" s="7" t="s">
        <v>23</v>
      </c>
      <c r="F66" s="7" t="s">
        <v>24</v>
      </c>
      <c r="G66" s="7">
        <v>851</v>
      </c>
      <c r="H66" s="7">
        <v>851</v>
      </c>
      <c r="I66" s="7">
        <v>7386.68</v>
      </c>
    </row>
    <row r="67" spans="1:9" ht="135">
      <c r="A67" s="7">
        <v>64</v>
      </c>
      <c r="B67" s="7">
        <v>8.68</v>
      </c>
      <c r="C67" s="1" t="s">
        <v>25</v>
      </c>
      <c r="D67" s="7" t="s">
        <v>12</v>
      </c>
      <c r="E67" s="7" t="s">
        <v>20</v>
      </c>
      <c r="F67" s="7" t="s">
        <v>26</v>
      </c>
      <c r="G67" s="7">
        <v>1293</v>
      </c>
      <c r="H67" s="7">
        <v>1293</v>
      </c>
      <c r="I67" s="7">
        <v>11223.24</v>
      </c>
    </row>
    <row r="68" spans="1:9" ht="135">
      <c r="A68" s="7">
        <v>65</v>
      </c>
      <c r="B68" s="7">
        <v>8.68</v>
      </c>
      <c r="C68" s="1" t="s">
        <v>27</v>
      </c>
      <c r="D68" s="7" t="s">
        <v>12</v>
      </c>
      <c r="E68" s="7" t="s">
        <v>23</v>
      </c>
      <c r="F68" s="7" t="s">
        <v>28</v>
      </c>
      <c r="G68" s="7">
        <v>482</v>
      </c>
      <c r="H68" s="7">
        <v>482</v>
      </c>
      <c r="I68" s="7">
        <v>4183.76</v>
      </c>
    </row>
    <row r="69" spans="1:9" ht="60">
      <c r="A69" s="7">
        <v>66</v>
      </c>
      <c r="B69" s="7">
        <v>8.68</v>
      </c>
      <c r="C69" s="1" t="s">
        <v>29</v>
      </c>
      <c r="D69" s="7" t="s">
        <v>12</v>
      </c>
      <c r="E69" s="7" t="s">
        <v>23</v>
      </c>
      <c r="F69" s="7" t="s">
        <v>30</v>
      </c>
      <c r="G69" s="7">
        <v>1470</v>
      </c>
      <c r="H69" s="7">
        <v>1470</v>
      </c>
      <c r="I69" s="7">
        <v>12759.6</v>
      </c>
    </row>
    <row r="70" spans="1:9" ht="105">
      <c r="A70" s="7">
        <v>67</v>
      </c>
      <c r="B70" s="7">
        <v>25</v>
      </c>
      <c r="C70" s="1" t="s">
        <v>31</v>
      </c>
      <c r="D70" s="7" t="s">
        <v>12</v>
      </c>
      <c r="E70" s="7" t="s">
        <v>23</v>
      </c>
      <c r="F70" s="7" t="s">
        <v>32</v>
      </c>
      <c r="G70" s="7">
        <v>1952.61</v>
      </c>
      <c r="H70" s="7">
        <v>1952.61</v>
      </c>
      <c r="I70" s="7">
        <v>48815.25</v>
      </c>
    </row>
    <row r="71" spans="1:9" ht="60">
      <c r="A71" s="7">
        <v>68</v>
      </c>
      <c r="B71" s="7">
        <v>27.75</v>
      </c>
      <c r="C71" s="1" t="s">
        <v>33</v>
      </c>
      <c r="D71" s="7" t="s">
        <v>12</v>
      </c>
      <c r="E71" s="7" t="s">
        <v>23</v>
      </c>
      <c r="F71" s="7" t="s">
        <v>34</v>
      </c>
      <c r="G71" s="7">
        <v>6579</v>
      </c>
      <c r="H71" s="7">
        <v>6579</v>
      </c>
      <c r="I71" s="7">
        <v>182567.25</v>
      </c>
    </row>
    <row r="72" spans="1:9">
      <c r="A72" s="7">
        <v>69</v>
      </c>
      <c r="B72" s="7">
        <v>17.91</v>
      </c>
      <c r="C72" s="1" t="s">
        <v>36</v>
      </c>
      <c r="D72" s="7" t="s">
        <v>12</v>
      </c>
      <c r="E72" s="7" t="s">
        <v>23</v>
      </c>
      <c r="F72" s="7" t="s">
        <v>37</v>
      </c>
      <c r="G72" s="7">
        <v>373</v>
      </c>
      <c r="H72" s="7">
        <v>373</v>
      </c>
      <c r="I72" s="7">
        <v>6680.43</v>
      </c>
    </row>
    <row r="73" spans="1:9" ht="45">
      <c r="A73" s="7">
        <v>70</v>
      </c>
      <c r="B73" s="7">
        <v>25</v>
      </c>
      <c r="C73" s="1" t="s">
        <v>39</v>
      </c>
      <c r="D73" s="7" t="s">
        <v>12</v>
      </c>
      <c r="E73" s="7" t="s">
        <v>23</v>
      </c>
      <c r="F73" s="7" t="s">
        <v>40</v>
      </c>
      <c r="G73" s="7">
        <v>48</v>
      </c>
      <c r="H73" s="7">
        <v>48</v>
      </c>
      <c r="I73" s="7">
        <v>1200</v>
      </c>
    </row>
    <row r="74" spans="1:9" ht="105">
      <c r="A74" s="7">
        <v>71</v>
      </c>
      <c r="B74" s="7">
        <v>4.6420000000000003</v>
      </c>
      <c r="C74" s="1" t="s">
        <v>16</v>
      </c>
      <c r="D74" s="7" t="s">
        <v>12</v>
      </c>
      <c r="E74" s="7" t="s">
        <v>23</v>
      </c>
      <c r="F74" s="7" t="s">
        <v>17</v>
      </c>
      <c r="G74" s="7">
        <v>6852</v>
      </c>
      <c r="H74" s="7">
        <v>6852</v>
      </c>
      <c r="I74" s="7">
        <v>31806.984</v>
      </c>
    </row>
    <row r="75" spans="1:9" ht="150">
      <c r="A75" s="7">
        <v>72</v>
      </c>
      <c r="B75" s="7">
        <v>4.6420000000000003</v>
      </c>
      <c r="C75" s="1" t="s">
        <v>19</v>
      </c>
      <c r="D75" s="7" t="s">
        <v>12</v>
      </c>
      <c r="E75" s="7" t="s">
        <v>20</v>
      </c>
      <c r="F75" s="7" t="s">
        <v>21</v>
      </c>
      <c r="G75" s="7">
        <v>2181</v>
      </c>
      <c r="H75" s="7">
        <v>2181</v>
      </c>
      <c r="I75" s="7">
        <v>10124.201999999999</v>
      </c>
    </row>
    <row r="76" spans="1:9" ht="150">
      <c r="A76" s="7">
        <v>73</v>
      </c>
      <c r="B76" s="7">
        <v>4.6420000000000003</v>
      </c>
      <c r="C76" s="1" t="s">
        <v>22</v>
      </c>
      <c r="D76" s="7" t="s">
        <v>12</v>
      </c>
      <c r="E76" s="7" t="s">
        <v>23</v>
      </c>
      <c r="F76" s="7" t="s">
        <v>24</v>
      </c>
      <c r="G76" s="7">
        <v>851</v>
      </c>
      <c r="H76" s="7">
        <v>851</v>
      </c>
      <c r="I76" s="7">
        <v>3950.3420000000001</v>
      </c>
    </row>
    <row r="77" spans="1:9" ht="135">
      <c r="A77" s="7">
        <v>74</v>
      </c>
      <c r="B77" s="7">
        <v>4.6420000000000003</v>
      </c>
      <c r="C77" s="1" t="s">
        <v>25</v>
      </c>
      <c r="D77" s="7" t="s">
        <v>12</v>
      </c>
      <c r="E77" s="7" t="s">
        <v>20</v>
      </c>
      <c r="F77" s="7" t="s">
        <v>26</v>
      </c>
      <c r="G77" s="7">
        <v>1293</v>
      </c>
      <c r="H77" s="7">
        <v>1293</v>
      </c>
      <c r="I77" s="7">
        <v>6002.1059999999998</v>
      </c>
    </row>
    <row r="78" spans="1:9" ht="135">
      <c r="A78" s="7">
        <v>75</v>
      </c>
      <c r="B78" s="7">
        <v>4.6420000000000003</v>
      </c>
      <c r="C78" s="1" t="s">
        <v>27</v>
      </c>
      <c r="D78" s="7" t="s">
        <v>12</v>
      </c>
      <c r="E78" s="7" t="s">
        <v>23</v>
      </c>
      <c r="F78" s="7" t="s">
        <v>28</v>
      </c>
      <c r="G78" s="7">
        <v>482</v>
      </c>
      <c r="H78" s="7" t="s">
        <v>18</v>
      </c>
      <c r="I78" s="7">
        <v>2237.444</v>
      </c>
    </row>
    <row r="79" spans="1:9" ht="60">
      <c r="A79" s="7">
        <v>76</v>
      </c>
      <c r="B79" s="7">
        <v>4.6420000000000003</v>
      </c>
      <c r="C79" s="1" t="s">
        <v>29</v>
      </c>
      <c r="D79" s="7" t="s">
        <v>12</v>
      </c>
      <c r="E79" s="7" t="s">
        <v>23</v>
      </c>
      <c r="F79" s="7" t="s">
        <v>30</v>
      </c>
      <c r="G79" s="7">
        <v>1470</v>
      </c>
      <c r="H79" s="7" t="s">
        <v>18</v>
      </c>
      <c r="I79" s="7">
        <v>6823.74</v>
      </c>
    </row>
    <row r="80" spans="1:9" ht="30">
      <c r="A80" s="7">
        <v>77</v>
      </c>
      <c r="B80" s="7">
        <v>17</v>
      </c>
      <c r="C80" s="1" t="s">
        <v>105</v>
      </c>
      <c r="D80" s="7" t="s">
        <v>12</v>
      </c>
      <c r="E80" s="7" t="s">
        <v>23</v>
      </c>
      <c r="F80" s="7" t="s">
        <v>106</v>
      </c>
      <c r="G80" s="7">
        <v>3500</v>
      </c>
      <c r="H80" s="7" t="s">
        <v>15</v>
      </c>
      <c r="I80" s="7">
        <v>59500</v>
      </c>
    </row>
    <row r="81" spans="1:9" ht="3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45">
      <c r="A95" s="7">
        <v>92</v>
      </c>
      <c r="B95" s="7">
        <v>48</v>
      </c>
      <c r="C95" s="1" t="s">
        <v>72</v>
      </c>
      <c r="D95" s="7" t="s">
        <v>12</v>
      </c>
      <c r="E95" s="7" t="s">
        <v>23</v>
      </c>
      <c r="F95" s="7" t="s">
        <v>73</v>
      </c>
      <c r="G95" s="7">
        <v>5160</v>
      </c>
      <c r="H95" s="7" t="s">
        <v>35</v>
      </c>
      <c r="I95" s="7">
        <v>247680</v>
      </c>
    </row>
    <row r="96" spans="1:9" ht="30">
      <c r="A96" s="7">
        <v>93</v>
      </c>
      <c r="B96" s="7">
        <v>8</v>
      </c>
      <c r="C96" s="1" t="s">
        <v>127</v>
      </c>
      <c r="D96" s="7" t="s">
        <v>12</v>
      </c>
      <c r="E96" s="7" t="s">
        <v>23</v>
      </c>
      <c r="F96" s="7" t="s">
        <v>128</v>
      </c>
      <c r="G96" s="7">
        <v>12000</v>
      </c>
      <c r="H96" s="7" t="s">
        <v>15</v>
      </c>
      <c r="I96" s="7">
        <v>96000</v>
      </c>
    </row>
    <row r="97" spans="1:9" ht="30">
      <c r="A97" s="7">
        <v>94</v>
      </c>
      <c r="B97" s="7">
        <v>12</v>
      </c>
      <c r="C97" s="1" t="s">
        <v>91</v>
      </c>
      <c r="D97" s="7" t="s">
        <v>12</v>
      </c>
      <c r="E97" s="7" t="s">
        <v>20</v>
      </c>
      <c r="F97" s="7" t="s">
        <v>92</v>
      </c>
      <c r="G97" s="7">
        <v>2055</v>
      </c>
      <c r="H97" s="7" t="s">
        <v>59</v>
      </c>
      <c r="I97" s="7">
        <v>24660</v>
      </c>
    </row>
    <row r="98" spans="1:9" ht="75">
      <c r="A98" s="7">
        <v>95</v>
      </c>
      <c r="B98" s="7">
        <v>12</v>
      </c>
      <c r="C98" s="1" t="s">
        <v>93</v>
      </c>
      <c r="D98" s="7" t="s">
        <v>12</v>
      </c>
      <c r="E98" s="7" t="s">
        <v>20</v>
      </c>
      <c r="F98" s="7" t="s">
        <v>94</v>
      </c>
      <c r="G98" s="7">
        <v>294</v>
      </c>
      <c r="H98" s="7" t="s">
        <v>15</v>
      </c>
      <c r="I98" s="7">
        <v>3528</v>
      </c>
    </row>
    <row r="99" spans="1:9" ht="180">
      <c r="A99" s="7">
        <v>96</v>
      </c>
      <c r="B99" s="7">
        <v>45</v>
      </c>
      <c r="C99" s="1" t="s">
        <v>95</v>
      </c>
      <c r="D99" s="7" t="s">
        <v>12</v>
      </c>
      <c r="E99" s="7" t="s">
        <v>20</v>
      </c>
      <c r="F99" s="7" t="s">
        <v>96</v>
      </c>
      <c r="G99" s="7">
        <v>299</v>
      </c>
      <c r="H99" s="7" t="s">
        <v>15</v>
      </c>
      <c r="I99" s="7">
        <v>13455</v>
      </c>
    </row>
    <row r="100" spans="1:9" ht="90">
      <c r="A100" s="7">
        <v>97</v>
      </c>
      <c r="B100" s="7">
        <v>2</v>
      </c>
      <c r="C100" s="1" t="s">
        <v>129</v>
      </c>
      <c r="D100" s="7" t="s">
        <v>12</v>
      </c>
      <c r="E100" s="7" t="s">
        <v>23</v>
      </c>
      <c r="F100" s="7" t="s">
        <v>130</v>
      </c>
      <c r="G100" s="7">
        <v>507</v>
      </c>
      <c r="H100" s="7" t="s">
        <v>15</v>
      </c>
      <c r="I100" s="7">
        <v>1014</v>
      </c>
    </row>
    <row r="101" spans="1:9" ht="45">
      <c r="A101" s="7">
        <v>98</v>
      </c>
      <c r="B101" s="7">
        <v>63</v>
      </c>
      <c r="C101" s="1" t="s">
        <v>99</v>
      </c>
      <c r="D101" s="7" t="s">
        <v>12</v>
      </c>
      <c r="E101" s="7" t="s">
        <v>23</v>
      </c>
      <c r="F101" s="7" t="s">
        <v>100</v>
      </c>
      <c r="G101" s="7">
        <v>327.68</v>
      </c>
      <c r="H101" s="7" t="s">
        <v>131</v>
      </c>
      <c r="I101" s="7">
        <v>20643.84</v>
      </c>
    </row>
    <row r="102" spans="1:9" ht="7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35">
      <c r="A104" s="7">
        <v>101</v>
      </c>
      <c r="B104" s="7">
        <v>584</v>
      </c>
      <c r="C104" s="1" t="s">
        <v>132</v>
      </c>
      <c r="D104" s="7" t="s">
        <v>12</v>
      </c>
      <c r="E104" s="7" t="s">
        <v>23</v>
      </c>
      <c r="F104" s="7" t="s">
        <v>133</v>
      </c>
      <c r="G104" s="7">
        <v>65</v>
      </c>
      <c r="H104" s="7" t="s">
        <v>134</v>
      </c>
      <c r="I104" s="7">
        <v>37960</v>
      </c>
    </row>
    <row r="105" spans="1:9" ht="75">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60">
      <c r="A107" s="7">
        <v>104</v>
      </c>
      <c r="B107" s="7">
        <v>36</v>
      </c>
      <c r="C107" s="1" t="s">
        <v>139</v>
      </c>
      <c r="D107" s="7" t="s">
        <v>12</v>
      </c>
      <c r="E107" s="7" t="s">
        <v>23</v>
      </c>
      <c r="F107" s="7" t="s">
        <v>140</v>
      </c>
      <c r="G107" s="7">
        <v>1234.2</v>
      </c>
      <c r="H107" s="7" t="s">
        <v>15</v>
      </c>
      <c r="I107" s="7">
        <v>44431.199999999997</v>
      </c>
    </row>
    <row r="108" spans="1:9" ht="90">
      <c r="A108" s="7">
        <v>105</v>
      </c>
      <c r="B108" s="7">
        <v>36</v>
      </c>
      <c r="C108" s="1" t="s">
        <v>141</v>
      </c>
      <c r="D108" s="7" t="s">
        <v>12</v>
      </c>
      <c r="E108" s="7" t="s">
        <v>23</v>
      </c>
      <c r="F108" s="7" t="s">
        <v>142</v>
      </c>
      <c r="G108" s="7">
        <v>386</v>
      </c>
      <c r="H108" s="7" t="s">
        <v>15</v>
      </c>
      <c r="I108" s="7">
        <v>13896</v>
      </c>
    </row>
    <row r="109" spans="1:9" ht="75">
      <c r="A109" s="7">
        <v>106</v>
      </c>
      <c r="B109" s="7">
        <v>2</v>
      </c>
      <c r="C109" s="1" t="s">
        <v>143</v>
      </c>
      <c r="D109" s="7" t="s">
        <v>12</v>
      </c>
      <c r="E109" s="7" t="s">
        <v>20</v>
      </c>
      <c r="F109" s="7" t="s">
        <v>144</v>
      </c>
      <c r="G109" s="7">
        <v>4725</v>
      </c>
      <c r="H109" s="7" t="s">
        <v>15</v>
      </c>
      <c r="I109" s="7">
        <v>9450</v>
      </c>
    </row>
    <row r="110" spans="1:9" ht="60">
      <c r="A110" s="7">
        <v>107</v>
      </c>
      <c r="B110" s="7">
        <v>2</v>
      </c>
      <c r="C110" s="1" t="s">
        <v>145</v>
      </c>
      <c r="D110" s="7" t="s">
        <v>12</v>
      </c>
      <c r="E110" s="7" t="s">
        <v>23</v>
      </c>
      <c r="F110" s="7" t="s">
        <v>146</v>
      </c>
      <c r="G110" s="7">
        <v>1323</v>
      </c>
      <c r="H110" s="7" t="s">
        <v>15</v>
      </c>
      <c r="I110" s="7">
        <v>2646</v>
      </c>
    </row>
    <row r="111" spans="1:9">
      <c r="A111" s="7">
        <v>108</v>
      </c>
      <c r="B111" s="7">
        <v>80</v>
      </c>
      <c r="C111" s="1" t="s">
        <v>147</v>
      </c>
      <c r="D111" s="7" t="s">
        <v>12</v>
      </c>
      <c r="E111" s="7" t="s">
        <v>23</v>
      </c>
      <c r="F111" s="7" t="s">
        <v>148</v>
      </c>
      <c r="G111" s="7">
        <v>3148</v>
      </c>
      <c r="H111" s="7" t="s">
        <v>134</v>
      </c>
      <c r="I111" s="7">
        <v>251840</v>
      </c>
    </row>
    <row r="112" spans="1:9" ht="75">
      <c r="A112" s="7">
        <v>109</v>
      </c>
      <c r="B112" s="7">
        <v>3074</v>
      </c>
      <c r="C112" s="1" t="s">
        <v>149</v>
      </c>
      <c r="D112" s="7" t="s">
        <v>12</v>
      </c>
      <c r="E112" s="7" t="s">
        <v>23</v>
      </c>
      <c r="F112" s="7" t="s">
        <v>150</v>
      </c>
      <c r="G112" s="7">
        <v>27</v>
      </c>
      <c r="H112" s="7" t="s">
        <v>131</v>
      </c>
      <c r="I112" s="7">
        <v>82998</v>
      </c>
    </row>
    <row r="113" spans="1:9" ht="60">
      <c r="A113" s="7">
        <v>110</v>
      </c>
      <c r="B113" s="7">
        <v>270</v>
      </c>
      <c r="C113" s="1" t="s">
        <v>151</v>
      </c>
      <c r="D113" s="7" t="s">
        <v>12</v>
      </c>
      <c r="E113" s="7" t="s">
        <v>23</v>
      </c>
      <c r="F113" s="7" t="s">
        <v>152</v>
      </c>
      <c r="G113" s="7">
        <v>27</v>
      </c>
      <c r="H113" s="7" t="s">
        <v>15</v>
      </c>
      <c r="I113" s="7">
        <v>7290</v>
      </c>
    </row>
    <row r="114" spans="1:9" ht="30">
      <c r="A114" s="7">
        <v>111</v>
      </c>
      <c r="B114" s="7">
        <v>4</v>
      </c>
      <c r="C114" s="1" t="s">
        <v>153</v>
      </c>
      <c r="D114" s="7" t="s">
        <v>12</v>
      </c>
      <c r="E114" s="7" t="s">
        <v>20</v>
      </c>
      <c r="F114" s="7" t="s">
        <v>154</v>
      </c>
      <c r="G114" s="7">
        <v>4463</v>
      </c>
      <c r="H114" s="7" t="s">
        <v>15</v>
      </c>
      <c r="I114" s="7">
        <v>17852</v>
      </c>
    </row>
    <row r="115" spans="1:9" ht="30">
      <c r="A115" s="7">
        <v>112</v>
      </c>
      <c r="B115" s="7">
        <v>4</v>
      </c>
      <c r="C115" s="1" t="s">
        <v>155</v>
      </c>
      <c r="D115" s="7" t="s">
        <v>12</v>
      </c>
      <c r="E115" s="7" t="s">
        <v>23</v>
      </c>
      <c r="F115" s="7" t="s">
        <v>156</v>
      </c>
      <c r="G115" s="7">
        <v>374.85</v>
      </c>
      <c r="H115" s="7" t="s">
        <v>15</v>
      </c>
      <c r="I115" s="7">
        <v>1499.4</v>
      </c>
    </row>
    <row r="116" spans="1:9">
      <c r="A116" s="7">
        <v>113</v>
      </c>
      <c r="B116" s="7">
        <v>1</v>
      </c>
      <c r="C116" s="1" t="s">
        <v>157</v>
      </c>
      <c r="D116" s="7" t="s">
        <v>12</v>
      </c>
      <c r="E116" s="7" t="s">
        <v>23</v>
      </c>
      <c r="F116" s="7" t="s">
        <v>158</v>
      </c>
      <c r="G116" s="7">
        <v>1612</v>
      </c>
      <c r="H116" s="7" t="s">
        <v>59</v>
      </c>
      <c r="I116" s="7">
        <v>1612</v>
      </c>
    </row>
    <row r="117" spans="1:9" ht="120">
      <c r="A117" s="7">
        <v>114</v>
      </c>
      <c r="B117" s="7">
        <v>1</v>
      </c>
      <c r="C117" s="1" t="s">
        <v>53</v>
      </c>
      <c r="D117" s="7" t="s">
        <v>12</v>
      </c>
      <c r="E117" s="7" t="s">
        <v>23</v>
      </c>
      <c r="F117" s="7" t="s">
        <v>54</v>
      </c>
      <c r="G117" s="7">
        <v>3299.7</v>
      </c>
      <c r="H117" s="7" t="s">
        <v>15</v>
      </c>
      <c r="I117" s="7">
        <v>3299.7</v>
      </c>
    </row>
    <row r="118" spans="1:9">
      <c r="A118" s="7">
        <v>115</v>
      </c>
      <c r="B118" s="7">
        <v>1</v>
      </c>
      <c r="C118" s="1" t="s">
        <v>159</v>
      </c>
      <c r="D118" s="7" t="s">
        <v>12</v>
      </c>
      <c r="E118" s="7" t="s">
        <v>23</v>
      </c>
      <c r="F118" s="7" t="s">
        <v>160</v>
      </c>
      <c r="G118" s="7">
        <v>1024</v>
      </c>
      <c r="H118" s="7" t="s">
        <v>59</v>
      </c>
      <c r="I118" s="7">
        <v>1024</v>
      </c>
    </row>
    <row r="119" spans="1:9" ht="30">
      <c r="A119" s="7">
        <v>116</v>
      </c>
      <c r="B119" s="7">
        <v>1</v>
      </c>
      <c r="C119" s="1" t="s">
        <v>161</v>
      </c>
      <c r="D119" s="7" t="s">
        <v>12</v>
      </c>
      <c r="E119" s="7" t="s">
        <v>23</v>
      </c>
      <c r="F119" s="7" t="s">
        <v>162</v>
      </c>
      <c r="G119" s="7">
        <v>7666</v>
      </c>
      <c r="H119" s="7" t="s">
        <v>15</v>
      </c>
      <c r="I119" s="7">
        <v>7666</v>
      </c>
    </row>
    <row r="120" spans="1:9" ht="60">
      <c r="A120" s="7">
        <v>117</v>
      </c>
      <c r="B120" s="7">
        <v>1</v>
      </c>
      <c r="C120" s="1" t="s">
        <v>163</v>
      </c>
      <c r="D120" s="7" t="s">
        <v>12</v>
      </c>
      <c r="E120" s="7" t="s">
        <v>20</v>
      </c>
      <c r="F120" s="7" t="s">
        <v>164</v>
      </c>
      <c r="G120" s="7">
        <v>42500</v>
      </c>
      <c r="H120" s="7" t="s">
        <v>15</v>
      </c>
      <c r="I120" s="7">
        <v>42500</v>
      </c>
    </row>
    <row r="121" spans="1:9" ht="90">
      <c r="A121" s="7">
        <v>118</v>
      </c>
      <c r="B121" s="7">
        <v>1</v>
      </c>
      <c r="C121" s="1" t="s">
        <v>165</v>
      </c>
      <c r="D121" s="7" t="s">
        <v>12</v>
      </c>
      <c r="E121" s="7" t="s">
        <v>20</v>
      </c>
      <c r="F121" s="7" t="s">
        <v>166</v>
      </c>
      <c r="G121" s="7">
        <v>42000</v>
      </c>
      <c r="H121" s="7" t="s">
        <v>15</v>
      </c>
      <c r="I121" s="7">
        <v>42000</v>
      </c>
    </row>
    <row r="122" spans="1:9" ht="75">
      <c r="A122" s="7">
        <v>119</v>
      </c>
      <c r="B122" s="7">
        <v>2</v>
      </c>
      <c r="C122" s="1" t="s">
        <v>167</v>
      </c>
      <c r="D122" s="7" t="s">
        <v>12</v>
      </c>
      <c r="E122" s="7" t="s">
        <v>23</v>
      </c>
      <c r="F122" s="7" t="s">
        <v>168</v>
      </c>
      <c r="G122" s="7">
        <v>7871.85</v>
      </c>
      <c r="H122" s="7" t="s">
        <v>59</v>
      </c>
      <c r="I122" s="7">
        <v>15743.7</v>
      </c>
    </row>
    <row r="123" spans="1:9" ht="105">
      <c r="A123" s="7">
        <v>120</v>
      </c>
      <c r="B123" s="7">
        <v>8</v>
      </c>
      <c r="C123" s="1" t="s">
        <v>169</v>
      </c>
      <c r="D123" s="7" t="s">
        <v>12</v>
      </c>
      <c r="E123" s="7" t="s">
        <v>20</v>
      </c>
      <c r="F123" s="7" t="s">
        <v>170</v>
      </c>
      <c r="G123" s="7">
        <v>13913</v>
      </c>
      <c r="H123" s="7" t="s">
        <v>15</v>
      </c>
      <c r="I123" s="7">
        <v>111304</v>
      </c>
    </row>
    <row r="124" spans="1:9" ht="285">
      <c r="A124" s="7">
        <v>121</v>
      </c>
      <c r="B124" s="7">
        <v>8</v>
      </c>
      <c r="C124" s="1" t="s">
        <v>171</v>
      </c>
      <c r="D124" s="7" t="s">
        <v>12</v>
      </c>
      <c r="E124" s="7" t="s">
        <v>23</v>
      </c>
      <c r="F124" s="7" t="s">
        <v>172</v>
      </c>
      <c r="G124" s="7">
        <v>8200</v>
      </c>
      <c r="H124" s="7" t="s">
        <v>15</v>
      </c>
      <c r="I124" s="7">
        <v>65600</v>
      </c>
    </row>
    <row r="125" spans="1:9" ht="60">
      <c r="A125" s="7">
        <v>122</v>
      </c>
      <c r="B125" s="7">
        <v>8</v>
      </c>
      <c r="C125" s="1" t="s">
        <v>11</v>
      </c>
      <c r="D125" s="7" t="s">
        <v>12</v>
      </c>
      <c r="E125" s="7" t="s">
        <v>23</v>
      </c>
      <c r="F125" s="7" t="s">
        <v>14</v>
      </c>
      <c r="G125" s="7">
        <v>928</v>
      </c>
      <c r="H125" s="7" t="s">
        <v>15</v>
      </c>
      <c r="I125" s="7">
        <v>7424</v>
      </c>
    </row>
    <row r="126" spans="1:9">
      <c r="A126" s="7">
        <v>123</v>
      </c>
      <c r="B126" s="7">
        <v>8</v>
      </c>
      <c r="C126" s="1" t="s">
        <v>173</v>
      </c>
      <c r="D126" s="7" t="s">
        <v>12</v>
      </c>
      <c r="E126" s="7" t="s">
        <v>23</v>
      </c>
      <c r="F126" s="7" t="s">
        <v>174</v>
      </c>
      <c r="G126" s="7">
        <v>1379</v>
      </c>
      <c r="H126" s="7" t="s">
        <v>15</v>
      </c>
      <c r="I126" s="7">
        <v>11032</v>
      </c>
    </row>
    <row r="127" spans="1:9" ht="60">
      <c r="A127" s="7">
        <v>124</v>
      </c>
      <c r="B127" s="7">
        <v>5.27</v>
      </c>
      <c r="C127" s="1" t="s">
        <v>33</v>
      </c>
      <c r="D127" s="7" t="s">
        <v>12</v>
      </c>
      <c r="E127" s="7" t="s">
        <v>23</v>
      </c>
      <c r="F127" s="7" t="s">
        <v>34</v>
      </c>
      <c r="G127" s="7">
        <v>6579</v>
      </c>
      <c r="H127" s="7" t="s">
        <v>35</v>
      </c>
      <c r="I127" s="7">
        <v>34671.33</v>
      </c>
    </row>
    <row r="128" spans="1:9" ht="330">
      <c r="A128" s="7">
        <v>125</v>
      </c>
      <c r="B128" s="7">
        <v>8</v>
      </c>
      <c r="C128" s="1" t="s">
        <v>175</v>
      </c>
      <c r="D128" s="7" t="s">
        <v>12</v>
      </c>
      <c r="E128" s="7" t="s">
        <v>23</v>
      </c>
      <c r="F128" s="7" t="s">
        <v>176</v>
      </c>
      <c r="G128" s="7">
        <v>1268</v>
      </c>
      <c r="H128" s="7" t="s">
        <v>15</v>
      </c>
      <c r="I128" s="7">
        <v>10144</v>
      </c>
    </row>
    <row r="129" spans="1:9" ht="75">
      <c r="A129" s="7">
        <v>126</v>
      </c>
      <c r="B129" s="7">
        <v>45</v>
      </c>
      <c r="C129" s="1" t="s">
        <v>177</v>
      </c>
      <c r="D129" s="7" t="s">
        <v>12</v>
      </c>
      <c r="E129" s="7" t="s">
        <v>23</v>
      </c>
      <c r="F129" s="7" t="s">
        <v>178</v>
      </c>
      <c r="G129" s="7">
        <v>2113</v>
      </c>
      <c r="H129" s="7" t="s">
        <v>35</v>
      </c>
      <c r="I129" s="7">
        <v>95085</v>
      </c>
    </row>
    <row r="130" spans="1:9" ht="75">
      <c r="A130" s="7">
        <v>127</v>
      </c>
      <c r="B130" s="7">
        <v>2</v>
      </c>
      <c r="C130" s="1" t="s">
        <v>179</v>
      </c>
      <c r="D130" s="7" t="s">
        <v>12</v>
      </c>
      <c r="E130" s="7" t="s">
        <v>23</v>
      </c>
      <c r="F130" s="7" t="s">
        <v>180</v>
      </c>
      <c r="G130" s="7">
        <v>990.68</v>
      </c>
      <c r="H130" s="7" t="s">
        <v>15</v>
      </c>
      <c r="I130" s="7">
        <v>1981.36</v>
      </c>
    </row>
    <row r="131" spans="1:9" ht="150">
      <c r="A131" s="7">
        <v>128</v>
      </c>
      <c r="B131" s="7">
        <v>0.75</v>
      </c>
      <c r="C131" s="1" t="s">
        <v>19</v>
      </c>
      <c r="D131" s="7" t="s">
        <v>12</v>
      </c>
      <c r="E131" s="7" t="s">
        <v>181</v>
      </c>
      <c r="F131" s="7" t="s">
        <v>21</v>
      </c>
      <c r="G131" s="7">
        <v>2181</v>
      </c>
      <c r="H131" s="7" t="s">
        <v>18</v>
      </c>
      <c r="I131" s="7">
        <v>1635.75</v>
      </c>
    </row>
    <row r="132" spans="1:9" ht="150">
      <c r="A132" s="7">
        <v>129</v>
      </c>
      <c r="B132" s="7">
        <v>0.75</v>
      </c>
      <c r="C132" s="1" t="s">
        <v>22</v>
      </c>
      <c r="D132" s="7" t="s">
        <v>12</v>
      </c>
      <c r="E132" s="7" t="s">
        <v>23</v>
      </c>
      <c r="F132" s="7" t="s">
        <v>24</v>
      </c>
      <c r="G132" s="7">
        <v>851</v>
      </c>
      <c r="H132" s="7" t="s">
        <v>18</v>
      </c>
      <c r="I132" s="7">
        <v>638.25</v>
      </c>
    </row>
    <row r="133" spans="1:9" ht="135">
      <c r="A133" s="7">
        <v>130</v>
      </c>
      <c r="B133" s="7">
        <v>0.75</v>
      </c>
      <c r="C133" s="1" t="s">
        <v>25</v>
      </c>
      <c r="D133" s="7" t="s">
        <v>12</v>
      </c>
      <c r="E133" s="7" t="s">
        <v>181</v>
      </c>
      <c r="F133" s="7" t="s">
        <v>26</v>
      </c>
      <c r="G133" s="7">
        <v>1293</v>
      </c>
      <c r="H133" s="7" t="s">
        <v>18</v>
      </c>
      <c r="I133" s="7">
        <v>969.75</v>
      </c>
    </row>
    <row r="134" spans="1:9" ht="135">
      <c r="A134" s="7">
        <v>131</v>
      </c>
      <c r="B134" s="7">
        <v>0.75</v>
      </c>
      <c r="C134" s="1" t="s">
        <v>27</v>
      </c>
      <c r="D134" s="7" t="s">
        <v>12</v>
      </c>
      <c r="E134" s="7" t="s">
        <v>23</v>
      </c>
      <c r="F134" s="7" t="s">
        <v>28</v>
      </c>
      <c r="G134" s="7">
        <v>482</v>
      </c>
      <c r="H134" s="7" t="s">
        <v>18</v>
      </c>
      <c r="I134" s="7">
        <v>361.5</v>
      </c>
    </row>
    <row r="135" spans="1:9" ht="105">
      <c r="A135" s="7">
        <v>132</v>
      </c>
      <c r="B135" s="7">
        <v>1</v>
      </c>
      <c r="C135" s="1" t="s">
        <v>43</v>
      </c>
      <c r="D135" s="7" t="s">
        <v>12</v>
      </c>
      <c r="E135" s="7" t="s">
        <v>23</v>
      </c>
      <c r="F135" s="7" t="s">
        <v>44</v>
      </c>
      <c r="G135" s="7">
        <v>3901.37</v>
      </c>
      <c r="H135" s="7" t="s">
        <v>15</v>
      </c>
      <c r="I135" s="7">
        <v>3901.37</v>
      </c>
    </row>
    <row r="136" spans="1:9" ht="60">
      <c r="A136" s="7">
        <v>133</v>
      </c>
      <c r="B136" s="7">
        <v>2.2200000000000002</v>
      </c>
      <c r="C136" s="1" t="s">
        <v>33</v>
      </c>
      <c r="D136" s="7" t="s">
        <v>12</v>
      </c>
      <c r="E136" s="7" t="s">
        <v>23</v>
      </c>
      <c r="F136" s="7" t="s">
        <v>34</v>
      </c>
      <c r="G136" s="7">
        <v>6579</v>
      </c>
      <c r="H136" s="7" t="s">
        <v>35</v>
      </c>
      <c r="I136" s="7">
        <v>14605.38</v>
      </c>
    </row>
    <row r="137" spans="1:9">
      <c r="A137" s="7">
        <v>134</v>
      </c>
      <c r="B137" s="7">
        <v>1.1599999999999999</v>
      </c>
      <c r="C137" s="1" t="s">
        <v>36</v>
      </c>
      <c r="D137" s="7" t="s">
        <v>12</v>
      </c>
      <c r="E137" s="7" t="s">
        <v>23</v>
      </c>
      <c r="F137" s="7" t="s">
        <v>37</v>
      </c>
      <c r="G137" s="7">
        <v>373</v>
      </c>
      <c r="H137" s="7" t="s">
        <v>38</v>
      </c>
      <c r="I137" s="7">
        <v>432.68</v>
      </c>
    </row>
    <row r="138" spans="1:9" ht="45">
      <c r="A138" s="7">
        <v>135</v>
      </c>
      <c r="B138" s="7">
        <v>2</v>
      </c>
      <c r="C138" s="1" t="s">
        <v>39</v>
      </c>
      <c r="D138" s="7" t="s">
        <v>12</v>
      </c>
      <c r="E138" s="7" t="s">
        <v>23</v>
      </c>
      <c r="F138" s="7" t="s">
        <v>40</v>
      </c>
      <c r="G138" s="7">
        <v>48</v>
      </c>
      <c r="H138" s="7" t="s">
        <v>15</v>
      </c>
      <c r="I138" s="7">
        <v>96</v>
      </c>
    </row>
    <row r="139" spans="1:9" ht="45">
      <c r="A139" s="7">
        <v>136</v>
      </c>
      <c r="B139" s="7">
        <v>1</v>
      </c>
      <c r="C139" s="1" t="s">
        <v>182</v>
      </c>
      <c r="D139" s="7" t="s">
        <v>12</v>
      </c>
      <c r="E139" s="7" t="s">
        <v>23</v>
      </c>
      <c r="F139" s="7" t="s">
        <v>183</v>
      </c>
      <c r="G139" s="7">
        <v>25967.57</v>
      </c>
      <c r="H139" s="7" t="s">
        <v>15</v>
      </c>
      <c r="I139" s="7">
        <v>25967.57</v>
      </c>
    </row>
    <row r="140" spans="1:9">
      <c r="A140" s="7">
        <v>137</v>
      </c>
      <c r="B140" s="7">
        <v>1</v>
      </c>
      <c r="C140" s="1" t="s">
        <v>184</v>
      </c>
      <c r="D140" s="7" t="s">
        <v>12</v>
      </c>
      <c r="E140" s="7" t="s">
        <v>23</v>
      </c>
      <c r="F140" s="7" t="s">
        <v>185</v>
      </c>
      <c r="G140" s="7">
        <v>350</v>
      </c>
      <c r="H140" s="7" t="s">
        <v>15</v>
      </c>
      <c r="I140" s="7">
        <v>350</v>
      </c>
    </row>
    <row r="141" spans="1:9" ht="120">
      <c r="A141" s="7">
        <v>138</v>
      </c>
      <c r="B141" s="7">
        <v>1</v>
      </c>
      <c r="C141" s="1" t="s">
        <v>53</v>
      </c>
      <c r="D141" s="7" t="s">
        <v>12</v>
      </c>
      <c r="E141" s="7" t="s">
        <v>23</v>
      </c>
      <c r="F141" s="7" t="s">
        <v>54</v>
      </c>
      <c r="G141" s="7">
        <v>3299.7</v>
      </c>
      <c r="H141" s="7" t="s">
        <v>15</v>
      </c>
      <c r="I141" s="7">
        <v>3299.7</v>
      </c>
    </row>
    <row r="142" spans="1:9">
      <c r="A142" s="7">
        <v>139</v>
      </c>
      <c r="B142" s="7">
        <v>1</v>
      </c>
      <c r="C142" s="1" t="s">
        <v>186</v>
      </c>
      <c r="D142" s="7" t="s">
        <v>12</v>
      </c>
      <c r="E142" s="7" t="s">
        <v>23</v>
      </c>
      <c r="F142" s="7" t="s">
        <v>187</v>
      </c>
      <c r="G142" s="7">
        <v>280</v>
      </c>
      <c r="H142" s="7" t="s">
        <v>15</v>
      </c>
      <c r="I142" s="7">
        <v>280</v>
      </c>
    </row>
    <row r="143" spans="1:9" ht="30">
      <c r="A143" s="7">
        <v>140</v>
      </c>
      <c r="B143" s="7">
        <v>1</v>
      </c>
      <c r="C143" s="1" t="s">
        <v>188</v>
      </c>
      <c r="D143" s="7" t="s">
        <v>12</v>
      </c>
      <c r="E143" s="7" t="s">
        <v>23</v>
      </c>
      <c r="F143" s="7" t="s">
        <v>189</v>
      </c>
      <c r="G143" s="7">
        <v>1650</v>
      </c>
      <c r="H143" s="7" t="s">
        <v>15</v>
      </c>
      <c r="I143" s="7">
        <v>1650</v>
      </c>
    </row>
    <row r="144" spans="1:9" ht="45">
      <c r="A144" s="7">
        <v>141</v>
      </c>
      <c r="B144" s="7">
        <v>1</v>
      </c>
      <c r="C144" s="1" t="s">
        <v>190</v>
      </c>
      <c r="D144" s="7" t="s">
        <v>12</v>
      </c>
      <c r="E144" s="7" t="s">
        <v>23</v>
      </c>
      <c r="F144" s="7" t="s">
        <v>191</v>
      </c>
      <c r="G144" s="7">
        <v>1813.49</v>
      </c>
      <c r="H144" s="7" t="s">
        <v>15</v>
      </c>
      <c r="I144" s="7">
        <v>1813.49</v>
      </c>
    </row>
    <row r="145" spans="1:9" ht="45">
      <c r="A145" s="7">
        <v>142</v>
      </c>
      <c r="B145" s="7">
        <v>1</v>
      </c>
      <c r="C145" s="1" t="s">
        <v>192</v>
      </c>
      <c r="D145" s="7" t="s">
        <v>12</v>
      </c>
      <c r="E145" s="7" t="s">
        <v>23</v>
      </c>
      <c r="F145" s="7" t="s">
        <v>193</v>
      </c>
      <c r="G145" s="7">
        <v>740.52</v>
      </c>
      <c r="H145" s="7" t="s">
        <v>59</v>
      </c>
      <c r="I145" s="7">
        <v>740.52</v>
      </c>
    </row>
    <row r="146" spans="1:9" ht="285">
      <c r="A146" s="7">
        <v>143</v>
      </c>
      <c r="B146" s="7">
        <v>40</v>
      </c>
      <c r="C146" s="1" t="s">
        <v>194</v>
      </c>
      <c r="D146" s="7" t="s">
        <v>12</v>
      </c>
      <c r="E146" s="7" t="s">
        <v>23</v>
      </c>
      <c r="F146" s="7" t="s">
        <v>195</v>
      </c>
      <c r="G146" s="7">
        <v>465.46</v>
      </c>
      <c r="H146" s="7" t="s">
        <v>131</v>
      </c>
      <c r="I146" s="7">
        <v>18618.400000000001</v>
      </c>
    </row>
    <row r="147" spans="1:9" ht="105">
      <c r="A147" s="7">
        <v>144</v>
      </c>
      <c r="B147" s="7">
        <v>20</v>
      </c>
      <c r="C147" s="1" t="s">
        <v>196</v>
      </c>
      <c r="D147" s="7" t="s">
        <v>12</v>
      </c>
      <c r="E147" s="7" t="s">
        <v>23</v>
      </c>
      <c r="F147" s="7" t="s">
        <v>197</v>
      </c>
      <c r="G147" s="7">
        <v>126.23</v>
      </c>
      <c r="H147" s="7" t="s">
        <v>131</v>
      </c>
      <c r="I147" s="7">
        <v>2524.6</v>
      </c>
    </row>
    <row r="148" spans="1:9" ht="45">
      <c r="A148" s="7">
        <v>145</v>
      </c>
      <c r="B148" s="7">
        <v>2</v>
      </c>
      <c r="C148" s="1" t="s">
        <v>198</v>
      </c>
      <c r="D148" s="7" t="s">
        <v>12</v>
      </c>
      <c r="E148" s="7" t="s">
        <v>23</v>
      </c>
      <c r="F148" s="7" t="s">
        <v>199</v>
      </c>
      <c r="G148" s="7">
        <v>2370.63</v>
      </c>
      <c r="H148" s="7" t="s">
        <v>15</v>
      </c>
      <c r="I148" s="7">
        <v>4741.26</v>
      </c>
    </row>
    <row r="149" spans="1:9" ht="60">
      <c r="A149" s="7">
        <v>146</v>
      </c>
      <c r="B149" s="7">
        <v>1</v>
      </c>
      <c r="C149" s="1" t="s">
        <v>200</v>
      </c>
      <c r="D149" s="7" t="s">
        <v>12</v>
      </c>
      <c r="E149" s="7" t="s">
        <v>23</v>
      </c>
      <c r="F149" s="7" t="s">
        <v>201</v>
      </c>
      <c r="G149" s="7">
        <v>1594.67</v>
      </c>
      <c r="H149" s="7" t="s">
        <v>15</v>
      </c>
      <c r="I149" s="7">
        <v>1594.67</v>
      </c>
    </row>
    <row r="150" spans="1:9" ht="300">
      <c r="A150" s="7">
        <v>147</v>
      </c>
      <c r="B150" s="7">
        <v>85</v>
      </c>
      <c r="C150" s="1" t="s">
        <v>202</v>
      </c>
      <c r="D150" s="7" t="s">
        <v>12</v>
      </c>
      <c r="E150" s="7" t="s">
        <v>23</v>
      </c>
      <c r="F150" s="7" t="s">
        <v>203</v>
      </c>
      <c r="G150" s="7">
        <v>377.63</v>
      </c>
      <c r="H150" s="7" t="s">
        <v>131</v>
      </c>
      <c r="I150" s="7">
        <v>32098.55</v>
      </c>
    </row>
    <row r="151" spans="1:9" ht="90">
      <c r="A151" s="7">
        <v>148</v>
      </c>
      <c r="B151" s="7">
        <v>15</v>
      </c>
      <c r="C151" s="1" t="s">
        <v>204</v>
      </c>
      <c r="D151" s="7" t="s">
        <v>12</v>
      </c>
      <c r="E151" s="7" t="s">
        <v>23</v>
      </c>
      <c r="F151" s="7" t="s">
        <v>205</v>
      </c>
      <c r="G151" s="7">
        <v>85.43</v>
      </c>
      <c r="H151" s="7" t="s">
        <v>131</v>
      </c>
      <c r="I151" s="7">
        <v>1281.45</v>
      </c>
    </row>
    <row r="152" spans="1:9" ht="45">
      <c r="A152" s="7">
        <v>149</v>
      </c>
      <c r="B152" s="7">
        <v>2</v>
      </c>
      <c r="C152" s="1" t="s">
        <v>206</v>
      </c>
      <c r="D152" s="7" t="s">
        <v>12</v>
      </c>
      <c r="E152" s="7" t="s">
        <v>23</v>
      </c>
      <c r="F152" s="7" t="s">
        <v>207</v>
      </c>
      <c r="G152" s="7">
        <v>968.9</v>
      </c>
      <c r="H152" s="7" t="s">
        <v>15</v>
      </c>
      <c r="I152" s="7">
        <v>1937.8</v>
      </c>
    </row>
    <row r="153" spans="1:9" ht="60">
      <c r="A153" s="7">
        <v>150</v>
      </c>
      <c r="B153" s="7">
        <v>1</v>
      </c>
      <c r="C153" s="1" t="s">
        <v>208</v>
      </c>
      <c r="D153" s="7" t="s">
        <v>12</v>
      </c>
      <c r="E153" s="7" t="s">
        <v>23</v>
      </c>
      <c r="F153" s="7" t="s">
        <v>209</v>
      </c>
      <c r="G153" s="7">
        <v>1654</v>
      </c>
      <c r="H153" s="7" t="s">
        <v>15</v>
      </c>
      <c r="I153" s="7">
        <v>1654</v>
      </c>
    </row>
    <row r="154" spans="1:9" ht="60">
      <c r="A154" s="7">
        <v>151</v>
      </c>
      <c r="B154" s="7">
        <v>1</v>
      </c>
      <c r="C154" s="1" t="s">
        <v>210</v>
      </c>
      <c r="D154" s="7" t="s">
        <v>12</v>
      </c>
      <c r="E154" s="7" t="s">
        <v>23</v>
      </c>
      <c r="F154" s="7" t="s">
        <v>211</v>
      </c>
      <c r="G154" s="7">
        <v>2205</v>
      </c>
      <c r="H154" s="7" t="s">
        <v>15</v>
      </c>
      <c r="I154" s="7">
        <v>2205</v>
      </c>
    </row>
    <row r="155" spans="1:9" ht="75">
      <c r="A155" s="7">
        <v>152</v>
      </c>
      <c r="B155" s="7">
        <v>750</v>
      </c>
      <c r="C155" s="1" t="s">
        <v>212</v>
      </c>
      <c r="D155" s="7" t="s">
        <v>12</v>
      </c>
      <c r="E155" s="7" t="s">
        <v>13</v>
      </c>
      <c r="F155" s="7" t="s">
        <v>213</v>
      </c>
      <c r="G155" s="7">
        <v>83</v>
      </c>
      <c r="H155" s="7" t="s">
        <v>84</v>
      </c>
      <c r="I155" s="7">
        <v>62250</v>
      </c>
    </row>
    <row r="156" spans="1:9" ht="30">
      <c r="A156" s="7">
        <v>153</v>
      </c>
      <c r="B156" s="7">
        <v>1</v>
      </c>
      <c r="C156" s="1" t="s">
        <v>214</v>
      </c>
      <c r="D156" s="7" t="s">
        <v>12</v>
      </c>
      <c r="E156" s="7" t="s">
        <v>181</v>
      </c>
      <c r="F156" s="7" t="s">
        <v>215</v>
      </c>
      <c r="G156" s="7">
        <v>578</v>
      </c>
      <c r="H156" s="7" t="s">
        <v>15</v>
      </c>
      <c r="I156" s="7">
        <v>578</v>
      </c>
    </row>
    <row r="157" spans="1:9">
      <c r="A157" s="7">
        <v>154</v>
      </c>
      <c r="B157" s="7">
        <v>1</v>
      </c>
      <c r="C157" s="1" t="s">
        <v>216</v>
      </c>
      <c r="D157" s="7" t="s">
        <v>12</v>
      </c>
      <c r="E157" s="7" t="s">
        <v>181</v>
      </c>
      <c r="F157" s="7" t="s">
        <v>217</v>
      </c>
      <c r="G157" s="7">
        <v>1654</v>
      </c>
      <c r="H157" s="7" t="s">
        <v>15</v>
      </c>
      <c r="I157" s="7">
        <v>1654</v>
      </c>
    </row>
    <row r="158" spans="1:9">
      <c r="A158" s="7">
        <v>155</v>
      </c>
      <c r="B158" s="7">
        <v>1</v>
      </c>
      <c r="C158" s="1" t="s">
        <v>218</v>
      </c>
      <c r="D158" s="7" t="s">
        <v>12</v>
      </c>
      <c r="E158" s="7" t="s">
        <v>181</v>
      </c>
      <c r="F158" s="7" t="s">
        <v>219</v>
      </c>
      <c r="G158" s="7">
        <v>4410</v>
      </c>
      <c r="H158" s="7" t="s">
        <v>15</v>
      </c>
      <c r="I158" s="7">
        <v>4410</v>
      </c>
    </row>
    <row r="159" spans="1:9" ht="30">
      <c r="A159" s="7">
        <v>156</v>
      </c>
      <c r="B159" s="7">
        <v>30</v>
      </c>
      <c r="C159" s="1" t="s">
        <v>220</v>
      </c>
      <c r="D159" s="7" t="s">
        <v>12</v>
      </c>
      <c r="E159" s="7" t="s">
        <v>23</v>
      </c>
      <c r="F159" s="7" t="s">
        <v>221</v>
      </c>
      <c r="G159" s="7">
        <v>122</v>
      </c>
      <c r="H159" s="7" t="s">
        <v>15</v>
      </c>
      <c r="I159" s="7">
        <v>3660</v>
      </c>
    </row>
    <row r="160" spans="1:9" ht="315">
      <c r="A160" s="7">
        <v>157</v>
      </c>
      <c r="B160" s="7">
        <v>1</v>
      </c>
      <c r="C160" s="1" t="s">
        <v>222</v>
      </c>
      <c r="D160" s="7" t="s">
        <v>12</v>
      </c>
      <c r="E160" s="7" t="s">
        <v>181</v>
      </c>
      <c r="F160" s="7" t="s">
        <v>223</v>
      </c>
      <c r="G160" s="7">
        <v>4925</v>
      </c>
      <c r="H160" s="7" t="s">
        <v>59</v>
      </c>
      <c r="I160" s="7">
        <v>4925</v>
      </c>
    </row>
    <row r="161" spans="1:9" ht="30">
      <c r="A161" s="7">
        <v>158</v>
      </c>
      <c r="B161" s="7">
        <v>1</v>
      </c>
      <c r="C161" s="1" t="s">
        <v>224</v>
      </c>
      <c r="D161" s="7" t="s">
        <v>12</v>
      </c>
      <c r="E161" s="7" t="s">
        <v>181</v>
      </c>
      <c r="F161" s="7" t="s">
        <v>225</v>
      </c>
      <c r="G161" s="7">
        <v>1733</v>
      </c>
      <c r="H161" s="7" t="s">
        <v>15</v>
      </c>
      <c r="I161" s="7">
        <v>1733</v>
      </c>
    </row>
    <row r="162" spans="1:9">
      <c r="A162" s="7">
        <v>159</v>
      </c>
      <c r="B162" s="7">
        <v>1</v>
      </c>
      <c r="C162" s="1" t="s">
        <v>226</v>
      </c>
      <c r="D162" s="7" t="s">
        <v>12</v>
      </c>
      <c r="E162" s="7" t="s">
        <v>181</v>
      </c>
      <c r="F162" s="7" t="s">
        <v>227</v>
      </c>
      <c r="G162" s="7">
        <v>9818</v>
      </c>
      <c r="H162" s="7" t="s">
        <v>15</v>
      </c>
      <c r="I162" s="7">
        <v>9818</v>
      </c>
    </row>
    <row r="163" spans="1:9">
      <c r="A163" s="7">
        <v>160</v>
      </c>
      <c r="B163" s="7">
        <v>1</v>
      </c>
      <c r="C163" s="1" t="s">
        <v>228</v>
      </c>
      <c r="D163" s="7" t="s">
        <v>12</v>
      </c>
      <c r="E163" s="7" t="s">
        <v>181</v>
      </c>
      <c r="F163" s="7" t="s">
        <v>229</v>
      </c>
      <c r="G163" s="7">
        <v>6050</v>
      </c>
      <c r="H163" s="7" t="s">
        <v>15</v>
      </c>
      <c r="I163" s="7">
        <v>6050</v>
      </c>
    </row>
    <row r="164" spans="1:9">
      <c r="A164" s="7">
        <v>161</v>
      </c>
      <c r="B164" s="7">
        <v>4</v>
      </c>
      <c r="C164" s="1" t="s">
        <v>230</v>
      </c>
      <c r="D164" s="7" t="s">
        <v>12</v>
      </c>
      <c r="E164" s="7" t="s">
        <v>181</v>
      </c>
      <c r="F164" s="7" t="s">
        <v>231</v>
      </c>
      <c r="G164" s="7">
        <v>924</v>
      </c>
      <c r="H164" s="7" t="s">
        <v>15</v>
      </c>
      <c r="I164" s="7">
        <v>3696</v>
      </c>
    </row>
    <row r="165" spans="1:9" ht="30">
      <c r="A165" s="7">
        <v>162</v>
      </c>
      <c r="B165" s="7">
        <v>1</v>
      </c>
      <c r="C165" s="1" t="s">
        <v>232</v>
      </c>
      <c r="D165" s="7" t="s">
        <v>12</v>
      </c>
      <c r="E165" s="7" t="s">
        <v>181</v>
      </c>
      <c r="F165" s="7" t="s">
        <v>233</v>
      </c>
      <c r="G165" s="7">
        <v>1733</v>
      </c>
      <c r="H165" s="7" t="s">
        <v>15</v>
      </c>
      <c r="I165" s="7">
        <v>1733</v>
      </c>
    </row>
    <row r="166" spans="1:9" ht="30">
      <c r="A166" s="7">
        <v>163</v>
      </c>
      <c r="B166" s="7">
        <v>1</v>
      </c>
      <c r="C166" s="1" t="s">
        <v>234</v>
      </c>
      <c r="D166" s="7" t="s">
        <v>12</v>
      </c>
      <c r="E166" s="7" t="s">
        <v>181</v>
      </c>
      <c r="F166" s="7" t="s">
        <v>235</v>
      </c>
      <c r="G166" s="7">
        <v>289</v>
      </c>
      <c r="H166" s="7" t="s">
        <v>15</v>
      </c>
      <c r="I166" s="7">
        <v>289</v>
      </c>
    </row>
    <row r="167" spans="1:9">
      <c r="A167" s="7">
        <v>164</v>
      </c>
      <c r="B167" s="7">
        <v>4</v>
      </c>
      <c r="C167" s="1" t="s">
        <v>236</v>
      </c>
      <c r="D167" s="7" t="s">
        <v>12</v>
      </c>
      <c r="E167" s="7" t="s">
        <v>181</v>
      </c>
      <c r="F167" s="7" t="s">
        <v>237</v>
      </c>
      <c r="G167" s="7">
        <v>578</v>
      </c>
      <c r="H167" s="7" t="s">
        <v>15</v>
      </c>
      <c r="I167" s="7">
        <v>2312</v>
      </c>
    </row>
    <row r="168" spans="1:9">
      <c r="A168" s="7">
        <v>165</v>
      </c>
      <c r="B168" s="7">
        <v>2</v>
      </c>
      <c r="C168" s="1" t="s">
        <v>238</v>
      </c>
      <c r="D168" s="7" t="s">
        <v>12</v>
      </c>
      <c r="E168" s="7" t="s">
        <v>181</v>
      </c>
      <c r="F168" s="7" t="s">
        <v>239</v>
      </c>
      <c r="G168" s="7">
        <v>289</v>
      </c>
      <c r="H168" s="7" t="s">
        <v>59</v>
      </c>
      <c r="I168" s="7">
        <v>578</v>
      </c>
    </row>
    <row r="169" spans="1:9">
      <c r="A169" s="7">
        <v>166</v>
      </c>
      <c r="B169" s="7">
        <v>12</v>
      </c>
      <c r="C169" s="1" t="s">
        <v>240</v>
      </c>
      <c r="D169" s="7" t="s">
        <v>12</v>
      </c>
      <c r="E169" s="7" t="s">
        <v>181</v>
      </c>
      <c r="F169" s="7" t="s">
        <v>241</v>
      </c>
      <c r="G169" s="7">
        <v>1386</v>
      </c>
      <c r="H169" s="7" t="s">
        <v>15</v>
      </c>
      <c r="I169" s="7">
        <v>16632</v>
      </c>
    </row>
    <row r="170" spans="1:9" ht="30">
      <c r="A170" s="7">
        <v>167</v>
      </c>
      <c r="B170" s="7">
        <v>1</v>
      </c>
      <c r="C170" s="1" t="s">
        <v>242</v>
      </c>
      <c r="D170" s="7" t="s">
        <v>12</v>
      </c>
      <c r="E170" s="7" t="s">
        <v>181</v>
      </c>
      <c r="F170" s="7" t="s">
        <v>243</v>
      </c>
      <c r="G170" s="7">
        <v>1386</v>
      </c>
      <c r="H170" s="7" t="s">
        <v>15</v>
      </c>
      <c r="I170" s="7">
        <v>1386</v>
      </c>
    </row>
    <row r="171" spans="1:9">
      <c r="A171" s="7">
        <v>168</v>
      </c>
      <c r="B171" s="7">
        <v>14</v>
      </c>
      <c r="C171" s="1" t="s">
        <v>244</v>
      </c>
      <c r="D171" s="7" t="s">
        <v>12</v>
      </c>
      <c r="E171" s="7" t="s">
        <v>181</v>
      </c>
      <c r="F171" s="7" t="s">
        <v>245</v>
      </c>
      <c r="G171" s="7">
        <v>116</v>
      </c>
      <c r="H171" s="7" t="s">
        <v>15</v>
      </c>
      <c r="I171" s="7">
        <v>1624</v>
      </c>
    </row>
    <row r="172" spans="1:9" ht="30">
      <c r="A172" s="7">
        <v>169</v>
      </c>
      <c r="B172" s="7">
        <v>2</v>
      </c>
      <c r="C172" s="1" t="s">
        <v>246</v>
      </c>
      <c r="D172" s="7" t="s">
        <v>12</v>
      </c>
      <c r="E172" s="7" t="s">
        <v>181</v>
      </c>
      <c r="F172" s="7" t="s">
        <v>247</v>
      </c>
      <c r="G172" s="7">
        <v>1386</v>
      </c>
      <c r="H172" s="7" t="s">
        <v>59</v>
      </c>
      <c r="I172" s="7">
        <v>2772</v>
      </c>
    </row>
    <row r="173" spans="1:9">
      <c r="A173" s="7">
        <v>170</v>
      </c>
      <c r="B173" s="7">
        <v>2</v>
      </c>
      <c r="C173" s="1" t="s">
        <v>248</v>
      </c>
      <c r="D173" s="7" t="s">
        <v>12</v>
      </c>
      <c r="E173" s="7" t="s">
        <v>181</v>
      </c>
      <c r="F173" s="7" t="s">
        <v>249</v>
      </c>
      <c r="G173" s="7">
        <v>4620</v>
      </c>
      <c r="H173" s="7" t="s">
        <v>15</v>
      </c>
      <c r="I173" s="7">
        <v>9240</v>
      </c>
    </row>
    <row r="174" spans="1:9">
      <c r="A174" s="7">
        <v>171</v>
      </c>
      <c r="B174" s="7">
        <v>4</v>
      </c>
      <c r="C174" s="1" t="s">
        <v>250</v>
      </c>
      <c r="D174" s="7" t="s">
        <v>12</v>
      </c>
      <c r="E174" s="7" t="s">
        <v>181</v>
      </c>
      <c r="F174" s="7" t="s">
        <v>251</v>
      </c>
      <c r="G174" s="7">
        <v>9240</v>
      </c>
      <c r="H174" s="7" t="s">
        <v>15</v>
      </c>
      <c r="I174" s="7">
        <v>36960</v>
      </c>
    </row>
    <row r="175" spans="1:9">
      <c r="A175" s="7">
        <v>172</v>
      </c>
      <c r="B175" s="7">
        <v>6</v>
      </c>
      <c r="C175" s="1" t="s">
        <v>252</v>
      </c>
      <c r="D175" s="7" t="s">
        <v>12</v>
      </c>
      <c r="E175" s="7" t="s">
        <v>181</v>
      </c>
      <c r="F175" s="7" t="s">
        <v>253</v>
      </c>
      <c r="G175" s="7">
        <v>231</v>
      </c>
      <c r="H175" s="7" t="s">
        <v>15</v>
      </c>
      <c r="I175" s="7">
        <v>1386</v>
      </c>
    </row>
    <row r="176" spans="1:9">
      <c r="A176" s="7">
        <v>173</v>
      </c>
      <c r="B176" s="7">
        <v>8</v>
      </c>
      <c r="C176" s="1" t="s">
        <v>254</v>
      </c>
      <c r="D176" s="7" t="s">
        <v>12</v>
      </c>
      <c r="E176" s="7" t="s">
        <v>181</v>
      </c>
      <c r="F176" s="7" t="s">
        <v>255</v>
      </c>
      <c r="G176" s="7">
        <v>116</v>
      </c>
      <c r="H176" s="7" t="s">
        <v>15</v>
      </c>
      <c r="I176" s="7">
        <v>928</v>
      </c>
    </row>
    <row r="177" spans="1:9">
      <c r="A177" s="7">
        <v>174</v>
      </c>
      <c r="B177" s="7">
        <v>4</v>
      </c>
      <c r="C177" s="1" t="s">
        <v>256</v>
      </c>
      <c r="D177" s="7" t="s">
        <v>12</v>
      </c>
      <c r="E177" s="7" t="s">
        <v>181</v>
      </c>
      <c r="F177" s="7" t="s">
        <v>257</v>
      </c>
      <c r="G177" s="7">
        <v>693</v>
      </c>
      <c r="H177" s="7" t="s">
        <v>15</v>
      </c>
      <c r="I177" s="7">
        <v>2772</v>
      </c>
    </row>
    <row r="178" spans="1:9">
      <c r="A178" s="7">
        <v>175</v>
      </c>
      <c r="B178" s="7">
        <v>1</v>
      </c>
      <c r="C178" s="1" t="s">
        <v>258</v>
      </c>
      <c r="D178" s="7" t="s">
        <v>12</v>
      </c>
      <c r="E178" s="7" t="s">
        <v>181</v>
      </c>
      <c r="F178" s="7" t="s">
        <v>259</v>
      </c>
      <c r="G178" s="7">
        <v>13860</v>
      </c>
      <c r="H178" s="7" t="s">
        <v>15</v>
      </c>
      <c r="I178" s="7">
        <v>13860</v>
      </c>
    </row>
    <row r="179" spans="1:9">
      <c r="A179" s="7">
        <v>176</v>
      </c>
      <c r="B179" s="7">
        <v>1</v>
      </c>
      <c r="C179" s="1" t="s">
        <v>260</v>
      </c>
      <c r="D179" s="7" t="s">
        <v>12</v>
      </c>
      <c r="E179" s="7" t="s">
        <v>181</v>
      </c>
      <c r="F179" s="7" t="s">
        <v>261</v>
      </c>
      <c r="G179" s="7">
        <v>8085</v>
      </c>
      <c r="H179" s="7" t="s">
        <v>15</v>
      </c>
      <c r="I179" s="7">
        <v>8085</v>
      </c>
    </row>
    <row r="180" spans="1:9">
      <c r="A180" s="7">
        <v>177</v>
      </c>
      <c r="B180" s="7">
        <v>1</v>
      </c>
      <c r="C180" s="1" t="s">
        <v>262</v>
      </c>
      <c r="D180" s="7" t="s">
        <v>12</v>
      </c>
      <c r="E180" s="7" t="s">
        <v>181</v>
      </c>
      <c r="F180" s="7" t="s">
        <v>263</v>
      </c>
      <c r="G180" s="7">
        <v>2888</v>
      </c>
      <c r="H180" s="7" t="s">
        <v>15</v>
      </c>
      <c r="I180" s="7">
        <v>2888</v>
      </c>
    </row>
    <row r="181" spans="1:9" ht="60">
      <c r="A181" s="7">
        <v>178</v>
      </c>
      <c r="B181" s="7">
        <v>1</v>
      </c>
      <c r="C181" s="1" t="s">
        <v>264</v>
      </c>
      <c r="D181" s="7" t="s">
        <v>12</v>
      </c>
      <c r="E181" s="7" t="s">
        <v>181</v>
      </c>
      <c r="F181" s="7" t="s">
        <v>265</v>
      </c>
      <c r="G181" s="7">
        <v>10238</v>
      </c>
      <c r="H181" s="7" t="s">
        <v>15</v>
      </c>
      <c r="I181" s="7">
        <v>10238</v>
      </c>
    </row>
    <row r="182" spans="1:9" ht="30">
      <c r="A182" s="7">
        <v>179</v>
      </c>
      <c r="B182" s="7">
        <v>800</v>
      </c>
      <c r="C182" s="1" t="s">
        <v>266</v>
      </c>
      <c r="D182" s="7" t="s">
        <v>12</v>
      </c>
      <c r="E182" s="7" t="s">
        <v>181</v>
      </c>
      <c r="F182" s="7" t="s">
        <v>267</v>
      </c>
      <c r="G182" s="7">
        <v>90</v>
      </c>
      <c r="H182" s="7" t="s">
        <v>84</v>
      </c>
      <c r="I182" s="7">
        <v>72000</v>
      </c>
    </row>
    <row r="183" spans="1:9" ht="75">
      <c r="A183" s="7">
        <v>180</v>
      </c>
      <c r="B183" s="7">
        <v>2</v>
      </c>
      <c r="C183" s="1" t="s">
        <v>268</v>
      </c>
      <c r="D183" s="7" t="s">
        <v>12</v>
      </c>
      <c r="E183" s="7" t="s">
        <v>23</v>
      </c>
      <c r="F183" s="7" t="s">
        <v>269</v>
      </c>
      <c r="G183" s="7">
        <v>512.54999999999995</v>
      </c>
      <c r="H183" s="7" t="s">
        <v>15</v>
      </c>
      <c r="I183" s="7">
        <v>1025.0999999999999</v>
      </c>
    </row>
    <row r="184" spans="1:9" ht="105">
      <c r="A184" s="7">
        <v>181</v>
      </c>
      <c r="B184" s="7">
        <v>1</v>
      </c>
      <c r="C184" s="1" t="s">
        <v>270</v>
      </c>
      <c r="D184" s="7" t="s">
        <v>12</v>
      </c>
      <c r="E184" s="7" t="s">
        <v>23</v>
      </c>
      <c r="F184" s="7" t="s">
        <v>271</v>
      </c>
      <c r="G184" s="7">
        <v>1934</v>
      </c>
      <c r="H184" s="7" t="s">
        <v>15</v>
      </c>
      <c r="I184" s="7">
        <v>1934</v>
      </c>
    </row>
    <row r="185" spans="1:9">
      <c r="A185" s="7">
        <v>182</v>
      </c>
      <c r="B185" s="7">
        <v>5760</v>
      </c>
      <c r="C185" s="1" t="s">
        <v>272</v>
      </c>
      <c r="D185" s="7" t="s">
        <v>12</v>
      </c>
      <c r="E185" s="7" t="s">
        <v>181</v>
      </c>
      <c r="F185" s="7" t="s">
        <v>273</v>
      </c>
      <c r="G185" s="7">
        <v>59.25</v>
      </c>
      <c r="H185" s="7" t="s">
        <v>84</v>
      </c>
      <c r="I185" s="7">
        <v>341280</v>
      </c>
    </row>
    <row r="186" spans="1:9">
      <c r="A186" s="7">
        <v>183</v>
      </c>
      <c r="B186" s="7">
        <v>1000</v>
      </c>
      <c r="C186" s="1" t="s">
        <v>274</v>
      </c>
      <c r="D186" s="7" t="s">
        <v>12</v>
      </c>
      <c r="E186" s="7" t="s">
        <v>181</v>
      </c>
      <c r="F186" s="7" t="s">
        <v>275</v>
      </c>
      <c r="G186" s="7">
        <v>60.75</v>
      </c>
      <c r="H186" s="7" t="s">
        <v>84</v>
      </c>
      <c r="I186" s="7">
        <v>60750</v>
      </c>
    </row>
    <row r="187" spans="1:9">
      <c r="A187" s="7">
        <v>184</v>
      </c>
      <c r="B187" s="7">
        <v>5063</v>
      </c>
      <c r="C187" s="1" t="s">
        <v>276</v>
      </c>
      <c r="D187" s="7" t="s">
        <v>12</v>
      </c>
      <c r="E187" s="7" t="s">
        <v>181</v>
      </c>
      <c r="F187" s="7" t="s">
        <v>277</v>
      </c>
      <c r="G187" s="7">
        <v>57.45</v>
      </c>
      <c r="H187" s="7" t="s">
        <v>278</v>
      </c>
      <c r="I187" s="7">
        <v>290869.34999999998</v>
      </c>
    </row>
    <row r="188" spans="1:9">
      <c r="A188" s="7">
        <v>185</v>
      </c>
      <c r="B188" s="7">
        <v>13</v>
      </c>
      <c r="C188" s="1" t="s">
        <v>279</v>
      </c>
      <c r="D188" s="7" t="s">
        <v>12</v>
      </c>
      <c r="E188" s="7" t="s">
        <v>181</v>
      </c>
      <c r="F188" s="7" t="s">
        <v>280</v>
      </c>
      <c r="G188" s="7">
        <v>40658.78</v>
      </c>
      <c r="H188" s="7" t="s">
        <v>15</v>
      </c>
      <c r="I188" s="7">
        <v>528564.14</v>
      </c>
    </row>
    <row r="189" spans="1:9">
      <c r="A189" s="7">
        <v>186</v>
      </c>
      <c r="B189" s="7">
        <v>8680</v>
      </c>
      <c r="C189" s="1" t="s">
        <v>272</v>
      </c>
      <c r="D189" s="7" t="s">
        <v>12</v>
      </c>
      <c r="E189" s="7" t="s">
        <v>181</v>
      </c>
      <c r="F189" s="7" t="s">
        <v>273</v>
      </c>
      <c r="G189" s="7">
        <v>59.25</v>
      </c>
      <c r="H189" s="7" t="s">
        <v>84</v>
      </c>
      <c r="I189" s="7">
        <v>514290</v>
      </c>
    </row>
    <row r="190" spans="1:9">
      <c r="A190" s="7">
        <v>187</v>
      </c>
      <c r="B190" s="7">
        <v>4642</v>
      </c>
      <c r="C190" s="1" t="s">
        <v>276</v>
      </c>
      <c r="D190" s="7" t="s">
        <v>12</v>
      </c>
      <c r="E190" s="7" t="s">
        <v>181</v>
      </c>
      <c r="F190" s="7" t="s">
        <v>277</v>
      </c>
      <c r="G190" s="7">
        <v>57.45</v>
      </c>
      <c r="H190" s="7" t="s">
        <v>278</v>
      </c>
      <c r="I190" s="7">
        <v>266682.90000000002</v>
      </c>
    </row>
    <row r="191" spans="1:9">
      <c r="A191" s="7">
        <v>188</v>
      </c>
      <c r="B191" s="7">
        <v>17</v>
      </c>
      <c r="C191" s="1" t="s">
        <v>281</v>
      </c>
      <c r="D191" s="7" t="s">
        <v>12</v>
      </c>
      <c r="E191" s="7" t="s">
        <v>181</v>
      </c>
      <c r="F191" s="7" t="s">
        <v>282</v>
      </c>
      <c r="G191" s="7">
        <v>30847.46</v>
      </c>
      <c r="H191" s="7" t="s">
        <v>15</v>
      </c>
      <c r="I191" s="7">
        <v>524406.81999999995</v>
      </c>
    </row>
    <row r="192" spans="1:9">
      <c r="A192" s="7">
        <v>189</v>
      </c>
      <c r="B192" s="7">
        <v>3</v>
      </c>
      <c r="C192" s="1" t="s">
        <v>283</v>
      </c>
      <c r="D192" s="7" t="s">
        <v>12</v>
      </c>
      <c r="E192" s="7" t="s">
        <v>181</v>
      </c>
      <c r="F192" s="7" t="s">
        <v>284</v>
      </c>
      <c r="G192" s="7">
        <v>18150</v>
      </c>
      <c r="H192" s="7" t="s">
        <v>15</v>
      </c>
      <c r="I192" s="7">
        <v>54450</v>
      </c>
    </row>
    <row r="193" spans="1:9">
      <c r="A193" s="7">
        <v>190</v>
      </c>
      <c r="B193" s="7">
        <v>3045</v>
      </c>
      <c r="C193" s="1" t="s">
        <v>285</v>
      </c>
      <c r="D193" s="7" t="s">
        <v>12</v>
      </c>
      <c r="E193" s="7" t="s">
        <v>181</v>
      </c>
      <c r="F193" s="7" t="s">
        <v>286</v>
      </c>
      <c r="G193" s="7">
        <v>56.42</v>
      </c>
      <c r="H193" s="7" t="s">
        <v>84</v>
      </c>
      <c r="I193" s="7">
        <v>171798.9</v>
      </c>
    </row>
    <row r="194" spans="1:9">
      <c r="A194" s="7">
        <v>191</v>
      </c>
      <c r="B194" s="7">
        <v>2666</v>
      </c>
      <c r="C194" s="1" t="s">
        <v>287</v>
      </c>
      <c r="D194" s="7" t="s">
        <v>12</v>
      </c>
      <c r="E194" s="7" t="s">
        <v>181</v>
      </c>
      <c r="F194" s="7" t="s">
        <v>288</v>
      </c>
      <c r="G194" s="7">
        <v>56.5</v>
      </c>
      <c r="H194" s="7" t="s">
        <v>84</v>
      </c>
      <c r="I194" s="7">
        <v>150629</v>
      </c>
    </row>
    <row r="195" spans="1:9">
      <c r="A195" s="7">
        <v>192</v>
      </c>
      <c r="B195" s="7">
        <v>750</v>
      </c>
      <c r="C195" s="1" t="s">
        <v>274</v>
      </c>
      <c r="D195" s="7" t="s">
        <v>12</v>
      </c>
      <c r="E195" s="7" t="s">
        <v>181</v>
      </c>
      <c r="F195" s="7" t="s">
        <v>275</v>
      </c>
      <c r="G195" s="7">
        <v>60.75</v>
      </c>
      <c r="H195" s="7" t="s">
        <v>84</v>
      </c>
      <c r="I195" s="7">
        <v>45562.5</v>
      </c>
    </row>
    <row r="196" spans="1:9">
      <c r="A196" s="7">
        <v>193</v>
      </c>
      <c r="B196" s="7">
        <v>1</v>
      </c>
      <c r="C196" s="1" t="s">
        <v>289</v>
      </c>
      <c r="D196" s="7" t="s">
        <v>12</v>
      </c>
      <c r="E196" s="7" t="s">
        <v>181</v>
      </c>
      <c r="F196" s="7" t="s">
        <v>290</v>
      </c>
      <c r="G196" s="7">
        <v>8991</v>
      </c>
      <c r="H196" s="7" t="s">
        <v>15</v>
      </c>
      <c r="I196" s="7">
        <v>8991</v>
      </c>
    </row>
    <row r="197" spans="1:9">
      <c r="A197" s="7">
        <v>194</v>
      </c>
      <c r="B197" s="7">
        <v>1</v>
      </c>
      <c r="C197" s="1" t="s">
        <v>291</v>
      </c>
      <c r="D197" s="7" t="s">
        <v>12</v>
      </c>
      <c r="E197" s="7" t="s">
        <v>181</v>
      </c>
      <c r="F197" s="7" t="s">
        <v>292</v>
      </c>
      <c r="G197" s="7">
        <v>1974</v>
      </c>
      <c r="H197" s="7" t="s">
        <v>15</v>
      </c>
      <c r="I197" s="7">
        <v>1974</v>
      </c>
    </row>
    <row r="198" spans="1:9">
      <c r="A198" s="7">
        <v>195</v>
      </c>
      <c r="B198" s="7">
        <v>1</v>
      </c>
      <c r="C198" s="1" t="s">
        <v>293</v>
      </c>
      <c r="D198" s="7" t="s">
        <v>12</v>
      </c>
      <c r="E198" s="7" t="s">
        <v>181</v>
      </c>
      <c r="F198" s="7" t="s">
        <v>294</v>
      </c>
      <c r="G198" s="7">
        <v>7797</v>
      </c>
      <c r="H198" s="7" t="s">
        <v>15</v>
      </c>
      <c r="I198" s="7">
        <v>7797</v>
      </c>
    </row>
    <row r="199" spans="1:9">
      <c r="A199" s="7">
        <v>196</v>
      </c>
      <c r="B199" s="7">
        <v>2</v>
      </c>
      <c r="C199" s="1" t="s">
        <v>295</v>
      </c>
      <c r="D199" s="7" t="s">
        <v>12</v>
      </c>
      <c r="E199" s="7" t="s">
        <v>181</v>
      </c>
      <c r="F199" s="7" t="s">
        <v>296</v>
      </c>
      <c r="G199" s="7">
        <v>1182.97</v>
      </c>
      <c r="H199" s="7" t="s">
        <v>15</v>
      </c>
      <c r="I199" s="7">
        <v>2365.94</v>
      </c>
    </row>
    <row r="200" spans="1:9">
      <c r="A200" s="7">
        <v>197</v>
      </c>
      <c r="B200" s="7">
        <v>40</v>
      </c>
      <c r="C200" s="1" t="s">
        <v>297</v>
      </c>
      <c r="D200" s="7" t="s">
        <v>12</v>
      </c>
      <c r="E200" s="7" t="s">
        <v>181</v>
      </c>
      <c r="F200" s="7" t="s">
        <v>298</v>
      </c>
      <c r="G200" s="7">
        <v>114.83</v>
      </c>
      <c r="H200" s="7" t="s">
        <v>131</v>
      </c>
      <c r="I200" s="7">
        <v>4593.2</v>
      </c>
    </row>
    <row r="201" spans="1:9">
      <c r="A201" s="7">
        <v>198</v>
      </c>
      <c r="B201" s="7">
        <v>100</v>
      </c>
      <c r="C201" s="1" t="s">
        <v>299</v>
      </c>
      <c r="D201" s="7" t="s">
        <v>12</v>
      </c>
      <c r="E201" s="7" t="s">
        <v>20</v>
      </c>
      <c r="F201" s="7" t="s">
        <v>300</v>
      </c>
      <c r="G201" s="7">
        <v>547</v>
      </c>
      <c r="H201" s="7" t="s">
        <v>131</v>
      </c>
      <c r="I201" s="7">
        <v>54700</v>
      </c>
    </row>
    <row r="202" spans="1:9">
      <c r="A202" s="7">
        <v>199</v>
      </c>
      <c r="B202" s="7">
        <v>4</v>
      </c>
      <c r="C202" s="1" t="s">
        <v>301</v>
      </c>
      <c r="D202" s="7" t="s">
        <v>12</v>
      </c>
      <c r="E202" s="7" t="s">
        <v>23</v>
      </c>
      <c r="F202" s="7" t="s">
        <v>302</v>
      </c>
      <c r="G202" s="7">
        <v>200</v>
      </c>
      <c r="H202" s="7" t="s">
        <v>303</v>
      </c>
      <c r="I202" s="7">
        <v>800</v>
      </c>
    </row>
    <row r="203" spans="1:9" ht="120">
      <c r="A203" s="7">
        <v>200</v>
      </c>
      <c r="B203" s="7">
        <v>1</v>
      </c>
      <c r="C203" s="1" t="s">
        <v>53</v>
      </c>
      <c r="D203" s="7" t="s">
        <v>12</v>
      </c>
      <c r="E203" s="7" t="s">
        <v>23</v>
      </c>
      <c r="F203" s="7" t="s">
        <v>54</v>
      </c>
      <c r="G203" s="7">
        <v>3299.7</v>
      </c>
      <c r="H203" s="7" t="s">
        <v>15</v>
      </c>
      <c r="I203" s="7">
        <v>3299.7</v>
      </c>
    </row>
    <row r="204" spans="1:9">
      <c r="A204" s="7">
        <v>201</v>
      </c>
      <c r="B204" s="7">
        <v>4</v>
      </c>
      <c r="C204" s="1" t="s">
        <v>304</v>
      </c>
      <c r="D204" s="7" t="s">
        <v>12</v>
      </c>
      <c r="E204" s="7" t="s">
        <v>23</v>
      </c>
      <c r="F204" s="7" t="s">
        <v>305</v>
      </c>
      <c r="G204" s="7">
        <v>204</v>
      </c>
      <c r="H204" s="7" t="s">
        <v>303</v>
      </c>
      <c r="I204" s="7">
        <v>816</v>
      </c>
    </row>
    <row r="205" spans="1:9">
      <c r="A205" s="7">
        <v>202</v>
      </c>
      <c r="B205" s="7">
        <v>16.5</v>
      </c>
      <c r="C205" s="1" t="s">
        <v>390</v>
      </c>
      <c r="D205" s="7" t="s">
        <v>12</v>
      </c>
      <c r="E205" s="7" t="s">
        <v>23</v>
      </c>
      <c r="F205" s="7" t="s">
        <v>306</v>
      </c>
      <c r="G205" s="7">
        <v>765</v>
      </c>
      <c r="H205" s="7" t="s">
        <v>307</v>
      </c>
      <c r="I205" s="7">
        <v>12622.5</v>
      </c>
    </row>
    <row r="206" spans="1:9" ht="90">
      <c r="A206" s="7">
        <v>203</v>
      </c>
      <c r="B206" s="7">
        <v>16.5</v>
      </c>
      <c r="C206" s="1" t="s">
        <v>391</v>
      </c>
      <c r="D206" s="7" t="s">
        <v>12</v>
      </c>
      <c r="E206" s="7" t="s">
        <v>23</v>
      </c>
      <c r="F206" s="7" t="s">
        <v>308</v>
      </c>
      <c r="G206" s="7">
        <v>13856.7</v>
      </c>
      <c r="H206" s="7" t="s">
        <v>307</v>
      </c>
      <c r="I206" s="7">
        <v>228635.55</v>
      </c>
    </row>
    <row r="207" spans="1:9" ht="75">
      <c r="A207" s="7">
        <v>204</v>
      </c>
      <c r="B207" s="7">
        <v>330</v>
      </c>
      <c r="C207" s="1" t="s">
        <v>179</v>
      </c>
      <c r="D207" s="7" t="s">
        <v>12</v>
      </c>
      <c r="E207" s="7" t="s">
        <v>23</v>
      </c>
      <c r="F207" s="7" t="s">
        <v>180</v>
      </c>
      <c r="G207" s="7">
        <v>990.68</v>
      </c>
      <c r="H207" s="7" t="s">
        <v>15</v>
      </c>
      <c r="I207" s="7">
        <v>326924.40000000002</v>
      </c>
    </row>
    <row r="208" spans="1:9" ht="75">
      <c r="A208" s="7">
        <v>205</v>
      </c>
      <c r="B208" s="7">
        <v>330</v>
      </c>
      <c r="C208" s="1" t="s">
        <v>459</v>
      </c>
      <c r="D208" s="7" t="s">
        <v>12</v>
      </c>
      <c r="E208" s="7" t="s">
        <v>23</v>
      </c>
      <c r="F208" s="7" t="s">
        <v>309</v>
      </c>
      <c r="G208" s="7">
        <v>4336.8500000000004</v>
      </c>
      <c r="H208" s="7" t="s">
        <v>15</v>
      </c>
      <c r="I208" s="7">
        <v>1431160.5</v>
      </c>
    </row>
    <row r="209" spans="1:9" ht="60">
      <c r="A209" s="7">
        <v>206</v>
      </c>
      <c r="B209" s="7">
        <v>115.28</v>
      </c>
      <c r="C209" s="1" t="s">
        <v>33</v>
      </c>
      <c r="D209" s="7" t="s">
        <v>12</v>
      </c>
      <c r="E209" s="7" t="s">
        <v>23</v>
      </c>
      <c r="F209" s="7" t="s">
        <v>34</v>
      </c>
      <c r="G209" s="7">
        <v>6579</v>
      </c>
      <c r="H209" s="7" t="s">
        <v>35</v>
      </c>
      <c r="I209" s="7">
        <v>758427.12</v>
      </c>
    </row>
    <row r="210" spans="1:9">
      <c r="A210" s="7">
        <v>207</v>
      </c>
      <c r="B210" s="7">
        <v>330</v>
      </c>
      <c r="C210" s="1" t="s">
        <v>392</v>
      </c>
      <c r="D210" s="7" t="s">
        <v>12</v>
      </c>
      <c r="E210" s="7" t="s">
        <v>23</v>
      </c>
      <c r="F210" s="7" t="s">
        <v>310</v>
      </c>
      <c r="G210" s="7">
        <v>32</v>
      </c>
      <c r="H210" s="7" t="s">
        <v>15</v>
      </c>
      <c r="I210" s="7">
        <v>10560</v>
      </c>
    </row>
    <row r="211" spans="1:9" ht="45">
      <c r="A211" s="7">
        <v>208</v>
      </c>
      <c r="B211" s="7">
        <v>80</v>
      </c>
      <c r="C211" s="1" t="s">
        <v>393</v>
      </c>
      <c r="D211" s="7" t="s">
        <v>12</v>
      </c>
      <c r="E211" s="7" t="s">
        <v>23</v>
      </c>
      <c r="F211" s="7" t="s">
        <v>311</v>
      </c>
      <c r="G211" s="7">
        <v>700</v>
      </c>
      <c r="H211" s="7" t="s">
        <v>15</v>
      </c>
      <c r="I211" s="7">
        <v>56000</v>
      </c>
    </row>
    <row r="212" spans="1:9" ht="105">
      <c r="A212" s="7">
        <v>209</v>
      </c>
      <c r="B212" s="7">
        <v>80</v>
      </c>
      <c r="C212" s="1" t="s">
        <v>460</v>
      </c>
      <c r="D212" s="7" t="s">
        <v>12</v>
      </c>
      <c r="E212" s="7" t="s">
        <v>23</v>
      </c>
      <c r="F212" s="7" t="s">
        <v>312</v>
      </c>
      <c r="G212" s="7">
        <v>2400</v>
      </c>
      <c r="H212" s="7" t="s">
        <v>15</v>
      </c>
      <c r="I212" s="7">
        <v>192000</v>
      </c>
    </row>
    <row r="213" spans="1:9" ht="60">
      <c r="A213" s="7">
        <v>210</v>
      </c>
      <c r="B213" s="7">
        <v>42</v>
      </c>
      <c r="C213" s="1" t="s">
        <v>33</v>
      </c>
      <c r="D213" s="7" t="s">
        <v>12</v>
      </c>
      <c r="E213" s="7" t="s">
        <v>23</v>
      </c>
      <c r="F213" s="7" t="s">
        <v>34</v>
      </c>
      <c r="G213" s="7">
        <v>6579</v>
      </c>
      <c r="H213" s="7" t="s">
        <v>35</v>
      </c>
      <c r="I213" s="7">
        <v>276318</v>
      </c>
    </row>
    <row r="214" spans="1:9" ht="45">
      <c r="A214" s="7">
        <v>211</v>
      </c>
      <c r="B214" s="7">
        <v>55</v>
      </c>
      <c r="C214" s="1" t="s">
        <v>394</v>
      </c>
      <c r="D214" s="7" t="s">
        <v>12</v>
      </c>
      <c r="E214" s="7" t="s">
        <v>23</v>
      </c>
      <c r="F214" s="7" t="s">
        <v>313</v>
      </c>
      <c r="G214" s="7">
        <v>1435.81</v>
      </c>
      <c r="H214" s="7" t="s">
        <v>15</v>
      </c>
      <c r="I214" s="7">
        <v>78969.55</v>
      </c>
    </row>
    <row r="215" spans="1:9" ht="30">
      <c r="A215" s="7">
        <v>212</v>
      </c>
      <c r="B215" s="7">
        <v>500</v>
      </c>
      <c r="C215" s="1" t="s">
        <v>395</v>
      </c>
      <c r="D215" s="7" t="s">
        <v>12</v>
      </c>
      <c r="E215" s="7" t="s">
        <v>20</v>
      </c>
      <c r="F215" s="7" t="s">
        <v>314</v>
      </c>
      <c r="G215" s="7">
        <v>117.5</v>
      </c>
      <c r="H215" s="7" t="s">
        <v>84</v>
      </c>
      <c r="I215" s="7">
        <v>58750</v>
      </c>
    </row>
    <row r="216" spans="1:9" ht="120">
      <c r="A216" s="7">
        <v>213</v>
      </c>
      <c r="B216" s="7">
        <v>8</v>
      </c>
      <c r="C216" s="1" t="s">
        <v>462</v>
      </c>
      <c r="D216" s="7" t="s">
        <v>12</v>
      </c>
      <c r="E216" s="7" t="s">
        <v>23</v>
      </c>
      <c r="F216" s="7" t="s">
        <v>461</v>
      </c>
      <c r="G216" s="7">
        <v>5290.74</v>
      </c>
      <c r="H216" s="7" t="s">
        <v>15</v>
      </c>
      <c r="I216" s="7">
        <v>42325.919999999998</v>
      </c>
    </row>
    <row r="217" spans="1:9">
      <c r="A217" s="7">
        <v>214</v>
      </c>
      <c r="B217" s="7">
        <v>15</v>
      </c>
      <c r="C217" s="1" t="s">
        <v>396</v>
      </c>
      <c r="D217" s="7" t="s">
        <v>12</v>
      </c>
      <c r="E217" s="7" t="s">
        <v>23</v>
      </c>
      <c r="F217" s="7" t="s">
        <v>315</v>
      </c>
      <c r="G217" s="7">
        <v>202</v>
      </c>
      <c r="H217" s="7" t="s">
        <v>15</v>
      </c>
      <c r="I217" s="7">
        <v>3030</v>
      </c>
    </row>
    <row r="218" spans="1:9">
      <c r="A218" s="7">
        <v>215</v>
      </c>
      <c r="B218" s="7">
        <v>15</v>
      </c>
      <c r="C218" s="1" t="s">
        <v>397</v>
      </c>
      <c r="D218" s="7" t="s">
        <v>12</v>
      </c>
      <c r="E218" s="7" t="s">
        <v>23</v>
      </c>
      <c r="F218" s="7" t="s">
        <v>316</v>
      </c>
      <c r="G218" s="7">
        <v>100</v>
      </c>
      <c r="H218" s="7" t="s">
        <v>15</v>
      </c>
      <c r="I218" s="7">
        <v>1500</v>
      </c>
    </row>
    <row r="219" spans="1:9">
      <c r="A219" s="7">
        <v>216</v>
      </c>
      <c r="B219" s="7">
        <v>100</v>
      </c>
      <c r="C219" s="1" t="s">
        <v>398</v>
      </c>
      <c r="D219" s="7" t="s">
        <v>12</v>
      </c>
      <c r="E219" s="7" t="s">
        <v>23</v>
      </c>
      <c r="F219" s="7" t="s">
        <v>317</v>
      </c>
      <c r="G219" s="7">
        <v>3</v>
      </c>
      <c r="H219" s="7" t="s">
        <v>318</v>
      </c>
      <c r="I219" s="7">
        <v>300</v>
      </c>
    </row>
    <row r="220" spans="1:9">
      <c r="A220" s="7">
        <v>217</v>
      </c>
      <c r="B220" s="7">
        <v>100</v>
      </c>
      <c r="C220" s="1" t="s">
        <v>399</v>
      </c>
      <c r="D220" s="7" t="s">
        <v>12</v>
      </c>
      <c r="E220" s="7" t="s">
        <v>23</v>
      </c>
      <c r="F220" s="7" t="s">
        <v>319</v>
      </c>
      <c r="G220" s="7">
        <v>3</v>
      </c>
      <c r="H220" s="7" t="s">
        <v>318</v>
      </c>
      <c r="I220" s="7">
        <v>300</v>
      </c>
    </row>
    <row r="221" spans="1:9">
      <c r="A221" s="7">
        <v>218</v>
      </c>
      <c r="B221" s="7">
        <v>15</v>
      </c>
      <c r="C221" s="1" t="s">
        <v>400</v>
      </c>
      <c r="D221" s="7" t="s">
        <v>12</v>
      </c>
      <c r="E221" s="7" t="s">
        <v>23</v>
      </c>
      <c r="F221" s="7" t="s">
        <v>320</v>
      </c>
      <c r="G221" s="7">
        <v>65</v>
      </c>
      <c r="H221" s="7" t="s">
        <v>321</v>
      </c>
      <c r="I221" s="7">
        <v>975</v>
      </c>
    </row>
    <row r="222" spans="1:9">
      <c r="A222" s="7">
        <v>219</v>
      </c>
      <c r="B222" s="7">
        <v>15</v>
      </c>
      <c r="C222" s="1" t="s">
        <v>401</v>
      </c>
      <c r="D222" s="7" t="s">
        <v>12</v>
      </c>
      <c r="E222" s="7" t="s">
        <v>23</v>
      </c>
      <c r="F222" s="7" t="s">
        <v>322</v>
      </c>
      <c r="G222" s="7">
        <v>65</v>
      </c>
      <c r="H222" s="7" t="s">
        <v>321</v>
      </c>
      <c r="I222" s="7">
        <v>975</v>
      </c>
    </row>
    <row r="223" spans="1:9" ht="315">
      <c r="A223" s="7">
        <v>220</v>
      </c>
      <c r="B223" s="7">
        <v>560</v>
      </c>
      <c r="C223" s="1" t="s">
        <v>402</v>
      </c>
      <c r="D223" s="7" t="s">
        <v>12</v>
      </c>
      <c r="E223" s="7" t="s">
        <v>23</v>
      </c>
      <c r="F223" s="7" t="s">
        <v>323</v>
      </c>
      <c r="G223" s="7">
        <v>1388.84</v>
      </c>
      <c r="H223" s="7" t="s">
        <v>131</v>
      </c>
      <c r="I223" s="7">
        <v>777750.4</v>
      </c>
    </row>
    <row r="224" spans="1:9">
      <c r="A224" s="7">
        <v>221</v>
      </c>
      <c r="B224" s="7">
        <v>560</v>
      </c>
      <c r="C224" s="1" t="s">
        <v>403</v>
      </c>
      <c r="D224" s="7" t="s">
        <v>12</v>
      </c>
      <c r="E224" s="7" t="s">
        <v>23</v>
      </c>
      <c r="F224" s="7" t="s">
        <v>324</v>
      </c>
      <c r="G224" s="7">
        <v>204.1</v>
      </c>
      <c r="H224" s="7" t="s">
        <v>131</v>
      </c>
      <c r="I224" s="7">
        <v>114296</v>
      </c>
    </row>
    <row r="225" spans="1:9" ht="90">
      <c r="A225" s="7">
        <v>222</v>
      </c>
      <c r="B225" s="7">
        <v>40</v>
      </c>
      <c r="C225" s="1" t="s">
        <v>404</v>
      </c>
      <c r="D225" s="7" t="s">
        <v>12</v>
      </c>
      <c r="E225" s="7" t="s">
        <v>23</v>
      </c>
      <c r="F225" s="7" t="s">
        <v>325</v>
      </c>
      <c r="G225" s="7">
        <v>323.85000000000002</v>
      </c>
      <c r="H225" s="7" t="s">
        <v>131</v>
      </c>
      <c r="I225" s="7">
        <v>12954</v>
      </c>
    </row>
    <row r="226" spans="1:9">
      <c r="A226" s="7">
        <v>223</v>
      </c>
      <c r="B226" s="7">
        <v>12</v>
      </c>
      <c r="C226" s="1" t="s">
        <v>405</v>
      </c>
      <c r="D226" s="7" t="s">
        <v>12</v>
      </c>
      <c r="E226" s="7" t="s">
        <v>20</v>
      </c>
      <c r="F226" s="7" t="s">
        <v>326</v>
      </c>
      <c r="G226" s="7">
        <v>1044</v>
      </c>
      <c r="H226" s="7" t="s">
        <v>131</v>
      </c>
      <c r="I226" s="7">
        <v>12528</v>
      </c>
    </row>
    <row r="227" spans="1:9" ht="75">
      <c r="A227" s="7">
        <v>224</v>
      </c>
      <c r="B227" s="7">
        <v>30</v>
      </c>
      <c r="C227" s="1" t="s">
        <v>406</v>
      </c>
      <c r="D227" s="7" t="s">
        <v>12</v>
      </c>
      <c r="E227" s="7" t="s">
        <v>20</v>
      </c>
      <c r="F227" s="7" t="s">
        <v>327</v>
      </c>
      <c r="G227" s="7">
        <v>363</v>
      </c>
      <c r="H227" s="7" t="s">
        <v>131</v>
      </c>
      <c r="I227" s="7">
        <v>10890</v>
      </c>
    </row>
    <row r="228" spans="1:9" ht="90">
      <c r="A228" s="7">
        <v>225</v>
      </c>
      <c r="B228" s="7">
        <v>6</v>
      </c>
      <c r="C228" s="1" t="s">
        <v>407</v>
      </c>
      <c r="D228" s="7" t="s">
        <v>12</v>
      </c>
      <c r="E228" s="7" t="s">
        <v>20</v>
      </c>
      <c r="F228" s="7" t="s">
        <v>328</v>
      </c>
      <c r="G228" s="7">
        <v>484</v>
      </c>
      <c r="H228" s="7" t="s">
        <v>15</v>
      </c>
      <c r="I228" s="7">
        <v>2904</v>
      </c>
    </row>
    <row r="229" spans="1:9">
      <c r="A229" s="7">
        <v>226</v>
      </c>
      <c r="B229" s="7">
        <v>4</v>
      </c>
      <c r="C229" s="1" t="s">
        <v>416</v>
      </c>
      <c r="D229" s="7" t="s">
        <v>12</v>
      </c>
      <c r="E229" s="7" t="s">
        <v>23</v>
      </c>
      <c r="F229" s="7" t="s">
        <v>336</v>
      </c>
      <c r="G229" s="7">
        <v>1024</v>
      </c>
      <c r="H229" s="7" t="s">
        <v>303</v>
      </c>
      <c r="I229" s="7">
        <v>4096</v>
      </c>
    </row>
    <row r="230" spans="1:9">
      <c r="A230" s="7">
        <v>227</v>
      </c>
      <c r="B230" s="7">
        <v>4</v>
      </c>
      <c r="C230" s="1" t="s">
        <v>417</v>
      </c>
      <c r="D230" s="7" t="s">
        <v>12</v>
      </c>
      <c r="E230" s="7" t="s">
        <v>23</v>
      </c>
      <c r="F230" s="7" t="s">
        <v>337</v>
      </c>
      <c r="G230" s="7">
        <v>1024</v>
      </c>
      <c r="H230" s="7" t="s">
        <v>303</v>
      </c>
      <c r="I230" s="7">
        <v>4096</v>
      </c>
    </row>
    <row r="231" spans="1:9" ht="90">
      <c r="A231" s="7">
        <v>228</v>
      </c>
      <c r="B231" s="7">
        <v>8</v>
      </c>
      <c r="C231" s="1" t="s">
        <v>408</v>
      </c>
      <c r="D231" s="7" t="s">
        <v>12</v>
      </c>
      <c r="E231" s="7" t="s">
        <v>23</v>
      </c>
      <c r="F231" s="7" t="s">
        <v>329</v>
      </c>
      <c r="G231" s="7">
        <v>2764.76</v>
      </c>
      <c r="H231" s="7" t="s">
        <v>15</v>
      </c>
      <c r="I231" s="7">
        <v>22118.080000000002</v>
      </c>
    </row>
    <row r="232" spans="1:9" ht="60">
      <c r="A232" s="7">
        <v>229</v>
      </c>
      <c r="B232" s="7">
        <v>2</v>
      </c>
      <c r="C232" s="1" t="s">
        <v>409</v>
      </c>
      <c r="D232" s="7" t="s">
        <v>12</v>
      </c>
      <c r="E232" s="7" t="s">
        <v>23</v>
      </c>
      <c r="F232" s="7" t="s">
        <v>330</v>
      </c>
      <c r="G232" s="7">
        <v>5700.78</v>
      </c>
      <c r="H232" s="7" t="s">
        <v>15</v>
      </c>
      <c r="I232" s="7">
        <v>11401.56</v>
      </c>
    </row>
    <row r="233" spans="1:9" ht="105">
      <c r="A233" s="7">
        <v>230</v>
      </c>
      <c r="B233" s="7">
        <v>4.5</v>
      </c>
      <c r="C233" s="1" t="s">
        <v>410</v>
      </c>
      <c r="D233" s="7" t="s">
        <v>12</v>
      </c>
      <c r="E233" s="7" t="s">
        <v>23</v>
      </c>
      <c r="F233" s="7" t="s">
        <v>331</v>
      </c>
      <c r="G233" s="7">
        <v>3426</v>
      </c>
      <c r="H233" s="7" t="s">
        <v>18</v>
      </c>
      <c r="I233" s="7">
        <v>15417</v>
      </c>
    </row>
    <row r="234" spans="1:9">
      <c r="A234" s="7">
        <v>231</v>
      </c>
      <c r="B234" s="7">
        <v>50</v>
      </c>
      <c r="C234" s="1" t="s">
        <v>411</v>
      </c>
      <c r="D234" s="7" t="s">
        <v>12</v>
      </c>
      <c r="E234" s="7" t="s">
        <v>20</v>
      </c>
      <c r="F234" s="7" t="s">
        <v>332</v>
      </c>
      <c r="G234" s="7">
        <v>105</v>
      </c>
      <c r="H234" s="7" t="s">
        <v>84</v>
      </c>
      <c r="I234" s="7">
        <v>5250</v>
      </c>
    </row>
    <row r="235" spans="1:9" ht="30">
      <c r="A235" s="7">
        <v>232</v>
      </c>
      <c r="B235" s="7">
        <v>2</v>
      </c>
      <c r="C235" s="1" t="s">
        <v>412</v>
      </c>
      <c r="D235" s="7" t="s">
        <v>12</v>
      </c>
      <c r="E235" s="7" t="s">
        <v>23</v>
      </c>
      <c r="F235" s="7" t="s">
        <v>333</v>
      </c>
      <c r="G235" s="7">
        <v>2789</v>
      </c>
      <c r="H235" s="7" t="s">
        <v>15</v>
      </c>
      <c r="I235" s="7">
        <v>5578</v>
      </c>
    </row>
    <row r="236" spans="1:9" ht="60">
      <c r="A236" s="7">
        <v>233</v>
      </c>
      <c r="B236" s="7">
        <v>2</v>
      </c>
      <c r="C236" s="1" t="s">
        <v>139</v>
      </c>
      <c r="D236" s="7" t="s">
        <v>12</v>
      </c>
      <c r="E236" s="7" t="s">
        <v>23</v>
      </c>
      <c r="F236" s="7" t="s">
        <v>140</v>
      </c>
      <c r="G236" s="7">
        <v>1234.2</v>
      </c>
      <c r="H236" s="7" t="s">
        <v>15</v>
      </c>
      <c r="I236" s="7">
        <v>2468.4</v>
      </c>
    </row>
    <row r="237" spans="1:9" ht="90">
      <c r="A237" s="7">
        <v>234</v>
      </c>
      <c r="B237" s="7">
        <v>2</v>
      </c>
      <c r="C237" s="1" t="s">
        <v>141</v>
      </c>
      <c r="D237" s="7" t="s">
        <v>12</v>
      </c>
      <c r="E237" s="7" t="s">
        <v>23</v>
      </c>
      <c r="F237" s="7" t="s">
        <v>142</v>
      </c>
      <c r="G237" s="7">
        <v>386</v>
      </c>
      <c r="H237" s="7" t="s">
        <v>15</v>
      </c>
      <c r="I237" s="7">
        <v>772</v>
      </c>
    </row>
    <row r="238" spans="1:9">
      <c r="A238" s="7">
        <v>235</v>
      </c>
      <c r="B238" s="7">
        <v>40</v>
      </c>
      <c r="C238" s="1" t="s">
        <v>414</v>
      </c>
      <c r="D238" s="7" t="s">
        <v>12</v>
      </c>
      <c r="E238" s="7" t="s">
        <v>20</v>
      </c>
      <c r="F238" s="7" t="s">
        <v>334</v>
      </c>
      <c r="G238" s="7">
        <v>105</v>
      </c>
      <c r="H238" s="7" t="s">
        <v>84</v>
      </c>
      <c r="I238" s="7">
        <v>4200</v>
      </c>
    </row>
    <row r="239" spans="1:9">
      <c r="A239" s="7">
        <v>236</v>
      </c>
      <c r="B239" s="7">
        <v>20</v>
      </c>
      <c r="C239" s="1" t="s">
        <v>244</v>
      </c>
      <c r="D239" s="7" t="s">
        <v>12</v>
      </c>
      <c r="E239" s="7" t="s">
        <v>20</v>
      </c>
      <c r="F239" s="7" t="s">
        <v>245</v>
      </c>
      <c r="G239" s="7">
        <v>116</v>
      </c>
      <c r="H239" s="7" t="s">
        <v>15</v>
      </c>
      <c r="I239" s="7">
        <v>2320</v>
      </c>
    </row>
    <row r="240" spans="1:9">
      <c r="A240" s="7">
        <v>237</v>
      </c>
      <c r="B240" s="7">
        <v>6</v>
      </c>
      <c r="C240" s="1" t="s">
        <v>415</v>
      </c>
      <c r="D240" s="7" t="s">
        <v>12</v>
      </c>
      <c r="E240" s="7" t="s">
        <v>23</v>
      </c>
      <c r="F240" s="7" t="s">
        <v>335</v>
      </c>
      <c r="G240" s="7">
        <v>2745</v>
      </c>
      <c r="H240" s="7" t="s">
        <v>15</v>
      </c>
      <c r="I240" s="7">
        <v>16470</v>
      </c>
    </row>
    <row r="241" spans="1:9">
      <c r="A241" s="7">
        <v>238</v>
      </c>
      <c r="B241" s="7">
        <v>330</v>
      </c>
      <c r="C241" s="1" t="s">
        <v>463</v>
      </c>
      <c r="D241" s="7" t="s">
        <v>12</v>
      </c>
      <c r="E241" s="7" t="s">
        <v>20</v>
      </c>
      <c r="F241" s="7" t="s">
        <v>342</v>
      </c>
      <c r="G241" s="7">
        <v>5399</v>
      </c>
      <c r="H241" s="7" t="s">
        <v>15</v>
      </c>
      <c r="I241" s="7">
        <v>1781670</v>
      </c>
    </row>
    <row r="242" spans="1:9">
      <c r="A242" s="7">
        <v>239</v>
      </c>
      <c r="B242" s="7">
        <v>80</v>
      </c>
      <c r="C242" s="1" t="s">
        <v>464</v>
      </c>
      <c r="D242" s="7" t="s">
        <v>12</v>
      </c>
      <c r="E242" s="7" t="s">
        <v>20</v>
      </c>
      <c r="F242" s="7" t="s">
        <v>338</v>
      </c>
      <c r="G242" s="7">
        <v>3109.41</v>
      </c>
      <c r="H242" s="7" t="s">
        <v>15</v>
      </c>
      <c r="I242" s="7">
        <v>248752.8</v>
      </c>
    </row>
    <row r="243" spans="1:9">
      <c r="A243" s="7">
        <v>240</v>
      </c>
      <c r="B243" s="7">
        <v>2500</v>
      </c>
      <c r="C243" s="1" t="s">
        <v>443</v>
      </c>
      <c r="D243" s="7" t="s">
        <v>12</v>
      </c>
      <c r="E243" s="7" t="s">
        <v>20</v>
      </c>
      <c r="F243" s="7" t="s">
        <v>277</v>
      </c>
      <c r="G243" s="7">
        <v>57.45</v>
      </c>
      <c r="H243" s="7" t="s">
        <v>278</v>
      </c>
      <c r="I243" s="7">
        <v>143625</v>
      </c>
    </row>
    <row r="244" spans="1:9">
      <c r="A244" s="7">
        <v>241</v>
      </c>
      <c r="B244" s="7">
        <v>1500</v>
      </c>
      <c r="C244" s="1" t="s">
        <v>466</v>
      </c>
      <c r="D244" s="7" t="s">
        <v>12</v>
      </c>
      <c r="E244" s="7" t="s">
        <v>20</v>
      </c>
      <c r="F244" s="7" t="s">
        <v>339</v>
      </c>
      <c r="G244" s="7">
        <v>57.25</v>
      </c>
      <c r="H244" s="7" t="s">
        <v>84</v>
      </c>
      <c r="I244" s="7">
        <v>85875</v>
      </c>
    </row>
    <row r="245" spans="1:9">
      <c r="A245" s="7">
        <v>242</v>
      </c>
      <c r="B245" s="7">
        <v>500</v>
      </c>
      <c r="C245" s="1" t="s">
        <v>449</v>
      </c>
      <c r="D245" s="7" t="s">
        <v>12</v>
      </c>
      <c r="E245" s="7" t="s">
        <v>20</v>
      </c>
      <c r="F245" s="7" t="s">
        <v>286</v>
      </c>
      <c r="G245" s="7">
        <v>56.42</v>
      </c>
      <c r="H245" s="7" t="s">
        <v>84</v>
      </c>
      <c r="I245" s="7">
        <v>28210</v>
      </c>
    </row>
    <row r="246" spans="1:9" ht="30">
      <c r="A246" s="7">
        <v>243</v>
      </c>
      <c r="B246" s="7">
        <v>8</v>
      </c>
      <c r="C246" s="1" t="s">
        <v>467</v>
      </c>
      <c r="D246" s="7" t="s">
        <v>12</v>
      </c>
      <c r="E246" s="7" t="s">
        <v>20</v>
      </c>
      <c r="F246" s="7" t="s">
        <v>340</v>
      </c>
      <c r="G246" s="7">
        <v>4554</v>
      </c>
      <c r="H246" s="7" t="s">
        <v>15</v>
      </c>
      <c r="I246" s="7">
        <v>36432</v>
      </c>
    </row>
    <row r="247" spans="1:9" ht="30">
      <c r="A247" s="7">
        <v>244</v>
      </c>
      <c r="B247" s="7">
        <v>2</v>
      </c>
      <c r="C247" s="1" t="s">
        <v>468</v>
      </c>
      <c r="D247" s="7" t="s">
        <v>12</v>
      </c>
      <c r="E247" s="7" t="s">
        <v>20</v>
      </c>
      <c r="F247" s="7" t="s">
        <v>341</v>
      </c>
      <c r="G247" s="7">
        <v>24151</v>
      </c>
      <c r="H247" s="7" t="s">
        <v>15</v>
      </c>
      <c r="I247" s="7">
        <v>48302</v>
      </c>
    </row>
    <row r="248" spans="1:9">
      <c r="A248" s="7">
        <v>245</v>
      </c>
      <c r="B248" s="7">
        <v>275</v>
      </c>
      <c r="C248" s="1" t="s">
        <v>465</v>
      </c>
      <c r="D248" s="7" t="s">
        <v>12</v>
      </c>
      <c r="E248" s="7" t="s">
        <v>20</v>
      </c>
      <c r="F248" s="7" t="s">
        <v>343</v>
      </c>
      <c r="G248" s="7">
        <v>1678</v>
      </c>
      <c r="H248" s="7" t="s">
        <v>15</v>
      </c>
      <c r="I248" s="7">
        <v>461450</v>
      </c>
    </row>
    <row r="249" spans="1:9">
      <c r="A249" s="7">
        <v>246</v>
      </c>
      <c r="B249" s="7">
        <v>9</v>
      </c>
      <c r="C249" s="1" t="s">
        <v>390</v>
      </c>
      <c r="D249" s="7" t="s">
        <v>12</v>
      </c>
      <c r="E249" s="7" t="s">
        <v>23</v>
      </c>
      <c r="F249" s="7" t="s">
        <v>306</v>
      </c>
      <c r="G249" s="7">
        <v>765</v>
      </c>
      <c r="H249" s="7" t="s">
        <v>307</v>
      </c>
      <c r="I249" s="7">
        <v>6885</v>
      </c>
    </row>
    <row r="250" spans="1:9" ht="90">
      <c r="A250" s="7">
        <v>247</v>
      </c>
      <c r="B250" s="7">
        <v>9</v>
      </c>
      <c r="C250" s="1" t="s">
        <v>418</v>
      </c>
      <c r="D250" s="7" t="s">
        <v>12</v>
      </c>
      <c r="E250" s="7" t="s">
        <v>23</v>
      </c>
      <c r="F250" s="7" t="s">
        <v>344</v>
      </c>
      <c r="G250" s="7">
        <v>9454.81</v>
      </c>
      <c r="H250" s="7" t="s">
        <v>307</v>
      </c>
      <c r="I250" s="7">
        <v>85093.29</v>
      </c>
    </row>
    <row r="251" spans="1:9" ht="45">
      <c r="A251" s="7">
        <v>248</v>
      </c>
      <c r="B251" s="7">
        <v>175</v>
      </c>
      <c r="C251" s="1" t="s">
        <v>393</v>
      </c>
      <c r="D251" s="7" t="s">
        <v>12</v>
      </c>
      <c r="E251" s="7" t="s">
        <v>23</v>
      </c>
      <c r="F251" s="7" t="s">
        <v>311</v>
      </c>
      <c r="G251" s="7">
        <v>700</v>
      </c>
      <c r="H251" s="7" t="s">
        <v>15</v>
      </c>
      <c r="I251" s="7">
        <v>122500</v>
      </c>
    </row>
    <row r="252" spans="1:9" ht="45">
      <c r="A252" s="7">
        <v>249</v>
      </c>
      <c r="B252" s="7">
        <v>50</v>
      </c>
      <c r="C252" s="1" t="s">
        <v>419</v>
      </c>
      <c r="D252" s="7" t="s">
        <v>12</v>
      </c>
      <c r="E252" s="7" t="s">
        <v>23</v>
      </c>
      <c r="F252" s="7" t="s">
        <v>345</v>
      </c>
      <c r="G252" s="7">
        <v>1770</v>
      </c>
      <c r="H252" s="7" t="s">
        <v>15</v>
      </c>
      <c r="I252" s="7">
        <v>88500</v>
      </c>
    </row>
    <row r="253" spans="1:9" ht="75">
      <c r="A253" s="7">
        <v>250</v>
      </c>
      <c r="B253" s="7">
        <v>213</v>
      </c>
      <c r="C253" s="1" t="s">
        <v>420</v>
      </c>
      <c r="D253" s="7" t="s">
        <v>12</v>
      </c>
      <c r="E253" s="7" t="s">
        <v>23</v>
      </c>
      <c r="F253" s="7" t="s">
        <v>346</v>
      </c>
      <c r="G253" s="7">
        <v>2400</v>
      </c>
      <c r="H253" s="7" t="s">
        <v>15</v>
      </c>
      <c r="I253" s="7">
        <v>511200</v>
      </c>
    </row>
    <row r="254" spans="1:9" ht="60">
      <c r="A254" s="7">
        <v>251</v>
      </c>
      <c r="B254" s="7">
        <v>37.799999999999997</v>
      </c>
      <c r="C254" s="1" t="s">
        <v>33</v>
      </c>
      <c r="D254" s="7" t="s">
        <v>12</v>
      </c>
      <c r="E254" s="7" t="s">
        <v>23</v>
      </c>
      <c r="F254" s="7" t="s">
        <v>34</v>
      </c>
      <c r="G254" s="7">
        <v>6579</v>
      </c>
      <c r="H254" s="7" t="s">
        <v>35</v>
      </c>
      <c r="I254" s="7">
        <v>248686.2</v>
      </c>
    </row>
    <row r="255" spans="1:9">
      <c r="A255" s="7">
        <v>252</v>
      </c>
      <c r="B255" s="7">
        <v>225</v>
      </c>
      <c r="C255" s="1" t="s">
        <v>392</v>
      </c>
      <c r="D255" s="7" t="s">
        <v>12</v>
      </c>
      <c r="E255" s="7" t="s">
        <v>23</v>
      </c>
      <c r="F255" s="7" t="s">
        <v>310</v>
      </c>
      <c r="G255" s="7">
        <v>32</v>
      </c>
      <c r="H255" s="7" t="s">
        <v>15</v>
      </c>
      <c r="I255" s="7">
        <v>7200</v>
      </c>
    </row>
    <row r="256" spans="1:9" ht="30">
      <c r="A256" s="7">
        <v>253</v>
      </c>
      <c r="B256" s="7">
        <v>80</v>
      </c>
      <c r="C256" s="1" t="s">
        <v>421</v>
      </c>
      <c r="D256" s="7" t="s">
        <v>12</v>
      </c>
      <c r="E256" s="7" t="s">
        <v>23</v>
      </c>
      <c r="F256" s="7" t="s">
        <v>347</v>
      </c>
      <c r="G256" s="7">
        <v>645</v>
      </c>
      <c r="H256" s="7" t="s">
        <v>15</v>
      </c>
      <c r="I256" s="7">
        <v>51600</v>
      </c>
    </row>
    <row r="257" spans="1:9" ht="75">
      <c r="A257" s="7">
        <v>254</v>
      </c>
      <c r="B257" s="7">
        <v>80</v>
      </c>
      <c r="C257" s="1" t="s">
        <v>422</v>
      </c>
      <c r="D257" s="7" t="s">
        <v>12</v>
      </c>
      <c r="E257" s="7" t="s">
        <v>23</v>
      </c>
      <c r="F257" s="7" t="s">
        <v>348</v>
      </c>
      <c r="G257" s="7">
        <v>1500</v>
      </c>
      <c r="H257" s="7" t="s">
        <v>15</v>
      </c>
      <c r="I257" s="7">
        <v>120000</v>
      </c>
    </row>
    <row r="258" spans="1:9" ht="60">
      <c r="A258" s="7">
        <v>255</v>
      </c>
      <c r="B258" s="7">
        <v>32</v>
      </c>
      <c r="C258" s="1" t="s">
        <v>33</v>
      </c>
      <c r="D258" s="7" t="s">
        <v>12</v>
      </c>
      <c r="E258" s="7" t="s">
        <v>23</v>
      </c>
      <c r="F258" s="7" t="s">
        <v>34</v>
      </c>
      <c r="G258" s="7">
        <v>6579</v>
      </c>
      <c r="H258" s="7" t="s">
        <v>35</v>
      </c>
      <c r="I258" s="7">
        <v>210528</v>
      </c>
    </row>
    <row r="259" spans="1:9" ht="45">
      <c r="A259" s="7">
        <v>256</v>
      </c>
      <c r="B259" s="7">
        <v>40</v>
      </c>
      <c r="C259" s="1" t="s">
        <v>394</v>
      </c>
      <c r="D259" s="7" t="s">
        <v>12</v>
      </c>
      <c r="E259" s="7" t="s">
        <v>23</v>
      </c>
      <c r="F259" s="7" t="s">
        <v>313</v>
      </c>
      <c r="G259" s="7">
        <v>1435.81</v>
      </c>
      <c r="H259" s="7" t="s">
        <v>15</v>
      </c>
      <c r="I259" s="7">
        <v>57432.4</v>
      </c>
    </row>
    <row r="260" spans="1:9" ht="30">
      <c r="A260" s="7">
        <v>257</v>
      </c>
      <c r="B260" s="7">
        <v>350</v>
      </c>
      <c r="C260" s="1" t="s">
        <v>395</v>
      </c>
      <c r="D260" s="7" t="s">
        <v>12</v>
      </c>
      <c r="E260" s="7" t="s">
        <v>20</v>
      </c>
      <c r="F260" s="7" t="s">
        <v>314</v>
      </c>
      <c r="G260" s="7">
        <v>117.5</v>
      </c>
      <c r="H260" s="7" t="s">
        <v>84</v>
      </c>
      <c r="I260" s="7">
        <v>41125</v>
      </c>
    </row>
    <row r="261" spans="1:9" ht="120">
      <c r="A261" s="7">
        <v>258</v>
      </c>
      <c r="B261" s="7">
        <v>4</v>
      </c>
      <c r="C261" s="1" t="s">
        <v>53</v>
      </c>
      <c r="D261" s="7" t="s">
        <v>12</v>
      </c>
      <c r="E261" s="7" t="s">
        <v>23</v>
      </c>
      <c r="F261" s="7" t="s">
        <v>54</v>
      </c>
      <c r="G261" s="7">
        <v>3299.7</v>
      </c>
      <c r="H261" s="7" t="s">
        <v>15</v>
      </c>
      <c r="I261" s="7">
        <v>13198.8</v>
      </c>
    </row>
    <row r="262" spans="1:9">
      <c r="A262" s="7">
        <v>259</v>
      </c>
      <c r="B262" s="7">
        <v>4</v>
      </c>
      <c r="C262" s="1" t="s">
        <v>396</v>
      </c>
      <c r="D262" s="7" t="s">
        <v>12</v>
      </c>
      <c r="E262" s="7" t="s">
        <v>23</v>
      </c>
      <c r="F262" s="7" t="s">
        <v>315</v>
      </c>
      <c r="G262" s="7">
        <v>202</v>
      </c>
      <c r="H262" s="7" t="s">
        <v>15</v>
      </c>
      <c r="I262" s="7">
        <v>808</v>
      </c>
    </row>
    <row r="263" spans="1:9">
      <c r="A263" s="7">
        <v>260</v>
      </c>
      <c r="B263" s="7">
        <v>4</v>
      </c>
      <c r="C263" s="1" t="s">
        <v>397</v>
      </c>
      <c r="D263" s="7" t="s">
        <v>12</v>
      </c>
      <c r="E263" s="7" t="s">
        <v>23</v>
      </c>
      <c r="F263" s="7" t="s">
        <v>316</v>
      </c>
      <c r="G263" s="7">
        <v>100</v>
      </c>
      <c r="H263" s="7" t="s">
        <v>15</v>
      </c>
      <c r="I263" s="7">
        <v>400</v>
      </c>
    </row>
    <row r="264" spans="1:9" ht="30">
      <c r="A264" s="7">
        <v>261</v>
      </c>
      <c r="B264" s="7">
        <v>6</v>
      </c>
      <c r="C264" s="1" t="s">
        <v>423</v>
      </c>
      <c r="D264" s="7" t="s">
        <v>12</v>
      </c>
      <c r="E264" s="7" t="s">
        <v>20</v>
      </c>
      <c r="F264" s="7" t="s">
        <v>349</v>
      </c>
      <c r="G264" s="7">
        <v>2441</v>
      </c>
      <c r="H264" s="7" t="s">
        <v>15</v>
      </c>
      <c r="I264" s="7">
        <v>14646</v>
      </c>
    </row>
    <row r="265" spans="1:9" ht="60">
      <c r="A265" s="7">
        <v>262</v>
      </c>
      <c r="B265" s="7">
        <v>6</v>
      </c>
      <c r="C265" s="1" t="s">
        <v>139</v>
      </c>
      <c r="D265" s="7" t="s">
        <v>12</v>
      </c>
      <c r="E265" s="7" t="s">
        <v>23</v>
      </c>
      <c r="F265" s="7" t="s">
        <v>140</v>
      </c>
      <c r="G265" s="7">
        <v>1234.2</v>
      </c>
      <c r="H265" s="7" t="s">
        <v>15</v>
      </c>
      <c r="I265" s="7">
        <v>7405.2</v>
      </c>
    </row>
    <row r="266" spans="1:9" ht="90">
      <c r="A266" s="7">
        <v>263</v>
      </c>
      <c r="B266" s="7">
        <v>6</v>
      </c>
      <c r="C266" s="1" t="s">
        <v>141</v>
      </c>
      <c r="D266" s="7" t="s">
        <v>12</v>
      </c>
      <c r="E266" s="7" t="s">
        <v>23</v>
      </c>
      <c r="F266" s="7" t="s">
        <v>142</v>
      </c>
      <c r="G266" s="7">
        <v>386</v>
      </c>
      <c r="H266" s="7" t="s">
        <v>15</v>
      </c>
      <c r="I266" s="7">
        <v>2316</v>
      </c>
    </row>
    <row r="267" spans="1:9" ht="105">
      <c r="A267" s="7">
        <v>264</v>
      </c>
      <c r="B267" s="7">
        <v>6</v>
      </c>
      <c r="C267" s="1" t="s">
        <v>424</v>
      </c>
      <c r="D267" s="7" t="s">
        <v>12</v>
      </c>
      <c r="E267" s="7" t="s">
        <v>23</v>
      </c>
      <c r="F267" s="7" t="s">
        <v>350</v>
      </c>
      <c r="G267" s="7">
        <v>3363.96</v>
      </c>
      <c r="H267" s="7" t="s">
        <v>59</v>
      </c>
      <c r="I267" s="7">
        <v>20183.759999999998</v>
      </c>
    </row>
    <row r="268" spans="1:9" ht="30">
      <c r="A268" s="7">
        <v>265</v>
      </c>
      <c r="B268" s="7">
        <v>6</v>
      </c>
      <c r="C268" s="1" t="s">
        <v>107</v>
      </c>
      <c r="D268" s="7" t="s">
        <v>12</v>
      </c>
      <c r="E268" s="7" t="s">
        <v>23</v>
      </c>
      <c r="F268" s="7" t="s">
        <v>108</v>
      </c>
      <c r="G268" s="7">
        <v>3200</v>
      </c>
      <c r="H268" s="7" t="s">
        <v>15</v>
      </c>
      <c r="I268" s="7">
        <v>19200</v>
      </c>
    </row>
    <row r="269" spans="1:9" ht="135">
      <c r="A269" s="7">
        <v>266</v>
      </c>
      <c r="B269" s="7">
        <v>6</v>
      </c>
      <c r="C269" s="1" t="s">
        <v>425</v>
      </c>
      <c r="D269" s="7" t="s">
        <v>12</v>
      </c>
      <c r="E269" s="7" t="s">
        <v>23</v>
      </c>
      <c r="F269" s="7" t="s">
        <v>48</v>
      </c>
      <c r="G269" s="7">
        <v>142</v>
      </c>
      <c r="H269" s="7" t="s">
        <v>15</v>
      </c>
      <c r="I269" s="7">
        <v>852</v>
      </c>
    </row>
    <row r="270" spans="1:9">
      <c r="A270" s="7">
        <v>267</v>
      </c>
      <c r="B270" s="7">
        <v>50</v>
      </c>
      <c r="C270" s="1" t="s">
        <v>411</v>
      </c>
      <c r="D270" s="7" t="s">
        <v>12</v>
      </c>
      <c r="E270" s="7" t="s">
        <v>20</v>
      </c>
      <c r="F270" s="7" t="s">
        <v>332</v>
      </c>
      <c r="G270" s="7">
        <v>105</v>
      </c>
      <c r="H270" s="7" t="s">
        <v>84</v>
      </c>
      <c r="I270" s="7">
        <v>5250</v>
      </c>
    </row>
    <row r="271" spans="1:9">
      <c r="A271" s="7">
        <v>268</v>
      </c>
      <c r="B271" s="7">
        <v>675</v>
      </c>
      <c r="C271" s="1" t="s">
        <v>426</v>
      </c>
      <c r="D271" s="7" t="s">
        <v>12</v>
      </c>
      <c r="E271" s="7" t="s">
        <v>23</v>
      </c>
      <c r="F271" s="7" t="s">
        <v>351</v>
      </c>
      <c r="G271" s="7">
        <v>1</v>
      </c>
      <c r="H271" s="7" t="s">
        <v>15</v>
      </c>
      <c r="I271" s="7">
        <v>675</v>
      </c>
    </row>
    <row r="272" spans="1:9">
      <c r="A272" s="7">
        <v>269</v>
      </c>
      <c r="B272" s="7">
        <v>675</v>
      </c>
      <c r="C272" s="1" t="s">
        <v>427</v>
      </c>
      <c r="D272" s="7" t="s">
        <v>12</v>
      </c>
      <c r="E272" s="7" t="s">
        <v>23</v>
      </c>
      <c r="F272" s="7" t="s">
        <v>352</v>
      </c>
      <c r="G272" s="7">
        <v>1</v>
      </c>
      <c r="H272" s="7" t="s">
        <v>15</v>
      </c>
      <c r="I272" s="7">
        <v>675</v>
      </c>
    </row>
    <row r="273" spans="1:9">
      <c r="A273" s="7">
        <v>270</v>
      </c>
      <c r="B273" s="7">
        <v>240</v>
      </c>
      <c r="C273" s="1" t="s">
        <v>426</v>
      </c>
      <c r="D273" s="7" t="s">
        <v>12</v>
      </c>
      <c r="E273" s="7" t="s">
        <v>23</v>
      </c>
      <c r="F273" s="7" t="s">
        <v>351</v>
      </c>
      <c r="G273" s="7">
        <v>1</v>
      </c>
      <c r="H273" s="7" t="s">
        <v>15</v>
      </c>
      <c r="I273" s="7">
        <v>240</v>
      </c>
    </row>
    <row r="274" spans="1:9">
      <c r="A274" s="7">
        <v>271</v>
      </c>
      <c r="B274" s="7">
        <v>240</v>
      </c>
      <c r="C274" s="1" t="s">
        <v>427</v>
      </c>
      <c r="D274" s="7" t="s">
        <v>12</v>
      </c>
      <c r="E274" s="7" t="s">
        <v>23</v>
      </c>
      <c r="F274" s="7" t="s">
        <v>352</v>
      </c>
      <c r="G274" s="7">
        <v>1</v>
      </c>
      <c r="H274" s="7" t="s">
        <v>15</v>
      </c>
      <c r="I274" s="7">
        <v>240</v>
      </c>
    </row>
    <row r="275" spans="1:9">
      <c r="A275" s="7">
        <v>272</v>
      </c>
      <c r="B275" s="7">
        <v>6</v>
      </c>
      <c r="C275" s="1" t="s">
        <v>428</v>
      </c>
      <c r="D275" s="7" t="s">
        <v>12</v>
      </c>
      <c r="E275" s="7" t="s">
        <v>23</v>
      </c>
      <c r="F275" s="7" t="s">
        <v>353</v>
      </c>
      <c r="G275" s="7">
        <v>48</v>
      </c>
      <c r="H275" s="7" t="s">
        <v>321</v>
      </c>
      <c r="I275" s="7">
        <v>288</v>
      </c>
    </row>
    <row r="276" spans="1:9">
      <c r="A276" s="7">
        <v>273</v>
      </c>
      <c r="B276" s="7">
        <v>6</v>
      </c>
      <c r="C276" s="1" t="s">
        <v>429</v>
      </c>
      <c r="D276" s="7" t="s">
        <v>12</v>
      </c>
      <c r="E276" s="7" t="s">
        <v>23</v>
      </c>
      <c r="F276" s="7" t="s">
        <v>354</v>
      </c>
      <c r="G276" s="7">
        <v>48</v>
      </c>
      <c r="H276" s="7" t="s">
        <v>321</v>
      </c>
      <c r="I276" s="7">
        <v>288</v>
      </c>
    </row>
    <row r="277" spans="1:9">
      <c r="A277" s="7">
        <v>274</v>
      </c>
      <c r="B277" s="7">
        <v>960</v>
      </c>
      <c r="C277" s="1" t="s">
        <v>403</v>
      </c>
      <c r="D277" s="7" t="s">
        <v>12</v>
      </c>
      <c r="E277" s="7" t="s">
        <v>23</v>
      </c>
      <c r="F277" s="7" t="s">
        <v>324</v>
      </c>
      <c r="G277" s="7">
        <v>204.1</v>
      </c>
      <c r="H277" s="7" t="s">
        <v>131</v>
      </c>
      <c r="I277" s="7">
        <v>195936</v>
      </c>
    </row>
    <row r="278" spans="1:9">
      <c r="A278" s="7">
        <v>275</v>
      </c>
      <c r="B278" s="7">
        <v>72</v>
      </c>
      <c r="C278" s="1" t="s">
        <v>405</v>
      </c>
      <c r="D278" s="7" t="s">
        <v>12</v>
      </c>
      <c r="E278" s="7" t="s">
        <v>20</v>
      </c>
      <c r="F278" s="7" t="s">
        <v>326</v>
      </c>
      <c r="G278" s="7">
        <v>1044</v>
      </c>
      <c r="H278" s="7" t="s">
        <v>131</v>
      </c>
      <c r="I278" s="7">
        <v>75168</v>
      </c>
    </row>
    <row r="279" spans="1:9" ht="75">
      <c r="A279" s="7">
        <v>276</v>
      </c>
      <c r="B279" s="7">
        <v>200</v>
      </c>
      <c r="C279" s="1" t="s">
        <v>406</v>
      </c>
      <c r="D279" s="7" t="s">
        <v>12</v>
      </c>
      <c r="E279" s="7" t="s">
        <v>20</v>
      </c>
      <c r="F279" s="7" t="s">
        <v>327</v>
      </c>
      <c r="G279" s="7">
        <v>363</v>
      </c>
      <c r="H279" s="7" t="s">
        <v>131</v>
      </c>
      <c r="I279" s="7">
        <v>72600</v>
      </c>
    </row>
    <row r="280" spans="1:9" ht="90">
      <c r="A280" s="7">
        <v>277</v>
      </c>
      <c r="B280" s="7">
        <v>6</v>
      </c>
      <c r="C280" s="1" t="s">
        <v>407</v>
      </c>
      <c r="D280" s="7" t="s">
        <v>12</v>
      </c>
      <c r="E280" s="7" t="s">
        <v>20</v>
      </c>
      <c r="F280" s="7" t="s">
        <v>328</v>
      </c>
      <c r="G280" s="7">
        <v>484</v>
      </c>
      <c r="H280" s="7" t="s">
        <v>15</v>
      </c>
      <c r="I280" s="7">
        <v>2904</v>
      </c>
    </row>
    <row r="281" spans="1:9">
      <c r="A281" s="7">
        <v>278</v>
      </c>
      <c r="B281" s="7">
        <v>5</v>
      </c>
      <c r="C281" s="1" t="s">
        <v>416</v>
      </c>
      <c r="D281" s="7" t="s">
        <v>12</v>
      </c>
      <c r="E281" s="7" t="s">
        <v>23</v>
      </c>
      <c r="F281" s="7" t="s">
        <v>336</v>
      </c>
      <c r="G281" s="7">
        <v>1024</v>
      </c>
      <c r="H281" s="7" t="s">
        <v>303</v>
      </c>
      <c r="I281" s="7">
        <v>5120</v>
      </c>
    </row>
    <row r="282" spans="1:9">
      <c r="A282" s="7">
        <v>279</v>
      </c>
      <c r="B282" s="7">
        <v>5</v>
      </c>
      <c r="C282" s="1" t="s">
        <v>417</v>
      </c>
      <c r="D282" s="7" t="s">
        <v>12</v>
      </c>
      <c r="E282" s="7" t="s">
        <v>23</v>
      </c>
      <c r="F282" s="7" t="s">
        <v>337</v>
      </c>
      <c r="G282" s="7">
        <v>1024</v>
      </c>
      <c r="H282" s="7" t="s">
        <v>303</v>
      </c>
      <c r="I282" s="7">
        <v>5120</v>
      </c>
    </row>
    <row r="283" spans="1:9" ht="105">
      <c r="A283" s="7">
        <v>280</v>
      </c>
      <c r="B283" s="7">
        <v>1.1000000000000001</v>
      </c>
      <c r="C283" s="1" t="s">
        <v>410</v>
      </c>
      <c r="D283" s="7" t="s">
        <v>12</v>
      </c>
      <c r="E283" s="7" t="s">
        <v>23</v>
      </c>
      <c r="F283" s="7" t="s">
        <v>331</v>
      </c>
      <c r="G283" s="7">
        <v>3426</v>
      </c>
      <c r="H283" s="7" t="s">
        <v>18</v>
      </c>
      <c r="I283" s="7">
        <v>3768.6</v>
      </c>
    </row>
    <row r="284" spans="1:9">
      <c r="A284" s="7">
        <v>281</v>
      </c>
      <c r="B284" s="7">
        <v>50</v>
      </c>
      <c r="C284" s="1" t="s">
        <v>244</v>
      </c>
      <c r="D284" s="7" t="s">
        <v>12</v>
      </c>
      <c r="E284" s="7" t="s">
        <v>20</v>
      </c>
      <c r="F284" s="7" t="s">
        <v>245</v>
      </c>
      <c r="G284" s="7">
        <v>116</v>
      </c>
      <c r="H284" s="7" t="s">
        <v>15</v>
      </c>
      <c r="I284" s="7">
        <v>5800</v>
      </c>
    </row>
    <row r="285" spans="1:9">
      <c r="A285" s="7">
        <v>282</v>
      </c>
      <c r="B285" s="7">
        <v>6</v>
      </c>
      <c r="C285" s="1" t="s">
        <v>415</v>
      </c>
      <c r="D285" s="7" t="s">
        <v>12</v>
      </c>
      <c r="E285" s="7" t="s">
        <v>23</v>
      </c>
      <c r="F285" s="7" t="s">
        <v>335</v>
      </c>
      <c r="G285" s="7">
        <v>2745</v>
      </c>
      <c r="H285" s="7" t="s">
        <v>15</v>
      </c>
      <c r="I285" s="7">
        <v>16470</v>
      </c>
    </row>
    <row r="286" spans="1:9" ht="300">
      <c r="A286" s="7">
        <v>283</v>
      </c>
      <c r="B286" s="7">
        <v>960</v>
      </c>
      <c r="C286" s="1" t="s">
        <v>469</v>
      </c>
      <c r="D286" s="7" t="s">
        <v>12</v>
      </c>
      <c r="E286" s="7" t="s">
        <v>23</v>
      </c>
      <c r="F286" s="7" t="s">
        <v>355</v>
      </c>
      <c r="G286" s="7">
        <v>631.05999999999995</v>
      </c>
      <c r="H286" s="7" t="s">
        <v>131</v>
      </c>
      <c r="I286" s="7">
        <v>605817.59999999998</v>
      </c>
    </row>
    <row r="287" spans="1:9" ht="75">
      <c r="A287" s="7">
        <v>284</v>
      </c>
      <c r="B287" s="7">
        <v>240</v>
      </c>
      <c r="C287" s="1" t="s">
        <v>470</v>
      </c>
      <c r="D287" s="7" t="s">
        <v>12</v>
      </c>
      <c r="E287" s="7" t="s">
        <v>23</v>
      </c>
      <c r="F287" s="7" t="s">
        <v>356</v>
      </c>
      <c r="G287" s="7">
        <v>275.39999999999998</v>
      </c>
      <c r="H287" s="7" t="s">
        <v>131</v>
      </c>
      <c r="I287" s="7">
        <v>66096</v>
      </c>
    </row>
    <row r="288" spans="1:9" ht="45">
      <c r="A288" s="7">
        <v>285</v>
      </c>
      <c r="B288" s="7">
        <v>24</v>
      </c>
      <c r="C288" s="1" t="s">
        <v>431</v>
      </c>
      <c r="D288" s="7" t="s">
        <v>12</v>
      </c>
      <c r="E288" s="7" t="s">
        <v>471</v>
      </c>
      <c r="F288" s="7" t="s">
        <v>357</v>
      </c>
      <c r="G288" s="7">
        <v>2370.63</v>
      </c>
      <c r="H288" s="7" t="s">
        <v>15</v>
      </c>
      <c r="I288" s="7">
        <v>56895.12</v>
      </c>
    </row>
    <row r="289" spans="1:9" ht="30">
      <c r="A289" s="7">
        <v>286</v>
      </c>
      <c r="B289" s="7">
        <v>6</v>
      </c>
      <c r="C289" s="1" t="s">
        <v>432</v>
      </c>
      <c r="D289" s="7" t="s">
        <v>12</v>
      </c>
      <c r="E289" s="7" t="s">
        <v>471</v>
      </c>
      <c r="F289" s="7" t="s">
        <v>358</v>
      </c>
      <c r="G289" s="7">
        <v>3725.45</v>
      </c>
      <c r="H289" s="7" t="s">
        <v>15</v>
      </c>
      <c r="I289" s="7">
        <v>22352.7</v>
      </c>
    </row>
    <row r="290" spans="1:9">
      <c r="A290" s="7">
        <v>287</v>
      </c>
      <c r="B290" s="7">
        <v>225</v>
      </c>
      <c r="C290" s="1" t="s">
        <v>464</v>
      </c>
      <c r="D290" s="7" t="s">
        <v>12</v>
      </c>
      <c r="E290" s="7" t="s">
        <v>20</v>
      </c>
      <c r="F290" s="7" t="s">
        <v>338</v>
      </c>
      <c r="G290" s="7">
        <v>3109.41</v>
      </c>
      <c r="H290" s="7" t="s">
        <v>15</v>
      </c>
      <c r="I290" s="7">
        <v>699617.25</v>
      </c>
    </row>
    <row r="291" spans="1:9">
      <c r="A291" s="7">
        <v>288</v>
      </c>
      <c r="B291" s="7">
        <v>80</v>
      </c>
      <c r="C291" s="1" t="s">
        <v>472</v>
      </c>
      <c r="D291" s="7" t="s">
        <v>12</v>
      </c>
      <c r="E291" s="7" t="s">
        <v>20</v>
      </c>
      <c r="F291" s="7" t="s">
        <v>359</v>
      </c>
      <c r="G291" s="7">
        <v>1580</v>
      </c>
      <c r="H291" s="7" t="s">
        <v>15</v>
      </c>
      <c r="I291" s="7">
        <v>126400</v>
      </c>
    </row>
    <row r="292" spans="1:9">
      <c r="A292" s="7">
        <v>289</v>
      </c>
      <c r="B292" s="7">
        <v>185</v>
      </c>
      <c r="C292" s="1" t="s">
        <v>376</v>
      </c>
      <c r="D292" s="7" t="s">
        <v>12</v>
      </c>
      <c r="E292" s="7" t="s">
        <v>181</v>
      </c>
      <c r="F292" s="7" t="s">
        <v>362</v>
      </c>
      <c r="G292" s="7">
        <v>256</v>
      </c>
      <c r="H292" s="7" t="s">
        <v>15</v>
      </c>
      <c r="I292" s="7">
        <v>47360</v>
      </c>
    </row>
    <row r="293" spans="1:9">
      <c r="A293" s="7">
        <v>290</v>
      </c>
      <c r="B293" s="7">
        <v>80</v>
      </c>
      <c r="C293" s="1" t="s">
        <v>473</v>
      </c>
      <c r="D293" s="7" t="s">
        <v>12</v>
      </c>
      <c r="E293" s="7" t="s">
        <v>20</v>
      </c>
      <c r="F293" s="7" t="s">
        <v>363</v>
      </c>
      <c r="G293" s="7">
        <v>528</v>
      </c>
      <c r="H293" s="7" t="s">
        <v>15</v>
      </c>
      <c r="I293" s="7">
        <v>42240</v>
      </c>
    </row>
    <row r="294" spans="1:9" ht="30">
      <c r="A294" s="7">
        <v>291</v>
      </c>
      <c r="B294" s="7">
        <v>6</v>
      </c>
      <c r="C294" s="1" t="s">
        <v>448</v>
      </c>
      <c r="D294" s="7" t="s">
        <v>12</v>
      </c>
      <c r="E294" s="7" t="s">
        <v>20</v>
      </c>
      <c r="F294" s="7" t="s">
        <v>284</v>
      </c>
      <c r="G294" s="7">
        <v>18150</v>
      </c>
      <c r="H294" s="7" t="s">
        <v>15</v>
      </c>
      <c r="I294" s="7">
        <v>108900</v>
      </c>
    </row>
    <row r="295" spans="1:9">
      <c r="A295" s="7">
        <v>292</v>
      </c>
      <c r="B295" s="7">
        <v>200</v>
      </c>
      <c r="C295" s="1" t="s">
        <v>450</v>
      </c>
      <c r="D295" s="7" t="s">
        <v>12</v>
      </c>
      <c r="E295" s="7" t="s">
        <v>20</v>
      </c>
      <c r="F295" s="7" t="s">
        <v>288</v>
      </c>
      <c r="G295" s="7">
        <v>56.5</v>
      </c>
      <c r="H295" s="7" t="s">
        <v>84</v>
      </c>
      <c r="I295" s="7">
        <v>11300</v>
      </c>
    </row>
    <row r="296" spans="1:9">
      <c r="A296" s="7">
        <v>293</v>
      </c>
      <c r="B296" s="7">
        <v>400</v>
      </c>
      <c r="C296" s="1" t="s">
        <v>480</v>
      </c>
      <c r="D296" s="7" t="s">
        <v>12</v>
      </c>
      <c r="E296" s="7" t="s">
        <v>20</v>
      </c>
      <c r="F296" s="7" t="s">
        <v>364</v>
      </c>
      <c r="G296" s="7">
        <v>58.15</v>
      </c>
      <c r="H296" s="7" t="s">
        <v>84</v>
      </c>
      <c r="I296" s="7">
        <v>23260</v>
      </c>
    </row>
    <row r="297" spans="1:9">
      <c r="A297" s="7">
        <v>294</v>
      </c>
      <c r="B297" s="7">
        <v>500</v>
      </c>
      <c r="C297" s="1" t="s">
        <v>479</v>
      </c>
      <c r="D297" s="7" t="s">
        <v>12</v>
      </c>
      <c r="E297" s="7" t="s">
        <v>20</v>
      </c>
      <c r="F297" s="7" t="s">
        <v>365</v>
      </c>
      <c r="G297" s="7">
        <v>58.45</v>
      </c>
      <c r="H297" s="7" t="s">
        <v>84</v>
      </c>
      <c r="I297" s="7">
        <v>29225</v>
      </c>
    </row>
    <row r="298" spans="1:9">
      <c r="A298" s="7">
        <v>295</v>
      </c>
      <c r="B298" s="7">
        <v>24</v>
      </c>
      <c r="C298" s="1" t="s">
        <v>477</v>
      </c>
      <c r="D298" s="7" t="s">
        <v>12</v>
      </c>
      <c r="E298" s="7" t="s">
        <v>20</v>
      </c>
      <c r="F298" s="7" t="s">
        <v>366</v>
      </c>
      <c r="G298" s="7">
        <v>1372.88</v>
      </c>
      <c r="H298" s="7" t="s">
        <v>15</v>
      </c>
      <c r="I298" s="7">
        <v>32949.120000000003</v>
      </c>
    </row>
    <row r="299" spans="1:9">
      <c r="A299" s="7">
        <v>296</v>
      </c>
      <c r="B299" s="7">
        <v>6</v>
      </c>
      <c r="C299" s="1" t="s">
        <v>478</v>
      </c>
      <c r="D299" s="7" t="s">
        <v>12</v>
      </c>
      <c r="E299" s="7" t="s">
        <v>20</v>
      </c>
      <c r="F299" s="7" t="s">
        <v>367</v>
      </c>
      <c r="G299" s="7">
        <v>4110.17</v>
      </c>
      <c r="H299" s="7" t="s">
        <v>15</v>
      </c>
      <c r="I299" s="7">
        <v>24661.02</v>
      </c>
    </row>
    <row r="300" spans="1:9">
      <c r="A300" s="7">
        <v>297</v>
      </c>
      <c r="B300" s="7">
        <v>185</v>
      </c>
      <c r="C300" s="1" t="s">
        <v>360</v>
      </c>
      <c r="D300" s="7" t="s">
        <v>12</v>
      </c>
      <c r="E300" s="7" t="s">
        <v>20</v>
      </c>
      <c r="F300" s="7" t="s">
        <v>361</v>
      </c>
      <c r="G300" s="7">
        <v>743</v>
      </c>
      <c r="H300" s="7" t="s">
        <v>15</v>
      </c>
      <c r="I300" s="7">
        <v>137455</v>
      </c>
    </row>
    <row r="301" spans="1:9" ht="30">
      <c r="A301" s="7">
        <v>298</v>
      </c>
      <c r="B301" s="7">
        <v>6</v>
      </c>
      <c r="C301" s="1" t="s">
        <v>49</v>
      </c>
      <c r="D301" s="7" t="s">
        <v>12</v>
      </c>
      <c r="E301" s="7" t="s">
        <v>23</v>
      </c>
      <c r="F301" s="7" t="s">
        <v>50</v>
      </c>
      <c r="G301" s="7">
        <v>146.63</v>
      </c>
      <c r="H301" s="7" t="s">
        <v>15</v>
      </c>
      <c r="I301" s="7">
        <v>879.78</v>
      </c>
    </row>
    <row r="302" spans="1:9" ht="30">
      <c r="A302" s="7" t="s">
        <v>368</v>
      </c>
      <c r="I302" s="7">
        <f>SUM(I4:I301)</f>
        <v>17978083.734999999</v>
      </c>
    </row>
    <row r="303" spans="1:9">
      <c r="A303" s="323" t="s">
        <v>851</v>
      </c>
      <c r="B303" s="324"/>
      <c r="C303" s="324"/>
      <c r="D303" s="324"/>
      <c r="E303" s="324"/>
      <c r="F303" s="324"/>
      <c r="G303" s="324"/>
      <c r="H303" s="324"/>
      <c r="I303" s="325"/>
    </row>
    <row r="304" spans="1:9" ht="165">
      <c r="A304" s="6" t="s">
        <v>825</v>
      </c>
      <c r="B304" s="6" t="s">
        <v>482</v>
      </c>
      <c r="C304" s="8" t="s">
        <v>483</v>
      </c>
      <c r="D304" s="6" t="s">
        <v>484</v>
      </c>
      <c r="E304" s="6" t="s">
        <v>485</v>
      </c>
      <c r="F304" s="6" t="s">
        <v>486</v>
      </c>
      <c r="G304" s="6" t="s">
        <v>487</v>
      </c>
      <c r="H304" s="6" t="s">
        <v>488</v>
      </c>
      <c r="I304" s="6" t="s">
        <v>489</v>
      </c>
    </row>
    <row r="305" spans="1:9" ht="60">
      <c r="A305" s="7">
        <v>1</v>
      </c>
      <c r="B305" s="7">
        <v>32</v>
      </c>
      <c r="C305" s="1" t="s">
        <v>490</v>
      </c>
      <c r="D305" s="7" t="s">
        <v>491</v>
      </c>
      <c r="E305" s="7" t="s">
        <v>13</v>
      </c>
      <c r="F305" s="7" t="s">
        <v>492</v>
      </c>
      <c r="G305" s="7">
        <v>2165</v>
      </c>
      <c r="H305" s="7" t="s">
        <v>493</v>
      </c>
      <c r="I305" s="7">
        <v>69280</v>
      </c>
    </row>
    <row r="306" spans="1:9" ht="60">
      <c r="A306" s="7">
        <v>2</v>
      </c>
      <c r="B306" s="7">
        <v>135.60999999999999</v>
      </c>
      <c r="C306" s="1" t="s">
        <v>656</v>
      </c>
      <c r="D306" s="7" t="s">
        <v>491</v>
      </c>
      <c r="E306" s="7" t="s">
        <v>13</v>
      </c>
      <c r="F306" s="7" t="s">
        <v>494</v>
      </c>
      <c r="G306" s="7">
        <v>486</v>
      </c>
      <c r="H306" s="7" t="s">
        <v>495</v>
      </c>
      <c r="I306" s="7">
        <v>65906.459999999992</v>
      </c>
    </row>
    <row r="307" spans="1:9" ht="75">
      <c r="A307" s="7">
        <v>3</v>
      </c>
      <c r="B307" s="7">
        <v>32.450000000000003</v>
      </c>
      <c r="C307" s="1" t="s">
        <v>496</v>
      </c>
      <c r="D307" s="7" t="s">
        <v>491</v>
      </c>
      <c r="E307" s="7" t="s">
        <v>13</v>
      </c>
      <c r="F307" s="7" t="s">
        <v>497</v>
      </c>
      <c r="G307" s="7">
        <v>4791</v>
      </c>
      <c r="H307" s="7" t="s">
        <v>495</v>
      </c>
      <c r="I307" s="7">
        <v>155467.95000000001</v>
      </c>
    </row>
    <row r="308" spans="1:9" ht="60">
      <c r="A308" s="7">
        <v>4</v>
      </c>
      <c r="B308" s="7">
        <v>117.88000000000001</v>
      </c>
      <c r="C308" s="1" t="s">
        <v>498</v>
      </c>
      <c r="D308" s="7" t="s">
        <v>491</v>
      </c>
      <c r="E308" s="7" t="s">
        <v>13</v>
      </c>
      <c r="F308" s="7" t="s">
        <v>499</v>
      </c>
      <c r="G308" s="7">
        <v>4906</v>
      </c>
      <c r="H308" s="7" t="s">
        <v>495</v>
      </c>
      <c r="I308" s="7">
        <v>578319.28</v>
      </c>
    </row>
    <row r="309" spans="1:9" ht="105">
      <c r="A309" s="7">
        <v>5</v>
      </c>
      <c r="C309" s="1" t="s">
        <v>500</v>
      </c>
    </row>
    <row r="310" spans="1:9" ht="105">
      <c r="A310" s="7">
        <v>6</v>
      </c>
      <c r="B310" s="7">
        <v>3.5639999999999996</v>
      </c>
      <c r="C310" s="1" t="s">
        <v>657</v>
      </c>
      <c r="D310" s="7" t="s">
        <v>491</v>
      </c>
      <c r="E310" s="7" t="s">
        <v>13</v>
      </c>
      <c r="F310" s="7" t="s">
        <v>501</v>
      </c>
      <c r="G310" s="7">
        <v>9543</v>
      </c>
      <c r="H310" s="7" t="s">
        <v>495</v>
      </c>
      <c r="I310" s="7">
        <v>34011.251999999993</v>
      </c>
    </row>
    <row r="311" spans="1:9" ht="105">
      <c r="A311" s="7">
        <v>7</v>
      </c>
      <c r="B311" s="7">
        <v>2.2799999999999998</v>
      </c>
      <c r="C311" s="1" t="s">
        <v>658</v>
      </c>
      <c r="D311" s="7" t="s">
        <v>491</v>
      </c>
      <c r="E311" s="7" t="s">
        <v>13</v>
      </c>
      <c r="F311" s="7" t="s">
        <v>502</v>
      </c>
      <c r="G311" s="7">
        <v>13292</v>
      </c>
      <c r="H311" s="7" t="s">
        <v>495</v>
      </c>
      <c r="I311" s="7">
        <v>30305.759999999998</v>
      </c>
    </row>
    <row r="312" spans="1:9" ht="105">
      <c r="A312" s="7">
        <v>8</v>
      </c>
      <c r="B312" s="7">
        <v>2.25</v>
      </c>
      <c r="C312" s="1" t="s">
        <v>659</v>
      </c>
      <c r="D312" s="7" t="s">
        <v>491</v>
      </c>
      <c r="E312" s="7" t="s">
        <v>13</v>
      </c>
      <c r="F312" s="7" t="s">
        <v>503</v>
      </c>
      <c r="G312" s="7">
        <v>12414</v>
      </c>
      <c r="H312" s="7" t="s">
        <v>495</v>
      </c>
      <c r="I312" s="7">
        <v>27931.5</v>
      </c>
    </row>
    <row r="313" spans="1:9" ht="105">
      <c r="A313" s="7">
        <v>9</v>
      </c>
      <c r="B313" s="7">
        <v>3.17</v>
      </c>
      <c r="C313" s="1" t="s">
        <v>660</v>
      </c>
      <c r="D313" s="7" t="s">
        <v>491</v>
      </c>
      <c r="E313" s="7" t="s">
        <v>13</v>
      </c>
      <c r="F313" s="7" t="s">
        <v>504</v>
      </c>
      <c r="G313" s="7">
        <v>12330</v>
      </c>
      <c r="H313" s="7" t="s">
        <v>495</v>
      </c>
      <c r="I313" s="7">
        <v>39086.1</v>
      </c>
    </row>
    <row r="314" spans="1:9" ht="105">
      <c r="A314" s="7">
        <v>10</v>
      </c>
      <c r="B314" s="7">
        <v>0.57999999999999996</v>
      </c>
      <c r="C314" s="1" t="s">
        <v>661</v>
      </c>
      <c r="D314" s="7" t="s">
        <v>491</v>
      </c>
      <c r="E314" s="7" t="s">
        <v>13</v>
      </c>
      <c r="F314" s="7" t="s">
        <v>505</v>
      </c>
      <c r="G314" s="7">
        <v>13121</v>
      </c>
      <c r="H314" s="7" t="s">
        <v>495</v>
      </c>
      <c r="I314" s="7">
        <v>7610.1799999999994</v>
      </c>
    </row>
    <row r="315" spans="1:9" ht="105">
      <c r="A315" s="7">
        <v>11</v>
      </c>
      <c r="B315" s="7">
        <v>2.7</v>
      </c>
      <c r="C315" s="1" t="s">
        <v>662</v>
      </c>
      <c r="D315" s="7" t="s">
        <v>491</v>
      </c>
      <c r="E315" s="7" t="s">
        <v>13</v>
      </c>
      <c r="F315" s="7" t="s">
        <v>506</v>
      </c>
      <c r="G315" s="7">
        <v>1379</v>
      </c>
      <c r="H315" s="7" t="s">
        <v>507</v>
      </c>
      <c r="I315" s="7">
        <v>3723.3</v>
      </c>
    </row>
    <row r="316" spans="1:9" ht="105">
      <c r="A316" s="7">
        <v>12</v>
      </c>
      <c r="B316" s="7">
        <v>15.224</v>
      </c>
      <c r="C316" s="1" t="s">
        <v>663</v>
      </c>
      <c r="D316" s="7" t="s">
        <v>491</v>
      </c>
      <c r="E316" s="7" t="s">
        <v>13</v>
      </c>
      <c r="F316" s="7" t="s">
        <v>508</v>
      </c>
      <c r="G316" s="7">
        <v>10918</v>
      </c>
      <c r="H316" s="7" t="s">
        <v>495</v>
      </c>
      <c r="I316" s="7">
        <v>166215.63200000001</v>
      </c>
    </row>
    <row r="317" spans="1:9" ht="75">
      <c r="A317" s="7">
        <v>13</v>
      </c>
      <c r="B317" s="7">
        <v>3</v>
      </c>
      <c r="C317" s="1" t="s">
        <v>833</v>
      </c>
      <c r="D317" s="7" t="s">
        <v>491</v>
      </c>
      <c r="E317" s="7" t="s">
        <v>13</v>
      </c>
      <c r="F317" s="7" t="s">
        <v>510</v>
      </c>
      <c r="G317" s="7">
        <v>70687</v>
      </c>
      <c r="H317" s="7" t="s">
        <v>511</v>
      </c>
      <c r="I317" s="7">
        <v>212061</v>
      </c>
    </row>
    <row r="318" spans="1:9" ht="60">
      <c r="A318" s="7">
        <v>14</v>
      </c>
      <c r="B318" s="7">
        <v>38.36</v>
      </c>
      <c r="C318" s="1" t="s">
        <v>512</v>
      </c>
      <c r="D318" s="7" t="s">
        <v>491</v>
      </c>
      <c r="E318" s="7" t="s">
        <v>13</v>
      </c>
      <c r="F318" s="7" t="s">
        <v>513</v>
      </c>
      <c r="G318" s="7">
        <v>8293</v>
      </c>
      <c r="H318" s="7" t="s">
        <v>495</v>
      </c>
      <c r="I318" s="7">
        <v>318119.48</v>
      </c>
    </row>
    <row r="319" spans="1:9" ht="75">
      <c r="A319" s="7">
        <v>15</v>
      </c>
      <c r="B319" s="7">
        <v>2.7</v>
      </c>
      <c r="C319" s="1" t="s">
        <v>514</v>
      </c>
      <c r="D319" s="7" t="s">
        <v>491</v>
      </c>
      <c r="E319" s="7" t="s">
        <v>13</v>
      </c>
      <c r="F319" s="7" t="s">
        <v>515</v>
      </c>
      <c r="G319" s="7">
        <v>6160</v>
      </c>
      <c r="H319" s="7" t="s">
        <v>495</v>
      </c>
      <c r="I319" s="7">
        <v>16632</v>
      </c>
    </row>
    <row r="320" spans="1:9" ht="120">
      <c r="A320" s="7">
        <v>16</v>
      </c>
      <c r="B320" s="7">
        <v>606.05999999999995</v>
      </c>
      <c r="C320" s="1" t="s">
        <v>516</v>
      </c>
      <c r="D320" s="7" t="s">
        <v>491</v>
      </c>
      <c r="E320" s="7" t="s">
        <v>13</v>
      </c>
      <c r="F320" s="7" t="s">
        <v>517</v>
      </c>
      <c r="G320" s="7">
        <v>565</v>
      </c>
      <c r="H320" s="7" t="s">
        <v>507</v>
      </c>
      <c r="I320" s="7">
        <v>342423.89999999997</v>
      </c>
    </row>
    <row r="321" spans="1:9" ht="60">
      <c r="A321" s="7">
        <v>17</v>
      </c>
      <c r="B321" s="7">
        <v>349.51500000000004</v>
      </c>
      <c r="C321" s="1" t="s">
        <v>518</v>
      </c>
      <c r="D321" s="7" t="s">
        <v>491</v>
      </c>
      <c r="E321" s="7" t="s">
        <v>13</v>
      </c>
      <c r="F321" s="7" t="s">
        <v>519</v>
      </c>
      <c r="G321" s="7">
        <v>210</v>
      </c>
      <c r="H321" s="7" t="s">
        <v>507</v>
      </c>
      <c r="I321" s="7">
        <v>73398.150000000009</v>
      </c>
    </row>
    <row r="322" spans="1:9" ht="60">
      <c r="A322" s="7">
        <v>18</v>
      </c>
      <c r="B322" s="7">
        <v>200.85</v>
      </c>
      <c r="C322" s="1" t="s">
        <v>520</v>
      </c>
      <c r="D322" s="7" t="s">
        <v>491</v>
      </c>
      <c r="E322" s="7" t="s">
        <v>13</v>
      </c>
      <c r="F322" s="7" t="s">
        <v>521</v>
      </c>
      <c r="G322" s="7">
        <v>85</v>
      </c>
      <c r="H322" s="7" t="s">
        <v>507</v>
      </c>
      <c r="I322" s="7">
        <v>17072.25</v>
      </c>
    </row>
    <row r="323" spans="1:9" ht="45">
      <c r="A323" s="7">
        <v>19</v>
      </c>
      <c r="B323" s="7">
        <v>3</v>
      </c>
      <c r="C323" s="1" t="s">
        <v>522</v>
      </c>
      <c r="D323" s="7" t="s">
        <v>491</v>
      </c>
      <c r="E323" s="7" t="s">
        <v>13</v>
      </c>
      <c r="F323" s="7" t="s">
        <v>523</v>
      </c>
      <c r="G323" s="7">
        <v>4326</v>
      </c>
      <c r="H323" s="7" t="s">
        <v>507</v>
      </c>
      <c r="I323" s="7">
        <v>12978</v>
      </c>
    </row>
    <row r="324" spans="1:9">
      <c r="A324" s="7">
        <v>20</v>
      </c>
      <c r="B324" s="7">
        <v>1</v>
      </c>
      <c r="C324" s="1" t="s">
        <v>524</v>
      </c>
      <c r="D324" s="7" t="s">
        <v>491</v>
      </c>
      <c r="E324" s="7" t="s">
        <v>13</v>
      </c>
      <c r="F324" s="7" t="s">
        <v>525</v>
      </c>
      <c r="G324" s="7">
        <v>5000</v>
      </c>
      <c r="H324" s="7" t="s">
        <v>15</v>
      </c>
      <c r="I324" s="7">
        <v>5000</v>
      </c>
    </row>
    <row r="325" spans="1:9" ht="60">
      <c r="A325" s="7">
        <v>21</v>
      </c>
      <c r="C325" s="1" t="s">
        <v>526</v>
      </c>
    </row>
    <row r="326" spans="1:9">
      <c r="A326" s="7">
        <v>22</v>
      </c>
      <c r="B326" s="7">
        <v>90</v>
      </c>
      <c r="C326" s="1" t="s">
        <v>835</v>
      </c>
      <c r="D326" s="7" t="s">
        <v>491</v>
      </c>
      <c r="E326" s="7" t="s">
        <v>13</v>
      </c>
      <c r="F326" s="7" t="s">
        <v>527</v>
      </c>
      <c r="G326" s="7">
        <v>336</v>
      </c>
      <c r="H326" s="7" t="s">
        <v>131</v>
      </c>
      <c r="I326" s="7">
        <v>30240</v>
      </c>
    </row>
    <row r="327" spans="1:9">
      <c r="A327" s="7">
        <v>23</v>
      </c>
      <c r="B327" s="7">
        <v>30</v>
      </c>
      <c r="C327" s="1" t="s">
        <v>665</v>
      </c>
      <c r="D327" s="7" t="s">
        <v>491</v>
      </c>
      <c r="E327" s="7" t="s">
        <v>13</v>
      </c>
      <c r="F327" s="7" t="s">
        <v>528</v>
      </c>
      <c r="G327" s="7">
        <v>369</v>
      </c>
      <c r="H327" s="7" t="s">
        <v>131</v>
      </c>
      <c r="I327" s="7">
        <v>11070</v>
      </c>
    </row>
    <row r="328" spans="1:9">
      <c r="A328" s="7">
        <v>24</v>
      </c>
      <c r="B328" s="7">
        <v>30</v>
      </c>
      <c r="C328" s="1" t="s">
        <v>666</v>
      </c>
      <c r="D328" s="7" t="s">
        <v>491</v>
      </c>
      <c r="E328" s="7" t="s">
        <v>13</v>
      </c>
      <c r="F328" s="7" t="s">
        <v>529</v>
      </c>
      <c r="G328" s="7">
        <v>394</v>
      </c>
      <c r="H328" s="7" t="s">
        <v>131</v>
      </c>
      <c r="I328" s="7">
        <v>11820</v>
      </c>
    </row>
    <row r="329" spans="1:9">
      <c r="A329" s="7">
        <v>25</v>
      </c>
      <c r="B329" s="7">
        <v>30</v>
      </c>
      <c r="C329" s="1" t="s">
        <v>667</v>
      </c>
      <c r="D329" s="7" t="s">
        <v>491</v>
      </c>
      <c r="E329" s="7" t="s">
        <v>13</v>
      </c>
      <c r="F329" s="7" t="s">
        <v>530</v>
      </c>
      <c r="G329" s="7">
        <v>492</v>
      </c>
      <c r="H329" s="7" t="s">
        <v>131</v>
      </c>
      <c r="I329" s="7">
        <v>14760</v>
      </c>
    </row>
    <row r="330" spans="1:9">
      <c r="A330" s="7">
        <v>26</v>
      </c>
      <c r="B330" s="7">
        <v>30</v>
      </c>
      <c r="C330" s="1" t="s">
        <v>668</v>
      </c>
      <c r="D330" s="7" t="s">
        <v>491</v>
      </c>
      <c r="E330" s="7" t="s">
        <v>13</v>
      </c>
      <c r="F330" s="7" t="s">
        <v>531</v>
      </c>
      <c r="G330" s="7">
        <v>623</v>
      </c>
      <c r="H330" s="7" t="s">
        <v>131</v>
      </c>
      <c r="I330" s="7">
        <v>18690</v>
      </c>
    </row>
    <row r="331" spans="1:9">
      <c r="A331" s="7">
        <v>27</v>
      </c>
      <c r="B331" s="7">
        <v>30</v>
      </c>
      <c r="C331" s="1" t="s">
        <v>669</v>
      </c>
      <c r="D331" s="7" t="s">
        <v>491</v>
      </c>
      <c r="E331" s="7" t="s">
        <v>13</v>
      </c>
      <c r="F331" s="7" t="s">
        <v>532</v>
      </c>
      <c r="G331" s="7">
        <v>754</v>
      </c>
      <c r="H331" s="7" t="s">
        <v>131</v>
      </c>
      <c r="I331" s="7">
        <v>22620</v>
      </c>
    </row>
    <row r="332" spans="1:9">
      <c r="A332" s="7">
        <v>28</v>
      </c>
      <c r="B332" s="7">
        <v>30</v>
      </c>
      <c r="C332" s="1" t="s">
        <v>670</v>
      </c>
      <c r="D332" s="7" t="s">
        <v>491</v>
      </c>
      <c r="E332" s="7" t="s">
        <v>13</v>
      </c>
      <c r="F332" s="7" t="s">
        <v>533</v>
      </c>
      <c r="G332" s="7">
        <v>918</v>
      </c>
      <c r="H332" s="7" t="s">
        <v>131</v>
      </c>
      <c r="I332" s="7">
        <v>27540</v>
      </c>
    </row>
    <row r="333" spans="1:9">
      <c r="A333" s="7">
        <v>29</v>
      </c>
      <c r="B333" s="7">
        <v>82</v>
      </c>
      <c r="C333" s="1" t="s">
        <v>671</v>
      </c>
      <c r="D333" s="7" t="s">
        <v>491</v>
      </c>
      <c r="E333" s="7" t="s">
        <v>13</v>
      </c>
      <c r="F333" s="7" t="s">
        <v>534</v>
      </c>
      <c r="G333" s="7">
        <v>1082</v>
      </c>
      <c r="H333" s="7" t="s">
        <v>131</v>
      </c>
      <c r="I333" s="7">
        <v>88724</v>
      </c>
    </row>
    <row r="334" spans="1:9" ht="60">
      <c r="A334" s="7">
        <v>30</v>
      </c>
      <c r="B334" s="7">
        <v>40</v>
      </c>
      <c r="C334" s="1" t="s">
        <v>535</v>
      </c>
      <c r="D334" s="7" t="s">
        <v>491</v>
      </c>
      <c r="E334" s="7" t="s">
        <v>13</v>
      </c>
      <c r="F334" s="7" t="s">
        <v>536</v>
      </c>
      <c r="G334" s="7">
        <v>883</v>
      </c>
      <c r="H334" s="7" t="s">
        <v>131</v>
      </c>
      <c r="I334" s="7">
        <v>35320</v>
      </c>
    </row>
    <row r="335" spans="1:9" ht="60">
      <c r="A335" s="7">
        <v>31</v>
      </c>
      <c r="B335" s="7">
        <v>1</v>
      </c>
      <c r="C335" s="1" t="s">
        <v>537</v>
      </c>
      <c r="D335" s="7" t="s">
        <v>491</v>
      </c>
      <c r="E335" s="7" t="s">
        <v>13</v>
      </c>
      <c r="F335" s="7" t="s">
        <v>538</v>
      </c>
      <c r="G335" s="7">
        <v>48007</v>
      </c>
      <c r="H335" s="7" t="s">
        <v>15</v>
      </c>
      <c r="I335" s="7">
        <v>48007</v>
      </c>
    </row>
    <row r="336" spans="1:9" ht="45">
      <c r="A336" s="7">
        <v>32</v>
      </c>
      <c r="B336" s="7">
        <v>290</v>
      </c>
      <c r="C336" s="1" t="s">
        <v>539</v>
      </c>
      <c r="D336" s="7" t="s">
        <v>491</v>
      </c>
      <c r="E336" s="7" t="s">
        <v>13</v>
      </c>
      <c r="F336" s="7" t="s">
        <v>540</v>
      </c>
      <c r="G336" s="7">
        <v>180</v>
      </c>
      <c r="H336" s="7" t="s">
        <v>131</v>
      </c>
      <c r="I336" s="7">
        <v>52200</v>
      </c>
    </row>
    <row r="337" spans="1:9" ht="45">
      <c r="A337" s="7">
        <v>33</v>
      </c>
      <c r="B337" s="7">
        <v>1</v>
      </c>
      <c r="C337" s="1" t="s">
        <v>541</v>
      </c>
      <c r="D337" s="7" t="s">
        <v>491</v>
      </c>
      <c r="E337" s="7" t="s">
        <v>13</v>
      </c>
      <c r="F337" s="7" t="s">
        <v>542</v>
      </c>
      <c r="G337" s="7">
        <v>7854</v>
      </c>
      <c r="H337" s="7" t="s">
        <v>15</v>
      </c>
      <c r="I337" s="7">
        <v>7854</v>
      </c>
    </row>
    <row r="338" spans="1:9" ht="45">
      <c r="A338" s="7">
        <v>34</v>
      </c>
      <c r="B338" s="7">
        <v>300</v>
      </c>
      <c r="C338" s="1" t="s">
        <v>543</v>
      </c>
      <c r="D338" s="7" t="s">
        <v>491</v>
      </c>
      <c r="E338" s="7" t="s">
        <v>13</v>
      </c>
      <c r="F338" s="7" t="s">
        <v>544</v>
      </c>
      <c r="G338" s="7">
        <v>192</v>
      </c>
      <c r="H338" s="7" t="s">
        <v>545</v>
      </c>
      <c r="I338" s="7">
        <v>57600</v>
      </c>
    </row>
    <row r="339" spans="1:9" ht="105">
      <c r="A339" s="7">
        <v>35</v>
      </c>
      <c r="B339" s="7">
        <v>71</v>
      </c>
      <c r="C339" s="1" t="s">
        <v>546</v>
      </c>
      <c r="D339" s="7" t="s">
        <v>491</v>
      </c>
      <c r="E339" s="7" t="s">
        <v>13</v>
      </c>
      <c r="F339" s="7" t="s">
        <v>547</v>
      </c>
      <c r="G339" s="7">
        <v>410</v>
      </c>
      <c r="H339" s="7" t="s">
        <v>545</v>
      </c>
      <c r="I339" s="7">
        <v>29110</v>
      </c>
    </row>
    <row r="340" spans="1:9" ht="45">
      <c r="A340" s="7">
        <v>36</v>
      </c>
      <c r="B340" s="7">
        <v>35</v>
      </c>
      <c r="C340" s="1" t="s">
        <v>548</v>
      </c>
      <c r="D340" s="7" t="s">
        <v>491</v>
      </c>
      <c r="E340" s="7" t="s">
        <v>13</v>
      </c>
      <c r="F340" s="7" t="s">
        <v>549</v>
      </c>
      <c r="G340" s="7">
        <v>466</v>
      </c>
      <c r="H340" s="7" t="s">
        <v>15</v>
      </c>
      <c r="I340" s="7">
        <v>16310</v>
      </c>
    </row>
    <row r="341" spans="1:9" ht="45">
      <c r="A341" s="7">
        <v>37</v>
      </c>
      <c r="B341" s="7">
        <v>839.38</v>
      </c>
      <c r="C341" s="1" t="s">
        <v>672</v>
      </c>
      <c r="D341" s="7" t="s">
        <v>491</v>
      </c>
      <c r="E341" s="7" t="s">
        <v>13</v>
      </c>
      <c r="F341" s="7" t="s">
        <v>550</v>
      </c>
      <c r="G341" s="7">
        <v>309</v>
      </c>
      <c r="H341" s="7" t="s">
        <v>495</v>
      </c>
      <c r="I341" s="7">
        <v>259368.42</v>
      </c>
    </row>
    <row r="342" spans="1:9" ht="75">
      <c r="A342" s="7">
        <v>38</v>
      </c>
      <c r="B342" s="7">
        <v>16.560000000000002</v>
      </c>
      <c r="C342" s="1" t="s">
        <v>551</v>
      </c>
      <c r="D342" s="7" t="s">
        <v>491</v>
      </c>
      <c r="E342" s="7" t="s">
        <v>13</v>
      </c>
      <c r="F342" s="7" t="s">
        <v>552</v>
      </c>
      <c r="G342" s="7">
        <v>3125</v>
      </c>
      <c r="H342" s="7" t="s">
        <v>507</v>
      </c>
      <c r="I342" s="7">
        <v>51750.000000000007</v>
      </c>
    </row>
    <row r="343" spans="1:9" ht="45">
      <c r="A343" s="7">
        <v>39</v>
      </c>
      <c r="B343" s="7">
        <v>12.24</v>
      </c>
      <c r="C343" s="1" t="s">
        <v>673</v>
      </c>
      <c r="D343" s="7" t="s">
        <v>491</v>
      </c>
      <c r="E343" s="7" t="s">
        <v>13</v>
      </c>
      <c r="F343" s="7" t="s">
        <v>553</v>
      </c>
      <c r="G343" s="7">
        <v>2990</v>
      </c>
      <c r="H343" s="7" t="s">
        <v>507</v>
      </c>
      <c r="I343" s="7">
        <v>36597.599999999999</v>
      </c>
    </row>
    <row r="344" spans="1:9" ht="195">
      <c r="A344" s="7">
        <v>40</v>
      </c>
      <c r="B344" s="7">
        <v>5.91</v>
      </c>
      <c r="C344" s="1" t="s">
        <v>554</v>
      </c>
      <c r="D344" s="7" t="s">
        <v>491</v>
      </c>
      <c r="E344" s="7" t="s">
        <v>13</v>
      </c>
      <c r="F344" s="7" t="s">
        <v>555</v>
      </c>
      <c r="G344" s="7">
        <v>7314</v>
      </c>
      <c r="H344" s="7" t="s">
        <v>507</v>
      </c>
      <c r="I344" s="7">
        <v>43225.74</v>
      </c>
    </row>
    <row r="345" spans="1:9" ht="60">
      <c r="A345" s="7">
        <v>41</v>
      </c>
      <c r="B345" s="7">
        <v>128.25</v>
      </c>
      <c r="C345" s="1" t="s">
        <v>556</v>
      </c>
      <c r="D345" s="7" t="s">
        <v>491</v>
      </c>
      <c r="E345" s="7" t="s">
        <v>13</v>
      </c>
      <c r="F345" s="7" t="s">
        <v>557</v>
      </c>
      <c r="G345" s="7">
        <v>126</v>
      </c>
      <c r="H345" s="7" t="s">
        <v>507</v>
      </c>
      <c r="I345" s="7">
        <v>16159.5</v>
      </c>
    </row>
    <row r="346" spans="1:9" ht="75">
      <c r="A346" s="7">
        <v>42</v>
      </c>
      <c r="B346" s="7">
        <v>8.64</v>
      </c>
      <c r="C346" s="1" t="s">
        <v>558</v>
      </c>
      <c r="D346" s="7" t="s">
        <v>491</v>
      </c>
      <c r="E346" s="7" t="s">
        <v>13</v>
      </c>
      <c r="F346" s="7" t="s">
        <v>559</v>
      </c>
      <c r="G346" s="7">
        <v>3623</v>
      </c>
      <c r="H346" s="7" t="s">
        <v>507</v>
      </c>
      <c r="I346" s="7">
        <v>31302.720000000001</v>
      </c>
    </row>
    <row r="347" spans="1:9" ht="45">
      <c r="A347" s="7">
        <v>43</v>
      </c>
      <c r="B347" s="7">
        <v>16.559999999999999</v>
      </c>
      <c r="C347" s="1" t="s">
        <v>560</v>
      </c>
      <c r="D347" s="7" t="s">
        <v>491</v>
      </c>
      <c r="E347" s="7" t="s">
        <v>13</v>
      </c>
      <c r="F347" s="7" t="s">
        <v>561</v>
      </c>
      <c r="G347" s="7">
        <v>914</v>
      </c>
      <c r="H347" s="7" t="s">
        <v>507</v>
      </c>
      <c r="I347" s="7">
        <v>15135.839999999998</v>
      </c>
    </row>
    <row r="348" spans="1:9" ht="60">
      <c r="A348" s="7">
        <v>44</v>
      </c>
      <c r="B348" s="7">
        <v>121.91999999999999</v>
      </c>
      <c r="C348" s="1" t="s">
        <v>562</v>
      </c>
      <c r="D348" s="7" t="s">
        <v>491</v>
      </c>
      <c r="E348" s="7" t="s">
        <v>13</v>
      </c>
      <c r="F348" s="7" t="s">
        <v>563</v>
      </c>
      <c r="G348" s="7">
        <v>788</v>
      </c>
      <c r="H348" s="7" t="s">
        <v>507</v>
      </c>
      <c r="I348" s="7">
        <v>96072.959999999992</v>
      </c>
    </row>
    <row r="349" spans="1:9" ht="45">
      <c r="A349" s="7">
        <v>45</v>
      </c>
      <c r="B349" s="7">
        <v>6.74</v>
      </c>
      <c r="C349" s="1" t="s">
        <v>564</v>
      </c>
      <c r="D349" s="7" t="s">
        <v>491</v>
      </c>
      <c r="E349" s="7" t="s">
        <v>13</v>
      </c>
      <c r="F349" s="7" t="s">
        <v>565</v>
      </c>
      <c r="G349" s="7">
        <v>878</v>
      </c>
      <c r="H349" s="7" t="s">
        <v>507</v>
      </c>
      <c r="I349" s="7">
        <v>5917.72</v>
      </c>
    </row>
    <row r="350" spans="1:9" ht="60">
      <c r="A350" s="7">
        <v>46</v>
      </c>
      <c r="B350" s="7">
        <v>243.69</v>
      </c>
      <c r="C350" s="1" t="s">
        <v>566</v>
      </c>
      <c r="D350" s="7" t="s">
        <v>491</v>
      </c>
      <c r="E350" s="7" t="s">
        <v>13</v>
      </c>
      <c r="F350" s="7" t="s">
        <v>567</v>
      </c>
      <c r="G350" s="7">
        <v>146</v>
      </c>
      <c r="H350" s="7" t="s">
        <v>507</v>
      </c>
      <c r="I350" s="7">
        <v>35578.74</v>
      </c>
    </row>
    <row r="351" spans="1:9" ht="90">
      <c r="A351" s="7">
        <v>47</v>
      </c>
      <c r="B351" s="7">
        <v>101.17</v>
      </c>
      <c r="C351" s="1" t="s">
        <v>568</v>
      </c>
      <c r="D351" s="7" t="s">
        <v>491</v>
      </c>
      <c r="E351" s="7" t="s">
        <v>13</v>
      </c>
      <c r="F351" s="7" t="s">
        <v>569</v>
      </c>
      <c r="G351" s="7">
        <v>587</v>
      </c>
      <c r="H351" s="7" t="s">
        <v>507</v>
      </c>
      <c r="I351" s="7">
        <v>59386.79</v>
      </c>
    </row>
    <row r="352" spans="1:9" ht="60">
      <c r="A352" s="7">
        <v>48</v>
      </c>
      <c r="B352" s="7">
        <v>60</v>
      </c>
      <c r="C352" s="1" t="s">
        <v>570</v>
      </c>
      <c r="D352" s="7" t="s">
        <v>491</v>
      </c>
      <c r="E352" s="7" t="s">
        <v>13</v>
      </c>
      <c r="F352" s="7" t="s">
        <v>571</v>
      </c>
      <c r="G352" s="7">
        <v>108</v>
      </c>
      <c r="H352" s="7" t="s">
        <v>545</v>
      </c>
      <c r="I352" s="7">
        <v>6480</v>
      </c>
    </row>
    <row r="353" spans="1:9" ht="90">
      <c r="A353" s="7">
        <v>49</v>
      </c>
      <c r="B353" s="7">
        <v>1</v>
      </c>
      <c r="C353" s="1" t="s">
        <v>572</v>
      </c>
      <c r="D353" s="7" t="s">
        <v>491</v>
      </c>
      <c r="E353" s="7" t="s">
        <v>13</v>
      </c>
      <c r="F353" s="7" t="s">
        <v>573</v>
      </c>
      <c r="G353" s="7">
        <v>11353</v>
      </c>
      <c r="H353" s="7" t="s">
        <v>15</v>
      </c>
      <c r="I353" s="7">
        <v>11353</v>
      </c>
    </row>
    <row r="354" spans="1:9" ht="60">
      <c r="A354" s="7">
        <v>50</v>
      </c>
      <c r="B354" s="7">
        <v>10</v>
      </c>
      <c r="C354" s="1" t="s">
        <v>574</v>
      </c>
      <c r="D354" s="7" t="s">
        <v>491</v>
      </c>
      <c r="E354" s="7" t="s">
        <v>13</v>
      </c>
      <c r="F354" s="7" t="s">
        <v>575</v>
      </c>
      <c r="G354" s="7">
        <v>166</v>
      </c>
      <c r="H354" s="7" t="s">
        <v>15</v>
      </c>
      <c r="I354" s="7">
        <v>1660</v>
      </c>
    </row>
    <row r="355" spans="1:9" ht="75">
      <c r="A355" s="7">
        <v>51</v>
      </c>
      <c r="B355" s="7">
        <v>6</v>
      </c>
      <c r="C355" s="1" t="s">
        <v>576</v>
      </c>
      <c r="D355" s="7" t="s">
        <v>491</v>
      </c>
      <c r="E355" s="7" t="s">
        <v>13</v>
      </c>
      <c r="F355" s="7" t="s">
        <v>577</v>
      </c>
      <c r="G355" s="7">
        <v>449</v>
      </c>
      <c r="H355" s="7" t="s">
        <v>15</v>
      </c>
      <c r="I355" s="7">
        <v>2694</v>
      </c>
    </row>
    <row r="356" spans="1:9" ht="105">
      <c r="A356" s="7">
        <v>52</v>
      </c>
      <c r="B356" s="7">
        <v>24</v>
      </c>
      <c r="C356" s="1" t="s">
        <v>578</v>
      </c>
      <c r="D356" s="7" t="s">
        <v>491</v>
      </c>
      <c r="E356" s="7" t="s">
        <v>13</v>
      </c>
      <c r="F356" s="7" t="s">
        <v>579</v>
      </c>
      <c r="G356" s="7">
        <v>676</v>
      </c>
      <c r="H356" s="7" t="s">
        <v>15</v>
      </c>
      <c r="I356" s="7">
        <v>16224</v>
      </c>
    </row>
    <row r="357" spans="1:9">
      <c r="A357" s="7">
        <v>53</v>
      </c>
      <c r="B357" s="7">
        <v>12</v>
      </c>
      <c r="C357" s="1" t="s">
        <v>580</v>
      </c>
      <c r="D357" s="7" t="s">
        <v>491</v>
      </c>
      <c r="E357" s="7" t="s">
        <v>13</v>
      </c>
      <c r="F357" s="7" t="s">
        <v>581</v>
      </c>
      <c r="G357" s="7">
        <v>148</v>
      </c>
      <c r="H357" s="7" t="s">
        <v>15</v>
      </c>
      <c r="I357" s="7">
        <v>1776</v>
      </c>
    </row>
    <row r="358" spans="1:9" ht="45">
      <c r="A358" s="7">
        <v>54</v>
      </c>
      <c r="B358" s="7">
        <v>1</v>
      </c>
      <c r="C358" s="1" t="s">
        <v>582</v>
      </c>
      <c r="D358" s="7" t="s">
        <v>491</v>
      </c>
      <c r="E358" s="7" t="s">
        <v>13</v>
      </c>
      <c r="F358" s="7" t="s">
        <v>583</v>
      </c>
      <c r="G358" s="7">
        <v>2192</v>
      </c>
      <c r="H358" s="7" t="s">
        <v>15</v>
      </c>
      <c r="I358" s="7">
        <v>2192</v>
      </c>
    </row>
    <row r="359" spans="1:9" ht="45">
      <c r="A359" s="7">
        <v>55</v>
      </c>
      <c r="B359" s="7">
        <v>180</v>
      </c>
      <c r="C359" s="1" t="s">
        <v>584</v>
      </c>
      <c r="D359" s="7" t="s">
        <v>491</v>
      </c>
      <c r="E359" s="7" t="s">
        <v>13</v>
      </c>
      <c r="F359" s="7" t="s">
        <v>585</v>
      </c>
      <c r="G359" s="7">
        <v>75</v>
      </c>
      <c r="H359" s="7" t="s">
        <v>545</v>
      </c>
      <c r="I359" s="7">
        <v>13500</v>
      </c>
    </row>
    <row r="360" spans="1:9" ht="45">
      <c r="A360" s="7">
        <v>56</v>
      </c>
      <c r="B360" s="7">
        <v>180</v>
      </c>
      <c r="C360" s="1" t="s">
        <v>586</v>
      </c>
      <c r="D360" s="7" t="s">
        <v>491</v>
      </c>
      <c r="E360" s="7" t="s">
        <v>13</v>
      </c>
      <c r="F360" s="7" t="s">
        <v>587</v>
      </c>
      <c r="G360" s="7">
        <v>103</v>
      </c>
      <c r="H360" s="7" t="s">
        <v>545</v>
      </c>
      <c r="I360" s="7">
        <v>18540</v>
      </c>
    </row>
    <row r="361" spans="1:9" ht="45">
      <c r="A361" s="7">
        <v>57</v>
      </c>
      <c r="B361" s="7">
        <v>12</v>
      </c>
      <c r="C361" s="1" t="s">
        <v>588</v>
      </c>
      <c r="D361" s="7" t="s">
        <v>491</v>
      </c>
      <c r="E361" s="7" t="s">
        <v>13</v>
      </c>
      <c r="F361" s="7" t="s">
        <v>589</v>
      </c>
      <c r="G361" s="7">
        <v>141</v>
      </c>
      <c r="H361" s="7" t="s">
        <v>15</v>
      </c>
      <c r="I361" s="7">
        <v>1692</v>
      </c>
    </row>
    <row r="362" spans="1:9" ht="45">
      <c r="A362" s="7">
        <v>58</v>
      </c>
      <c r="B362" s="7">
        <v>4</v>
      </c>
      <c r="C362" s="1" t="s">
        <v>590</v>
      </c>
      <c r="D362" s="7" t="s">
        <v>491</v>
      </c>
      <c r="E362" s="7" t="s">
        <v>13</v>
      </c>
      <c r="F362" s="7" t="s">
        <v>591</v>
      </c>
      <c r="G362" s="7">
        <v>2277</v>
      </c>
      <c r="H362" s="7" t="s">
        <v>15</v>
      </c>
      <c r="I362" s="7">
        <v>9108</v>
      </c>
    </row>
    <row r="363" spans="1:9" ht="45">
      <c r="A363" s="7">
        <v>59</v>
      </c>
      <c r="B363" s="7">
        <v>4</v>
      </c>
      <c r="C363" s="1" t="s">
        <v>592</v>
      </c>
      <c r="D363" s="7" t="s">
        <v>491</v>
      </c>
      <c r="E363" s="7" t="s">
        <v>13</v>
      </c>
      <c r="F363" s="7" t="s">
        <v>593</v>
      </c>
      <c r="G363" s="7">
        <v>589</v>
      </c>
      <c r="H363" s="7" t="s">
        <v>15</v>
      </c>
      <c r="I363" s="7">
        <v>2356</v>
      </c>
    </row>
    <row r="364" spans="1:9" ht="90">
      <c r="A364" s="7">
        <v>60</v>
      </c>
      <c r="B364" s="7">
        <v>1</v>
      </c>
      <c r="C364" s="1" t="s">
        <v>594</v>
      </c>
      <c r="D364" s="7" t="s">
        <v>491</v>
      </c>
      <c r="E364" s="7" t="s">
        <v>13</v>
      </c>
      <c r="F364" s="7" t="s">
        <v>595</v>
      </c>
      <c r="G364" s="7">
        <v>5345</v>
      </c>
      <c r="H364" s="7" t="s">
        <v>15</v>
      </c>
      <c r="I364" s="7">
        <v>5345</v>
      </c>
    </row>
    <row r="365" spans="1:9" ht="75">
      <c r="A365" s="7">
        <v>61</v>
      </c>
      <c r="B365" s="7">
        <v>35</v>
      </c>
      <c r="C365" s="1" t="s">
        <v>596</v>
      </c>
      <c r="D365" s="7" t="s">
        <v>491</v>
      </c>
      <c r="E365" s="7" t="s">
        <v>13</v>
      </c>
      <c r="F365" s="7" t="s">
        <v>597</v>
      </c>
      <c r="G365" s="7">
        <v>755</v>
      </c>
      <c r="H365" s="7" t="s">
        <v>545</v>
      </c>
      <c r="I365" s="7">
        <v>26425</v>
      </c>
    </row>
    <row r="366" spans="1:9" ht="240">
      <c r="A366" s="7">
        <v>62</v>
      </c>
      <c r="B366" s="7">
        <v>3</v>
      </c>
      <c r="C366" s="1" t="s">
        <v>598</v>
      </c>
      <c r="D366" s="7" t="s">
        <v>491</v>
      </c>
      <c r="E366" s="7" t="s">
        <v>13</v>
      </c>
      <c r="F366" s="7" t="s">
        <v>599</v>
      </c>
      <c r="G366" s="7">
        <v>8766</v>
      </c>
      <c r="H366" s="7" t="s">
        <v>15</v>
      </c>
      <c r="I366" s="7">
        <v>26298</v>
      </c>
    </row>
    <row r="367" spans="1:9" ht="30">
      <c r="A367" s="7">
        <v>63</v>
      </c>
      <c r="B367" s="7">
        <v>4</v>
      </c>
      <c r="C367" s="1" t="s">
        <v>600</v>
      </c>
      <c r="D367" s="7" t="s">
        <v>491</v>
      </c>
      <c r="E367" s="7" t="s">
        <v>13</v>
      </c>
      <c r="F367" s="7" t="s">
        <v>601</v>
      </c>
      <c r="G367" s="7">
        <v>128</v>
      </c>
      <c r="H367" s="7" t="s">
        <v>15</v>
      </c>
      <c r="I367" s="7">
        <v>512</v>
      </c>
    </row>
    <row r="368" spans="1:9" ht="30">
      <c r="A368" s="7">
        <v>64</v>
      </c>
      <c r="B368" s="7">
        <v>4</v>
      </c>
      <c r="C368" s="1" t="s">
        <v>602</v>
      </c>
      <c r="D368" s="7" t="s">
        <v>491</v>
      </c>
      <c r="E368" s="7" t="s">
        <v>13</v>
      </c>
      <c r="F368" s="7" t="s">
        <v>603</v>
      </c>
      <c r="G368" s="7">
        <v>100</v>
      </c>
      <c r="H368" s="7" t="s">
        <v>15</v>
      </c>
      <c r="I368" s="7">
        <v>400</v>
      </c>
    </row>
    <row r="369" spans="1:9" ht="30">
      <c r="A369" s="7">
        <v>65</v>
      </c>
      <c r="B369" s="7">
        <v>12</v>
      </c>
      <c r="C369" s="1" t="s">
        <v>604</v>
      </c>
      <c r="D369" s="7" t="s">
        <v>491</v>
      </c>
      <c r="E369" s="7" t="s">
        <v>13</v>
      </c>
      <c r="F369" s="7" t="s">
        <v>605</v>
      </c>
      <c r="G369" s="7">
        <v>462</v>
      </c>
      <c r="H369" s="7" t="s">
        <v>545</v>
      </c>
      <c r="I369" s="7">
        <v>5544</v>
      </c>
    </row>
    <row r="370" spans="1:9" ht="30">
      <c r="A370" s="7">
        <v>66</v>
      </c>
      <c r="B370" s="7">
        <v>18</v>
      </c>
      <c r="C370" s="1" t="s">
        <v>606</v>
      </c>
      <c r="D370" s="7" t="s">
        <v>491</v>
      </c>
      <c r="E370" s="7" t="s">
        <v>13</v>
      </c>
      <c r="F370" s="7" t="s">
        <v>607</v>
      </c>
      <c r="G370" s="7">
        <v>410</v>
      </c>
      <c r="H370" s="7" t="s">
        <v>545</v>
      </c>
      <c r="I370" s="7">
        <v>7380</v>
      </c>
    </row>
    <row r="371" spans="1:9" ht="60">
      <c r="A371" s="7">
        <v>67</v>
      </c>
      <c r="B371" s="7">
        <v>3</v>
      </c>
      <c r="C371" s="1" t="s">
        <v>608</v>
      </c>
      <c r="D371" s="7" t="s">
        <v>491</v>
      </c>
      <c r="E371" s="7" t="s">
        <v>13</v>
      </c>
      <c r="F371" s="7" t="s">
        <v>609</v>
      </c>
      <c r="G371" s="7">
        <v>767</v>
      </c>
      <c r="H371" s="7" t="s">
        <v>15</v>
      </c>
      <c r="I371" s="7">
        <v>2301</v>
      </c>
    </row>
    <row r="372" spans="1:9">
      <c r="A372" s="7">
        <v>68</v>
      </c>
      <c r="B372" s="7">
        <v>1</v>
      </c>
      <c r="C372" s="1" t="s">
        <v>610</v>
      </c>
      <c r="D372" s="7" t="s">
        <v>491</v>
      </c>
      <c r="E372" s="7" t="s">
        <v>13</v>
      </c>
      <c r="F372" s="7" t="s">
        <v>611</v>
      </c>
      <c r="G372" s="7">
        <v>2228</v>
      </c>
      <c r="H372" s="7" t="s">
        <v>15</v>
      </c>
      <c r="I372" s="7">
        <v>2228</v>
      </c>
    </row>
    <row r="373" spans="1:9" ht="30">
      <c r="A373" s="7">
        <v>69</v>
      </c>
      <c r="B373" s="7">
        <v>6</v>
      </c>
      <c r="C373" s="1" t="s">
        <v>612</v>
      </c>
      <c r="D373" s="7" t="s">
        <v>491</v>
      </c>
      <c r="E373" s="7" t="s">
        <v>13</v>
      </c>
      <c r="F373" s="7" t="s">
        <v>613</v>
      </c>
      <c r="G373" s="7">
        <v>721</v>
      </c>
      <c r="H373" s="7" t="s">
        <v>15</v>
      </c>
      <c r="I373" s="7">
        <v>4326</v>
      </c>
    </row>
    <row r="374" spans="1:9" ht="30">
      <c r="A374" s="7">
        <v>70</v>
      </c>
      <c r="B374" s="7">
        <v>4</v>
      </c>
      <c r="C374" s="1" t="s">
        <v>614</v>
      </c>
      <c r="D374" s="7" t="s">
        <v>491</v>
      </c>
      <c r="E374" s="7" t="s">
        <v>13</v>
      </c>
      <c r="F374" s="7" t="s">
        <v>615</v>
      </c>
      <c r="G374" s="7">
        <v>296</v>
      </c>
      <c r="H374" s="7" t="s">
        <v>15</v>
      </c>
      <c r="I374" s="7">
        <v>1184</v>
      </c>
    </row>
    <row r="375" spans="1:9" ht="120">
      <c r="A375" s="7">
        <v>71</v>
      </c>
      <c r="B375" s="7">
        <v>1</v>
      </c>
      <c r="C375" s="1" t="s">
        <v>616</v>
      </c>
      <c r="D375" s="7" t="s">
        <v>491</v>
      </c>
      <c r="E375" s="7" t="s">
        <v>13</v>
      </c>
      <c r="F375" s="7" t="s">
        <v>617</v>
      </c>
      <c r="G375" s="7">
        <v>1717</v>
      </c>
      <c r="H375" s="7" t="s">
        <v>15</v>
      </c>
      <c r="I375" s="7">
        <v>1717</v>
      </c>
    </row>
    <row r="376" spans="1:9" ht="30">
      <c r="A376" s="7">
        <v>72</v>
      </c>
      <c r="B376" s="7">
        <v>2</v>
      </c>
      <c r="C376" s="1" t="s">
        <v>618</v>
      </c>
      <c r="D376" s="7" t="s">
        <v>491</v>
      </c>
      <c r="E376" s="7" t="s">
        <v>13</v>
      </c>
      <c r="F376" s="7" t="s">
        <v>619</v>
      </c>
      <c r="G376" s="7">
        <v>309</v>
      </c>
      <c r="H376" s="7" t="s">
        <v>15</v>
      </c>
      <c r="I376" s="7">
        <v>618</v>
      </c>
    </row>
    <row r="377" spans="1:9" ht="30">
      <c r="A377" s="7">
        <v>73</v>
      </c>
      <c r="B377" s="7">
        <v>2</v>
      </c>
      <c r="C377" s="1" t="s">
        <v>620</v>
      </c>
      <c r="D377" s="7" t="s">
        <v>491</v>
      </c>
      <c r="E377" s="7" t="s">
        <v>13</v>
      </c>
      <c r="F377" s="7" t="s">
        <v>621</v>
      </c>
      <c r="G377" s="7">
        <v>134</v>
      </c>
      <c r="H377" s="7" t="s">
        <v>15</v>
      </c>
      <c r="I377" s="7">
        <v>268</v>
      </c>
    </row>
    <row r="378" spans="1:9" ht="75">
      <c r="A378" s="7">
        <v>74</v>
      </c>
      <c r="B378" s="7">
        <v>1000</v>
      </c>
      <c r="C378" s="1" t="s">
        <v>622</v>
      </c>
      <c r="D378" s="7" t="s">
        <v>491</v>
      </c>
      <c r="E378" s="7" t="s">
        <v>13</v>
      </c>
      <c r="F378" s="7" t="s">
        <v>623</v>
      </c>
      <c r="G378" s="7">
        <v>10</v>
      </c>
      <c r="H378" s="7" t="s">
        <v>624</v>
      </c>
      <c r="I378" s="7">
        <v>10000</v>
      </c>
    </row>
    <row r="379" spans="1:9" ht="30">
      <c r="A379" s="7">
        <v>75</v>
      </c>
      <c r="B379" s="7">
        <v>2</v>
      </c>
      <c r="C379" s="1" t="s">
        <v>625</v>
      </c>
      <c r="D379" s="7" t="s">
        <v>491</v>
      </c>
      <c r="E379" s="7" t="s">
        <v>13</v>
      </c>
      <c r="F379" s="7" t="s">
        <v>626</v>
      </c>
      <c r="G379" s="7">
        <v>33</v>
      </c>
      <c r="H379" s="7" t="s">
        <v>15</v>
      </c>
      <c r="I379" s="7">
        <v>66</v>
      </c>
    </row>
    <row r="380" spans="1:9" ht="105">
      <c r="A380" s="7">
        <v>76</v>
      </c>
      <c r="B380" s="7">
        <v>45</v>
      </c>
      <c r="C380" s="1" t="s">
        <v>627</v>
      </c>
      <c r="D380" s="7" t="s">
        <v>491</v>
      </c>
      <c r="E380" s="7" t="s">
        <v>13</v>
      </c>
      <c r="F380" s="7" t="s">
        <v>628</v>
      </c>
      <c r="G380" s="7">
        <v>239</v>
      </c>
      <c r="H380" s="7" t="s">
        <v>545</v>
      </c>
      <c r="I380" s="7">
        <v>10755</v>
      </c>
    </row>
    <row r="381" spans="1:9" ht="105">
      <c r="A381" s="7">
        <v>77</v>
      </c>
      <c r="B381" s="7">
        <v>200</v>
      </c>
      <c r="C381" s="1" t="s">
        <v>629</v>
      </c>
      <c r="D381" s="7" t="s">
        <v>491</v>
      </c>
      <c r="E381" s="7" t="s">
        <v>13</v>
      </c>
      <c r="F381" s="7" t="s">
        <v>630</v>
      </c>
      <c r="G381" s="7">
        <v>313</v>
      </c>
      <c r="H381" s="7" t="s">
        <v>545</v>
      </c>
      <c r="I381" s="7">
        <v>62600</v>
      </c>
    </row>
    <row r="382" spans="1:9" ht="45">
      <c r="A382" s="7">
        <v>78</v>
      </c>
      <c r="B382" s="7">
        <v>4</v>
      </c>
      <c r="C382" s="1" t="s">
        <v>631</v>
      </c>
      <c r="D382" s="7" t="s">
        <v>491</v>
      </c>
      <c r="E382" s="7" t="s">
        <v>13</v>
      </c>
      <c r="F382" s="7" t="s">
        <v>632</v>
      </c>
      <c r="G382" s="7">
        <v>331</v>
      </c>
      <c r="H382" s="7" t="s">
        <v>15</v>
      </c>
      <c r="I382" s="7">
        <v>1324</v>
      </c>
    </row>
    <row r="383" spans="1:9" ht="30">
      <c r="A383" s="7">
        <v>79</v>
      </c>
      <c r="B383" s="7">
        <v>1</v>
      </c>
      <c r="C383" s="1" t="s">
        <v>633</v>
      </c>
      <c r="D383" s="7" t="s">
        <v>491</v>
      </c>
      <c r="E383" s="7" t="s">
        <v>13</v>
      </c>
      <c r="F383" s="7" t="s">
        <v>634</v>
      </c>
      <c r="G383" s="7">
        <v>489</v>
      </c>
      <c r="H383" s="7" t="s">
        <v>15</v>
      </c>
      <c r="I383" s="7">
        <v>489</v>
      </c>
    </row>
    <row r="384" spans="1:9" ht="75">
      <c r="A384" s="7">
        <v>80</v>
      </c>
      <c r="B384" s="7">
        <v>36</v>
      </c>
      <c r="C384" s="1" t="s">
        <v>635</v>
      </c>
      <c r="D384" s="7" t="s">
        <v>491</v>
      </c>
      <c r="E384" s="7" t="s">
        <v>13</v>
      </c>
      <c r="F384" s="7" t="s">
        <v>636</v>
      </c>
      <c r="G384" s="7">
        <v>5081</v>
      </c>
      <c r="H384" s="7" t="s">
        <v>495</v>
      </c>
      <c r="I384" s="7">
        <v>182916</v>
      </c>
    </row>
    <row r="385" spans="1:9" ht="75">
      <c r="A385" s="7">
        <v>81</v>
      </c>
      <c r="B385" s="7">
        <v>120</v>
      </c>
      <c r="C385" s="1" t="s">
        <v>637</v>
      </c>
      <c r="D385" s="7" t="s">
        <v>491</v>
      </c>
      <c r="E385" s="7" t="s">
        <v>13</v>
      </c>
      <c r="F385" s="7" t="s">
        <v>638</v>
      </c>
      <c r="G385" s="7">
        <v>2310</v>
      </c>
      <c r="H385" s="7" t="s">
        <v>507</v>
      </c>
      <c r="I385" s="7">
        <v>277200</v>
      </c>
    </row>
    <row r="386" spans="1:9" ht="60">
      <c r="A386" s="7">
        <v>82</v>
      </c>
      <c r="B386" s="7">
        <v>1</v>
      </c>
      <c r="C386" s="1" t="s">
        <v>639</v>
      </c>
      <c r="D386" s="7" t="s">
        <v>491</v>
      </c>
      <c r="E386" s="7" t="s">
        <v>13</v>
      </c>
      <c r="F386" s="7" t="s">
        <v>640</v>
      </c>
      <c r="G386" s="7">
        <v>5665</v>
      </c>
      <c r="H386" s="7" t="s">
        <v>15</v>
      </c>
      <c r="I386" s="7">
        <v>5665</v>
      </c>
    </row>
    <row r="387" spans="1:9">
      <c r="A387" s="7">
        <v>83</v>
      </c>
      <c r="B387" s="7">
        <v>222.246825</v>
      </c>
      <c r="C387" s="1" t="s">
        <v>641</v>
      </c>
      <c r="D387" s="7" t="s">
        <v>491</v>
      </c>
      <c r="E387" s="7" t="s">
        <v>13</v>
      </c>
      <c r="F387" s="7" t="s">
        <v>642</v>
      </c>
      <c r="G387" s="7">
        <v>40</v>
      </c>
      <c r="H387" s="7" t="s">
        <v>495</v>
      </c>
      <c r="I387" s="7">
        <v>8889.8729999999996</v>
      </c>
    </row>
    <row r="388" spans="1:9">
      <c r="A388" s="7">
        <v>84</v>
      </c>
      <c r="B388" s="7">
        <v>725.74959000000001</v>
      </c>
      <c r="C388" s="1" t="s">
        <v>643</v>
      </c>
      <c r="D388" s="7" t="s">
        <v>491</v>
      </c>
      <c r="E388" s="7" t="s">
        <v>13</v>
      </c>
      <c r="F388" s="7" t="s">
        <v>644</v>
      </c>
      <c r="G388" s="7">
        <v>97.5</v>
      </c>
      <c r="H388" s="7" t="s">
        <v>495</v>
      </c>
      <c r="I388" s="7">
        <v>70760.585025000008</v>
      </c>
    </row>
    <row r="389" spans="1:9">
      <c r="A389" s="7">
        <v>85</v>
      </c>
      <c r="B389" s="7">
        <v>839.38</v>
      </c>
      <c r="C389" s="1" t="s">
        <v>645</v>
      </c>
      <c r="D389" s="7" t="s">
        <v>491</v>
      </c>
      <c r="E389" s="7" t="s">
        <v>13</v>
      </c>
      <c r="F389" s="7" t="s">
        <v>646</v>
      </c>
      <c r="G389" s="7">
        <v>30</v>
      </c>
      <c r="H389" s="7" t="s">
        <v>495</v>
      </c>
      <c r="I389" s="7">
        <v>25181.4</v>
      </c>
    </row>
    <row r="390" spans="1:9" ht="60">
      <c r="A390" s="7">
        <v>86</v>
      </c>
      <c r="B390" s="7">
        <v>60</v>
      </c>
      <c r="C390" s="1" t="s">
        <v>647</v>
      </c>
      <c r="D390" s="7" t="s">
        <v>491</v>
      </c>
      <c r="E390" s="7" t="s">
        <v>13</v>
      </c>
      <c r="F390" s="7" t="s">
        <v>648</v>
      </c>
      <c r="G390" s="7">
        <v>1444</v>
      </c>
      <c r="H390" s="7" t="s">
        <v>15</v>
      </c>
      <c r="I390" s="7">
        <v>86640</v>
      </c>
    </row>
    <row r="391" spans="1:9" ht="60">
      <c r="A391" s="7">
        <v>87</v>
      </c>
      <c r="B391" s="7">
        <v>1200</v>
      </c>
      <c r="C391" s="1" t="s">
        <v>649</v>
      </c>
      <c r="D391" s="7" t="s">
        <v>491</v>
      </c>
      <c r="E391" s="7" t="s">
        <v>13</v>
      </c>
      <c r="F391" s="7" t="s">
        <v>650</v>
      </c>
      <c r="G391" s="7">
        <v>16</v>
      </c>
      <c r="H391" s="7" t="s">
        <v>545</v>
      </c>
      <c r="I391" s="7">
        <v>19200</v>
      </c>
    </row>
    <row r="392" spans="1:9">
      <c r="A392" s="319" t="s">
        <v>370</v>
      </c>
      <c r="B392" s="320"/>
      <c r="C392" s="320"/>
      <c r="D392" s="320"/>
      <c r="E392" s="320"/>
      <c r="F392" s="320"/>
      <c r="G392" s="320"/>
      <c r="H392" s="321"/>
      <c r="I392" s="7">
        <f>SUM(I305:I391)</f>
        <v>4231711.0820250008</v>
      </c>
    </row>
    <row r="393" spans="1:9">
      <c r="A393" s="322" t="s">
        <v>840</v>
      </c>
      <c r="B393" s="320"/>
      <c r="C393" s="320"/>
      <c r="D393" s="320" t="s">
        <v>651</v>
      </c>
      <c r="E393" s="320"/>
      <c r="F393" s="320"/>
      <c r="G393" s="320"/>
      <c r="H393" s="321"/>
      <c r="I393" s="7">
        <f>I392+I302</f>
        <v>22209794.817024998</v>
      </c>
    </row>
  </sheetData>
  <mergeCells count="5">
    <mergeCell ref="A1:I1"/>
    <mergeCell ref="A2:E2"/>
    <mergeCell ref="A303:I303"/>
    <mergeCell ref="A392:H392"/>
    <mergeCell ref="A393:H393"/>
  </mergeCells>
  <pageMargins left="0.7" right="0.7" top="0.75" bottom="0.75" header="0.3" footer="0.3"/>
  <pageSetup paperSize="9" scale="60" orientation="portrait" verticalDpi="0" r:id="rId1"/>
</worksheet>
</file>

<file path=xl/worksheets/sheet5.xml><?xml version="1.0" encoding="utf-8"?>
<worksheet xmlns="http://schemas.openxmlformats.org/spreadsheetml/2006/main" xmlns:r="http://schemas.openxmlformats.org/officeDocument/2006/relationships">
  <dimension ref="A1:I392"/>
  <sheetViews>
    <sheetView view="pageBreakPreview" topLeftCell="A384" zoomScaleSheetLayoutView="100" workbookViewId="0">
      <selection activeCell="I391" sqref="I391"/>
    </sheetView>
  </sheetViews>
  <sheetFormatPr defaultRowHeight="15"/>
  <cols>
    <col min="1" max="2" width="9.140625" style="7"/>
    <col min="3" max="3" width="63.7109375" style="1" customWidth="1"/>
    <col min="4" max="5" width="9.140625" style="7"/>
    <col min="6" max="6" width="12" style="7" customWidth="1"/>
    <col min="7" max="8" width="9.140625" style="7"/>
    <col min="9" max="9" width="16.5703125" style="7" customWidth="1"/>
    <col min="10" max="16384" width="9.140625" style="7"/>
  </cols>
  <sheetData>
    <row r="1" spans="1:9" s="6" customFormat="1" ht="52.5" customHeight="1">
      <c r="A1" s="329" t="s">
        <v>854</v>
      </c>
      <c r="B1" s="330"/>
      <c r="C1" s="330"/>
      <c r="D1" s="330"/>
      <c r="E1" s="330"/>
      <c r="F1" s="330"/>
      <c r="G1" s="330"/>
      <c r="H1" s="330"/>
      <c r="I1" s="331"/>
    </row>
    <row r="2" spans="1:9">
      <c r="A2" s="336" t="s">
        <v>853</v>
      </c>
      <c r="B2" s="336"/>
      <c r="C2" s="336"/>
      <c r="D2" s="336"/>
      <c r="E2" s="336"/>
      <c r="F2" s="327"/>
      <c r="G2" s="23"/>
      <c r="H2" s="23"/>
      <c r="I2" s="24"/>
    </row>
    <row r="3" spans="1:9" ht="60">
      <c r="A3" s="6" t="s">
        <v>2</v>
      </c>
      <c r="B3" s="6" t="s">
        <v>3</v>
      </c>
      <c r="C3" s="6" t="s">
        <v>4</v>
      </c>
      <c r="D3" s="6" t="s">
        <v>5</v>
      </c>
      <c r="E3" s="6" t="s">
        <v>6</v>
      </c>
      <c r="F3" s="6" t="s">
        <v>7</v>
      </c>
      <c r="G3" s="6" t="s">
        <v>8</v>
      </c>
      <c r="H3" s="6" t="s">
        <v>9</v>
      </c>
      <c r="I3" s="6" t="s">
        <v>10</v>
      </c>
    </row>
    <row r="4" spans="1:9" ht="60">
      <c r="A4" s="7">
        <v>1</v>
      </c>
      <c r="B4" s="7">
        <v>16</v>
      </c>
      <c r="C4" s="1" t="s">
        <v>11</v>
      </c>
      <c r="D4" s="7" t="s">
        <v>12</v>
      </c>
      <c r="E4" s="7" t="s">
        <v>13</v>
      </c>
      <c r="F4" s="7" t="s">
        <v>14</v>
      </c>
      <c r="G4" s="7">
        <v>928</v>
      </c>
      <c r="H4" s="7" t="s">
        <v>15</v>
      </c>
      <c r="I4" s="7">
        <v>14848</v>
      </c>
    </row>
    <row r="5" spans="1:9" ht="105">
      <c r="A5" s="7">
        <v>2</v>
      </c>
      <c r="B5" s="7">
        <v>5.76</v>
      </c>
      <c r="C5" s="1" t="s">
        <v>16</v>
      </c>
      <c r="D5" s="7" t="s">
        <v>12</v>
      </c>
      <c r="E5" s="7" t="s">
        <v>13</v>
      </c>
      <c r="F5" s="7" t="s">
        <v>17</v>
      </c>
      <c r="G5" s="7">
        <v>6852</v>
      </c>
      <c r="H5" s="7" t="s">
        <v>18</v>
      </c>
      <c r="I5" s="7">
        <v>39467.519999999997</v>
      </c>
    </row>
    <row r="6" spans="1:9" ht="150">
      <c r="A6" s="7">
        <v>3</v>
      </c>
      <c r="B6" s="7">
        <v>5.76</v>
      </c>
      <c r="C6" s="1" t="s">
        <v>19</v>
      </c>
      <c r="D6" s="7" t="s">
        <v>12</v>
      </c>
      <c r="E6" s="7" t="s">
        <v>20</v>
      </c>
      <c r="F6" s="7" t="s">
        <v>21</v>
      </c>
      <c r="G6" s="7">
        <v>2181</v>
      </c>
      <c r="H6" s="7" t="s">
        <v>18</v>
      </c>
      <c r="I6" s="7">
        <v>12562.56</v>
      </c>
    </row>
    <row r="7" spans="1:9" ht="150">
      <c r="A7" s="7">
        <v>4</v>
      </c>
      <c r="B7" s="7">
        <v>5.76</v>
      </c>
      <c r="C7" s="1" t="s">
        <v>22</v>
      </c>
      <c r="D7" s="7" t="s">
        <v>12</v>
      </c>
      <c r="E7" s="7" t="s">
        <v>23</v>
      </c>
      <c r="F7" s="7" t="s">
        <v>24</v>
      </c>
      <c r="G7" s="7">
        <v>851</v>
      </c>
      <c r="H7" s="7" t="s">
        <v>18</v>
      </c>
      <c r="I7" s="7">
        <v>4901.76</v>
      </c>
    </row>
    <row r="8" spans="1:9" ht="135">
      <c r="A8" s="7">
        <v>5</v>
      </c>
      <c r="B8" s="7">
        <v>5.76</v>
      </c>
      <c r="C8" s="1" t="s">
        <v>25</v>
      </c>
      <c r="D8" s="7" t="s">
        <v>12</v>
      </c>
      <c r="E8" s="7" t="s">
        <v>20</v>
      </c>
      <c r="F8" s="7" t="s">
        <v>26</v>
      </c>
      <c r="G8" s="7">
        <v>1293</v>
      </c>
      <c r="H8" s="7" t="s">
        <v>18</v>
      </c>
      <c r="I8" s="7">
        <v>7447.68</v>
      </c>
    </row>
    <row r="9" spans="1:9" ht="135">
      <c r="A9" s="7">
        <v>6</v>
      </c>
      <c r="B9" s="7">
        <v>5.76</v>
      </c>
      <c r="C9" s="1" t="s">
        <v>27</v>
      </c>
      <c r="D9" s="7" t="s">
        <v>12</v>
      </c>
      <c r="E9" s="7" t="s">
        <v>23</v>
      </c>
      <c r="F9" s="7" t="s">
        <v>28</v>
      </c>
      <c r="G9" s="7">
        <v>482</v>
      </c>
      <c r="H9" s="7" t="s">
        <v>18</v>
      </c>
      <c r="I9" s="7">
        <v>2776.32</v>
      </c>
    </row>
    <row r="10" spans="1:9" ht="60">
      <c r="A10" s="7">
        <v>7</v>
      </c>
      <c r="B10" s="7">
        <v>5.76</v>
      </c>
      <c r="C10" s="1" t="s">
        <v>29</v>
      </c>
      <c r="D10" s="7" t="s">
        <v>12</v>
      </c>
      <c r="E10" s="7" t="s">
        <v>23</v>
      </c>
      <c r="F10" s="7" t="s">
        <v>30</v>
      </c>
      <c r="G10" s="7">
        <v>1470</v>
      </c>
      <c r="H10" s="7" t="s">
        <v>18</v>
      </c>
      <c r="I10" s="7">
        <v>8467.2000000000007</v>
      </c>
    </row>
    <row r="11" spans="1:9" ht="105">
      <c r="A11" s="7">
        <v>8</v>
      </c>
      <c r="B11" s="7">
        <v>16</v>
      </c>
      <c r="C11" s="1" t="s">
        <v>31</v>
      </c>
      <c r="D11" s="7" t="s">
        <v>12</v>
      </c>
      <c r="E11" s="7" t="s">
        <v>23</v>
      </c>
      <c r="F11" s="7" t="s">
        <v>32</v>
      </c>
      <c r="G11" s="7">
        <v>1952.61</v>
      </c>
      <c r="H11" s="7" t="s">
        <v>15</v>
      </c>
      <c r="I11" s="7">
        <v>31241.759999999998</v>
      </c>
    </row>
    <row r="12" spans="1:9" ht="45">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45">
      <c r="A14" s="7">
        <v>11</v>
      </c>
      <c r="B14" s="7">
        <v>16</v>
      </c>
      <c r="C14" s="1" t="s">
        <v>39</v>
      </c>
      <c r="D14" s="7" t="s">
        <v>12</v>
      </c>
      <c r="E14" s="7" t="s">
        <v>23</v>
      </c>
      <c r="F14" s="7" t="s">
        <v>40</v>
      </c>
      <c r="G14" s="7">
        <v>48</v>
      </c>
      <c r="H14" s="7" t="s">
        <v>15</v>
      </c>
      <c r="I14" s="7">
        <v>768</v>
      </c>
    </row>
    <row r="15" spans="1:9" ht="60">
      <c r="A15" s="7">
        <v>12</v>
      </c>
      <c r="B15" s="7">
        <v>4</v>
      </c>
      <c r="C15" s="1" t="s">
        <v>41</v>
      </c>
      <c r="D15" s="7" t="s">
        <v>12</v>
      </c>
      <c r="E15" s="7" t="s">
        <v>23</v>
      </c>
      <c r="F15" s="7" t="s">
        <v>42</v>
      </c>
      <c r="G15" s="7">
        <v>793</v>
      </c>
      <c r="H15" s="7" t="s">
        <v>15</v>
      </c>
      <c r="I15" s="7">
        <v>3172</v>
      </c>
    </row>
    <row r="16" spans="1:9" ht="105">
      <c r="A16" s="7">
        <v>13</v>
      </c>
      <c r="B16" s="7">
        <v>1</v>
      </c>
      <c r="C16" s="1" t="s">
        <v>16</v>
      </c>
      <c r="D16" s="7" t="s">
        <v>12</v>
      </c>
      <c r="E16" s="7" t="s">
        <v>13</v>
      </c>
      <c r="F16" s="7" t="s">
        <v>17</v>
      </c>
      <c r="G16" s="7">
        <v>6852</v>
      </c>
      <c r="H16" s="7" t="s">
        <v>18</v>
      </c>
      <c r="I16" s="7">
        <v>6852</v>
      </c>
    </row>
    <row r="17" spans="1:9" ht="150">
      <c r="A17" s="7">
        <v>14</v>
      </c>
      <c r="B17" s="7">
        <v>1</v>
      </c>
      <c r="C17" s="1" t="s">
        <v>19</v>
      </c>
      <c r="D17" s="7" t="s">
        <v>12</v>
      </c>
      <c r="E17" s="7" t="s">
        <v>20</v>
      </c>
      <c r="F17" s="7" t="s">
        <v>21</v>
      </c>
      <c r="G17" s="7">
        <v>2181</v>
      </c>
      <c r="H17" s="7" t="s">
        <v>18</v>
      </c>
      <c r="I17" s="7">
        <v>2181</v>
      </c>
    </row>
    <row r="18" spans="1:9" ht="150">
      <c r="A18" s="7">
        <v>15</v>
      </c>
      <c r="B18" s="7">
        <v>1</v>
      </c>
      <c r="C18" s="1" t="s">
        <v>22</v>
      </c>
      <c r="D18" s="7" t="s">
        <v>12</v>
      </c>
      <c r="E18" s="7" t="s">
        <v>23</v>
      </c>
      <c r="F18" s="7" t="s">
        <v>24</v>
      </c>
      <c r="G18" s="7">
        <v>851</v>
      </c>
      <c r="H18" s="7" t="s">
        <v>18</v>
      </c>
      <c r="I18" s="7">
        <v>851</v>
      </c>
    </row>
    <row r="19" spans="1:9" ht="135">
      <c r="A19" s="7">
        <v>16</v>
      </c>
      <c r="B19" s="7">
        <v>1</v>
      </c>
      <c r="C19" s="1" t="s">
        <v>25</v>
      </c>
      <c r="D19" s="7" t="s">
        <v>12</v>
      </c>
      <c r="E19" s="7" t="s">
        <v>20</v>
      </c>
      <c r="F19" s="7" t="s">
        <v>26</v>
      </c>
      <c r="G19" s="7">
        <v>1293</v>
      </c>
      <c r="H19" s="7" t="s">
        <v>18</v>
      </c>
      <c r="I19" s="7">
        <v>1293</v>
      </c>
    </row>
    <row r="20" spans="1:9" ht="135">
      <c r="A20" s="7">
        <v>17</v>
      </c>
      <c r="B20" s="7">
        <v>1</v>
      </c>
      <c r="C20" s="1" t="s">
        <v>27</v>
      </c>
      <c r="D20" s="7" t="s">
        <v>12</v>
      </c>
      <c r="E20" s="7" t="s">
        <v>23</v>
      </c>
      <c r="F20" s="7" t="s">
        <v>28</v>
      </c>
      <c r="G20" s="7">
        <v>482</v>
      </c>
      <c r="H20" s="7" t="s">
        <v>18</v>
      </c>
      <c r="I20" s="7">
        <v>482</v>
      </c>
    </row>
    <row r="21" spans="1:9" ht="60">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45">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45">
      <c r="A25" s="7">
        <v>22</v>
      </c>
      <c r="B25" s="7">
        <v>4</v>
      </c>
      <c r="C25" s="1" t="s">
        <v>39</v>
      </c>
      <c r="D25" s="7" t="s">
        <v>12</v>
      </c>
      <c r="E25" s="7" t="s">
        <v>23</v>
      </c>
      <c r="F25" s="7" t="s">
        <v>40</v>
      </c>
      <c r="G25" s="7">
        <v>48</v>
      </c>
      <c r="H25" s="7" t="s">
        <v>15</v>
      </c>
      <c r="I25" s="7">
        <v>192</v>
      </c>
    </row>
    <row r="26" spans="1:9" ht="105">
      <c r="A26" s="7">
        <v>23</v>
      </c>
      <c r="B26" s="7">
        <v>5.0629999999999997</v>
      </c>
      <c r="C26" s="1" t="s">
        <v>16</v>
      </c>
      <c r="D26" s="7" t="s">
        <v>12</v>
      </c>
      <c r="E26" s="7" t="s">
        <v>23</v>
      </c>
      <c r="F26" s="7" t="s">
        <v>17</v>
      </c>
      <c r="G26" s="7">
        <v>6852</v>
      </c>
      <c r="H26" s="7" t="s">
        <v>18</v>
      </c>
      <c r="I26" s="7">
        <v>34691.675999999999</v>
      </c>
    </row>
    <row r="27" spans="1:9" ht="150">
      <c r="A27" s="7">
        <v>24</v>
      </c>
      <c r="B27" s="7">
        <v>5.0629999999999997</v>
      </c>
      <c r="C27" s="1" t="s">
        <v>19</v>
      </c>
      <c r="D27" s="7" t="s">
        <v>12</v>
      </c>
      <c r="E27" s="7" t="s">
        <v>20</v>
      </c>
      <c r="F27" s="7" t="s">
        <v>21</v>
      </c>
      <c r="G27" s="7">
        <v>2181</v>
      </c>
      <c r="H27" s="7" t="s">
        <v>18</v>
      </c>
      <c r="I27" s="7">
        <v>11042.403</v>
      </c>
    </row>
    <row r="28" spans="1:9" ht="150">
      <c r="A28" s="7">
        <v>25</v>
      </c>
      <c r="B28" s="7">
        <v>5.0629999999999997</v>
      </c>
      <c r="C28" s="1" t="s">
        <v>22</v>
      </c>
      <c r="D28" s="7" t="s">
        <v>12</v>
      </c>
      <c r="E28" s="7" t="s">
        <v>23</v>
      </c>
      <c r="F28" s="7" t="s">
        <v>24</v>
      </c>
      <c r="G28" s="7">
        <v>851</v>
      </c>
      <c r="H28" s="7" t="s">
        <v>18</v>
      </c>
      <c r="I28" s="7">
        <v>4308.6130000000003</v>
      </c>
    </row>
    <row r="29" spans="1:9" ht="135">
      <c r="A29" s="7">
        <v>26</v>
      </c>
      <c r="B29" s="7">
        <v>5.0629999999999997</v>
      </c>
      <c r="C29" s="1" t="s">
        <v>25</v>
      </c>
      <c r="D29" s="7" t="s">
        <v>12</v>
      </c>
      <c r="E29" s="7" t="s">
        <v>23</v>
      </c>
      <c r="F29" s="7" t="s">
        <v>26</v>
      </c>
      <c r="G29" s="7">
        <v>1293</v>
      </c>
      <c r="H29" s="7" t="s">
        <v>18</v>
      </c>
      <c r="I29" s="7">
        <v>6546.4589999999998</v>
      </c>
    </row>
    <row r="30" spans="1:9" ht="135">
      <c r="A30" s="7">
        <v>27</v>
      </c>
      <c r="B30" s="7">
        <v>5.0629999999999997</v>
      </c>
      <c r="C30" s="1" t="s">
        <v>27</v>
      </c>
      <c r="D30" s="7" t="s">
        <v>12</v>
      </c>
      <c r="E30" s="7" t="s">
        <v>23</v>
      </c>
      <c r="F30" s="7" t="s">
        <v>28</v>
      </c>
      <c r="G30" s="7">
        <v>482</v>
      </c>
      <c r="H30" s="7" t="s">
        <v>18</v>
      </c>
      <c r="I30" s="7">
        <v>2440.366</v>
      </c>
    </row>
    <row r="31" spans="1:9" ht="60">
      <c r="A31" s="7">
        <v>28</v>
      </c>
      <c r="B31" s="7">
        <v>5.0629999999999997</v>
      </c>
      <c r="C31" s="1" t="s">
        <v>29</v>
      </c>
      <c r="D31" s="7" t="s">
        <v>12</v>
      </c>
      <c r="E31" s="7" t="s">
        <v>23</v>
      </c>
      <c r="F31" s="7" t="s">
        <v>30</v>
      </c>
      <c r="G31" s="7">
        <v>1470</v>
      </c>
      <c r="H31" s="7" t="s">
        <v>18</v>
      </c>
      <c r="I31" s="7">
        <v>7442.61</v>
      </c>
    </row>
    <row r="32" spans="1:9" ht="30">
      <c r="A32" s="7">
        <v>29</v>
      </c>
      <c r="B32" s="7">
        <v>13</v>
      </c>
      <c r="C32" s="1" t="s">
        <v>45</v>
      </c>
      <c r="D32" s="7" t="s">
        <v>12</v>
      </c>
      <c r="E32" s="7" t="s">
        <v>23</v>
      </c>
      <c r="F32" s="7" t="s">
        <v>46</v>
      </c>
      <c r="G32" s="7">
        <v>4500</v>
      </c>
      <c r="H32" s="7" t="s">
        <v>15</v>
      </c>
      <c r="I32" s="7">
        <v>58500</v>
      </c>
    </row>
    <row r="33" spans="1:9" ht="165">
      <c r="A33" s="7">
        <v>30</v>
      </c>
      <c r="B33" s="7">
        <v>34</v>
      </c>
      <c r="C33" s="1" t="s">
        <v>47</v>
      </c>
      <c r="D33" s="7" t="s">
        <v>12</v>
      </c>
      <c r="E33" s="7" t="s">
        <v>23</v>
      </c>
      <c r="F33" s="7" t="s">
        <v>48</v>
      </c>
      <c r="G33" s="7">
        <v>142</v>
      </c>
      <c r="H33" s="7" t="s">
        <v>15</v>
      </c>
      <c r="I33" s="7">
        <v>4828</v>
      </c>
    </row>
    <row r="34" spans="1:9" ht="30">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30">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3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45">
      <c r="A47" s="7">
        <v>44</v>
      </c>
      <c r="B47" s="7">
        <v>14.52</v>
      </c>
      <c r="C47" s="1" t="s">
        <v>72</v>
      </c>
      <c r="D47" s="7" t="s">
        <v>12</v>
      </c>
      <c r="E47" s="7" t="s">
        <v>23</v>
      </c>
      <c r="F47" s="7" t="s">
        <v>73</v>
      </c>
      <c r="G47" s="7">
        <v>5160</v>
      </c>
      <c r="H47" s="7" t="s">
        <v>35</v>
      </c>
      <c r="I47" s="7">
        <v>74923.199999999997</v>
      </c>
    </row>
    <row r="48" spans="1:9" ht="30">
      <c r="A48" s="7">
        <v>45</v>
      </c>
      <c r="B48" s="7">
        <v>2</v>
      </c>
      <c r="C48" s="1" t="s">
        <v>74</v>
      </c>
      <c r="D48" s="7" t="s">
        <v>12</v>
      </c>
      <c r="E48" s="7" t="s">
        <v>23</v>
      </c>
      <c r="F48" s="7" t="s">
        <v>75</v>
      </c>
      <c r="G48" s="7">
        <v>12500</v>
      </c>
      <c r="H48" s="7" t="s">
        <v>15</v>
      </c>
      <c r="I48" s="7">
        <v>25000</v>
      </c>
    </row>
    <row r="49" spans="1:9" ht="30">
      <c r="A49" s="7">
        <v>46</v>
      </c>
      <c r="B49" s="7">
        <v>2</v>
      </c>
      <c r="C49" s="1" t="s">
        <v>76</v>
      </c>
      <c r="D49" s="7" t="s">
        <v>12</v>
      </c>
      <c r="E49" s="7" t="s">
        <v>23</v>
      </c>
      <c r="F49" s="7" t="s">
        <v>77</v>
      </c>
      <c r="G49" s="7">
        <v>5805.84</v>
      </c>
      <c r="H49" s="7" t="s">
        <v>15</v>
      </c>
      <c r="I49" s="7">
        <v>11611.68</v>
      </c>
    </row>
    <row r="50" spans="1:9" ht="45">
      <c r="A50" s="7">
        <v>47</v>
      </c>
      <c r="B50" s="7">
        <v>2</v>
      </c>
      <c r="C50" s="1" t="s">
        <v>78</v>
      </c>
      <c r="D50" s="7" t="s">
        <v>12</v>
      </c>
      <c r="E50" s="7" t="s">
        <v>23</v>
      </c>
      <c r="F50" s="7" t="s">
        <v>79</v>
      </c>
      <c r="G50" s="7">
        <v>21945</v>
      </c>
      <c r="H50" s="7" t="s">
        <v>15</v>
      </c>
      <c r="I50" s="7">
        <v>43890</v>
      </c>
    </row>
    <row r="51" spans="1:9" ht="30">
      <c r="A51" s="7">
        <v>48</v>
      </c>
      <c r="B51" s="7">
        <v>2</v>
      </c>
      <c r="C51" s="1" t="s">
        <v>80</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c r="A54" s="7">
        <v>51</v>
      </c>
      <c r="B54" s="7">
        <v>2</v>
      </c>
      <c r="C54" s="1" t="s">
        <v>87</v>
      </c>
      <c r="D54" s="7" t="s">
        <v>12</v>
      </c>
      <c r="E54" s="7" t="s">
        <v>23</v>
      </c>
      <c r="F54" s="7" t="s">
        <v>88</v>
      </c>
      <c r="G54" s="7">
        <v>49480.2</v>
      </c>
      <c r="H54" s="7">
        <v>49480.2</v>
      </c>
      <c r="I54" s="7">
        <v>98960.4</v>
      </c>
    </row>
    <row r="55" spans="1:9">
      <c r="A55" s="7">
        <v>52</v>
      </c>
      <c r="B55" s="7">
        <v>0.436</v>
      </c>
      <c r="C55" s="1" t="s">
        <v>89</v>
      </c>
      <c r="D55" s="7" t="s">
        <v>12</v>
      </c>
      <c r="E55" s="7" t="s">
        <v>20</v>
      </c>
      <c r="F55" s="7" t="s">
        <v>90</v>
      </c>
      <c r="G55" s="7">
        <v>299369</v>
      </c>
      <c r="H55" s="7">
        <v>299369</v>
      </c>
      <c r="I55" s="7">
        <v>130524.88400000001</v>
      </c>
    </row>
    <row r="56" spans="1:9" ht="30">
      <c r="A56" s="7">
        <v>53</v>
      </c>
      <c r="B56" s="7">
        <v>30</v>
      </c>
      <c r="C56" s="1" t="s">
        <v>91</v>
      </c>
      <c r="D56" s="7" t="s">
        <v>12</v>
      </c>
      <c r="E56" s="7" t="s">
        <v>20</v>
      </c>
      <c r="F56" s="7" t="s">
        <v>92</v>
      </c>
      <c r="G56" s="7">
        <v>2055</v>
      </c>
      <c r="H56" s="7">
        <v>2055</v>
      </c>
      <c r="I56" s="7">
        <v>61650</v>
      </c>
    </row>
    <row r="57" spans="1:9" ht="75">
      <c r="A57" s="7">
        <v>54</v>
      </c>
      <c r="B57" s="7">
        <v>30</v>
      </c>
      <c r="C57" s="1" t="s">
        <v>93</v>
      </c>
      <c r="D57" s="7" t="s">
        <v>12</v>
      </c>
      <c r="E57" s="7" t="s">
        <v>20</v>
      </c>
      <c r="F57" s="7" t="s">
        <v>94</v>
      </c>
      <c r="G57" s="7">
        <v>294</v>
      </c>
      <c r="H57" s="7">
        <v>294</v>
      </c>
      <c r="I57" s="7">
        <v>8820</v>
      </c>
    </row>
    <row r="58" spans="1:9" ht="180">
      <c r="A58" s="7">
        <v>55</v>
      </c>
      <c r="B58" s="7">
        <v>45</v>
      </c>
      <c r="C58" s="1" t="s">
        <v>95</v>
      </c>
      <c r="D58" s="7" t="s">
        <v>12</v>
      </c>
      <c r="E58" s="7" t="s">
        <v>23</v>
      </c>
      <c r="F58" s="7" t="s">
        <v>96</v>
      </c>
      <c r="G58" s="7">
        <v>299</v>
      </c>
      <c r="H58" s="7">
        <v>299</v>
      </c>
      <c r="I58" s="7">
        <v>13455</v>
      </c>
    </row>
    <row r="59" spans="1:9" ht="90">
      <c r="A59" s="7">
        <v>56</v>
      </c>
      <c r="B59" s="7">
        <v>6</v>
      </c>
      <c r="C59" s="1" t="s">
        <v>97</v>
      </c>
      <c r="D59" s="7" t="s">
        <v>12</v>
      </c>
      <c r="E59" s="7" t="s">
        <v>23</v>
      </c>
      <c r="F59" s="7" t="s">
        <v>98</v>
      </c>
      <c r="G59" s="7">
        <v>781</v>
      </c>
      <c r="H59" s="7">
        <v>781</v>
      </c>
      <c r="I59" s="7">
        <v>4686</v>
      </c>
    </row>
    <row r="60" spans="1:9" ht="45">
      <c r="A60" s="7">
        <v>57</v>
      </c>
      <c r="B60" s="7">
        <v>84</v>
      </c>
      <c r="C60" s="1" t="s">
        <v>99</v>
      </c>
      <c r="D60" s="7" t="s">
        <v>12</v>
      </c>
      <c r="E60" s="7" t="s">
        <v>23</v>
      </c>
      <c r="F60" s="7" t="s">
        <v>100</v>
      </c>
      <c r="G60" s="7">
        <v>327.68</v>
      </c>
      <c r="H60" s="7">
        <v>327.68</v>
      </c>
      <c r="I60" s="7">
        <v>27525.119999999999</v>
      </c>
    </row>
    <row r="61" spans="1:9" ht="75">
      <c r="A61" s="7">
        <v>58</v>
      </c>
      <c r="B61" s="7">
        <v>30</v>
      </c>
      <c r="C61" s="1" t="s">
        <v>101</v>
      </c>
      <c r="D61" s="7" t="s">
        <v>12</v>
      </c>
      <c r="E61" s="7" t="s">
        <v>23</v>
      </c>
      <c r="F61" s="7" t="s">
        <v>102</v>
      </c>
      <c r="G61" s="7">
        <v>224</v>
      </c>
      <c r="H61" s="7">
        <v>224</v>
      </c>
      <c r="I61" s="7">
        <v>6720</v>
      </c>
    </row>
    <row r="62" spans="1:9">
      <c r="A62" s="7">
        <v>59</v>
      </c>
      <c r="B62" s="7">
        <v>75</v>
      </c>
      <c r="C62" s="1" t="s">
        <v>103</v>
      </c>
      <c r="D62" s="7" t="s">
        <v>12</v>
      </c>
      <c r="E62" s="7" t="s">
        <v>23</v>
      </c>
      <c r="F62" s="7" t="s">
        <v>104</v>
      </c>
      <c r="G62" s="7">
        <v>65</v>
      </c>
      <c r="H62" s="7">
        <v>65</v>
      </c>
      <c r="I62" s="7">
        <v>4875</v>
      </c>
    </row>
    <row r="63" spans="1:9" ht="60">
      <c r="A63" s="7">
        <v>60</v>
      </c>
      <c r="B63" s="7">
        <v>25</v>
      </c>
      <c r="C63" s="1" t="s">
        <v>11</v>
      </c>
      <c r="D63" s="7" t="s">
        <v>12</v>
      </c>
      <c r="E63" s="7" t="s">
        <v>23</v>
      </c>
      <c r="F63" s="7" t="s">
        <v>14</v>
      </c>
      <c r="G63" s="7">
        <v>928</v>
      </c>
      <c r="H63" s="7">
        <v>928</v>
      </c>
      <c r="I63" s="7">
        <v>23200</v>
      </c>
    </row>
    <row r="64" spans="1:9" ht="105">
      <c r="A64" s="7">
        <v>61</v>
      </c>
      <c r="B64" s="7">
        <v>8.68</v>
      </c>
      <c r="C64" s="1" t="s">
        <v>16</v>
      </c>
      <c r="D64" s="7" t="s">
        <v>12</v>
      </c>
      <c r="E64" s="7" t="s">
        <v>23</v>
      </c>
      <c r="F64" s="7" t="s">
        <v>17</v>
      </c>
      <c r="G64" s="7">
        <v>6852</v>
      </c>
      <c r="H64" s="7">
        <v>6852</v>
      </c>
      <c r="I64" s="7">
        <v>59475.360000000001</v>
      </c>
    </row>
    <row r="65" spans="1:9" ht="150">
      <c r="A65" s="7">
        <v>62</v>
      </c>
      <c r="B65" s="7">
        <v>8.68</v>
      </c>
      <c r="C65" s="1" t="s">
        <v>19</v>
      </c>
      <c r="D65" s="7" t="s">
        <v>12</v>
      </c>
      <c r="E65" s="7" t="s">
        <v>20</v>
      </c>
      <c r="F65" s="7" t="s">
        <v>21</v>
      </c>
      <c r="G65" s="7">
        <v>2181</v>
      </c>
      <c r="H65" s="7">
        <v>2181</v>
      </c>
      <c r="I65" s="7">
        <v>18931.080000000002</v>
      </c>
    </row>
    <row r="66" spans="1:9" ht="150">
      <c r="A66" s="7">
        <v>63</v>
      </c>
      <c r="B66" s="7">
        <v>8.68</v>
      </c>
      <c r="C66" s="1" t="s">
        <v>22</v>
      </c>
      <c r="D66" s="7" t="s">
        <v>12</v>
      </c>
      <c r="E66" s="7" t="s">
        <v>23</v>
      </c>
      <c r="F66" s="7" t="s">
        <v>24</v>
      </c>
      <c r="G66" s="7">
        <v>851</v>
      </c>
      <c r="H66" s="7">
        <v>851</v>
      </c>
      <c r="I66" s="7">
        <v>7386.68</v>
      </c>
    </row>
    <row r="67" spans="1:9" ht="135">
      <c r="A67" s="7">
        <v>64</v>
      </c>
      <c r="B67" s="7">
        <v>8.68</v>
      </c>
      <c r="C67" s="1" t="s">
        <v>25</v>
      </c>
      <c r="D67" s="7" t="s">
        <v>12</v>
      </c>
      <c r="E67" s="7" t="s">
        <v>20</v>
      </c>
      <c r="F67" s="7" t="s">
        <v>26</v>
      </c>
      <c r="G67" s="7">
        <v>1293</v>
      </c>
      <c r="H67" s="7">
        <v>1293</v>
      </c>
      <c r="I67" s="7">
        <v>11223.24</v>
      </c>
    </row>
    <row r="68" spans="1:9" ht="135">
      <c r="A68" s="7">
        <v>65</v>
      </c>
      <c r="B68" s="7">
        <v>8.68</v>
      </c>
      <c r="C68" s="1" t="s">
        <v>27</v>
      </c>
      <c r="D68" s="7" t="s">
        <v>12</v>
      </c>
      <c r="E68" s="7" t="s">
        <v>23</v>
      </c>
      <c r="F68" s="7" t="s">
        <v>28</v>
      </c>
      <c r="G68" s="7">
        <v>482</v>
      </c>
      <c r="H68" s="7">
        <v>482</v>
      </c>
      <c r="I68" s="7">
        <v>4183.76</v>
      </c>
    </row>
    <row r="69" spans="1:9" ht="60">
      <c r="A69" s="7">
        <v>66</v>
      </c>
      <c r="B69" s="7">
        <v>8.68</v>
      </c>
      <c r="C69" s="1" t="s">
        <v>29</v>
      </c>
      <c r="D69" s="7" t="s">
        <v>12</v>
      </c>
      <c r="E69" s="7" t="s">
        <v>23</v>
      </c>
      <c r="F69" s="7" t="s">
        <v>30</v>
      </c>
      <c r="G69" s="7">
        <v>1470</v>
      </c>
      <c r="H69" s="7">
        <v>1470</v>
      </c>
      <c r="I69" s="7">
        <v>12759.6</v>
      </c>
    </row>
    <row r="70" spans="1:9" ht="105">
      <c r="A70" s="7">
        <v>67</v>
      </c>
      <c r="B70" s="7">
        <v>25</v>
      </c>
      <c r="C70" s="1" t="s">
        <v>31</v>
      </c>
      <c r="D70" s="7" t="s">
        <v>12</v>
      </c>
      <c r="E70" s="7" t="s">
        <v>23</v>
      </c>
      <c r="F70" s="7" t="s">
        <v>32</v>
      </c>
      <c r="G70" s="7">
        <v>1952.61</v>
      </c>
      <c r="H70" s="7">
        <v>1952.61</v>
      </c>
      <c r="I70" s="7">
        <v>48815.25</v>
      </c>
    </row>
    <row r="71" spans="1:9" ht="45">
      <c r="A71" s="7">
        <v>68</v>
      </c>
      <c r="B71" s="7">
        <v>27.75</v>
      </c>
      <c r="C71" s="1" t="s">
        <v>33</v>
      </c>
      <c r="D71" s="7" t="s">
        <v>12</v>
      </c>
      <c r="E71" s="7" t="s">
        <v>23</v>
      </c>
      <c r="F71" s="7" t="s">
        <v>34</v>
      </c>
      <c r="G71" s="7">
        <v>6579</v>
      </c>
      <c r="H71" s="7">
        <v>6579</v>
      </c>
      <c r="I71" s="7">
        <v>182567.25</v>
      </c>
    </row>
    <row r="72" spans="1:9">
      <c r="A72" s="7">
        <v>69</v>
      </c>
      <c r="B72" s="7">
        <v>17.91</v>
      </c>
      <c r="C72" s="1" t="s">
        <v>36</v>
      </c>
      <c r="D72" s="7" t="s">
        <v>12</v>
      </c>
      <c r="E72" s="7" t="s">
        <v>23</v>
      </c>
      <c r="F72" s="7" t="s">
        <v>37</v>
      </c>
      <c r="G72" s="7">
        <v>373</v>
      </c>
      <c r="H72" s="7">
        <v>373</v>
      </c>
      <c r="I72" s="7">
        <v>6680.43</v>
      </c>
    </row>
    <row r="73" spans="1:9" ht="45">
      <c r="A73" s="7">
        <v>70</v>
      </c>
      <c r="B73" s="7">
        <v>25</v>
      </c>
      <c r="C73" s="1" t="s">
        <v>39</v>
      </c>
      <c r="D73" s="7" t="s">
        <v>12</v>
      </c>
      <c r="E73" s="7" t="s">
        <v>23</v>
      </c>
      <c r="F73" s="7" t="s">
        <v>40</v>
      </c>
      <c r="G73" s="7">
        <v>48</v>
      </c>
      <c r="H73" s="7">
        <v>48</v>
      </c>
      <c r="I73" s="7">
        <v>1200</v>
      </c>
    </row>
    <row r="74" spans="1:9" ht="105">
      <c r="A74" s="7">
        <v>71</v>
      </c>
      <c r="B74" s="7">
        <v>4.6420000000000003</v>
      </c>
      <c r="C74" s="1" t="s">
        <v>16</v>
      </c>
      <c r="D74" s="7" t="s">
        <v>12</v>
      </c>
      <c r="E74" s="7" t="s">
        <v>23</v>
      </c>
      <c r="F74" s="7" t="s">
        <v>17</v>
      </c>
      <c r="G74" s="7">
        <v>6852</v>
      </c>
      <c r="H74" s="7">
        <v>6852</v>
      </c>
      <c r="I74" s="7">
        <v>31806.984</v>
      </c>
    </row>
    <row r="75" spans="1:9" ht="150">
      <c r="A75" s="7">
        <v>72</v>
      </c>
      <c r="B75" s="7">
        <v>4.6420000000000003</v>
      </c>
      <c r="C75" s="1" t="s">
        <v>19</v>
      </c>
      <c r="D75" s="7" t="s">
        <v>12</v>
      </c>
      <c r="E75" s="7" t="s">
        <v>20</v>
      </c>
      <c r="F75" s="7" t="s">
        <v>21</v>
      </c>
      <c r="G75" s="7">
        <v>2181</v>
      </c>
      <c r="H75" s="7">
        <v>2181</v>
      </c>
      <c r="I75" s="7">
        <v>10124.201999999999</v>
      </c>
    </row>
    <row r="76" spans="1:9" ht="150">
      <c r="A76" s="7">
        <v>73</v>
      </c>
      <c r="B76" s="7">
        <v>4.6420000000000003</v>
      </c>
      <c r="C76" s="1" t="s">
        <v>22</v>
      </c>
      <c r="D76" s="7" t="s">
        <v>12</v>
      </c>
      <c r="E76" s="7" t="s">
        <v>23</v>
      </c>
      <c r="F76" s="7" t="s">
        <v>24</v>
      </c>
      <c r="G76" s="7">
        <v>851</v>
      </c>
      <c r="H76" s="7">
        <v>851</v>
      </c>
      <c r="I76" s="7">
        <v>3950.3420000000001</v>
      </c>
    </row>
    <row r="77" spans="1:9" ht="135">
      <c r="A77" s="7">
        <v>74</v>
      </c>
      <c r="B77" s="7">
        <v>4.6420000000000003</v>
      </c>
      <c r="C77" s="1" t="s">
        <v>25</v>
      </c>
      <c r="D77" s="7" t="s">
        <v>12</v>
      </c>
      <c r="E77" s="7" t="s">
        <v>20</v>
      </c>
      <c r="F77" s="7" t="s">
        <v>26</v>
      </c>
      <c r="G77" s="7">
        <v>1293</v>
      </c>
      <c r="H77" s="7">
        <v>1293</v>
      </c>
      <c r="I77" s="7">
        <v>6002.1059999999998</v>
      </c>
    </row>
    <row r="78" spans="1:9" ht="135">
      <c r="A78" s="7">
        <v>75</v>
      </c>
      <c r="B78" s="7">
        <v>4.6420000000000003</v>
      </c>
      <c r="C78" s="1" t="s">
        <v>27</v>
      </c>
      <c r="D78" s="7" t="s">
        <v>12</v>
      </c>
      <c r="E78" s="7" t="s">
        <v>23</v>
      </c>
      <c r="F78" s="7" t="s">
        <v>28</v>
      </c>
      <c r="G78" s="7">
        <v>482</v>
      </c>
      <c r="H78" s="7" t="s">
        <v>18</v>
      </c>
      <c r="I78" s="7">
        <v>2237.444</v>
      </c>
    </row>
    <row r="79" spans="1:9" ht="60">
      <c r="A79" s="7">
        <v>76</v>
      </c>
      <c r="B79" s="7">
        <v>4.6420000000000003</v>
      </c>
      <c r="C79" s="1" t="s">
        <v>29</v>
      </c>
      <c r="D79" s="7" t="s">
        <v>12</v>
      </c>
      <c r="E79" s="7" t="s">
        <v>23</v>
      </c>
      <c r="F79" s="7" t="s">
        <v>30</v>
      </c>
      <c r="G79" s="7">
        <v>1470</v>
      </c>
      <c r="H79" s="7" t="s">
        <v>18</v>
      </c>
      <c r="I79" s="7">
        <v>6823.74</v>
      </c>
    </row>
    <row r="80" spans="1:9" ht="30">
      <c r="A80" s="7">
        <v>77</v>
      </c>
      <c r="B80" s="7">
        <v>17</v>
      </c>
      <c r="C80" s="1" t="s">
        <v>105</v>
      </c>
      <c r="D80" s="7" t="s">
        <v>12</v>
      </c>
      <c r="E80" s="7" t="s">
        <v>23</v>
      </c>
      <c r="F80" s="7" t="s">
        <v>106</v>
      </c>
      <c r="G80" s="7">
        <v>3500</v>
      </c>
      <c r="H80" s="7" t="s">
        <v>15</v>
      </c>
      <c r="I80" s="7">
        <v>59500</v>
      </c>
    </row>
    <row r="81" spans="1:9" ht="3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45">
      <c r="A95" s="7">
        <v>92</v>
      </c>
      <c r="B95" s="7">
        <v>48</v>
      </c>
      <c r="C95" s="1" t="s">
        <v>72</v>
      </c>
      <c r="D95" s="7" t="s">
        <v>12</v>
      </c>
      <c r="E95" s="7" t="s">
        <v>23</v>
      </c>
      <c r="F95" s="7" t="s">
        <v>73</v>
      </c>
      <c r="G95" s="7">
        <v>5160</v>
      </c>
      <c r="H95" s="7" t="s">
        <v>35</v>
      </c>
      <c r="I95" s="7">
        <v>247680</v>
      </c>
    </row>
    <row r="96" spans="1:9" ht="30">
      <c r="A96" s="7">
        <v>93</v>
      </c>
      <c r="B96" s="7">
        <v>8</v>
      </c>
      <c r="C96" s="1" t="s">
        <v>127</v>
      </c>
      <c r="D96" s="7" t="s">
        <v>12</v>
      </c>
      <c r="E96" s="7" t="s">
        <v>23</v>
      </c>
      <c r="F96" s="7" t="s">
        <v>128</v>
      </c>
      <c r="G96" s="7">
        <v>12000</v>
      </c>
      <c r="H96" s="7" t="s">
        <v>15</v>
      </c>
      <c r="I96" s="7">
        <v>96000</v>
      </c>
    </row>
    <row r="97" spans="1:9" ht="30">
      <c r="A97" s="7">
        <v>94</v>
      </c>
      <c r="B97" s="7">
        <v>12</v>
      </c>
      <c r="C97" s="1" t="s">
        <v>91</v>
      </c>
      <c r="D97" s="7" t="s">
        <v>12</v>
      </c>
      <c r="E97" s="7" t="s">
        <v>20</v>
      </c>
      <c r="F97" s="7" t="s">
        <v>92</v>
      </c>
      <c r="G97" s="7">
        <v>2055</v>
      </c>
      <c r="H97" s="7" t="s">
        <v>59</v>
      </c>
      <c r="I97" s="7">
        <v>24660</v>
      </c>
    </row>
    <row r="98" spans="1:9" ht="75">
      <c r="A98" s="7">
        <v>95</v>
      </c>
      <c r="B98" s="7">
        <v>12</v>
      </c>
      <c r="C98" s="1" t="s">
        <v>93</v>
      </c>
      <c r="D98" s="7" t="s">
        <v>12</v>
      </c>
      <c r="E98" s="7" t="s">
        <v>20</v>
      </c>
      <c r="F98" s="7" t="s">
        <v>94</v>
      </c>
      <c r="G98" s="7">
        <v>294</v>
      </c>
      <c r="H98" s="7" t="s">
        <v>15</v>
      </c>
      <c r="I98" s="7">
        <v>3528</v>
      </c>
    </row>
    <row r="99" spans="1:9" ht="180">
      <c r="A99" s="7">
        <v>96</v>
      </c>
      <c r="B99" s="7">
        <v>45</v>
      </c>
      <c r="C99" s="1" t="s">
        <v>95</v>
      </c>
      <c r="D99" s="7" t="s">
        <v>12</v>
      </c>
      <c r="E99" s="7" t="s">
        <v>20</v>
      </c>
      <c r="F99" s="7" t="s">
        <v>96</v>
      </c>
      <c r="G99" s="7">
        <v>299</v>
      </c>
      <c r="H99" s="7" t="s">
        <v>15</v>
      </c>
      <c r="I99" s="7">
        <v>13455</v>
      </c>
    </row>
    <row r="100" spans="1:9" ht="90">
      <c r="A100" s="7">
        <v>97</v>
      </c>
      <c r="B100" s="7">
        <v>2</v>
      </c>
      <c r="C100" s="1" t="s">
        <v>129</v>
      </c>
      <c r="D100" s="7" t="s">
        <v>12</v>
      </c>
      <c r="E100" s="7" t="s">
        <v>23</v>
      </c>
      <c r="F100" s="7" t="s">
        <v>130</v>
      </c>
      <c r="G100" s="7">
        <v>507</v>
      </c>
      <c r="H100" s="7" t="s">
        <v>15</v>
      </c>
      <c r="I100" s="7">
        <v>1014</v>
      </c>
    </row>
    <row r="101" spans="1:9" ht="45">
      <c r="A101" s="7">
        <v>98</v>
      </c>
      <c r="B101" s="7">
        <v>63</v>
      </c>
      <c r="C101" s="1" t="s">
        <v>99</v>
      </c>
      <c r="D101" s="7" t="s">
        <v>12</v>
      </c>
      <c r="E101" s="7" t="s">
        <v>23</v>
      </c>
      <c r="F101" s="7" t="s">
        <v>100</v>
      </c>
      <c r="G101" s="7">
        <v>327.68</v>
      </c>
      <c r="H101" s="7" t="s">
        <v>131</v>
      </c>
      <c r="I101" s="7">
        <v>20643.84</v>
      </c>
    </row>
    <row r="102" spans="1:9" ht="7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35">
      <c r="A104" s="7">
        <v>101</v>
      </c>
      <c r="B104" s="7">
        <v>584</v>
      </c>
      <c r="C104" s="1" t="s">
        <v>132</v>
      </c>
      <c r="D104" s="7" t="s">
        <v>12</v>
      </c>
      <c r="E104" s="7" t="s">
        <v>23</v>
      </c>
      <c r="F104" s="7" t="s">
        <v>133</v>
      </c>
      <c r="G104" s="7">
        <v>65</v>
      </c>
      <c r="H104" s="7" t="s">
        <v>134</v>
      </c>
      <c r="I104" s="7">
        <v>37960</v>
      </c>
    </row>
    <row r="105" spans="1:9" ht="75">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60">
      <c r="A107" s="7">
        <v>104</v>
      </c>
      <c r="B107" s="7">
        <v>36</v>
      </c>
      <c r="C107" s="1" t="s">
        <v>139</v>
      </c>
      <c r="D107" s="7" t="s">
        <v>12</v>
      </c>
      <c r="E107" s="7" t="s">
        <v>23</v>
      </c>
      <c r="F107" s="7" t="s">
        <v>140</v>
      </c>
      <c r="G107" s="7">
        <v>1234.2</v>
      </c>
      <c r="H107" s="7" t="s">
        <v>15</v>
      </c>
      <c r="I107" s="7">
        <v>44431.199999999997</v>
      </c>
    </row>
    <row r="108" spans="1:9" ht="90">
      <c r="A108" s="7">
        <v>105</v>
      </c>
      <c r="B108" s="7">
        <v>36</v>
      </c>
      <c r="C108" s="1" t="s">
        <v>141</v>
      </c>
      <c r="D108" s="7" t="s">
        <v>12</v>
      </c>
      <c r="E108" s="7" t="s">
        <v>23</v>
      </c>
      <c r="F108" s="7" t="s">
        <v>142</v>
      </c>
      <c r="G108" s="7">
        <v>386</v>
      </c>
      <c r="H108" s="7" t="s">
        <v>15</v>
      </c>
      <c r="I108" s="7">
        <v>13896</v>
      </c>
    </row>
    <row r="109" spans="1:9" ht="75">
      <c r="A109" s="7">
        <v>106</v>
      </c>
      <c r="B109" s="7">
        <v>2</v>
      </c>
      <c r="C109" s="1" t="s">
        <v>143</v>
      </c>
      <c r="D109" s="7" t="s">
        <v>12</v>
      </c>
      <c r="E109" s="7" t="s">
        <v>20</v>
      </c>
      <c r="F109" s="7" t="s">
        <v>144</v>
      </c>
      <c r="G109" s="7">
        <v>4725</v>
      </c>
      <c r="H109" s="7" t="s">
        <v>15</v>
      </c>
      <c r="I109" s="7">
        <v>9450</v>
      </c>
    </row>
    <row r="110" spans="1:9" ht="60">
      <c r="A110" s="7">
        <v>107</v>
      </c>
      <c r="B110" s="7">
        <v>2</v>
      </c>
      <c r="C110" s="1" t="s">
        <v>145</v>
      </c>
      <c r="D110" s="7" t="s">
        <v>12</v>
      </c>
      <c r="E110" s="7" t="s">
        <v>23</v>
      </c>
      <c r="F110" s="7" t="s">
        <v>146</v>
      </c>
      <c r="G110" s="7">
        <v>1323</v>
      </c>
      <c r="H110" s="7" t="s">
        <v>15</v>
      </c>
      <c r="I110" s="7">
        <v>2646</v>
      </c>
    </row>
    <row r="111" spans="1:9">
      <c r="A111" s="7">
        <v>108</v>
      </c>
      <c r="B111" s="7">
        <v>80</v>
      </c>
      <c r="C111" s="1" t="s">
        <v>147</v>
      </c>
      <c r="D111" s="7" t="s">
        <v>12</v>
      </c>
      <c r="E111" s="7" t="s">
        <v>23</v>
      </c>
      <c r="F111" s="7" t="s">
        <v>148</v>
      </c>
      <c r="G111" s="7">
        <v>3148</v>
      </c>
      <c r="H111" s="7" t="s">
        <v>134</v>
      </c>
      <c r="I111" s="7">
        <v>251840</v>
      </c>
    </row>
    <row r="112" spans="1:9" ht="75">
      <c r="A112" s="7">
        <v>109</v>
      </c>
      <c r="B112" s="7">
        <v>3074</v>
      </c>
      <c r="C112" s="1" t="s">
        <v>149</v>
      </c>
      <c r="D112" s="7" t="s">
        <v>12</v>
      </c>
      <c r="E112" s="7" t="s">
        <v>23</v>
      </c>
      <c r="F112" s="7" t="s">
        <v>150</v>
      </c>
      <c r="G112" s="7">
        <v>27</v>
      </c>
      <c r="H112" s="7" t="s">
        <v>131</v>
      </c>
      <c r="I112" s="7">
        <v>82998</v>
      </c>
    </row>
    <row r="113" spans="1:9" ht="60">
      <c r="A113" s="7">
        <v>110</v>
      </c>
      <c r="B113" s="7">
        <v>270</v>
      </c>
      <c r="C113" s="1" t="s">
        <v>151</v>
      </c>
      <c r="D113" s="7" t="s">
        <v>12</v>
      </c>
      <c r="E113" s="7" t="s">
        <v>23</v>
      </c>
      <c r="F113" s="7" t="s">
        <v>152</v>
      </c>
      <c r="G113" s="7">
        <v>27</v>
      </c>
      <c r="H113" s="7" t="s">
        <v>15</v>
      </c>
      <c r="I113" s="7">
        <v>7290</v>
      </c>
    </row>
    <row r="114" spans="1:9" ht="30">
      <c r="A114" s="7">
        <v>111</v>
      </c>
      <c r="B114" s="7">
        <v>4</v>
      </c>
      <c r="C114" s="1" t="s">
        <v>153</v>
      </c>
      <c r="D114" s="7" t="s">
        <v>12</v>
      </c>
      <c r="E114" s="7" t="s">
        <v>20</v>
      </c>
      <c r="F114" s="7" t="s">
        <v>154</v>
      </c>
      <c r="G114" s="7">
        <v>4463</v>
      </c>
      <c r="H114" s="7" t="s">
        <v>15</v>
      </c>
      <c r="I114" s="7">
        <v>17852</v>
      </c>
    </row>
    <row r="115" spans="1:9" ht="30">
      <c r="A115" s="7">
        <v>112</v>
      </c>
      <c r="B115" s="7">
        <v>4</v>
      </c>
      <c r="C115" s="1" t="s">
        <v>155</v>
      </c>
      <c r="D115" s="7" t="s">
        <v>12</v>
      </c>
      <c r="E115" s="7" t="s">
        <v>23</v>
      </c>
      <c r="F115" s="7" t="s">
        <v>156</v>
      </c>
      <c r="G115" s="7">
        <v>374.85</v>
      </c>
      <c r="H115" s="7" t="s">
        <v>15</v>
      </c>
      <c r="I115" s="7">
        <v>1499.4</v>
      </c>
    </row>
    <row r="116" spans="1:9">
      <c r="A116" s="7">
        <v>113</v>
      </c>
      <c r="B116" s="7">
        <v>1</v>
      </c>
      <c r="C116" s="1" t="s">
        <v>157</v>
      </c>
      <c r="D116" s="7" t="s">
        <v>12</v>
      </c>
      <c r="E116" s="7" t="s">
        <v>23</v>
      </c>
      <c r="F116" s="7" t="s">
        <v>158</v>
      </c>
      <c r="G116" s="7">
        <v>1612</v>
      </c>
      <c r="H116" s="7" t="s">
        <v>59</v>
      </c>
      <c r="I116" s="7">
        <v>1612</v>
      </c>
    </row>
    <row r="117" spans="1:9" ht="120">
      <c r="A117" s="7">
        <v>114</v>
      </c>
      <c r="B117" s="7">
        <v>1</v>
      </c>
      <c r="C117" s="1" t="s">
        <v>53</v>
      </c>
      <c r="D117" s="7" t="s">
        <v>12</v>
      </c>
      <c r="E117" s="7" t="s">
        <v>23</v>
      </c>
      <c r="F117" s="7" t="s">
        <v>54</v>
      </c>
      <c r="G117" s="7">
        <v>3299.7</v>
      </c>
      <c r="H117" s="7" t="s">
        <v>15</v>
      </c>
      <c r="I117" s="7">
        <v>3299.7</v>
      </c>
    </row>
    <row r="118" spans="1:9">
      <c r="A118" s="7">
        <v>115</v>
      </c>
      <c r="B118" s="7">
        <v>1</v>
      </c>
      <c r="C118" s="1" t="s">
        <v>159</v>
      </c>
      <c r="D118" s="7" t="s">
        <v>12</v>
      </c>
      <c r="E118" s="7" t="s">
        <v>23</v>
      </c>
      <c r="F118" s="7" t="s">
        <v>160</v>
      </c>
      <c r="G118" s="7">
        <v>1024</v>
      </c>
      <c r="H118" s="7" t="s">
        <v>59</v>
      </c>
      <c r="I118" s="7">
        <v>1024</v>
      </c>
    </row>
    <row r="119" spans="1:9" ht="30">
      <c r="A119" s="7">
        <v>116</v>
      </c>
      <c r="B119" s="7">
        <v>1</v>
      </c>
      <c r="C119" s="1" t="s">
        <v>161</v>
      </c>
      <c r="D119" s="7" t="s">
        <v>12</v>
      </c>
      <c r="E119" s="7" t="s">
        <v>23</v>
      </c>
      <c r="F119" s="7" t="s">
        <v>162</v>
      </c>
      <c r="G119" s="7">
        <v>7666</v>
      </c>
      <c r="H119" s="7" t="s">
        <v>15</v>
      </c>
      <c r="I119" s="7">
        <v>7666</v>
      </c>
    </row>
    <row r="120" spans="1:9" ht="60">
      <c r="A120" s="7">
        <v>117</v>
      </c>
      <c r="B120" s="7">
        <v>1</v>
      </c>
      <c r="C120" s="1" t="s">
        <v>163</v>
      </c>
      <c r="D120" s="7" t="s">
        <v>12</v>
      </c>
      <c r="E120" s="7" t="s">
        <v>20</v>
      </c>
      <c r="F120" s="7" t="s">
        <v>164</v>
      </c>
      <c r="G120" s="7">
        <v>42500</v>
      </c>
      <c r="H120" s="7" t="s">
        <v>15</v>
      </c>
      <c r="I120" s="7">
        <v>42500</v>
      </c>
    </row>
    <row r="121" spans="1:9" ht="90">
      <c r="A121" s="7">
        <v>118</v>
      </c>
      <c r="B121" s="7">
        <v>1</v>
      </c>
      <c r="C121" s="1" t="s">
        <v>165</v>
      </c>
      <c r="D121" s="7" t="s">
        <v>12</v>
      </c>
      <c r="E121" s="7" t="s">
        <v>20</v>
      </c>
      <c r="F121" s="7" t="s">
        <v>166</v>
      </c>
      <c r="G121" s="7">
        <v>42000</v>
      </c>
      <c r="H121" s="7" t="s">
        <v>15</v>
      </c>
      <c r="I121" s="7">
        <v>42000</v>
      </c>
    </row>
    <row r="122" spans="1:9" ht="75">
      <c r="A122" s="7">
        <v>119</v>
      </c>
      <c r="B122" s="7">
        <v>2</v>
      </c>
      <c r="C122" s="1" t="s">
        <v>167</v>
      </c>
      <c r="D122" s="7" t="s">
        <v>12</v>
      </c>
      <c r="E122" s="7" t="s">
        <v>23</v>
      </c>
      <c r="F122" s="7" t="s">
        <v>168</v>
      </c>
      <c r="G122" s="7">
        <v>7871.85</v>
      </c>
      <c r="H122" s="7" t="s">
        <v>59</v>
      </c>
      <c r="I122" s="7">
        <v>15743.7</v>
      </c>
    </row>
    <row r="123" spans="1:9" ht="105">
      <c r="A123" s="7">
        <v>120</v>
      </c>
      <c r="B123" s="7">
        <v>8</v>
      </c>
      <c r="C123" s="1" t="s">
        <v>169</v>
      </c>
      <c r="D123" s="7" t="s">
        <v>12</v>
      </c>
      <c r="E123" s="7" t="s">
        <v>20</v>
      </c>
      <c r="F123" s="7" t="s">
        <v>170</v>
      </c>
      <c r="G123" s="7">
        <v>13913</v>
      </c>
      <c r="H123" s="7" t="s">
        <v>15</v>
      </c>
      <c r="I123" s="7">
        <v>111304</v>
      </c>
    </row>
    <row r="124" spans="1:9" ht="270">
      <c r="A124" s="7">
        <v>121</v>
      </c>
      <c r="B124" s="7">
        <v>8</v>
      </c>
      <c r="C124" s="1" t="s">
        <v>171</v>
      </c>
      <c r="D124" s="7" t="s">
        <v>12</v>
      </c>
      <c r="E124" s="7" t="s">
        <v>23</v>
      </c>
      <c r="F124" s="7" t="s">
        <v>172</v>
      </c>
      <c r="G124" s="7">
        <v>8200</v>
      </c>
      <c r="H124" s="7" t="s">
        <v>15</v>
      </c>
      <c r="I124" s="7">
        <v>65600</v>
      </c>
    </row>
    <row r="125" spans="1:9" ht="60">
      <c r="A125" s="7">
        <v>122</v>
      </c>
      <c r="B125" s="7">
        <v>8</v>
      </c>
      <c r="C125" s="1" t="s">
        <v>11</v>
      </c>
      <c r="D125" s="7" t="s">
        <v>12</v>
      </c>
      <c r="E125" s="7" t="s">
        <v>23</v>
      </c>
      <c r="F125" s="7" t="s">
        <v>14</v>
      </c>
      <c r="G125" s="7">
        <v>928</v>
      </c>
      <c r="H125" s="7" t="s">
        <v>15</v>
      </c>
      <c r="I125" s="7">
        <v>7424</v>
      </c>
    </row>
    <row r="126" spans="1:9">
      <c r="A126" s="7">
        <v>123</v>
      </c>
      <c r="B126" s="7">
        <v>8</v>
      </c>
      <c r="C126" s="1" t="s">
        <v>173</v>
      </c>
      <c r="D126" s="7" t="s">
        <v>12</v>
      </c>
      <c r="E126" s="7" t="s">
        <v>23</v>
      </c>
      <c r="F126" s="7" t="s">
        <v>174</v>
      </c>
      <c r="G126" s="7">
        <v>1379</v>
      </c>
      <c r="H126" s="7" t="s">
        <v>15</v>
      </c>
      <c r="I126" s="7">
        <v>11032</v>
      </c>
    </row>
    <row r="127" spans="1:9" ht="45">
      <c r="A127" s="7">
        <v>124</v>
      </c>
      <c r="B127" s="7">
        <v>5.27</v>
      </c>
      <c r="C127" s="1" t="s">
        <v>33</v>
      </c>
      <c r="D127" s="7" t="s">
        <v>12</v>
      </c>
      <c r="E127" s="7" t="s">
        <v>23</v>
      </c>
      <c r="F127" s="7" t="s">
        <v>34</v>
      </c>
      <c r="G127" s="7">
        <v>6579</v>
      </c>
      <c r="H127" s="7" t="s">
        <v>35</v>
      </c>
      <c r="I127" s="7">
        <v>34671.33</v>
      </c>
    </row>
    <row r="128" spans="1:9" ht="315">
      <c r="A128" s="7">
        <v>125</v>
      </c>
      <c r="B128" s="7">
        <v>8</v>
      </c>
      <c r="C128" s="1" t="s">
        <v>175</v>
      </c>
      <c r="D128" s="7" t="s">
        <v>12</v>
      </c>
      <c r="E128" s="7" t="s">
        <v>23</v>
      </c>
      <c r="F128" s="7" t="s">
        <v>176</v>
      </c>
      <c r="G128" s="7">
        <v>1268</v>
      </c>
      <c r="H128" s="7" t="s">
        <v>15</v>
      </c>
      <c r="I128" s="7">
        <v>10144</v>
      </c>
    </row>
    <row r="129" spans="1:9" ht="75">
      <c r="A129" s="7">
        <v>126</v>
      </c>
      <c r="B129" s="7">
        <v>45</v>
      </c>
      <c r="C129" s="1" t="s">
        <v>177</v>
      </c>
      <c r="D129" s="7" t="s">
        <v>12</v>
      </c>
      <c r="E129" s="7" t="s">
        <v>23</v>
      </c>
      <c r="F129" s="7" t="s">
        <v>178</v>
      </c>
      <c r="G129" s="7">
        <v>2113</v>
      </c>
      <c r="H129" s="7" t="s">
        <v>35</v>
      </c>
      <c r="I129" s="7">
        <v>95085</v>
      </c>
    </row>
    <row r="130" spans="1:9" ht="75">
      <c r="A130" s="7">
        <v>127</v>
      </c>
      <c r="B130" s="7">
        <v>2</v>
      </c>
      <c r="C130" s="1" t="s">
        <v>179</v>
      </c>
      <c r="D130" s="7" t="s">
        <v>12</v>
      </c>
      <c r="E130" s="7" t="s">
        <v>23</v>
      </c>
      <c r="F130" s="7" t="s">
        <v>180</v>
      </c>
      <c r="G130" s="7">
        <v>990.68</v>
      </c>
      <c r="H130" s="7" t="s">
        <v>15</v>
      </c>
      <c r="I130" s="7">
        <v>1981.36</v>
      </c>
    </row>
    <row r="131" spans="1:9" ht="150">
      <c r="A131" s="7">
        <v>128</v>
      </c>
      <c r="B131" s="7">
        <v>0.75</v>
      </c>
      <c r="C131" s="1" t="s">
        <v>19</v>
      </c>
      <c r="D131" s="7" t="s">
        <v>12</v>
      </c>
      <c r="E131" s="7" t="s">
        <v>181</v>
      </c>
      <c r="F131" s="7" t="s">
        <v>21</v>
      </c>
      <c r="G131" s="7">
        <v>2181</v>
      </c>
      <c r="H131" s="7" t="s">
        <v>18</v>
      </c>
      <c r="I131" s="7">
        <v>1635.75</v>
      </c>
    </row>
    <row r="132" spans="1:9" ht="150">
      <c r="A132" s="7">
        <v>129</v>
      </c>
      <c r="B132" s="7">
        <v>0.75</v>
      </c>
      <c r="C132" s="1" t="s">
        <v>22</v>
      </c>
      <c r="D132" s="7" t="s">
        <v>12</v>
      </c>
      <c r="E132" s="7" t="s">
        <v>23</v>
      </c>
      <c r="F132" s="7" t="s">
        <v>24</v>
      </c>
      <c r="G132" s="7">
        <v>851</v>
      </c>
      <c r="H132" s="7" t="s">
        <v>18</v>
      </c>
      <c r="I132" s="7">
        <v>638.25</v>
      </c>
    </row>
    <row r="133" spans="1:9" ht="135">
      <c r="A133" s="7">
        <v>130</v>
      </c>
      <c r="B133" s="7">
        <v>0.75</v>
      </c>
      <c r="C133" s="1" t="s">
        <v>25</v>
      </c>
      <c r="D133" s="7" t="s">
        <v>12</v>
      </c>
      <c r="E133" s="7" t="s">
        <v>181</v>
      </c>
      <c r="F133" s="7" t="s">
        <v>26</v>
      </c>
      <c r="G133" s="7">
        <v>1293</v>
      </c>
      <c r="H133" s="7" t="s">
        <v>18</v>
      </c>
      <c r="I133" s="7">
        <v>969.75</v>
      </c>
    </row>
    <row r="134" spans="1:9" ht="135">
      <c r="A134" s="7">
        <v>131</v>
      </c>
      <c r="B134" s="7">
        <v>0.75</v>
      </c>
      <c r="C134" s="1" t="s">
        <v>27</v>
      </c>
      <c r="D134" s="7" t="s">
        <v>12</v>
      </c>
      <c r="E134" s="7" t="s">
        <v>23</v>
      </c>
      <c r="F134" s="7" t="s">
        <v>28</v>
      </c>
      <c r="G134" s="7">
        <v>482</v>
      </c>
      <c r="H134" s="7" t="s">
        <v>18</v>
      </c>
      <c r="I134" s="7">
        <v>361.5</v>
      </c>
    </row>
    <row r="135" spans="1:9" ht="105">
      <c r="A135" s="7">
        <v>132</v>
      </c>
      <c r="B135" s="7">
        <v>1</v>
      </c>
      <c r="C135" s="1" t="s">
        <v>43</v>
      </c>
      <c r="D135" s="7" t="s">
        <v>12</v>
      </c>
      <c r="E135" s="7" t="s">
        <v>23</v>
      </c>
      <c r="F135" s="7" t="s">
        <v>44</v>
      </c>
      <c r="G135" s="7">
        <v>3901.37</v>
      </c>
      <c r="H135" s="7" t="s">
        <v>15</v>
      </c>
      <c r="I135" s="7">
        <v>3901.37</v>
      </c>
    </row>
    <row r="136" spans="1:9" ht="45">
      <c r="A136" s="7">
        <v>133</v>
      </c>
      <c r="B136" s="7">
        <v>2.2200000000000002</v>
      </c>
      <c r="C136" s="1" t="s">
        <v>33</v>
      </c>
      <c r="D136" s="7" t="s">
        <v>12</v>
      </c>
      <c r="E136" s="7" t="s">
        <v>23</v>
      </c>
      <c r="F136" s="7" t="s">
        <v>34</v>
      </c>
      <c r="G136" s="7">
        <v>6579</v>
      </c>
      <c r="H136" s="7" t="s">
        <v>35</v>
      </c>
      <c r="I136" s="7">
        <v>14605.38</v>
      </c>
    </row>
    <row r="137" spans="1:9">
      <c r="A137" s="7">
        <v>134</v>
      </c>
      <c r="B137" s="7">
        <v>1.1599999999999999</v>
      </c>
      <c r="C137" s="1" t="s">
        <v>36</v>
      </c>
      <c r="D137" s="7" t="s">
        <v>12</v>
      </c>
      <c r="E137" s="7" t="s">
        <v>23</v>
      </c>
      <c r="F137" s="7" t="s">
        <v>37</v>
      </c>
      <c r="G137" s="7">
        <v>373</v>
      </c>
      <c r="H137" s="7" t="s">
        <v>38</v>
      </c>
      <c r="I137" s="7">
        <v>432.68</v>
      </c>
    </row>
    <row r="138" spans="1:9" ht="45">
      <c r="A138" s="7">
        <v>135</v>
      </c>
      <c r="B138" s="7">
        <v>2</v>
      </c>
      <c r="C138" s="1" t="s">
        <v>39</v>
      </c>
      <c r="D138" s="7" t="s">
        <v>12</v>
      </c>
      <c r="E138" s="7" t="s">
        <v>23</v>
      </c>
      <c r="F138" s="7" t="s">
        <v>40</v>
      </c>
      <c r="G138" s="7">
        <v>48</v>
      </c>
      <c r="H138" s="7" t="s">
        <v>15</v>
      </c>
      <c r="I138" s="7">
        <v>96</v>
      </c>
    </row>
    <row r="139" spans="1:9" ht="45">
      <c r="A139" s="7">
        <v>136</v>
      </c>
      <c r="B139" s="7">
        <v>1</v>
      </c>
      <c r="C139" s="1" t="s">
        <v>182</v>
      </c>
      <c r="D139" s="7" t="s">
        <v>12</v>
      </c>
      <c r="E139" s="7" t="s">
        <v>23</v>
      </c>
      <c r="F139" s="7" t="s">
        <v>183</v>
      </c>
      <c r="G139" s="7">
        <v>25967.57</v>
      </c>
      <c r="H139" s="7" t="s">
        <v>15</v>
      </c>
      <c r="I139" s="7">
        <v>25967.57</v>
      </c>
    </row>
    <row r="140" spans="1:9">
      <c r="A140" s="7">
        <v>137</v>
      </c>
      <c r="B140" s="7">
        <v>1</v>
      </c>
      <c r="C140" s="1" t="s">
        <v>184</v>
      </c>
      <c r="D140" s="7" t="s">
        <v>12</v>
      </c>
      <c r="E140" s="7" t="s">
        <v>23</v>
      </c>
      <c r="F140" s="7" t="s">
        <v>185</v>
      </c>
      <c r="G140" s="7">
        <v>350</v>
      </c>
      <c r="H140" s="7" t="s">
        <v>15</v>
      </c>
      <c r="I140" s="7">
        <v>350</v>
      </c>
    </row>
    <row r="141" spans="1:9" ht="120">
      <c r="A141" s="7">
        <v>138</v>
      </c>
      <c r="B141" s="7">
        <v>1</v>
      </c>
      <c r="C141" s="1" t="s">
        <v>53</v>
      </c>
      <c r="D141" s="7" t="s">
        <v>12</v>
      </c>
      <c r="E141" s="7" t="s">
        <v>23</v>
      </c>
      <c r="F141" s="7" t="s">
        <v>54</v>
      </c>
      <c r="G141" s="7">
        <v>3299.7</v>
      </c>
      <c r="H141" s="7" t="s">
        <v>15</v>
      </c>
      <c r="I141" s="7">
        <v>3299.7</v>
      </c>
    </row>
    <row r="142" spans="1:9">
      <c r="A142" s="7">
        <v>139</v>
      </c>
      <c r="B142" s="7">
        <v>1</v>
      </c>
      <c r="C142" s="1" t="s">
        <v>186</v>
      </c>
      <c r="D142" s="7" t="s">
        <v>12</v>
      </c>
      <c r="E142" s="7" t="s">
        <v>23</v>
      </c>
      <c r="F142" s="7" t="s">
        <v>187</v>
      </c>
      <c r="G142" s="7">
        <v>280</v>
      </c>
      <c r="H142" s="7" t="s">
        <v>15</v>
      </c>
      <c r="I142" s="7">
        <v>280</v>
      </c>
    </row>
    <row r="143" spans="1:9" ht="30">
      <c r="A143" s="7">
        <v>140</v>
      </c>
      <c r="B143" s="7">
        <v>1</v>
      </c>
      <c r="C143" s="1" t="s">
        <v>188</v>
      </c>
      <c r="D143" s="7" t="s">
        <v>12</v>
      </c>
      <c r="E143" s="7" t="s">
        <v>23</v>
      </c>
      <c r="F143" s="7" t="s">
        <v>189</v>
      </c>
      <c r="G143" s="7">
        <v>1650</v>
      </c>
      <c r="H143" s="7" t="s">
        <v>15</v>
      </c>
      <c r="I143" s="7">
        <v>1650</v>
      </c>
    </row>
    <row r="144" spans="1:9" ht="45">
      <c r="A144" s="7">
        <v>141</v>
      </c>
      <c r="B144" s="7">
        <v>1</v>
      </c>
      <c r="C144" s="1" t="s">
        <v>190</v>
      </c>
      <c r="D144" s="7" t="s">
        <v>12</v>
      </c>
      <c r="E144" s="7" t="s">
        <v>23</v>
      </c>
      <c r="F144" s="7" t="s">
        <v>191</v>
      </c>
      <c r="G144" s="7">
        <v>1813.49</v>
      </c>
      <c r="H144" s="7" t="s">
        <v>15</v>
      </c>
      <c r="I144" s="7">
        <v>1813.49</v>
      </c>
    </row>
    <row r="145" spans="1:9" ht="45">
      <c r="A145" s="7">
        <v>142</v>
      </c>
      <c r="B145" s="7">
        <v>1</v>
      </c>
      <c r="C145" s="1" t="s">
        <v>192</v>
      </c>
      <c r="D145" s="7" t="s">
        <v>12</v>
      </c>
      <c r="E145" s="7" t="s">
        <v>23</v>
      </c>
      <c r="F145" s="7" t="s">
        <v>193</v>
      </c>
      <c r="G145" s="7">
        <v>740.52</v>
      </c>
      <c r="H145" s="7" t="s">
        <v>59</v>
      </c>
      <c r="I145" s="7">
        <v>740.52</v>
      </c>
    </row>
    <row r="146" spans="1:9" ht="285">
      <c r="A146" s="7">
        <v>143</v>
      </c>
      <c r="B146" s="7">
        <v>40</v>
      </c>
      <c r="C146" s="1" t="s">
        <v>194</v>
      </c>
      <c r="D146" s="7" t="s">
        <v>12</v>
      </c>
      <c r="E146" s="7" t="s">
        <v>23</v>
      </c>
      <c r="F146" s="7" t="s">
        <v>195</v>
      </c>
      <c r="G146" s="7">
        <v>465.46</v>
      </c>
      <c r="H146" s="7" t="s">
        <v>131</v>
      </c>
      <c r="I146" s="7">
        <v>18618.400000000001</v>
      </c>
    </row>
    <row r="147" spans="1:9" ht="105">
      <c r="A147" s="7">
        <v>144</v>
      </c>
      <c r="B147" s="7">
        <v>20</v>
      </c>
      <c r="C147" s="1" t="s">
        <v>196</v>
      </c>
      <c r="D147" s="7" t="s">
        <v>12</v>
      </c>
      <c r="E147" s="7" t="s">
        <v>23</v>
      </c>
      <c r="F147" s="7" t="s">
        <v>197</v>
      </c>
      <c r="G147" s="7">
        <v>126.23</v>
      </c>
      <c r="H147" s="7" t="s">
        <v>131</v>
      </c>
      <c r="I147" s="7">
        <v>2524.6</v>
      </c>
    </row>
    <row r="148" spans="1:9" ht="45">
      <c r="A148" s="7">
        <v>145</v>
      </c>
      <c r="B148" s="7">
        <v>2</v>
      </c>
      <c r="C148" s="1" t="s">
        <v>198</v>
      </c>
      <c r="D148" s="7" t="s">
        <v>12</v>
      </c>
      <c r="E148" s="7" t="s">
        <v>23</v>
      </c>
      <c r="F148" s="7" t="s">
        <v>199</v>
      </c>
      <c r="G148" s="7">
        <v>2370.63</v>
      </c>
      <c r="H148" s="7" t="s">
        <v>15</v>
      </c>
      <c r="I148" s="7">
        <v>4741.26</v>
      </c>
    </row>
    <row r="149" spans="1:9" ht="60">
      <c r="A149" s="7">
        <v>146</v>
      </c>
      <c r="B149" s="7">
        <v>1</v>
      </c>
      <c r="C149" s="1" t="s">
        <v>200</v>
      </c>
      <c r="D149" s="7" t="s">
        <v>12</v>
      </c>
      <c r="E149" s="7" t="s">
        <v>23</v>
      </c>
      <c r="F149" s="7" t="s">
        <v>201</v>
      </c>
      <c r="G149" s="7">
        <v>1594.67</v>
      </c>
      <c r="H149" s="7" t="s">
        <v>15</v>
      </c>
      <c r="I149" s="7">
        <v>1594.67</v>
      </c>
    </row>
    <row r="150" spans="1:9" ht="300">
      <c r="A150" s="7">
        <v>147</v>
      </c>
      <c r="B150" s="7">
        <v>85</v>
      </c>
      <c r="C150" s="1" t="s">
        <v>202</v>
      </c>
      <c r="D150" s="7" t="s">
        <v>12</v>
      </c>
      <c r="E150" s="7" t="s">
        <v>23</v>
      </c>
      <c r="F150" s="7" t="s">
        <v>203</v>
      </c>
      <c r="G150" s="7">
        <v>377.63</v>
      </c>
      <c r="H150" s="7" t="s">
        <v>131</v>
      </c>
      <c r="I150" s="7">
        <v>32098.55</v>
      </c>
    </row>
    <row r="151" spans="1:9" ht="90">
      <c r="A151" s="7">
        <v>148</v>
      </c>
      <c r="B151" s="7">
        <v>15</v>
      </c>
      <c r="C151" s="1" t="s">
        <v>204</v>
      </c>
      <c r="D151" s="7" t="s">
        <v>12</v>
      </c>
      <c r="E151" s="7" t="s">
        <v>23</v>
      </c>
      <c r="F151" s="7" t="s">
        <v>205</v>
      </c>
      <c r="G151" s="7">
        <v>85.43</v>
      </c>
      <c r="H151" s="7" t="s">
        <v>131</v>
      </c>
      <c r="I151" s="7">
        <v>1281.45</v>
      </c>
    </row>
    <row r="152" spans="1:9" ht="45">
      <c r="A152" s="7">
        <v>149</v>
      </c>
      <c r="B152" s="7">
        <v>2</v>
      </c>
      <c r="C152" s="1" t="s">
        <v>206</v>
      </c>
      <c r="D152" s="7" t="s">
        <v>12</v>
      </c>
      <c r="E152" s="7" t="s">
        <v>23</v>
      </c>
      <c r="F152" s="7" t="s">
        <v>207</v>
      </c>
      <c r="G152" s="7">
        <v>968.9</v>
      </c>
      <c r="H152" s="7" t="s">
        <v>15</v>
      </c>
      <c r="I152" s="7">
        <v>1937.8</v>
      </c>
    </row>
    <row r="153" spans="1:9" ht="60">
      <c r="A153" s="7">
        <v>150</v>
      </c>
      <c r="B153" s="7">
        <v>1</v>
      </c>
      <c r="C153" s="1" t="s">
        <v>208</v>
      </c>
      <c r="D153" s="7" t="s">
        <v>12</v>
      </c>
      <c r="E153" s="7" t="s">
        <v>23</v>
      </c>
      <c r="F153" s="7" t="s">
        <v>209</v>
      </c>
      <c r="G153" s="7">
        <v>1654</v>
      </c>
      <c r="H153" s="7" t="s">
        <v>15</v>
      </c>
      <c r="I153" s="7">
        <v>1654</v>
      </c>
    </row>
    <row r="154" spans="1:9" ht="60">
      <c r="A154" s="7">
        <v>151</v>
      </c>
      <c r="B154" s="7">
        <v>1</v>
      </c>
      <c r="C154" s="1" t="s">
        <v>210</v>
      </c>
      <c r="D154" s="7" t="s">
        <v>12</v>
      </c>
      <c r="E154" s="7" t="s">
        <v>23</v>
      </c>
      <c r="F154" s="7" t="s">
        <v>211</v>
      </c>
      <c r="G154" s="7">
        <v>2205</v>
      </c>
      <c r="H154" s="7" t="s">
        <v>15</v>
      </c>
      <c r="I154" s="7">
        <v>2205</v>
      </c>
    </row>
    <row r="155" spans="1:9" ht="75">
      <c r="A155" s="7">
        <v>152</v>
      </c>
      <c r="B155" s="7">
        <v>750</v>
      </c>
      <c r="C155" s="1" t="s">
        <v>212</v>
      </c>
      <c r="D155" s="7" t="s">
        <v>12</v>
      </c>
      <c r="E155" s="7" t="s">
        <v>13</v>
      </c>
      <c r="F155" s="7" t="s">
        <v>213</v>
      </c>
      <c r="G155" s="7">
        <v>83</v>
      </c>
      <c r="H155" s="7" t="s">
        <v>84</v>
      </c>
      <c r="I155" s="7">
        <v>62250</v>
      </c>
    </row>
    <row r="156" spans="1:9" ht="30">
      <c r="A156" s="7">
        <v>153</v>
      </c>
      <c r="B156" s="7">
        <v>1</v>
      </c>
      <c r="C156" s="1" t="s">
        <v>214</v>
      </c>
      <c r="D156" s="7" t="s">
        <v>12</v>
      </c>
      <c r="E156" s="7" t="s">
        <v>181</v>
      </c>
      <c r="F156" s="7" t="s">
        <v>215</v>
      </c>
      <c r="G156" s="7">
        <v>578</v>
      </c>
      <c r="H156" s="7" t="s">
        <v>15</v>
      </c>
      <c r="I156" s="7">
        <v>578</v>
      </c>
    </row>
    <row r="157" spans="1:9">
      <c r="A157" s="7">
        <v>154</v>
      </c>
      <c r="B157" s="7">
        <v>1</v>
      </c>
      <c r="C157" s="1" t="s">
        <v>216</v>
      </c>
      <c r="D157" s="7" t="s">
        <v>12</v>
      </c>
      <c r="E157" s="7" t="s">
        <v>181</v>
      </c>
      <c r="F157" s="7" t="s">
        <v>217</v>
      </c>
      <c r="G157" s="7">
        <v>1654</v>
      </c>
      <c r="H157" s="7" t="s">
        <v>15</v>
      </c>
      <c r="I157" s="7">
        <v>1654</v>
      </c>
    </row>
    <row r="158" spans="1:9">
      <c r="A158" s="7">
        <v>155</v>
      </c>
      <c r="B158" s="7">
        <v>1</v>
      </c>
      <c r="C158" s="1" t="s">
        <v>218</v>
      </c>
      <c r="D158" s="7" t="s">
        <v>12</v>
      </c>
      <c r="E158" s="7" t="s">
        <v>181</v>
      </c>
      <c r="F158" s="7" t="s">
        <v>219</v>
      </c>
      <c r="G158" s="7">
        <v>4410</v>
      </c>
      <c r="H158" s="7" t="s">
        <v>15</v>
      </c>
      <c r="I158" s="7">
        <v>4410</v>
      </c>
    </row>
    <row r="159" spans="1:9" ht="30">
      <c r="A159" s="7">
        <v>156</v>
      </c>
      <c r="B159" s="7">
        <v>30</v>
      </c>
      <c r="C159" s="1" t="s">
        <v>220</v>
      </c>
      <c r="D159" s="7" t="s">
        <v>12</v>
      </c>
      <c r="E159" s="7" t="s">
        <v>23</v>
      </c>
      <c r="F159" s="7" t="s">
        <v>221</v>
      </c>
      <c r="G159" s="7">
        <v>122</v>
      </c>
      <c r="H159" s="7" t="s">
        <v>15</v>
      </c>
      <c r="I159" s="7">
        <v>3660</v>
      </c>
    </row>
    <row r="160" spans="1:9" ht="315">
      <c r="A160" s="7">
        <v>157</v>
      </c>
      <c r="B160" s="7">
        <v>1</v>
      </c>
      <c r="C160" s="1" t="s">
        <v>222</v>
      </c>
      <c r="D160" s="7" t="s">
        <v>12</v>
      </c>
      <c r="E160" s="7" t="s">
        <v>181</v>
      </c>
      <c r="F160" s="7" t="s">
        <v>223</v>
      </c>
      <c r="G160" s="7">
        <v>4925</v>
      </c>
      <c r="H160" s="7" t="s">
        <v>59</v>
      </c>
      <c r="I160" s="7">
        <v>4925</v>
      </c>
    </row>
    <row r="161" spans="1:9" ht="30">
      <c r="A161" s="7">
        <v>158</v>
      </c>
      <c r="B161" s="7">
        <v>1</v>
      </c>
      <c r="C161" s="1" t="s">
        <v>224</v>
      </c>
      <c r="D161" s="7" t="s">
        <v>12</v>
      </c>
      <c r="E161" s="7" t="s">
        <v>181</v>
      </c>
      <c r="F161" s="7" t="s">
        <v>225</v>
      </c>
      <c r="G161" s="7">
        <v>1733</v>
      </c>
      <c r="H161" s="7" t="s">
        <v>15</v>
      </c>
      <c r="I161" s="7">
        <v>1733</v>
      </c>
    </row>
    <row r="162" spans="1:9">
      <c r="A162" s="7">
        <v>159</v>
      </c>
      <c r="B162" s="7">
        <v>1</v>
      </c>
      <c r="C162" s="1" t="s">
        <v>226</v>
      </c>
      <c r="D162" s="7" t="s">
        <v>12</v>
      </c>
      <c r="E162" s="7" t="s">
        <v>181</v>
      </c>
      <c r="F162" s="7" t="s">
        <v>227</v>
      </c>
      <c r="G162" s="7">
        <v>9818</v>
      </c>
      <c r="H162" s="7" t="s">
        <v>15</v>
      </c>
      <c r="I162" s="7">
        <v>9818</v>
      </c>
    </row>
    <row r="163" spans="1:9">
      <c r="A163" s="7">
        <v>160</v>
      </c>
      <c r="B163" s="7">
        <v>1</v>
      </c>
      <c r="C163" s="1" t="s">
        <v>228</v>
      </c>
      <c r="D163" s="7" t="s">
        <v>12</v>
      </c>
      <c r="E163" s="7" t="s">
        <v>181</v>
      </c>
      <c r="F163" s="7" t="s">
        <v>229</v>
      </c>
      <c r="G163" s="7">
        <v>6050</v>
      </c>
      <c r="H163" s="7" t="s">
        <v>15</v>
      </c>
      <c r="I163" s="7">
        <v>6050</v>
      </c>
    </row>
    <row r="164" spans="1:9">
      <c r="A164" s="7">
        <v>161</v>
      </c>
      <c r="B164" s="7">
        <v>4</v>
      </c>
      <c r="C164" s="1" t="s">
        <v>230</v>
      </c>
      <c r="D164" s="7" t="s">
        <v>12</v>
      </c>
      <c r="E164" s="7" t="s">
        <v>181</v>
      </c>
      <c r="F164" s="7" t="s">
        <v>231</v>
      </c>
      <c r="G164" s="7">
        <v>924</v>
      </c>
      <c r="H164" s="7" t="s">
        <v>15</v>
      </c>
      <c r="I164" s="7">
        <v>3696</v>
      </c>
    </row>
    <row r="165" spans="1:9" ht="30">
      <c r="A165" s="7">
        <v>162</v>
      </c>
      <c r="B165" s="7">
        <v>1</v>
      </c>
      <c r="C165" s="1" t="s">
        <v>232</v>
      </c>
      <c r="D165" s="7" t="s">
        <v>12</v>
      </c>
      <c r="E165" s="7" t="s">
        <v>181</v>
      </c>
      <c r="F165" s="7" t="s">
        <v>233</v>
      </c>
      <c r="G165" s="7">
        <v>1733</v>
      </c>
      <c r="H165" s="7" t="s">
        <v>15</v>
      </c>
      <c r="I165" s="7">
        <v>1733</v>
      </c>
    </row>
    <row r="166" spans="1:9" ht="30">
      <c r="A166" s="7">
        <v>163</v>
      </c>
      <c r="B166" s="7">
        <v>1</v>
      </c>
      <c r="C166" s="1" t="s">
        <v>234</v>
      </c>
      <c r="D166" s="7" t="s">
        <v>12</v>
      </c>
      <c r="E166" s="7" t="s">
        <v>181</v>
      </c>
      <c r="F166" s="7" t="s">
        <v>235</v>
      </c>
      <c r="G166" s="7">
        <v>289</v>
      </c>
      <c r="H166" s="7" t="s">
        <v>15</v>
      </c>
      <c r="I166" s="7">
        <v>289</v>
      </c>
    </row>
    <row r="167" spans="1:9">
      <c r="A167" s="7">
        <v>164</v>
      </c>
      <c r="B167" s="7">
        <v>4</v>
      </c>
      <c r="C167" s="1" t="s">
        <v>236</v>
      </c>
      <c r="D167" s="7" t="s">
        <v>12</v>
      </c>
      <c r="E167" s="7" t="s">
        <v>181</v>
      </c>
      <c r="F167" s="7" t="s">
        <v>237</v>
      </c>
      <c r="G167" s="7">
        <v>578</v>
      </c>
      <c r="H167" s="7" t="s">
        <v>15</v>
      </c>
      <c r="I167" s="7">
        <v>2312</v>
      </c>
    </row>
    <row r="168" spans="1:9">
      <c r="A168" s="7">
        <v>165</v>
      </c>
      <c r="B168" s="7">
        <v>2</v>
      </c>
      <c r="C168" s="1" t="s">
        <v>238</v>
      </c>
      <c r="D168" s="7" t="s">
        <v>12</v>
      </c>
      <c r="E168" s="7" t="s">
        <v>181</v>
      </c>
      <c r="F168" s="7" t="s">
        <v>239</v>
      </c>
      <c r="G168" s="7">
        <v>289</v>
      </c>
      <c r="H168" s="7" t="s">
        <v>59</v>
      </c>
      <c r="I168" s="7">
        <v>578</v>
      </c>
    </row>
    <row r="169" spans="1:9">
      <c r="A169" s="7">
        <v>166</v>
      </c>
      <c r="B169" s="7">
        <v>12</v>
      </c>
      <c r="C169" s="1" t="s">
        <v>240</v>
      </c>
      <c r="D169" s="7" t="s">
        <v>12</v>
      </c>
      <c r="E169" s="7" t="s">
        <v>181</v>
      </c>
      <c r="F169" s="7" t="s">
        <v>241</v>
      </c>
      <c r="G169" s="7">
        <v>1386</v>
      </c>
      <c r="H169" s="7" t="s">
        <v>15</v>
      </c>
      <c r="I169" s="7">
        <v>16632</v>
      </c>
    </row>
    <row r="170" spans="1:9" ht="30">
      <c r="A170" s="7">
        <v>167</v>
      </c>
      <c r="B170" s="7">
        <v>1</v>
      </c>
      <c r="C170" s="1" t="s">
        <v>242</v>
      </c>
      <c r="D170" s="7" t="s">
        <v>12</v>
      </c>
      <c r="E170" s="7" t="s">
        <v>181</v>
      </c>
      <c r="F170" s="7" t="s">
        <v>243</v>
      </c>
      <c r="G170" s="7">
        <v>1386</v>
      </c>
      <c r="H170" s="7" t="s">
        <v>15</v>
      </c>
      <c r="I170" s="7">
        <v>1386</v>
      </c>
    </row>
    <row r="171" spans="1:9">
      <c r="A171" s="7">
        <v>168</v>
      </c>
      <c r="B171" s="7">
        <v>14</v>
      </c>
      <c r="C171" s="1" t="s">
        <v>244</v>
      </c>
      <c r="D171" s="7" t="s">
        <v>12</v>
      </c>
      <c r="E171" s="7" t="s">
        <v>181</v>
      </c>
      <c r="F171" s="7" t="s">
        <v>245</v>
      </c>
      <c r="G171" s="7">
        <v>116</v>
      </c>
      <c r="H171" s="7" t="s">
        <v>15</v>
      </c>
      <c r="I171" s="7">
        <v>1624</v>
      </c>
    </row>
    <row r="172" spans="1:9" ht="30">
      <c r="A172" s="7">
        <v>169</v>
      </c>
      <c r="B172" s="7">
        <v>2</v>
      </c>
      <c r="C172" s="1" t="s">
        <v>246</v>
      </c>
      <c r="D172" s="7" t="s">
        <v>12</v>
      </c>
      <c r="E172" s="7" t="s">
        <v>181</v>
      </c>
      <c r="F172" s="7" t="s">
        <v>247</v>
      </c>
      <c r="G172" s="7">
        <v>1386</v>
      </c>
      <c r="H172" s="7" t="s">
        <v>59</v>
      </c>
      <c r="I172" s="7">
        <v>2772</v>
      </c>
    </row>
    <row r="173" spans="1:9">
      <c r="A173" s="7">
        <v>170</v>
      </c>
      <c r="B173" s="7">
        <v>2</v>
      </c>
      <c r="C173" s="1" t="s">
        <v>248</v>
      </c>
      <c r="D173" s="7" t="s">
        <v>12</v>
      </c>
      <c r="E173" s="7" t="s">
        <v>181</v>
      </c>
      <c r="F173" s="7" t="s">
        <v>249</v>
      </c>
      <c r="G173" s="7">
        <v>4620</v>
      </c>
      <c r="H173" s="7" t="s">
        <v>15</v>
      </c>
      <c r="I173" s="7">
        <v>9240</v>
      </c>
    </row>
    <row r="174" spans="1:9">
      <c r="A174" s="7">
        <v>171</v>
      </c>
      <c r="B174" s="7">
        <v>4</v>
      </c>
      <c r="C174" s="1" t="s">
        <v>250</v>
      </c>
      <c r="D174" s="7" t="s">
        <v>12</v>
      </c>
      <c r="E174" s="7" t="s">
        <v>181</v>
      </c>
      <c r="F174" s="7" t="s">
        <v>251</v>
      </c>
      <c r="G174" s="7">
        <v>9240</v>
      </c>
      <c r="H174" s="7" t="s">
        <v>15</v>
      </c>
      <c r="I174" s="7">
        <v>36960</v>
      </c>
    </row>
    <row r="175" spans="1:9">
      <c r="A175" s="7">
        <v>172</v>
      </c>
      <c r="B175" s="7">
        <v>6</v>
      </c>
      <c r="C175" s="1" t="s">
        <v>252</v>
      </c>
      <c r="D175" s="7" t="s">
        <v>12</v>
      </c>
      <c r="E175" s="7" t="s">
        <v>181</v>
      </c>
      <c r="F175" s="7" t="s">
        <v>253</v>
      </c>
      <c r="G175" s="7">
        <v>231</v>
      </c>
      <c r="H175" s="7" t="s">
        <v>15</v>
      </c>
      <c r="I175" s="7">
        <v>1386</v>
      </c>
    </row>
    <row r="176" spans="1:9">
      <c r="A176" s="7">
        <v>173</v>
      </c>
      <c r="B176" s="7">
        <v>8</v>
      </c>
      <c r="C176" s="1" t="s">
        <v>254</v>
      </c>
      <c r="D176" s="7" t="s">
        <v>12</v>
      </c>
      <c r="E176" s="7" t="s">
        <v>181</v>
      </c>
      <c r="F176" s="7" t="s">
        <v>255</v>
      </c>
      <c r="G176" s="7">
        <v>116</v>
      </c>
      <c r="H176" s="7" t="s">
        <v>15</v>
      </c>
      <c r="I176" s="7">
        <v>928</v>
      </c>
    </row>
    <row r="177" spans="1:9">
      <c r="A177" s="7">
        <v>174</v>
      </c>
      <c r="B177" s="7">
        <v>4</v>
      </c>
      <c r="C177" s="1" t="s">
        <v>256</v>
      </c>
      <c r="D177" s="7" t="s">
        <v>12</v>
      </c>
      <c r="E177" s="7" t="s">
        <v>181</v>
      </c>
      <c r="F177" s="7" t="s">
        <v>257</v>
      </c>
      <c r="G177" s="7">
        <v>693</v>
      </c>
      <c r="H177" s="7" t="s">
        <v>15</v>
      </c>
      <c r="I177" s="7">
        <v>2772</v>
      </c>
    </row>
    <row r="178" spans="1:9">
      <c r="A178" s="7">
        <v>175</v>
      </c>
      <c r="B178" s="7">
        <v>1</v>
      </c>
      <c r="C178" s="1" t="s">
        <v>258</v>
      </c>
      <c r="D178" s="7" t="s">
        <v>12</v>
      </c>
      <c r="E178" s="7" t="s">
        <v>181</v>
      </c>
      <c r="F178" s="7" t="s">
        <v>259</v>
      </c>
      <c r="G178" s="7">
        <v>13860</v>
      </c>
      <c r="H178" s="7" t="s">
        <v>15</v>
      </c>
      <c r="I178" s="7">
        <v>13860</v>
      </c>
    </row>
    <row r="179" spans="1:9">
      <c r="A179" s="7">
        <v>176</v>
      </c>
      <c r="B179" s="7">
        <v>1</v>
      </c>
      <c r="C179" s="1" t="s">
        <v>260</v>
      </c>
      <c r="D179" s="7" t="s">
        <v>12</v>
      </c>
      <c r="E179" s="7" t="s">
        <v>181</v>
      </c>
      <c r="F179" s="7" t="s">
        <v>261</v>
      </c>
      <c r="G179" s="7">
        <v>8085</v>
      </c>
      <c r="H179" s="7" t="s">
        <v>15</v>
      </c>
      <c r="I179" s="7">
        <v>8085</v>
      </c>
    </row>
    <row r="180" spans="1:9">
      <c r="A180" s="7">
        <v>177</v>
      </c>
      <c r="B180" s="7">
        <v>1</v>
      </c>
      <c r="C180" s="1" t="s">
        <v>262</v>
      </c>
      <c r="D180" s="7" t="s">
        <v>12</v>
      </c>
      <c r="E180" s="7" t="s">
        <v>181</v>
      </c>
      <c r="F180" s="7" t="s">
        <v>263</v>
      </c>
      <c r="G180" s="7">
        <v>2888</v>
      </c>
      <c r="H180" s="7" t="s">
        <v>15</v>
      </c>
      <c r="I180" s="7">
        <v>2888</v>
      </c>
    </row>
    <row r="181" spans="1:9" ht="60">
      <c r="A181" s="7">
        <v>178</v>
      </c>
      <c r="B181" s="7">
        <v>1</v>
      </c>
      <c r="C181" s="1" t="s">
        <v>264</v>
      </c>
      <c r="D181" s="7" t="s">
        <v>12</v>
      </c>
      <c r="E181" s="7" t="s">
        <v>181</v>
      </c>
      <c r="F181" s="7" t="s">
        <v>265</v>
      </c>
      <c r="G181" s="7">
        <v>10238</v>
      </c>
      <c r="H181" s="7" t="s">
        <v>15</v>
      </c>
      <c r="I181" s="7">
        <v>10238</v>
      </c>
    </row>
    <row r="182" spans="1:9" ht="30">
      <c r="A182" s="7">
        <v>179</v>
      </c>
      <c r="B182" s="7">
        <v>800</v>
      </c>
      <c r="C182" s="1" t="s">
        <v>266</v>
      </c>
      <c r="D182" s="7" t="s">
        <v>12</v>
      </c>
      <c r="E182" s="7" t="s">
        <v>181</v>
      </c>
      <c r="F182" s="7" t="s">
        <v>267</v>
      </c>
      <c r="G182" s="7">
        <v>90</v>
      </c>
      <c r="H182" s="7" t="s">
        <v>84</v>
      </c>
      <c r="I182" s="7">
        <v>72000</v>
      </c>
    </row>
    <row r="183" spans="1:9" ht="75">
      <c r="A183" s="7">
        <v>180</v>
      </c>
      <c r="B183" s="7">
        <v>2</v>
      </c>
      <c r="C183" s="1" t="s">
        <v>268</v>
      </c>
      <c r="D183" s="7" t="s">
        <v>12</v>
      </c>
      <c r="E183" s="7" t="s">
        <v>23</v>
      </c>
      <c r="F183" s="7" t="s">
        <v>269</v>
      </c>
      <c r="G183" s="7">
        <v>512.54999999999995</v>
      </c>
      <c r="H183" s="7" t="s">
        <v>15</v>
      </c>
      <c r="I183" s="7">
        <v>1025.0999999999999</v>
      </c>
    </row>
    <row r="184" spans="1:9" ht="105">
      <c r="A184" s="7">
        <v>181</v>
      </c>
      <c r="B184" s="7">
        <v>1</v>
      </c>
      <c r="C184" s="1" t="s">
        <v>270</v>
      </c>
      <c r="D184" s="7" t="s">
        <v>12</v>
      </c>
      <c r="E184" s="7" t="s">
        <v>23</v>
      </c>
      <c r="F184" s="7" t="s">
        <v>271</v>
      </c>
      <c r="G184" s="7">
        <v>1934</v>
      </c>
      <c r="H184" s="7" t="s">
        <v>15</v>
      </c>
      <c r="I184" s="7">
        <v>1934</v>
      </c>
    </row>
    <row r="185" spans="1:9">
      <c r="A185" s="7">
        <v>182</v>
      </c>
      <c r="B185" s="7">
        <v>5760</v>
      </c>
      <c r="C185" s="1" t="s">
        <v>272</v>
      </c>
      <c r="D185" s="7" t="s">
        <v>12</v>
      </c>
      <c r="E185" s="7" t="s">
        <v>181</v>
      </c>
      <c r="F185" s="7" t="s">
        <v>273</v>
      </c>
      <c r="G185" s="7">
        <v>59.25</v>
      </c>
      <c r="H185" s="7" t="s">
        <v>84</v>
      </c>
      <c r="I185" s="7">
        <v>341280</v>
      </c>
    </row>
    <row r="186" spans="1:9">
      <c r="A186" s="7">
        <v>183</v>
      </c>
      <c r="B186" s="7">
        <v>1000</v>
      </c>
      <c r="C186" s="1" t="s">
        <v>274</v>
      </c>
      <c r="D186" s="7" t="s">
        <v>12</v>
      </c>
      <c r="E186" s="7" t="s">
        <v>181</v>
      </c>
      <c r="F186" s="7" t="s">
        <v>275</v>
      </c>
      <c r="G186" s="7">
        <v>60.75</v>
      </c>
      <c r="H186" s="7" t="s">
        <v>84</v>
      </c>
      <c r="I186" s="7">
        <v>60750</v>
      </c>
    </row>
    <row r="187" spans="1:9">
      <c r="A187" s="7">
        <v>184</v>
      </c>
      <c r="B187" s="7">
        <v>5063</v>
      </c>
      <c r="C187" s="1" t="s">
        <v>276</v>
      </c>
      <c r="D187" s="7" t="s">
        <v>12</v>
      </c>
      <c r="E187" s="7" t="s">
        <v>181</v>
      </c>
      <c r="F187" s="7" t="s">
        <v>277</v>
      </c>
      <c r="G187" s="7">
        <v>57.45</v>
      </c>
      <c r="H187" s="7" t="s">
        <v>278</v>
      </c>
      <c r="I187" s="7">
        <v>290869.34999999998</v>
      </c>
    </row>
    <row r="188" spans="1:9">
      <c r="A188" s="7">
        <v>185</v>
      </c>
      <c r="B188" s="7">
        <v>13</v>
      </c>
      <c r="C188" s="1" t="s">
        <v>279</v>
      </c>
      <c r="D188" s="7" t="s">
        <v>12</v>
      </c>
      <c r="E188" s="7" t="s">
        <v>181</v>
      </c>
      <c r="F188" s="7" t="s">
        <v>280</v>
      </c>
      <c r="G188" s="7">
        <v>40658.78</v>
      </c>
      <c r="H188" s="7" t="s">
        <v>15</v>
      </c>
      <c r="I188" s="7">
        <v>528564.14</v>
      </c>
    </row>
    <row r="189" spans="1:9">
      <c r="A189" s="7">
        <v>186</v>
      </c>
      <c r="B189" s="7">
        <v>8680</v>
      </c>
      <c r="C189" s="1" t="s">
        <v>272</v>
      </c>
      <c r="D189" s="7" t="s">
        <v>12</v>
      </c>
      <c r="E189" s="7" t="s">
        <v>181</v>
      </c>
      <c r="F189" s="7" t="s">
        <v>273</v>
      </c>
      <c r="G189" s="7">
        <v>59.25</v>
      </c>
      <c r="H189" s="7" t="s">
        <v>84</v>
      </c>
      <c r="I189" s="7">
        <v>514290</v>
      </c>
    </row>
    <row r="190" spans="1:9">
      <c r="A190" s="7">
        <v>187</v>
      </c>
      <c r="B190" s="7">
        <v>4642</v>
      </c>
      <c r="C190" s="1" t="s">
        <v>276</v>
      </c>
      <c r="D190" s="7" t="s">
        <v>12</v>
      </c>
      <c r="E190" s="7" t="s">
        <v>181</v>
      </c>
      <c r="F190" s="7" t="s">
        <v>277</v>
      </c>
      <c r="G190" s="7">
        <v>57.45</v>
      </c>
      <c r="H190" s="7" t="s">
        <v>278</v>
      </c>
      <c r="I190" s="7">
        <v>266682.90000000002</v>
      </c>
    </row>
    <row r="191" spans="1:9">
      <c r="A191" s="7">
        <v>188</v>
      </c>
      <c r="B191" s="7">
        <v>17</v>
      </c>
      <c r="C191" s="1" t="s">
        <v>281</v>
      </c>
      <c r="D191" s="7" t="s">
        <v>12</v>
      </c>
      <c r="E191" s="7" t="s">
        <v>181</v>
      </c>
      <c r="F191" s="7" t="s">
        <v>282</v>
      </c>
      <c r="G191" s="7">
        <v>30847.46</v>
      </c>
      <c r="H191" s="7" t="s">
        <v>15</v>
      </c>
      <c r="I191" s="7">
        <v>524406.81999999995</v>
      </c>
    </row>
    <row r="192" spans="1:9">
      <c r="A192" s="7">
        <v>189</v>
      </c>
      <c r="B192" s="7">
        <v>3</v>
      </c>
      <c r="C192" s="1" t="s">
        <v>283</v>
      </c>
      <c r="D192" s="7" t="s">
        <v>12</v>
      </c>
      <c r="E192" s="7" t="s">
        <v>181</v>
      </c>
      <c r="F192" s="7" t="s">
        <v>284</v>
      </c>
      <c r="G192" s="7">
        <v>18150</v>
      </c>
      <c r="H192" s="7" t="s">
        <v>15</v>
      </c>
      <c r="I192" s="7">
        <v>54450</v>
      </c>
    </row>
    <row r="193" spans="1:9">
      <c r="A193" s="7">
        <v>190</v>
      </c>
      <c r="B193" s="7">
        <v>3045</v>
      </c>
      <c r="C193" s="1" t="s">
        <v>285</v>
      </c>
      <c r="D193" s="7" t="s">
        <v>12</v>
      </c>
      <c r="E193" s="7" t="s">
        <v>181</v>
      </c>
      <c r="F193" s="7" t="s">
        <v>286</v>
      </c>
      <c r="G193" s="7">
        <v>56.42</v>
      </c>
      <c r="H193" s="7" t="s">
        <v>84</v>
      </c>
      <c r="I193" s="7">
        <v>171798.9</v>
      </c>
    </row>
    <row r="194" spans="1:9">
      <c r="A194" s="7">
        <v>191</v>
      </c>
      <c r="B194" s="7">
        <v>2666</v>
      </c>
      <c r="C194" s="1" t="s">
        <v>287</v>
      </c>
      <c r="D194" s="7" t="s">
        <v>12</v>
      </c>
      <c r="E194" s="7" t="s">
        <v>181</v>
      </c>
      <c r="F194" s="7" t="s">
        <v>288</v>
      </c>
      <c r="G194" s="7">
        <v>56.5</v>
      </c>
      <c r="H194" s="7" t="s">
        <v>84</v>
      </c>
      <c r="I194" s="7">
        <v>150629</v>
      </c>
    </row>
    <row r="195" spans="1:9">
      <c r="A195" s="7">
        <v>192</v>
      </c>
      <c r="B195" s="7">
        <v>750</v>
      </c>
      <c r="C195" s="1" t="s">
        <v>274</v>
      </c>
      <c r="D195" s="7" t="s">
        <v>12</v>
      </c>
      <c r="E195" s="7" t="s">
        <v>181</v>
      </c>
      <c r="F195" s="7" t="s">
        <v>275</v>
      </c>
      <c r="G195" s="7">
        <v>60.75</v>
      </c>
      <c r="H195" s="7" t="s">
        <v>84</v>
      </c>
      <c r="I195" s="7">
        <v>45562.5</v>
      </c>
    </row>
    <row r="196" spans="1:9">
      <c r="A196" s="7">
        <v>193</v>
      </c>
      <c r="B196" s="7">
        <v>1</v>
      </c>
      <c r="C196" s="1" t="s">
        <v>289</v>
      </c>
      <c r="D196" s="7" t="s">
        <v>12</v>
      </c>
      <c r="E196" s="7" t="s">
        <v>181</v>
      </c>
      <c r="F196" s="7" t="s">
        <v>290</v>
      </c>
      <c r="G196" s="7">
        <v>8991</v>
      </c>
      <c r="H196" s="7" t="s">
        <v>15</v>
      </c>
      <c r="I196" s="7">
        <v>8991</v>
      </c>
    </row>
    <row r="197" spans="1:9">
      <c r="A197" s="7">
        <v>194</v>
      </c>
      <c r="B197" s="7">
        <v>1</v>
      </c>
      <c r="C197" s="1" t="s">
        <v>291</v>
      </c>
      <c r="D197" s="7" t="s">
        <v>12</v>
      </c>
      <c r="E197" s="7" t="s">
        <v>181</v>
      </c>
      <c r="F197" s="7" t="s">
        <v>292</v>
      </c>
      <c r="G197" s="7">
        <v>1974</v>
      </c>
      <c r="H197" s="7" t="s">
        <v>15</v>
      </c>
      <c r="I197" s="7">
        <v>1974</v>
      </c>
    </row>
    <row r="198" spans="1:9">
      <c r="A198" s="7">
        <v>195</v>
      </c>
      <c r="B198" s="7">
        <v>1</v>
      </c>
      <c r="C198" s="1" t="s">
        <v>293</v>
      </c>
      <c r="D198" s="7" t="s">
        <v>12</v>
      </c>
      <c r="E198" s="7" t="s">
        <v>181</v>
      </c>
      <c r="F198" s="7" t="s">
        <v>294</v>
      </c>
      <c r="G198" s="7">
        <v>7797</v>
      </c>
      <c r="H198" s="7" t="s">
        <v>15</v>
      </c>
      <c r="I198" s="7">
        <v>7797</v>
      </c>
    </row>
    <row r="199" spans="1:9">
      <c r="A199" s="7">
        <v>196</v>
      </c>
      <c r="B199" s="7">
        <v>2</v>
      </c>
      <c r="C199" s="1" t="s">
        <v>295</v>
      </c>
      <c r="D199" s="7" t="s">
        <v>12</v>
      </c>
      <c r="E199" s="7" t="s">
        <v>181</v>
      </c>
      <c r="F199" s="7" t="s">
        <v>296</v>
      </c>
      <c r="G199" s="7">
        <v>1182.97</v>
      </c>
      <c r="H199" s="7" t="s">
        <v>15</v>
      </c>
      <c r="I199" s="7">
        <v>2365.94</v>
      </c>
    </row>
    <row r="200" spans="1:9">
      <c r="A200" s="7">
        <v>197</v>
      </c>
      <c r="B200" s="7">
        <v>40</v>
      </c>
      <c r="C200" s="1" t="s">
        <v>297</v>
      </c>
      <c r="D200" s="7" t="s">
        <v>12</v>
      </c>
      <c r="E200" s="7" t="s">
        <v>181</v>
      </c>
      <c r="F200" s="7" t="s">
        <v>298</v>
      </c>
      <c r="G200" s="7">
        <v>114.83</v>
      </c>
      <c r="H200" s="7" t="s">
        <v>131</v>
      </c>
      <c r="I200" s="7">
        <v>4593.2</v>
      </c>
    </row>
    <row r="201" spans="1:9">
      <c r="A201" s="7">
        <v>198</v>
      </c>
      <c r="B201" s="7">
        <v>100</v>
      </c>
      <c r="C201" s="1" t="s">
        <v>299</v>
      </c>
      <c r="D201" s="7" t="s">
        <v>12</v>
      </c>
      <c r="F201" s="7" t="s">
        <v>300</v>
      </c>
      <c r="G201" s="7">
        <v>547</v>
      </c>
      <c r="H201" s="7" t="s">
        <v>131</v>
      </c>
      <c r="I201" s="7">
        <v>54700</v>
      </c>
    </row>
    <row r="202" spans="1:9">
      <c r="A202" s="7">
        <v>199</v>
      </c>
      <c r="B202" s="7">
        <v>4</v>
      </c>
      <c r="C202" s="1" t="s">
        <v>301</v>
      </c>
      <c r="D202" s="7" t="s">
        <v>12</v>
      </c>
      <c r="E202" s="7" t="s">
        <v>23</v>
      </c>
      <c r="F202" s="7" t="s">
        <v>302</v>
      </c>
      <c r="G202" s="7">
        <v>200</v>
      </c>
      <c r="H202" s="7" t="s">
        <v>303</v>
      </c>
      <c r="I202" s="7">
        <v>800</v>
      </c>
    </row>
    <row r="203" spans="1:9" ht="120">
      <c r="A203" s="7">
        <v>200</v>
      </c>
      <c r="B203" s="7">
        <v>1</v>
      </c>
      <c r="C203" s="1" t="s">
        <v>53</v>
      </c>
      <c r="D203" s="7" t="s">
        <v>12</v>
      </c>
      <c r="E203" s="7" t="s">
        <v>23</v>
      </c>
      <c r="F203" s="7" t="s">
        <v>54</v>
      </c>
      <c r="G203" s="7">
        <v>3299.7</v>
      </c>
      <c r="H203" s="7" t="s">
        <v>15</v>
      </c>
      <c r="I203" s="7">
        <v>3299.7</v>
      </c>
    </row>
    <row r="204" spans="1:9">
      <c r="A204" s="7">
        <v>201</v>
      </c>
      <c r="B204" s="7">
        <v>4</v>
      </c>
      <c r="C204" s="1" t="s">
        <v>304</v>
      </c>
      <c r="D204" s="7" t="s">
        <v>12</v>
      </c>
      <c r="E204" s="7" t="s">
        <v>23</v>
      </c>
      <c r="F204" s="7" t="s">
        <v>305</v>
      </c>
      <c r="G204" s="7">
        <v>204</v>
      </c>
      <c r="H204" s="7" t="s">
        <v>303</v>
      </c>
      <c r="I204" s="7">
        <v>816</v>
      </c>
    </row>
    <row r="205" spans="1:9">
      <c r="A205" s="7">
        <v>202</v>
      </c>
      <c r="B205" s="7">
        <v>4</v>
      </c>
      <c r="C205" s="1" t="s">
        <v>390</v>
      </c>
      <c r="D205" s="7" t="s">
        <v>12</v>
      </c>
      <c r="E205" s="7" t="s">
        <v>23</v>
      </c>
      <c r="F205" s="7" t="s">
        <v>306</v>
      </c>
      <c r="G205" s="7">
        <v>765</v>
      </c>
      <c r="H205" s="7" t="s">
        <v>307</v>
      </c>
      <c r="I205" s="7">
        <v>3060</v>
      </c>
    </row>
    <row r="206" spans="1:9" ht="90">
      <c r="A206" s="7">
        <v>203</v>
      </c>
      <c r="B206" s="7">
        <v>4</v>
      </c>
      <c r="C206" s="1" t="s">
        <v>391</v>
      </c>
      <c r="D206" s="7" t="s">
        <v>12</v>
      </c>
      <c r="E206" s="7" t="s">
        <v>23</v>
      </c>
      <c r="F206" s="7" t="s">
        <v>308</v>
      </c>
      <c r="G206" s="7">
        <v>13856.7</v>
      </c>
      <c r="H206" s="7" t="s">
        <v>307</v>
      </c>
      <c r="I206" s="7">
        <v>55426.8</v>
      </c>
    </row>
    <row r="207" spans="1:9" ht="75">
      <c r="A207" s="7">
        <v>204</v>
      </c>
      <c r="B207" s="7">
        <v>80</v>
      </c>
      <c r="C207" s="1" t="s">
        <v>179</v>
      </c>
      <c r="D207" s="7" t="s">
        <v>12</v>
      </c>
      <c r="E207" s="7" t="s">
        <v>23</v>
      </c>
      <c r="F207" s="7" t="s">
        <v>180</v>
      </c>
      <c r="G207" s="7">
        <v>990.68</v>
      </c>
      <c r="H207" s="7" t="s">
        <v>15</v>
      </c>
      <c r="I207" s="7">
        <v>79254.399999999994</v>
      </c>
    </row>
    <row r="208" spans="1:9" ht="75">
      <c r="A208" s="7">
        <v>205</v>
      </c>
      <c r="B208" s="7">
        <v>80</v>
      </c>
      <c r="C208" s="1" t="s">
        <v>459</v>
      </c>
      <c r="D208" s="7" t="s">
        <v>12</v>
      </c>
      <c r="E208" s="7" t="s">
        <v>23</v>
      </c>
      <c r="F208" s="7" t="s">
        <v>309</v>
      </c>
      <c r="G208" s="7">
        <v>4336.8500000000004</v>
      </c>
      <c r="H208" s="7" t="s">
        <v>15</v>
      </c>
      <c r="I208" s="7">
        <v>346948</v>
      </c>
    </row>
    <row r="209" spans="1:9" ht="45">
      <c r="A209" s="7">
        <v>206</v>
      </c>
      <c r="B209" s="7">
        <v>28.295999999999999</v>
      </c>
      <c r="C209" s="1" t="s">
        <v>33</v>
      </c>
      <c r="D209" s="7" t="s">
        <v>12</v>
      </c>
      <c r="E209" s="7" t="s">
        <v>23</v>
      </c>
      <c r="F209" s="7" t="s">
        <v>34</v>
      </c>
      <c r="G209" s="7">
        <v>6579</v>
      </c>
      <c r="H209" s="7" t="s">
        <v>35</v>
      </c>
      <c r="I209" s="7">
        <v>186159.38399999999</v>
      </c>
    </row>
    <row r="210" spans="1:9">
      <c r="A210" s="7">
        <v>207</v>
      </c>
      <c r="B210" s="7">
        <v>80</v>
      </c>
      <c r="C210" s="1" t="s">
        <v>392</v>
      </c>
      <c r="D210" s="7" t="s">
        <v>12</v>
      </c>
      <c r="E210" s="7" t="s">
        <v>23</v>
      </c>
      <c r="F210" s="7" t="s">
        <v>310</v>
      </c>
      <c r="G210" s="7">
        <v>32</v>
      </c>
      <c r="H210" s="7" t="s">
        <v>15</v>
      </c>
      <c r="I210" s="7">
        <v>2560</v>
      </c>
    </row>
    <row r="211" spans="1:9" ht="45">
      <c r="A211" s="7">
        <v>208</v>
      </c>
      <c r="B211" s="7">
        <v>30</v>
      </c>
      <c r="C211" s="1" t="s">
        <v>393</v>
      </c>
      <c r="D211" s="7" t="s">
        <v>12</v>
      </c>
      <c r="E211" s="7" t="s">
        <v>23</v>
      </c>
      <c r="F211" s="7" t="s">
        <v>311</v>
      </c>
      <c r="G211" s="7">
        <v>700</v>
      </c>
      <c r="H211" s="7" t="s">
        <v>15</v>
      </c>
      <c r="I211" s="7">
        <v>21000</v>
      </c>
    </row>
    <row r="212" spans="1:9" ht="105">
      <c r="A212" s="7">
        <v>209</v>
      </c>
      <c r="B212" s="7">
        <v>30</v>
      </c>
      <c r="C212" s="1" t="s">
        <v>460</v>
      </c>
      <c r="D212" s="7" t="s">
        <v>12</v>
      </c>
      <c r="E212" s="7" t="s">
        <v>23</v>
      </c>
      <c r="F212" s="7" t="s">
        <v>312</v>
      </c>
      <c r="G212" s="7">
        <v>2400</v>
      </c>
      <c r="H212" s="7" t="s">
        <v>15</v>
      </c>
      <c r="I212" s="7">
        <v>72000</v>
      </c>
    </row>
    <row r="213" spans="1:9" ht="45">
      <c r="A213" s="7">
        <v>210</v>
      </c>
      <c r="B213" s="7">
        <v>15.75</v>
      </c>
      <c r="C213" s="1" t="s">
        <v>33</v>
      </c>
      <c r="D213" s="7" t="s">
        <v>12</v>
      </c>
      <c r="E213" s="7" t="s">
        <v>23</v>
      </c>
      <c r="F213" s="7" t="s">
        <v>34</v>
      </c>
      <c r="G213" s="7">
        <v>6579</v>
      </c>
      <c r="H213" s="7" t="s">
        <v>35</v>
      </c>
      <c r="I213" s="7">
        <v>103619.25</v>
      </c>
    </row>
    <row r="214" spans="1:9" ht="45">
      <c r="A214" s="7">
        <v>211</v>
      </c>
      <c r="B214" s="7">
        <v>16</v>
      </c>
      <c r="C214" s="1" t="s">
        <v>394</v>
      </c>
      <c r="D214" s="7" t="s">
        <v>12</v>
      </c>
      <c r="E214" s="7" t="s">
        <v>23</v>
      </c>
      <c r="F214" s="7" t="s">
        <v>313</v>
      </c>
      <c r="G214" s="7">
        <v>1435.81</v>
      </c>
      <c r="H214" s="7" t="s">
        <v>15</v>
      </c>
      <c r="I214" s="7">
        <v>22972.959999999999</v>
      </c>
    </row>
    <row r="215" spans="1:9" ht="30">
      <c r="A215" s="7">
        <v>212</v>
      </c>
      <c r="B215" s="7">
        <v>200</v>
      </c>
      <c r="C215" s="1" t="s">
        <v>395</v>
      </c>
      <c r="D215" s="7" t="s">
        <v>12</v>
      </c>
      <c r="E215" s="7" t="s">
        <v>20</v>
      </c>
      <c r="F215" s="7" t="s">
        <v>314</v>
      </c>
      <c r="G215" s="7">
        <v>117.5</v>
      </c>
      <c r="H215" s="7" t="s">
        <v>84</v>
      </c>
      <c r="I215" s="7">
        <v>23500</v>
      </c>
    </row>
    <row r="216" spans="1:9" ht="120">
      <c r="A216" s="7">
        <v>213</v>
      </c>
      <c r="B216" s="7">
        <v>4</v>
      </c>
      <c r="C216" s="1" t="s">
        <v>462</v>
      </c>
      <c r="D216" s="7" t="s">
        <v>12</v>
      </c>
      <c r="E216" s="7" t="s">
        <v>23</v>
      </c>
      <c r="F216" s="7" t="s">
        <v>461</v>
      </c>
      <c r="G216" s="7">
        <v>5290.74</v>
      </c>
      <c r="H216" s="7" t="s">
        <v>15</v>
      </c>
      <c r="I216" s="7">
        <v>21162.959999999999</v>
      </c>
    </row>
    <row r="217" spans="1:9">
      <c r="A217" s="7">
        <v>214</v>
      </c>
      <c r="B217" s="7">
        <v>4</v>
      </c>
      <c r="C217" s="1" t="s">
        <v>396</v>
      </c>
      <c r="D217" s="7" t="s">
        <v>12</v>
      </c>
      <c r="E217" s="7" t="s">
        <v>23</v>
      </c>
      <c r="F217" s="7" t="s">
        <v>315</v>
      </c>
      <c r="G217" s="7">
        <v>202</v>
      </c>
      <c r="H217" s="7" t="s">
        <v>15</v>
      </c>
      <c r="I217" s="7">
        <v>808</v>
      </c>
    </row>
    <row r="218" spans="1:9">
      <c r="A218" s="7">
        <v>215</v>
      </c>
      <c r="B218" s="7">
        <v>4</v>
      </c>
      <c r="C218" s="1" t="s">
        <v>397</v>
      </c>
      <c r="D218" s="7" t="s">
        <v>12</v>
      </c>
      <c r="E218" s="7" t="s">
        <v>23</v>
      </c>
      <c r="F218" s="7" t="s">
        <v>316</v>
      </c>
      <c r="G218" s="7">
        <v>100</v>
      </c>
      <c r="H218" s="7" t="s">
        <v>15</v>
      </c>
      <c r="I218" s="7">
        <v>400</v>
      </c>
    </row>
    <row r="219" spans="1:9">
      <c r="A219" s="7">
        <v>216</v>
      </c>
      <c r="B219" s="7">
        <v>25</v>
      </c>
      <c r="C219" s="1" t="s">
        <v>398</v>
      </c>
      <c r="D219" s="7" t="s">
        <v>12</v>
      </c>
      <c r="E219" s="7" t="s">
        <v>23</v>
      </c>
      <c r="F219" s="7" t="s">
        <v>317</v>
      </c>
      <c r="G219" s="7">
        <v>3</v>
      </c>
      <c r="H219" s="7" t="s">
        <v>318</v>
      </c>
      <c r="I219" s="7">
        <v>75</v>
      </c>
    </row>
    <row r="220" spans="1:9">
      <c r="A220" s="7">
        <v>217</v>
      </c>
      <c r="B220" s="7">
        <v>25</v>
      </c>
      <c r="C220" s="1" t="s">
        <v>399</v>
      </c>
      <c r="D220" s="7" t="s">
        <v>12</v>
      </c>
      <c r="E220" s="7" t="s">
        <v>23</v>
      </c>
      <c r="F220" s="7" t="s">
        <v>319</v>
      </c>
      <c r="G220" s="7">
        <v>3</v>
      </c>
      <c r="H220" s="7" t="s">
        <v>318</v>
      </c>
      <c r="I220" s="7">
        <v>75</v>
      </c>
    </row>
    <row r="221" spans="1:9">
      <c r="A221" s="7">
        <v>218</v>
      </c>
      <c r="B221" s="7">
        <v>5</v>
      </c>
      <c r="C221" s="1" t="s">
        <v>400</v>
      </c>
      <c r="D221" s="7" t="s">
        <v>12</v>
      </c>
      <c r="E221" s="7" t="s">
        <v>23</v>
      </c>
      <c r="F221" s="7" t="s">
        <v>320</v>
      </c>
      <c r="G221" s="7">
        <v>65</v>
      </c>
      <c r="H221" s="7" t="s">
        <v>321</v>
      </c>
      <c r="I221" s="7">
        <v>325</v>
      </c>
    </row>
    <row r="222" spans="1:9">
      <c r="A222" s="7">
        <v>219</v>
      </c>
      <c r="B222" s="7">
        <v>5</v>
      </c>
      <c r="C222" s="1" t="s">
        <v>401</v>
      </c>
      <c r="D222" s="7" t="s">
        <v>12</v>
      </c>
      <c r="E222" s="7" t="s">
        <v>23</v>
      </c>
      <c r="F222" s="7" t="s">
        <v>322</v>
      </c>
      <c r="G222" s="7">
        <v>65</v>
      </c>
      <c r="H222" s="7" t="s">
        <v>321</v>
      </c>
      <c r="I222" s="7">
        <v>325</v>
      </c>
    </row>
    <row r="223" spans="1:9" ht="315">
      <c r="A223" s="7">
        <v>220</v>
      </c>
      <c r="B223" s="7">
        <v>210</v>
      </c>
      <c r="C223" s="1" t="s">
        <v>402</v>
      </c>
      <c r="D223" s="7" t="s">
        <v>12</v>
      </c>
      <c r="E223" s="7" t="s">
        <v>23</v>
      </c>
      <c r="F223" s="7" t="s">
        <v>323</v>
      </c>
      <c r="G223" s="7">
        <v>1388.84</v>
      </c>
      <c r="H223" s="7" t="s">
        <v>131</v>
      </c>
      <c r="I223" s="7">
        <v>291656.40000000002</v>
      </c>
    </row>
    <row r="224" spans="1:9">
      <c r="A224" s="7">
        <v>221</v>
      </c>
      <c r="B224" s="7">
        <v>210</v>
      </c>
      <c r="C224" s="1" t="s">
        <v>403</v>
      </c>
      <c r="D224" s="7" t="s">
        <v>12</v>
      </c>
      <c r="E224" s="7" t="s">
        <v>23</v>
      </c>
      <c r="F224" s="7" t="s">
        <v>324</v>
      </c>
      <c r="G224" s="7">
        <v>204.1</v>
      </c>
      <c r="H224" s="7" t="s">
        <v>131</v>
      </c>
      <c r="I224" s="7">
        <v>42861</v>
      </c>
    </row>
    <row r="225" spans="1:9" ht="75">
      <c r="A225" s="7">
        <v>222</v>
      </c>
      <c r="B225" s="7">
        <v>40</v>
      </c>
      <c r="C225" s="1" t="s">
        <v>652</v>
      </c>
      <c r="D225" s="7" t="s">
        <v>12</v>
      </c>
      <c r="E225" s="7" t="s">
        <v>23</v>
      </c>
      <c r="F225" s="7" t="s">
        <v>325</v>
      </c>
      <c r="G225" s="7">
        <v>323.85000000000002</v>
      </c>
      <c r="H225" s="7" t="s">
        <v>131</v>
      </c>
      <c r="I225" s="7">
        <v>12954</v>
      </c>
    </row>
    <row r="226" spans="1:9">
      <c r="A226" s="7">
        <v>223</v>
      </c>
      <c r="B226" s="7">
        <v>12</v>
      </c>
      <c r="C226" s="1" t="s">
        <v>405</v>
      </c>
      <c r="D226" s="7" t="s">
        <v>12</v>
      </c>
      <c r="E226" s="7" t="s">
        <v>20</v>
      </c>
      <c r="F226" s="7" t="s">
        <v>326</v>
      </c>
      <c r="G226" s="7">
        <v>1044</v>
      </c>
      <c r="H226" s="7" t="s">
        <v>131</v>
      </c>
      <c r="I226" s="7">
        <v>12528</v>
      </c>
    </row>
    <row r="227" spans="1:9" ht="75">
      <c r="A227" s="7">
        <v>224</v>
      </c>
      <c r="B227" s="7">
        <v>30</v>
      </c>
      <c r="C227" s="1" t="s">
        <v>406</v>
      </c>
      <c r="D227" s="7" t="s">
        <v>12</v>
      </c>
      <c r="E227" s="7" t="s">
        <v>20</v>
      </c>
      <c r="F227" s="7" t="s">
        <v>327</v>
      </c>
      <c r="G227" s="7">
        <v>363</v>
      </c>
      <c r="H227" s="7" t="s">
        <v>131</v>
      </c>
      <c r="I227" s="7">
        <v>10890</v>
      </c>
    </row>
    <row r="228" spans="1:9" ht="90">
      <c r="A228" s="7">
        <v>225</v>
      </c>
      <c r="B228" s="7">
        <v>6</v>
      </c>
      <c r="C228" s="1" t="s">
        <v>407</v>
      </c>
      <c r="D228" s="7" t="s">
        <v>12</v>
      </c>
      <c r="E228" s="7" t="s">
        <v>20</v>
      </c>
      <c r="F228" s="7" t="s">
        <v>328</v>
      </c>
      <c r="G228" s="7">
        <v>484</v>
      </c>
      <c r="H228" s="7" t="s">
        <v>15</v>
      </c>
      <c r="I228" s="7">
        <v>2904</v>
      </c>
    </row>
    <row r="229" spans="1:9">
      <c r="A229" s="7">
        <v>226</v>
      </c>
      <c r="B229" s="7">
        <v>2</v>
      </c>
      <c r="C229" s="1" t="s">
        <v>416</v>
      </c>
      <c r="D229" s="7" t="s">
        <v>12</v>
      </c>
      <c r="E229" s="7" t="s">
        <v>23</v>
      </c>
      <c r="F229" s="7" t="s">
        <v>336</v>
      </c>
      <c r="G229" s="7">
        <v>1024</v>
      </c>
      <c r="H229" s="7" t="s">
        <v>303</v>
      </c>
      <c r="I229" s="7">
        <v>2048</v>
      </c>
    </row>
    <row r="230" spans="1:9">
      <c r="A230" s="7">
        <v>227</v>
      </c>
      <c r="B230" s="7">
        <v>2</v>
      </c>
      <c r="C230" s="1" t="s">
        <v>417</v>
      </c>
      <c r="D230" s="7" t="s">
        <v>12</v>
      </c>
      <c r="E230" s="7" t="s">
        <v>23</v>
      </c>
      <c r="F230" s="7" t="s">
        <v>337</v>
      </c>
      <c r="G230" s="7">
        <v>1024</v>
      </c>
      <c r="H230" s="7" t="s">
        <v>303</v>
      </c>
      <c r="I230" s="7">
        <v>2048</v>
      </c>
    </row>
    <row r="231" spans="1:9" ht="75">
      <c r="A231" s="7">
        <v>228</v>
      </c>
      <c r="B231" s="7">
        <v>8</v>
      </c>
      <c r="C231" s="1" t="s">
        <v>408</v>
      </c>
      <c r="D231" s="7" t="s">
        <v>12</v>
      </c>
      <c r="E231" s="7" t="s">
        <v>23</v>
      </c>
      <c r="F231" s="7" t="s">
        <v>329</v>
      </c>
      <c r="G231" s="7">
        <v>2764.76</v>
      </c>
      <c r="H231" s="7" t="s">
        <v>15</v>
      </c>
      <c r="I231" s="7">
        <v>22118.080000000002</v>
      </c>
    </row>
    <row r="232" spans="1:9" ht="60">
      <c r="A232" s="7">
        <v>229</v>
      </c>
      <c r="B232" s="7">
        <v>2</v>
      </c>
      <c r="C232" s="1" t="s">
        <v>409</v>
      </c>
      <c r="D232" s="7" t="s">
        <v>12</v>
      </c>
      <c r="E232" s="7" t="s">
        <v>23</v>
      </c>
      <c r="F232" s="7" t="s">
        <v>330</v>
      </c>
      <c r="G232" s="7">
        <v>5700.78</v>
      </c>
      <c r="H232" s="7" t="s">
        <v>15</v>
      </c>
      <c r="I232" s="7">
        <v>11401.56</v>
      </c>
    </row>
    <row r="233" spans="1:9" ht="105">
      <c r="A233" s="7">
        <v>230</v>
      </c>
      <c r="B233" s="7">
        <v>1.35</v>
      </c>
      <c r="C233" s="1" t="s">
        <v>410</v>
      </c>
      <c r="D233" s="7" t="s">
        <v>12</v>
      </c>
      <c r="E233" s="7" t="s">
        <v>23</v>
      </c>
      <c r="F233" s="7" t="s">
        <v>331</v>
      </c>
      <c r="G233" s="7">
        <v>3426</v>
      </c>
      <c r="H233" s="7" t="s">
        <v>18</v>
      </c>
      <c r="I233" s="7">
        <v>4625.1000000000004</v>
      </c>
    </row>
    <row r="234" spans="1:9">
      <c r="A234" s="7">
        <v>231</v>
      </c>
      <c r="B234" s="7">
        <v>50</v>
      </c>
      <c r="C234" s="1" t="s">
        <v>411</v>
      </c>
      <c r="D234" s="7" t="s">
        <v>12</v>
      </c>
      <c r="E234" s="7" t="s">
        <v>20</v>
      </c>
      <c r="F234" s="7" t="s">
        <v>332</v>
      </c>
      <c r="G234" s="7">
        <v>105</v>
      </c>
      <c r="H234" s="7" t="s">
        <v>84</v>
      </c>
      <c r="I234" s="7">
        <v>5250</v>
      </c>
    </row>
    <row r="235" spans="1:9" ht="30">
      <c r="A235" s="7">
        <v>232</v>
      </c>
      <c r="B235" s="7">
        <v>2</v>
      </c>
      <c r="C235" s="1" t="s">
        <v>412</v>
      </c>
      <c r="D235" s="7" t="s">
        <v>12</v>
      </c>
      <c r="E235" s="7" t="s">
        <v>23</v>
      </c>
      <c r="F235" s="7" t="s">
        <v>333</v>
      </c>
      <c r="G235" s="7">
        <v>2789</v>
      </c>
      <c r="H235" s="7" t="s">
        <v>15</v>
      </c>
      <c r="I235" s="7">
        <v>5578</v>
      </c>
    </row>
    <row r="236" spans="1:9" ht="60">
      <c r="A236" s="7">
        <v>233</v>
      </c>
      <c r="B236" s="7">
        <v>2</v>
      </c>
      <c r="C236" s="1" t="s">
        <v>139</v>
      </c>
      <c r="D236" s="7" t="s">
        <v>12</v>
      </c>
      <c r="E236" s="7" t="s">
        <v>23</v>
      </c>
      <c r="F236" s="7" t="s">
        <v>140</v>
      </c>
      <c r="G236" s="7">
        <v>1234.2</v>
      </c>
      <c r="H236" s="7" t="s">
        <v>15</v>
      </c>
      <c r="I236" s="7">
        <v>2468.4</v>
      </c>
    </row>
    <row r="237" spans="1:9" ht="90">
      <c r="A237" s="7">
        <v>234</v>
      </c>
      <c r="B237" s="7">
        <v>2</v>
      </c>
      <c r="C237" s="1" t="s">
        <v>141</v>
      </c>
      <c r="D237" s="7" t="s">
        <v>12</v>
      </c>
      <c r="E237" s="7" t="s">
        <v>23</v>
      </c>
      <c r="F237" s="7" t="s">
        <v>142</v>
      </c>
      <c r="G237" s="7">
        <v>386</v>
      </c>
      <c r="H237" s="7" t="s">
        <v>15</v>
      </c>
      <c r="I237" s="7">
        <v>772</v>
      </c>
    </row>
    <row r="238" spans="1:9">
      <c r="A238" s="7">
        <v>235</v>
      </c>
      <c r="B238" s="7">
        <v>40</v>
      </c>
      <c r="C238" s="1" t="s">
        <v>414</v>
      </c>
      <c r="D238" s="7" t="s">
        <v>12</v>
      </c>
      <c r="E238" s="7" t="s">
        <v>20</v>
      </c>
      <c r="F238" s="7" t="s">
        <v>334</v>
      </c>
      <c r="G238" s="7">
        <v>105</v>
      </c>
      <c r="H238" s="7" t="s">
        <v>84</v>
      </c>
      <c r="I238" s="7">
        <v>4200</v>
      </c>
    </row>
    <row r="239" spans="1:9">
      <c r="A239" s="7">
        <v>236</v>
      </c>
      <c r="B239" s="7">
        <v>20</v>
      </c>
      <c r="C239" s="1" t="s">
        <v>244</v>
      </c>
      <c r="D239" s="7" t="s">
        <v>12</v>
      </c>
      <c r="E239" s="7" t="s">
        <v>20</v>
      </c>
      <c r="F239" s="7" t="s">
        <v>245</v>
      </c>
      <c r="G239" s="7">
        <v>116</v>
      </c>
      <c r="H239" s="7" t="s">
        <v>15</v>
      </c>
      <c r="I239" s="7">
        <v>2320</v>
      </c>
    </row>
    <row r="240" spans="1:9">
      <c r="A240" s="7">
        <v>237</v>
      </c>
      <c r="B240" s="7">
        <v>6</v>
      </c>
      <c r="C240" s="1" t="s">
        <v>415</v>
      </c>
      <c r="D240" s="7" t="s">
        <v>12</v>
      </c>
      <c r="E240" s="7" t="s">
        <v>23</v>
      </c>
      <c r="F240" s="7" t="s">
        <v>335</v>
      </c>
      <c r="G240" s="7">
        <v>2745</v>
      </c>
      <c r="H240" s="7" t="s">
        <v>15</v>
      </c>
      <c r="I240" s="7">
        <v>16470</v>
      </c>
    </row>
    <row r="241" spans="1:9">
      <c r="A241" s="7">
        <v>238</v>
      </c>
      <c r="B241" s="7">
        <v>80</v>
      </c>
      <c r="C241" s="1" t="s">
        <v>463</v>
      </c>
      <c r="D241" s="7" t="s">
        <v>12</v>
      </c>
      <c r="E241" s="7" t="s">
        <v>20</v>
      </c>
      <c r="F241" s="7" t="s">
        <v>342</v>
      </c>
      <c r="G241" s="7">
        <v>5399</v>
      </c>
      <c r="H241" s="7" t="s">
        <v>15</v>
      </c>
      <c r="I241" s="7">
        <v>431920</v>
      </c>
    </row>
    <row r="242" spans="1:9">
      <c r="A242" s="7">
        <v>239</v>
      </c>
      <c r="B242" s="7">
        <v>30</v>
      </c>
      <c r="C242" s="1" t="s">
        <v>464</v>
      </c>
      <c r="D242" s="7" t="s">
        <v>12</v>
      </c>
      <c r="E242" s="7" t="s">
        <v>20</v>
      </c>
      <c r="F242" s="7" t="s">
        <v>338</v>
      </c>
      <c r="G242" s="7">
        <v>3109.41</v>
      </c>
      <c r="H242" s="7" t="s">
        <v>15</v>
      </c>
      <c r="I242" s="7">
        <v>93282.3</v>
      </c>
    </row>
    <row r="243" spans="1:9">
      <c r="A243" s="7">
        <v>240</v>
      </c>
      <c r="B243" s="7">
        <v>800</v>
      </c>
      <c r="C243" s="1" t="s">
        <v>443</v>
      </c>
      <c r="D243" s="7" t="s">
        <v>12</v>
      </c>
      <c r="E243" s="7" t="s">
        <v>20</v>
      </c>
      <c r="F243" s="7" t="s">
        <v>277</v>
      </c>
      <c r="G243" s="7">
        <v>57.45</v>
      </c>
      <c r="H243" s="7" t="s">
        <v>278</v>
      </c>
      <c r="I243" s="7">
        <v>45960</v>
      </c>
    </row>
    <row r="244" spans="1:9">
      <c r="A244" s="7">
        <v>241</v>
      </c>
      <c r="B244" s="7">
        <v>400</v>
      </c>
      <c r="C244" s="1" t="s">
        <v>466</v>
      </c>
      <c r="D244" s="7" t="s">
        <v>12</v>
      </c>
      <c r="E244" s="7" t="s">
        <v>20</v>
      </c>
      <c r="F244" s="7" t="s">
        <v>339</v>
      </c>
      <c r="G244" s="7">
        <v>57.25</v>
      </c>
      <c r="H244" s="7" t="s">
        <v>84</v>
      </c>
      <c r="I244" s="7">
        <v>22900</v>
      </c>
    </row>
    <row r="245" spans="1:9">
      <c r="A245" s="7">
        <v>242</v>
      </c>
      <c r="B245" s="7">
        <v>150</v>
      </c>
      <c r="C245" s="1" t="s">
        <v>449</v>
      </c>
      <c r="D245" s="7" t="s">
        <v>12</v>
      </c>
      <c r="E245" s="7" t="s">
        <v>20</v>
      </c>
      <c r="F245" s="7" t="s">
        <v>286</v>
      </c>
      <c r="G245" s="7">
        <v>56.42</v>
      </c>
      <c r="H245" s="7" t="s">
        <v>84</v>
      </c>
      <c r="I245" s="7">
        <v>8463</v>
      </c>
    </row>
    <row r="246" spans="1:9" ht="30">
      <c r="A246" s="7">
        <v>243</v>
      </c>
      <c r="B246" s="7">
        <v>8</v>
      </c>
      <c r="C246" s="1" t="s">
        <v>467</v>
      </c>
      <c r="D246" s="7" t="s">
        <v>12</v>
      </c>
      <c r="E246" s="7" t="s">
        <v>20</v>
      </c>
      <c r="F246" s="7" t="s">
        <v>340</v>
      </c>
      <c r="G246" s="7">
        <v>4554</v>
      </c>
      <c r="H246" s="7" t="s">
        <v>15</v>
      </c>
      <c r="I246" s="7">
        <v>36432</v>
      </c>
    </row>
    <row r="247" spans="1:9" ht="30">
      <c r="A247" s="7">
        <v>244</v>
      </c>
      <c r="B247" s="7">
        <v>2</v>
      </c>
      <c r="C247" s="1" t="s">
        <v>468</v>
      </c>
      <c r="D247" s="7" t="s">
        <v>12</v>
      </c>
      <c r="E247" s="7" t="s">
        <v>20</v>
      </c>
      <c r="F247" s="7" t="s">
        <v>341</v>
      </c>
      <c r="G247" s="7">
        <v>24151</v>
      </c>
      <c r="H247" s="7" t="s">
        <v>15</v>
      </c>
      <c r="I247" s="7">
        <v>48302</v>
      </c>
    </row>
    <row r="248" spans="1:9">
      <c r="A248" s="7">
        <v>245</v>
      </c>
      <c r="B248" s="7">
        <v>64</v>
      </c>
      <c r="C248" s="1" t="s">
        <v>465</v>
      </c>
      <c r="D248" s="7" t="s">
        <v>12</v>
      </c>
      <c r="E248" s="7" t="s">
        <v>20</v>
      </c>
      <c r="F248" s="7" t="s">
        <v>343</v>
      </c>
      <c r="G248" s="7">
        <v>1678</v>
      </c>
      <c r="H248" s="7" t="s">
        <v>15</v>
      </c>
      <c r="I248" s="7">
        <v>107392</v>
      </c>
    </row>
    <row r="249" spans="1:9">
      <c r="A249" s="7">
        <v>246</v>
      </c>
      <c r="B249" s="7">
        <v>9</v>
      </c>
      <c r="C249" s="1" t="s">
        <v>390</v>
      </c>
      <c r="D249" s="7" t="s">
        <v>12</v>
      </c>
      <c r="E249" s="7" t="s">
        <v>23</v>
      </c>
      <c r="F249" s="7" t="s">
        <v>306</v>
      </c>
      <c r="G249" s="7">
        <v>765</v>
      </c>
      <c r="H249" s="7" t="s">
        <v>307</v>
      </c>
      <c r="I249" s="7">
        <v>6885</v>
      </c>
    </row>
    <row r="250" spans="1:9" ht="90">
      <c r="A250" s="7">
        <v>247</v>
      </c>
      <c r="B250" s="7">
        <v>9</v>
      </c>
      <c r="C250" s="1" t="s">
        <v>418</v>
      </c>
      <c r="D250" s="7" t="s">
        <v>12</v>
      </c>
      <c r="E250" s="7" t="s">
        <v>23</v>
      </c>
      <c r="F250" s="7" t="s">
        <v>344</v>
      </c>
      <c r="G250" s="7">
        <v>9454.81</v>
      </c>
      <c r="H250" s="7" t="s">
        <v>307</v>
      </c>
      <c r="I250" s="7">
        <v>85093.29</v>
      </c>
    </row>
    <row r="251" spans="1:9" ht="45">
      <c r="A251" s="7">
        <v>248</v>
      </c>
      <c r="B251" s="7">
        <v>175</v>
      </c>
      <c r="C251" s="1" t="s">
        <v>393</v>
      </c>
      <c r="D251" s="7" t="s">
        <v>12</v>
      </c>
      <c r="E251" s="7" t="s">
        <v>23</v>
      </c>
      <c r="F251" s="7" t="s">
        <v>311</v>
      </c>
      <c r="G251" s="7">
        <v>700</v>
      </c>
      <c r="H251" s="7" t="s">
        <v>15</v>
      </c>
      <c r="I251" s="7">
        <v>122500</v>
      </c>
    </row>
    <row r="252" spans="1:9" ht="45">
      <c r="A252" s="7">
        <v>249</v>
      </c>
      <c r="B252" s="7">
        <v>50</v>
      </c>
      <c r="C252" s="1" t="s">
        <v>419</v>
      </c>
      <c r="D252" s="7" t="s">
        <v>12</v>
      </c>
      <c r="E252" s="7" t="s">
        <v>23</v>
      </c>
      <c r="F252" s="7" t="s">
        <v>345</v>
      </c>
      <c r="G252" s="7">
        <v>1770</v>
      </c>
      <c r="H252" s="7" t="s">
        <v>15</v>
      </c>
      <c r="I252" s="7">
        <v>88500</v>
      </c>
    </row>
    <row r="253" spans="1:9" ht="75">
      <c r="A253" s="7">
        <v>250</v>
      </c>
      <c r="B253" s="7">
        <v>213</v>
      </c>
      <c r="C253" s="1" t="s">
        <v>420</v>
      </c>
      <c r="D253" s="7" t="s">
        <v>12</v>
      </c>
      <c r="E253" s="7" t="s">
        <v>23</v>
      </c>
      <c r="F253" s="7" t="s">
        <v>346</v>
      </c>
      <c r="G253" s="7">
        <v>2400</v>
      </c>
      <c r="H253" s="7" t="s">
        <v>15</v>
      </c>
      <c r="I253" s="7">
        <v>511200</v>
      </c>
    </row>
    <row r="254" spans="1:9" ht="45">
      <c r="A254" s="7">
        <v>251</v>
      </c>
      <c r="B254" s="7">
        <v>37.799999999999997</v>
      </c>
      <c r="C254" s="1" t="s">
        <v>33</v>
      </c>
      <c r="D254" s="7" t="s">
        <v>12</v>
      </c>
      <c r="E254" s="7" t="s">
        <v>23</v>
      </c>
      <c r="F254" s="7" t="s">
        <v>34</v>
      </c>
      <c r="G254" s="7">
        <v>6579</v>
      </c>
      <c r="H254" s="7" t="s">
        <v>35</v>
      </c>
      <c r="I254" s="7">
        <v>248686.2</v>
      </c>
    </row>
    <row r="255" spans="1:9">
      <c r="A255" s="7">
        <v>252</v>
      </c>
      <c r="B255" s="7">
        <v>225</v>
      </c>
      <c r="C255" s="1" t="s">
        <v>392</v>
      </c>
      <c r="D255" s="7" t="s">
        <v>12</v>
      </c>
      <c r="E255" s="7" t="s">
        <v>23</v>
      </c>
      <c r="F255" s="7" t="s">
        <v>310</v>
      </c>
      <c r="G255" s="7">
        <v>32</v>
      </c>
      <c r="H255" s="7" t="s">
        <v>15</v>
      </c>
      <c r="I255" s="7">
        <v>7200</v>
      </c>
    </row>
    <row r="256" spans="1:9" ht="30">
      <c r="A256" s="7">
        <v>253</v>
      </c>
      <c r="B256" s="7">
        <v>80</v>
      </c>
      <c r="C256" s="1" t="s">
        <v>421</v>
      </c>
      <c r="D256" s="7" t="s">
        <v>12</v>
      </c>
      <c r="E256" s="7" t="s">
        <v>23</v>
      </c>
      <c r="F256" s="7" t="s">
        <v>347</v>
      </c>
      <c r="G256" s="7">
        <v>645</v>
      </c>
      <c r="H256" s="7" t="s">
        <v>15</v>
      </c>
      <c r="I256" s="7">
        <v>51600</v>
      </c>
    </row>
    <row r="257" spans="1:9" ht="75">
      <c r="A257" s="7">
        <v>254</v>
      </c>
      <c r="B257" s="7">
        <v>80</v>
      </c>
      <c r="C257" s="1" t="s">
        <v>422</v>
      </c>
      <c r="D257" s="7" t="s">
        <v>12</v>
      </c>
      <c r="E257" s="7" t="s">
        <v>23</v>
      </c>
      <c r="F257" s="7" t="s">
        <v>348</v>
      </c>
      <c r="G257" s="7">
        <v>1500</v>
      </c>
      <c r="H257" s="7" t="s">
        <v>15</v>
      </c>
      <c r="I257" s="7">
        <v>120000</v>
      </c>
    </row>
    <row r="258" spans="1:9" ht="45">
      <c r="A258" s="7">
        <v>255</v>
      </c>
      <c r="B258" s="7">
        <v>32</v>
      </c>
      <c r="C258" s="1" t="s">
        <v>33</v>
      </c>
      <c r="D258" s="7" t="s">
        <v>12</v>
      </c>
      <c r="E258" s="7" t="s">
        <v>23</v>
      </c>
      <c r="F258" s="7" t="s">
        <v>34</v>
      </c>
      <c r="G258" s="7">
        <v>6579</v>
      </c>
      <c r="H258" s="7" t="s">
        <v>35</v>
      </c>
      <c r="I258" s="7">
        <v>210528</v>
      </c>
    </row>
    <row r="259" spans="1:9" ht="45">
      <c r="A259" s="7">
        <v>256</v>
      </c>
      <c r="B259" s="7">
        <v>40</v>
      </c>
      <c r="C259" s="1" t="s">
        <v>394</v>
      </c>
      <c r="D259" s="7" t="s">
        <v>12</v>
      </c>
      <c r="E259" s="7" t="s">
        <v>23</v>
      </c>
      <c r="F259" s="7" t="s">
        <v>313</v>
      </c>
      <c r="G259" s="7">
        <v>1435.81</v>
      </c>
      <c r="H259" s="7" t="s">
        <v>15</v>
      </c>
      <c r="I259" s="7">
        <v>57432.4</v>
      </c>
    </row>
    <row r="260" spans="1:9" ht="30">
      <c r="A260" s="7">
        <v>257</v>
      </c>
      <c r="B260" s="7">
        <v>350</v>
      </c>
      <c r="C260" s="1" t="s">
        <v>395</v>
      </c>
      <c r="D260" s="7" t="s">
        <v>12</v>
      </c>
      <c r="E260" s="7" t="s">
        <v>20</v>
      </c>
      <c r="F260" s="7" t="s">
        <v>314</v>
      </c>
      <c r="G260" s="7">
        <v>117.5</v>
      </c>
      <c r="H260" s="7" t="s">
        <v>84</v>
      </c>
      <c r="I260" s="7">
        <v>41125</v>
      </c>
    </row>
    <row r="261" spans="1:9" ht="120">
      <c r="A261" s="7">
        <v>258</v>
      </c>
      <c r="B261" s="7">
        <v>4</v>
      </c>
      <c r="C261" s="1" t="s">
        <v>462</v>
      </c>
      <c r="D261" s="7" t="s">
        <v>12</v>
      </c>
      <c r="E261" s="7" t="s">
        <v>23</v>
      </c>
      <c r="F261" s="7" t="s">
        <v>461</v>
      </c>
      <c r="G261" s="7">
        <v>5290.74</v>
      </c>
      <c r="H261" s="7" t="s">
        <v>15</v>
      </c>
      <c r="I261" s="7">
        <v>21162.959999999999</v>
      </c>
    </row>
    <row r="262" spans="1:9">
      <c r="A262" s="7">
        <v>259</v>
      </c>
      <c r="B262" s="7">
        <v>4</v>
      </c>
      <c r="C262" s="1" t="s">
        <v>396</v>
      </c>
      <c r="D262" s="7" t="s">
        <v>12</v>
      </c>
      <c r="E262" s="7" t="s">
        <v>23</v>
      </c>
      <c r="F262" s="7" t="s">
        <v>315</v>
      </c>
      <c r="G262" s="7">
        <v>202</v>
      </c>
      <c r="H262" s="7" t="s">
        <v>15</v>
      </c>
      <c r="I262" s="7">
        <v>808</v>
      </c>
    </row>
    <row r="263" spans="1:9">
      <c r="A263" s="7">
        <v>260</v>
      </c>
      <c r="B263" s="7">
        <v>4</v>
      </c>
      <c r="C263" s="1" t="s">
        <v>397</v>
      </c>
      <c r="D263" s="7" t="s">
        <v>12</v>
      </c>
      <c r="E263" s="7" t="s">
        <v>23</v>
      </c>
      <c r="F263" s="7" t="s">
        <v>316</v>
      </c>
      <c r="G263" s="7">
        <v>100</v>
      </c>
      <c r="H263" s="7" t="s">
        <v>15</v>
      </c>
      <c r="I263" s="7">
        <v>400</v>
      </c>
    </row>
    <row r="264" spans="1:9" ht="30">
      <c r="A264" s="7">
        <v>261</v>
      </c>
      <c r="B264" s="7">
        <v>6</v>
      </c>
      <c r="C264" s="1" t="s">
        <v>423</v>
      </c>
      <c r="D264" s="7" t="s">
        <v>12</v>
      </c>
      <c r="E264" s="7" t="s">
        <v>20</v>
      </c>
      <c r="F264" s="7" t="s">
        <v>349</v>
      </c>
      <c r="G264" s="7">
        <v>2441</v>
      </c>
      <c r="H264" s="7" t="s">
        <v>15</v>
      </c>
      <c r="I264" s="7">
        <v>14646</v>
      </c>
    </row>
    <row r="265" spans="1:9" ht="60">
      <c r="A265" s="7">
        <v>262</v>
      </c>
      <c r="B265" s="7">
        <v>6</v>
      </c>
      <c r="C265" s="1" t="s">
        <v>139</v>
      </c>
      <c r="D265" s="7" t="s">
        <v>12</v>
      </c>
      <c r="E265" s="7" t="s">
        <v>23</v>
      </c>
      <c r="F265" s="7" t="s">
        <v>140</v>
      </c>
      <c r="G265" s="7">
        <v>1234.2</v>
      </c>
      <c r="H265" s="7" t="s">
        <v>15</v>
      </c>
      <c r="I265" s="7">
        <v>7405.2</v>
      </c>
    </row>
    <row r="266" spans="1:9" ht="90">
      <c r="A266" s="7">
        <v>263</v>
      </c>
      <c r="B266" s="7">
        <v>6</v>
      </c>
      <c r="C266" s="1" t="s">
        <v>141</v>
      </c>
      <c r="D266" s="7" t="s">
        <v>12</v>
      </c>
      <c r="E266" s="7" t="s">
        <v>23</v>
      </c>
      <c r="F266" s="7" t="s">
        <v>142</v>
      </c>
      <c r="G266" s="7">
        <v>386</v>
      </c>
      <c r="H266" s="7" t="s">
        <v>15</v>
      </c>
      <c r="I266" s="7">
        <v>2316</v>
      </c>
    </row>
    <row r="267" spans="1:9" ht="105">
      <c r="A267" s="7">
        <v>264</v>
      </c>
      <c r="B267" s="7">
        <v>6</v>
      </c>
      <c r="C267" s="1" t="s">
        <v>424</v>
      </c>
      <c r="D267" s="7" t="s">
        <v>12</v>
      </c>
      <c r="E267" s="7" t="s">
        <v>23</v>
      </c>
      <c r="F267" s="7" t="s">
        <v>350</v>
      </c>
      <c r="G267" s="7">
        <v>3363.96</v>
      </c>
      <c r="H267" s="7" t="s">
        <v>59</v>
      </c>
      <c r="I267" s="7">
        <v>20183.759999999998</v>
      </c>
    </row>
    <row r="268" spans="1:9" ht="30">
      <c r="A268" s="7">
        <v>265</v>
      </c>
      <c r="B268" s="7">
        <v>6</v>
      </c>
      <c r="C268" s="1" t="s">
        <v>107</v>
      </c>
      <c r="D268" s="7" t="s">
        <v>12</v>
      </c>
      <c r="E268" s="7" t="s">
        <v>23</v>
      </c>
      <c r="F268" s="7" t="s">
        <v>108</v>
      </c>
      <c r="G268" s="7">
        <v>3200</v>
      </c>
      <c r="H268" s="7" t="s">
        <v>15</v>
      </c>
      <c r="I268" s="7">
        <v>19200</v>
      </c>
    </row>
    <row r="269" spans="1:9" ht="135">
      <c r="A269" s="7">
        <v>266</v>
      </c>
      <c r="B269" s="7">
        <v>6</v>
      </c>
      <c r="C269" s="1" t="s">
        <v>425</v>
      </c>
      <c r="D269" s="7" t="s">
        <v>12</v>
      </c>
      <c r="E269" s="7" t="s">
        <v>23</v>
      </c>
      <c r="F269" s="7" t="s">
        <v>48</v>
      </c>
      <c r="G269" s="7">
        <v>142</v>
      </c>
      <c r="H269" s="7" t="s">
        <v>15</v>
      </c>
      <c r="I269" s="7">
        <v>852</v>
      </c>
    </row>
    <row r="270" spans="1:9">
      <c r="A270" s="7">
        <v>267</v>
      </c>
      <c r="B270" s="7">
        <v>50</v>
      </c>
      <c r="C270" s="1" t="s">
        <v>411</v>
      </c>
      <c r="D270" s="7" t="s">
        <v>12</v>
      </c>
      <c r="E270" s="7" t="s">
        <v>20</v>
      </c>
      <c r="F270" s="7" t="s">
        <v>332</v>
      </c>
      <c r="G270" s="7">
        <v>105</v>
      </c>
      <c r="H270" s="7" t="s">
        <v>84</v>
      </c>
      <c r="I270" s="7">
        <v>5250</v>
      </c>
    </row>
    <row r="271" spans="1:9">
      <c r="A271" s="7">
        <v>268</v>
      </c>
      <c r="B271" s="7">
        <v>675</v>
      </c>
      <c r="C271" s="1" t="s">
        <v>426</v>
      </c>
      <c r="D271" s="7" t="s">
        <v>12</v>
      </c>
      <c r="E271" s="7" t="s">
        <v>23</v>
      </c>
      <c r="F271" s="7" t="s">
        <v>351</v>
      </c>
      <c r="G271" s="7">
        <v>1</v>
      </c>
      <c r="H271" s="7" t="s">
        <v>15</v>
      </c>
      <c r="I271" s="7">
        <v>675</v>
      </c>
    </row>
    <row r="272" spans="1:9">
      <c r="A272" s="7">
        <v>269</v>
      </c>
      <c r="B272" s="7">
        <v>675</v>
      </c>
      <c r="C272" s="1" t="s">
        <v>427</v>
      </c>
      <c r="D272" s="7" t="s">
        <v>12</v>
      </c>
      <c r="E272" s="7" t="s">
        <v>23</v>
      </c>
      <c r="F272" s="7" t="s">
        <v>352</v>
      </c>
      <c r="G272" s="7">
        <v>1</v>
      </c>
      <c r="H272" s="7" t="s">
        <v>15</v>
      </c>
      <c r="I272" s="7">
        <v>675</v>
      </c>
    </row>
    <row r="273" spans="1:9">
      <c r="A273" s="7">
        <v>270</v>
      </c>
      <c r="B273" s="7">
        <v>240</v>
      </c>
      <c r="C273" s="1" t="s">
        <v>426</v>
      </c>
      <c r="D273" s="7" t="s">
        <v>12</v>
      </c>
      <c r="E273" s="7" t="s">
        <v>23</v>
      </c>
      <c r="F273" s="7" t="s">
        <v>351</v>
      </c>
      <c r="G273" s="7">
        <v>1</v>
      </c>
      <c r="H273" s="7" t="s">
        <v>15</v>
      </c>
      <c r="I273" s="7">
        <v>240</v>
      </c>
    </row>
    <row r="274" spans="1:9">
      <c r="A274" s="7">
        <v>271</v>
      </c>
      <c r="B274" s="7">
        <v>240</v>
      </c>
      <c r="C274" s="1" t="s">
        <v>427</v>
      </c>
      <c r="D274" s="7" t="s">
        <v>12</v>
      </c>
      <c r="E274" s="7" t="s">
        <v>23</v>
      </c>
      <c r="F274" s="7" t="s">
        <v>352</v>
      </c>
      <c r="G274" s="7">
        <v>1</v>
      </c>
      <c r="H274" s="7" t="s">
        <v>15</v>
      </c>
      <c r="I274" s="7">
        <v>240</v>
      </c>
    </row>
    <row r="275" spans="1:9">
      <c r="A275" s="7">
        <v>272</v>
      </c>
      <c r="B275" s="7">
        <v>6</v>
      </c>
      <c r="C275" s="1" t="s">
        <v>428</v>
      </c>
      <c r="D275" s="7" t="s">
        <v>12</v>
      </c>
      <c r="E275" s="7" t="s">
        <v>23</v>
      </c>
      <c r="F275" s="7" t="s">
        <v>353</v>
      </c>
      <c r="G275" s="7">
        <v>48</v>
      </c>
      <c r="H275" s="7" t="s">
        <v>321</v>
      </c>
      <c r="I275" s="7">
        <v>288</v>
      </c>
    </row>
    <row r="276" spans="1:9">
      <c r="A276" s="7">
        <v>273</v>
      </c>
      <c r="B276" s="7">
        <v>6</v>
      </c>
      <c r="C276" s="1" t="s">
        <v>429</v>
      </c>
      <c r="D276" s="7" t="s">
        <v>12</v>
      </c>
      <c r="E276" s="7" t="s">
        <v>23</v>
      </c>
      <c r="F276" s="7" t="s">
        <v>354</v>
      </c>
      <c r="G276" s="7">
        <v>48</v>
      </c>
      <c r="H276" s="7" t="s">
        <v>321</v>
      </c>
      <c r="I276" s="7">
        <v>288</v>
      </c>
    </row>
    <row r="277" spans="1:9">
      <c r="A277" s="7">
        <v>274</v>
      </c>
      <c r="B277" s="7">
        <v>960</v>
      </c>
      <c r="C277" s="1" t="s">
        <v>403</v>
      </c>
      <c r="D277" s="7" t="s">
        <v>12</v>
      </c>
      <c r="E277" s="7" t="s">
        <v>23</v>
      </c>
      <c r="F277" s="7" t="s">
        <v>324</v>
      </c>
      <c r="G277" s="7">
        <v>204.1</v>
      </c>
      <c r="H277" s="7" t="s">
        <v>131</v>
      </c>
      <c r="I277" s="7">
        <v>195936</v>
      </c>
    </row>
    <row r="278" spans="1:9">
      <c r="A278" s="7">
        <v>275</v>
      </c>
      <c r="B278" s="7">
        <v>72</v>
      </c>
      <c r="C278" s="1" t="s">
        <v>405</v>
      </c>
      <c r="D278" s="7" t="s">
        <v>12</v>
      </c>
      <c r="E278" s="7" t="s">
        <v>20</v>
      </c>
      <c r="F278" s="7" t="s">
        <v>326</v>
      </c>
      <c r="G278" s="7">
        <v>1044</v>
      </c>
      <c r="H278" s="7" t="s">
        <v>131</v>
      </c>
      <c r="I278" s="7">
        <v>75168</v>
      </c>
    </row>
    <row r="279" spans="1:9" ht="75">
      <c r="A279" s="7">
        <v>276</v>
      </c>
      <c r="B279" s="7">
        <v>200</v>
      </c>
      <c r="C279" s="1" t="s">
        <v>406</v>
      </c>
      <c r="D279" s="7" t="s">
        <v>12</v>
      </c>
      <c r="E279" s="7" t="s">
        <v>20</v>
      </c>
      <c r="F279" s="7" t="s">
        <v>327</v>
      </c>
      <c r="G279" s="7">
        <v>363</v>
      </c>
      <c r="H279" s="7" t="s">
        <v>131</v>
      </c>
      <c r="I279" s="7">
        <v>72600</v>
      </c>
    </row>
    <row r="280" spans="1:9" ht="90">
      <c r="A280" s="7">
        <v>277</v>
      </c>
      <c r="B280" s="7">
        <v>6</v>
      </c>
      <c r="C280" s="1" t="s">
        <v>407</v>
      </c>
      <c r="D280" s="7" t="s">
        <v>12</v>
      </c>
      <c r="E280" s="7" t="s">
        <v>20</v>
      </c>
      <c r="F280" s="7" t="s">
        <v>328</v>
      </c>
      <c r="G280" s="7">
        <v>484</v>
      </c>
      <c r="H280" s="7" t="s">
        <v>15</v>
      </c>
      <c r="I280" s="7">
        <v>2904</v>
      </c>
    </row>
    <row r="281" spans="1:9">
      <c r="A281" s="7">
        <v>278</v>
      </c>
      <c r="B281" s="7">
        <v>5</v>
      </c>
      <c r="C281" s="1" t="s">
        <v>416</v>
      </c>
      <c r="D281" s="7" t="s">
        <v>12</v>
      </c>
      <c r="E281" s="7" t="s">
        <v>23</v>
      </c>
      <c r="F281" s="7" t="s">
        <v>336</v>
      </c>
      <c r="G281" s="7">
        <v>1024</v>
      </c>
      <c r="H281" s="7" t="s">
        <v>303</v>
      </c>
      <c r="I281" s="7">
        <v>5120</v>
      </c>
    </row>
    <row r="282" spans="1:9">
      <c r="A282" s="7">
        <v>279</v>
      </c>
      <c r="B282" s="7">
        <v>5</v>
      </c>
      <c r="C282" s="1" t="s">
        <v>417</v>
      </c>
      <c r="D282" s="7" t="s">
        <v>12</v>
      </c>
      <c r="E282" s="7" t="s">
        <v>23</v>
      </c>
      <c r="F282" s="7" t="s">
        <v>337</v>
      </c>
      <c r="G282" s="7">
        <v>1024</v>
      </c>
      <c r="H282" s="7" t="s">
        <v>303</v>
      </c>
      <c r="I282" s="7">
        <v>5120</v>
      </c>
    </row>
    <row r="283" spans="1:9" ht="105">
      <c r="A283" s="7">
        <v>280</v>
      </c>
      <c r="B283" s="7">
        <v>1.1000000000000001</v>
      </c>
      <c r="C283" s="1" t="s">
        <v>410</v>
      </c>
      <c r="D283" s="7" t="s">
        <v>12</v>
      </c>
      <c r="E283" s="7" t="s">
        <v>23</v>
      </c>
      <c r="F283" s="7" t="s">
        <v>331</v>
      </c>
      <c r="G283" s="7">
        <v>3426</v>
      </c>
      <c r="H283" s="7" t="s">
        <v>18</v>
      </c>
      <c r="I283" s="7">
        <v>3768.6</v>
      </c>
    </row>
    <row r="284" spans="1:9">
      <c r="A284" s="7">
        <v>281</v>
      </c>
      <c r="B284" s="7">
        <v>50</v>
      </c>
      <c r="C284" s="1" t="s">
        <v>244</v>
      </c>
      <c r="D284" s="7" t="s">
        <v>12</v>
      </c>
      <c r="E284" s="7" t="s">
        <v>20</v>
      </c>
      <c r="F284" s="7" t="s">
        <v>245</v>
      </c>
      <c r="G284" s="7">
        <v>116</v>
      </c>
      <c r="H284" s="7" t="s">
        <v>15</v>
      </c>
      <c r="I284" s="7">
        <v>5800</v>
      </c>
    </row>
    <row r="285" spans="1:9">
      <c r="A285" s="7">
        <v>282</v>
      </c>
      <c r="B285" s="7">
        <v>6</v>
      </c>
      <c r="C285" s="1" t="s">
        <v>415</v>
      </c>
      <c r="D285" s="7" t="s">
        <v>12</v>
      </c>
      <c r="E285" s="7" t="s">
        <v>23</v>
      </c>
      <c r="F285" s="7" t="s">
        <v>335</v>
      </c>
      <c r="G285" s="7">
        <v>2745</v>
      </c>
      <c r="H285" s="7" t="s">
        <v>15</v>
      </c>
      <c r="I285" s="7">
        <v>16470</v>
      </c>
    </row>
    <row r="286" spans="1:9" ht="300">
      <c r="A286" s="7">
        <v>283</v>
      </c>
      <c r="B286" s="7">
        <v>960</v>
      </c>
      <c r="C286" s="1" t="s">
        <v>469</v>
      </c>
      <c r="D286" s="7" t="s">
        <v>12</v>
      </c>
      <c r="E286" s="7" t="s">
        <v>23</v>
      </c>
      <c r="F286" s="7" t="s">
        <v>355</v>
      </c>
      <c r="G286" s="7">
        <v>631.05999999999995</v>
      </c>
      <c r="H286" s="7" t="s">
        <v>131</v>
      </c>
      <c r="I286" s="7">
        <v>605817.59999999998</v>
      </c>
    </row>
    <row r="287" spans="1:9" ht="75">
      <c r="A287" s="7">
        <v>284</v>
      </c>
      <c r="B287" s="7">
        <v>240</v>
      </c>
      <c r="C287" s="1" t="s">
        <v>470</v>
      </c>
      <c r="D287" s="7" t="s">
        <v>12</v>
      </c>
      <c r="E287" s="7" t="s">
        <v>23</v>
      </c>
      <c r="F287" s="7" t="s">
        <v>356</v>
      </c>
      <c r="G287" s="7">
        <v>275.39999999999998</v>
      </c>
      <c r="H287" s="7" t="s">
        <v>131</v>
      </c>
      <c r="I287" s="7">
        <v>66096</v>
      </c>
    </row>
    <row r="288" spans="1:9" ht="30">
      <c r="A288" s="7">
        <v>285</v>
      </c>
      <c r="B288" s="7">
        <v>6</v>
      </c>
      <c r="C288" s="1" t="s">
        <v>432</v>
      </c>
      <c r="D288" s="7" t="s">
        <v>12</v>
      </c>
      <c r="E288" s="7" t="s">
        <v>471</v>
      </c>
      <c r="F288" s="7" t="s">
        <v>358</v>
      </c>
      <c r="G288" s="7">
        <v>3725.45</v>
      </c>
      <c r="H288" s="7" t="s">
        <v>15</v>
      </c>
      <c r="I288" s="7">
        <v>22352.7</v>
      </c>
    </row>
    <row r="289" spans="1:9" ht="45">
      <c r="A289" s="7">
        <v>286</v>
      </c>
      <c r="B289" s="7">
        <v>24</v>
      </c>
      <c r="C289" s="1" t="s">
        <v>431</v>
      </c>
      <c r="D289" s="7" t="s">
        <v>12</v>
      </c>
      <c r="E289" s="7" t="s">
        <v>471</v>
      </c>
      <c r="F289" s="7" t="s">
        <v>357</v>
      </c>
      <c r="G289" s="7">
        <v>2370.63</v>
      </c>
      <c r="H289" s="7" t="s">
        <v>15</v>
      </c>
      <c r="I289" s="7">
        <v>56895.12</v>
      </c>
    </row>
    <row r="290" spans="1:9">
      <c r="A290" s="7">
        <v>287</v>
      </c>
      <c r="B290" s="7">
        <v>225</v>
      </c>
      <c r="C290" s="1" t="s">
        <v>464</v>
      </c>
      <c r="D290" s="7" t="s">
        <v>12</v>
      </c>
      <c r="E290" s="7" t="s">
        <v>20</v>
      </c>
      <c r="F290" s="7" t="s">
        <v>338</v>
      </c>
      <c r="G290" s="7">
        <v>3109.41</v>
      </c>
      <c r="H290" s="7" t="s">
        <v>15</v>
      </c>
      <c r="I290" s="7">
        <v>699617.25</v>
      </c>
    </row>
    <row r="291" spans="1:9">
      <c r="A291" s="7">
        <v>288</v>
      </c>
      <c r="B291" s="7">
        <v>80</v>
      </c>
      <c r="C291" s="1" t="s">
        <v>472</v>
      </c>
      <c r="D291" s="7" t="s">
        <v>12</v>
      </c>
      <c r="E291" s="7" t="s">
        <v>20</v>
      </c>
      <c r="F291" s="7" t="s">
        <v>359</v>
      </c>
      <c r="G291" s="7">
        <v>1580</v>
      </c>
      <c r="H291" s="7" t="s">
        <v>15</v>
      </c>
      <c r="I291" s="7">
        <v>126400</v>
      </c>
    </row>
    <row r="292" spans="1:9">
      <c r="A292" s="7">
        <v>289</v>
      </c>
      <c r="B292" s="7">
        <v>185</v>
      </c>
      <c r="C292" s="1" t="s">
        <v>360</v>
      </c>
      <c r="D292" s="7" t="s">
        <v>12</v>
      </c>
      <c r="E292" s="7" t="s">
        <v>20</v>
      </c>
      <c r="F292" s="7" t="s">
        <v>361</v>
      </c>
      <c r="G292" s="7">
        <v>743</v>
      </c>
      <c r="H292" s="7" t="s">
        <v>15</v>
      </c>
      <c r="I292" s="7">
        <v>137455</v>
      </c>
    </row>
    <row r="293" spans="1:9">
      <c r="A293" s="7">
        <v>290</v>
      </c>
      <c r="B293" s="7">
        <v>185</v>
      </c>
      <c r="C293" s="1" t="s">
        <v>376</v>
      </c>
      <c r="D293" s="7" t="s">
        <v>12</v>
      </c>
      <c r="E293" s="7" t="s">
        <v>181</v>
      </c>
      <c r="F293" s="7" t="s">
        <v>362</v>
      </c>
      <c r="G293" s="7">
        <v>256</v>
      </c>
      <c r="H293" s="7" t="s">
        <v>15</v>
      </c>
      <c r="I293" s="7">
        <v>47360</v>
      </c>
    </row>
    <row r="294" spans="1:9">
      <c r="A294" s="7">
        <v>291</v>
      </c>
      <c r="B294" s="7">
        <v>80</v>
      </c>
      <c r="C294" s="1" t="s">
        <v>653</v>
      </c>
      <c r="D294" s="7" t="s">
        <v>12</v>
      </c>
      <c r="E294" s="7" t="s">
        <v>20</v>
      </c>
      <c r="F294" s="7" t="s">
        <v>363</v>
      </c>
      <c r="G294" s="7">
        <v>528</v>
      </c>
      <c r="H294" s="7" t="s">
        <v>15</v>
      </c>
      <c r="I294" s="7">
        <v>42240</v>
      </c>
    </row>
    <row r="295" spans="1:9">
      <c r="A295" s="7">
        <v>292</v>
      </c>
      <c r="B295" s="7">
        <v>6</v>
      </c>
      <c r="C295" s="1" t="s">
        <v>448</v>
      </c>
      <c r="D295" s="7" t="s">
        <v>12</v>
      </c>
      <c r="E295" s="7" t="s">
        <v>20</v>
      </c>
      <c r="F295" s="7" t="s">
        <v>284</v>
      </c>
      <c r="G295" s="7">
        <v>18150</v>
      </c>
      <c r="H295" s="7" t="s">
        <v>15</v>
      </c>
      <c r="I295" s="7">
        <v>108900</v>
      </c>
    </row>
    <row r="296" spans="1:9">
      <c r="A296" s="7">
        <v>293</v>
      </c>
      <c r="B296" s="7">
        <v>200</v>
      </c>
      <c r="C296" s="1" t="s">
        <v>450</v>
      </c>
      <c r="D296" s="7" t="s">
        <v>12</v>
      </c>
      <c r="E296" s="7" t="s">
        <v>20</v>
      </c>
      <c r="F296" s="7" t="s">
        <v>288</v>
      </c>
      <c r="G296" s="7">
        <v>56.5</v>
      </c>
      <c r="H296" s="7" t="s">
        <v>84</v>
      </c>
      <c r="I296" s="7">
        <v>11300</v>
      </c>
    </row>
    <row r="297" spans="1:9">
      <c r="A297" s="7">
        <v>294</v>
      </c>
      <c r="B297" s="7">
        <v>400</v>
      </c>
      <c r="C297" s="1" t="s">
        <v>480</v>
      </c>
      <c r="D297" s="7" t="s">
        <v>12</v>
      </c>
      <c r="E297" s="7" t="s">
        <v>20</v>
      </c>
      <c r="F297" s="7" t="s">
        <v>364</v>
      </c>
      <c r="G297" s="7">
        <v>58.15</v>
      </c>
      <c r="H297" s="7" t="s">
        <v>84</v>
      </c>
      <c r="I297" s="7">
        <v>23260</v>
      </c>
    </row>
    <row r="298" spans="1:9">
      <c r="A298" s="7">
        <v>295</v>
      </c>
      <c r="B298" s="7">
        <v>500</v>
      </c>
      <c r="C298" s="1" t="s">
        <v>479</v>
      </c>
      <c r="D298" s="7" t="s">
        <v>12</v>
      </c>
      <c r="E298" s="7" t="s">
        <v>20</v>
      </c>
      <c r="F298" s="7" t="s">
        <v>365</v>
      </c>
      <c r="G298" s="7">
        <v>58.45</v>
      </c>
      <c r="H298" s="7" t="s">
        <v>84</v>
      </c>
      <c r="I298" s="7">
        <v>29225</v>
      </c>
    </row>
    <row r="299" spans="1:9">
      <c r="A299" s="7">
        <v>296</v>
      </c>
      <c r="B299" s="7">
        <v>24</v>
      </c>
      <c r="C299" s="1" t="s">
        <v>654</v>
      </c>
      <c r="D299" s="7" t="s">
        <v>12</v>
      </c>
      <c r="E299" s="7" t="s">
        <v>20</v>
      </c>
      <c r="F299" s="7" t="s">
        <v>366</v>
      </c>
      <c r="G299" s="7">
        <v>1372.88</v>
      </c>
      <c r="H299" s="7" t="s">
        <v>15</v>
      </c>
      <c r="I299" s="7">
        <v>32949.120000000003</v>
      </c>
    </row>
    <row r="300" spans="1:9">
      <c r="A300" s="7">
        <v>297</v>
      </c>
      <c r="B300" s="7">
        <v>6</v>
      </c>
      <c r="C300" s="1" t="s">
        <v>655</v>
      </c>
      <c r="D300" s="7" t="s">
        <v>12</v>
      </c>
      <c r="E300" s="7" t="s">
        <v>20</v>
      </c>
      <c r="F300" s="7" t="s">
        <v>367</v>
      </c>
      <c r="G300" s="7">
        <v>4110.17</v>
      </c>
      <c r="H300" s="7" t="s">
        <v>15</v>
      </c>
      <c r="I300" s="7">
        <v>24661.02</v>
      </c>
    </row>
    <row r="301" spans="1:9" ht="30">
      <c r="A301" s="7" t="s">
        <v>368</v>
      </c>
      <c r="I301" s="7">
        <f>SUM(I4:I300)</f>
        <v>12832983.928999998</v>
      </c>
    </row>
    <row r="302" spans="1:9">
      <c r="A302" s="323" t="s">
        <v>855</v>
      </c>
      <c r="B302" s="324"/>
      <c r="C302" s="324"/>
      <c r="D302" s="324"/>
      <c r="E302" s="324"/>
      <c r="F302" s="324"/>
      <c r="G302" s="324"/>
      <c r="H302" s="324"/>
      <c r="I302" s="325"/>
    </row>
    <row r="303" spans="1:9" ht="165">
      <c r="A303" s="6" t="s">
        <v>825</v>
      </c>
      <c r="B303" s="6" t="s">
        <v>482</v>
      </c>
      <c r="C303" s="8" t="s">
        <v>483</v>
      </c>
      <c r="D303" s="6" t="s">
        <v>484</v>
      </c>
      <c r="E303" s="6" t="s">
        <v>485</v>
      </c>
      <c r="F303" s="6" t="s">
        <v>486</v>
      </c>
      <c r="G303" s="6" t="s">
        <v>487</v>
      </c>
      <c r="H303" s="6" t="s">
        <v>488</v>
      </c>
      <c r="I303" s="6" t="s">
        <v>489</v>
      </c>
    </row>
    <row r="304" spans="1:9" ht="60">
      <c r="A304" s="7">
        <v>1</v>
      </c>
      <c r="B304" s="7">
        <v>32</v>
      </c>
      <c r="C304" s="1" t="s">
        <v>490</v>
      </c>
      <c r="D304" s="7" t="s">
        <v>491</v>
      </c>
      <c r="E304" s="7" t="s">
        <v>13</v>
      </c>
      <c r="F304" s="7" t="s">
        <v>492</v>
      </c>
      <c r="G304" s="7">
        <v>2165</v>
      </c>
      <c r="H304" s="7" t="s">
        <v>493</v>
      </c>
      <c r="I304" s="7">
        <v>69280</v>
      </c>
    </row>
    <row r="305" spans="1:9" ht="60">
      <c r="A305" s="7">
        <v>2</v>
      </c>
      <c r="B305" s="7">
        <v>135.60999999999999</v>
      </c>
      <c r="C305" s="1" t="s">
        <v>656</v>
      </c>
      <c r="D305" s="7" t="s">
        <v>491</v>
      </c>
      <c r="E305" s="7" t="s">
        <v>13</v>
      </c>
      <c r="F305" s="7" t="s">
        <v>494</v>
      </c>
      <c r="G305" s="7">
        <v>486</v>
      </c>
      <c r="H305" s="7" t="s">
        <v>495</v>
      </c>
      <c r="I305" s="7">
        <v>65906.459999999992</v>
      </c>
    </row>
    <row r="306" spans="1:9" ht="60">
      <c r="A306" s="7">
        <v>3</v>
      </c>
      <c r="B306" s="7">
        <v>32.450000000000003</v>
      </c>
      <c r="C306" s="1" t="s">
        <v>496</v>
      </c>
      <c r="D306" s="7" t="s">
        <v>491</v>
      </c>
      <c r="E306" s="7" t="s">
        <v>13</v>
      </c>
      <c r="F306" s="7" t="s">
        <v>497</v>
      </c>
      <c r="G306" s="7">
        <v>4685</v>
      </c>
      <c r="H306" s="7" t="s">
        <v>495</v>
      </c>
      <c r="I306" s="7">
        <v>152028.25</v>
      </c>
    </row>
    <row r="307" spans="1:9" ht="60">
      <c r="A307" s="7">
        <v>4</v>
      </c>
      <c r="B307" s="7">
        <v>117.88000000000001</v>
      </c>
      <c r="C307" s="1" t="s">
        <v>498</v>
      </c>
      <c r="D307" s="7" t="s">
        <v>491</v>
      </c>
      <c r="E307" s="7" t="s">
        <v>13</v>
      </c>
      <c r="F307" s="7" t="s">
        <v>499</v>
      </c>
      <c r="G307" s="7">
        <v>4830</v>
      </c>
      <c r="H307" s="7" t="s">
        <v>495</v>
      </c>
      <c r="I307" s="7">
        <v>569360.4</v>
      </c>
    </row>
    <row r="308" spans="1:9" ht="90">
      <c r="A308" s="7">
        <v>5</v>
      </c>
      <c r="C308" s="1" t="s">
        <v>500</v>
      </c>
    </row>
    <row r="309" spans="1:9" ht="90">
      <c r="A309" s="7">
        <v>6</v>
      </c>
      <c r="B309" s="7">
        <v>3.5639999999999996</v>
      </c>
      <c r="C309" s="1" t="s">
        <v>657</v>
      </c>
      <c r="D309" s="7" t="s">
        <v>491</v>
      </c>
      <c r="E309" s="7" t="s">
        <v>13</v>
      </c>
      <c r="F309" s="7" t="s">
        <v>501</v>
      </c>
      <c r="G309" s="7">
        <v>9437</v>
      </c>
      <c r="H309" s="7" t="s">
        <v>495</v>
      </c>
      <c r="I309" s="7">
        <v>33633.467999999993</v>
      </c>
    </row>
    <row r="310" spans="1:9" ht="105">
      <c r="A310" s="7">
        <v>7</v>
      </c>
      <c r="B310" s="7">
        <v>2.2799999999999998</v>
      </c>
      <c r="C310" s="1" t="s">
        <v>658</v>
      </c>
      <c r="D310" s="7" t="s">
        <v>491</v>
      </c>
      <c r="E310" s="7" t="s">
        <v>13</v>
      </c>
      <c r="F310" s="7" t="s">
        <v>502</v>
      </c>
      <c r="G310" s="7">
        <v>13186</v>
      </c>
      <c r="H310" s="7" t="s">
        <v>495</v>
      </c>
      <c r="I310" s="7">
        <v>30064.079999999998</v>
      </c>
    </row>
    <row r="311" spans="1:9" ht="105">
      <c r="A311" s="7">
        <v>8</v>
      </c>
      <c r="B311" s="7">
        <v>2.25</v>
      </c>
      <c r="C311" s="1" t="s">
        <v>659</v>
      </c>
      <c r="D311" s="7" t="s">
        <v>491</v>
      </c>
      <c r="E311" s="7" t="s">
        <v>13</v>
      </c>
      <c r="F311" s="7" t="s">
        <v>503</v>
      </c>
      <c r="G311" s="7">
        <v>12307</v>
      </c>
      <c r="H311" s="7" t="s">
        <v>495</v>
      </c>
      <c r="I311" s="7">
        <v>27690.75</v>
      </c>
    </row>
    <row r="312" spans="1:9" ht="105">
      <c r="A312" s="7">
        <v>9</v>
      </c>
      <c r="B312" s="7">
        <v>3.17</v>
      </c>
      <c r="C312" s="1" t="s">
        <v>660</v>
      </c>
      <c r="D312" s="7" t="s">
        <v>491</v>
      </c>
      <c r="E312" s="7" t="s">
        <v>13</v>
      </c>
      <c r="F312" s="7" t="s">
        <v>504</v>
      </c>
      <c r="G312" s="7">
        <v>12224</v>
      </c>
      <c r="H312" s="7" t="s">
        <v>495</v>
      </c>
      <c r="I312" s="7">
        <v>38750.080000000002</v>
      </c>
    </row>
    <row r="313" spans="1:9" ht="90">
      <c r="A313" s="7">
        <v>10</v>
      </c>
      <c r="B313" s="7">
        <v>0.57999999999999996</v>
      </c>
      <c r="C313" s="1" t="s">
        <v>661</v>
      </c>
      <c r="D313" s="7" t="s">
        <v>491</v>
      </c>
      <c r="E313" s="7" t="s">
        <v>13</v>
      </c>
      <c r="F313" s="7" t="s">
        <v>505</v>
      </c>
      <c r="G313" s="7">
        <v>13015</v>
      </c>
      <c r="H313" s="7" t="s">
        <v>495</v>
      </c>
      <c r="I313" s="7">
        <v>7548.7</v>
      </c>
    </row>
    <row r="314" spans="1:9" ht="105">
      <c r="A314" s="7">
        <v>11</v>
      </c>
      <c r="B314" s="7">
        <v>2.7</v>
      </c>
      <c r="C314" s="1" t="s">
        <v>662</v>
      </c>
      <c r="D314" s="7" t="s">
        <v>491</v>
      </c>
      <c r="E314" s="7" t="s">
        <v>13</v>
      </c>
      <c r="F314" s="7" t="s">
        <v>506</v>
      </c>
      <c r="G314" s="7">
        <v>1372</v>
      </c>
      <c r="H314" s="7" t="s">
        <v>507</v>
      </c>
      <c r="I314" s="7">
        <v>3704.4</v>
      </c>
    </row>
    <row r="315" spans="1:9" ht="105">
      <c r="A315" s="7">
        <v>12</v>
      </c>
      <c r="B315" s="7">
        <v>15.224</v>
      </c>
      <c r="C315" s="1" t="s">
        <v>663</v>
      </c>
      <c r="D315" s="7" t="s">
        <v>491</v>
      </c>
      <c r="E315" s="7" t="s">
        <v>13</v>
      </c>
      <c r="F315" s="7" t="s">
        <v>508</v>
      </c>
      <c r="G315" s="7">
        <v>10811</v>
      </c>
      <c r="H315" s="7" t="s">
        <v>495</v>
      </c>
      <c r="I315" s="7">
        <v>164586.66399999999</v>
      </c>
    </row>
    <row r="316" spans="1:9" ht="60">
      <c r="A316" s="7">
        <v>13</v>
      </c>
      <c r="B316" s="7">
        <v>3</v>
      </c>
      <c r="C316" s="1" t="s">
        <v>833</v>
      </c>
      <c r="D316" s="7" t="s">
        <v>491</v>
      </c>
      <c r="E316" s="7" t="s">
        <v>13</v>
      </c>
      <c r="F316" s="7" t="s">
        <v>510</v>
      </c>
      <c r="G316" s="7">
        <v>70687</v>
      </c>
      <c r="H316" s="7" t="s">
        <v>511</v>
      </c>
      <c r="I316" s="7">
        <v>212061</v>
      </c>
    </row>
    <row r="317" spans="1:9" ht="60">
      <c r="A317" s="7">
        <v>14</v>
      </c>
      <c r="B317" s="7">
        <v>38.36</v>
      </c>
      <c r="C317" s="1" t="s">
        <v>512</v>
      </c>
      <c r="D317" s="7" t="s">
        <v>491</v>
      </c>
      <c r="E317" s="7" t="s">
        <v>13</v>
      </c>
      <c r="F317" s="7" t="s">
        <v>513</v>
      </c>
      <c r="G317" s="7">
        <v>8246</v>
      </c>
      <c r="H317" s="7" t="s">
        <v>495</v>
      </c>
      <c r="I317" s="7">
        <v>316316.56</v>
      </c>
    </row>
    <row r="318" spans="1:9" ht="60">
      <c r="A318" s="7">
        <v>15</v>
      </c>
      <c r="B318" s="7">
        <v>2.7</v>
      </c>
      <c r="C318" s="1" t="s">
        <v>514</v>
      </c>
      <c r="D318" s="7" t="s">
        <v>491</v>
      </c>
      <c r="E318" s="7" t="s">
        <v>13</v>
      </c>
      <c r="F318" s="7" t="s">
        <v>515</v>
      </c>
      <c r="G318" s="7">
        <v>6054</v>
      </c>
      <c r="H318" s="7" t="s">
        <v>495</v>
      </c>
      <c r="I318" s="7">
        <v>16345.800000000001</v>
      </c>
    </row>
    <row r="319" spans="1:9" ht="120">
      <c r="A319" s="7">
        <v>16</v>
      </c>
      <c r="B319" s="7">
        <v>606.05999999999995</v>
      </c>
      <c r="C319" s="1" t="s">
        <v>516</v>
      </c>
      <c r="D319" s="7" t="s">
        <v>491</v>
      </c>
      <c r="E319" s="7" t="s">
        <v>13</v>
      </c>
      <c r="F319" s="7" t="s">
        <v>517</v>
      </c>
      <c r="G319" s="7">
        <v>560</v>
      </c>
      <c r="H319" s="7" t="s">
        <v>507</v>
      </c>
      <c r="I319" s="7">
        <v>339393.6</v>
      </c>
    </row>
    <row r="320" spans="1:9" ht="60">
      <c r="A320" s="7">
        <v>17</v>
      </c>
      <c r="B320" s="7">
        <v>349.51500000000004</v>
      </c>
      <c r="C320" s="1" t="s">
        <v>518</v>
      </c>
      <c r="D320" s="7" t="s">
        <v>491</v>
      </c>
      <c r="E320" s="7" t="s">
        <v>13</v>
      </c>
      <c r="F320" s="7" t="s">
        <v>519</v>
      </c>
      <c r="G320" s="7">
        <v>210</v>
      </c>
      <c r="H320" s="7" t="s">
        <v>507</v>
      </c>
      <c r="I320" s="7">
        <v>73398.150000000009</v>
      </c>
    </row>
    <row r="321" spans="1:9" ht="60">
      <c r="A321" s="7">
        <v>18</v>
      </c>
      <c r="B321" s="7">
        <v>200.85</v>
      </c>
      <c r="C321" s="1" t="s">
        <v>520</v>
      </c>
      <c r="D321" s="7" t="s">
        <v>491</v>
      </c>
      <c r="E321" s="7" t="s">
        <v>13</v>
      </c>
      <c r="F321" s="7" t="s">
        <v>521</v>
      </c>
      <c r="G321" s="7">
        <v>85</v>
      </c>
      <c r="H321" s="7" t="s">
        <v>507</v>
      </c>
      <c r="I321" s="7">
        <v>17072.25</v>
      </c>
    </row>
    <row r="322" spans="1:9" ht="30">
      <c r="A322" s="7">
        <v>19</v>
      </c>
      <c r="B322" s="7">
        <v>3</v>
      </c>
      <c r="C322" s="1" t="s">
        <v>522</v>
      </c>
      <c r="D322" s="7" t="s">
        <v>491</v>
      </c>
      <c r="E322" s="7" t="s">
        <v>13</v>
      </c>
      <c r="F322" s="7" t="s">
        <v>523</v>
      </c>
      <c r="G322" s="7">
        <v>4326</v>
      </c>
      <c r="H322" s="7" t="s">
        <v>507</v>
      </c>
      <c r="I322" s="7">
        <v>12978</v>
      </c>
    </row>
    <row r="323" spans="1:9">
      <c r="A323" s="7">
        <v>20</v>
      </c>
      <c r="B323" s="7">
        <v>1</v>
      </c>
      <c r="C323" s="1" t="s">
        <v>524</v>
      </c>
      <c r="D323" s="7" t="s">
        <v>491</v>
      </c>
      <c r="E323" s="7" t="s">
        <v>13</v>
      </c>
      <c r="F323" s="7" t="s">
        <v>525</v>
      </c>
      <c r="G323" s="7">
        <v>5000</v>
      </c>
      <c r="H323" s="7" t="s">
        <v>15</v>
      </c>
      <c r="I323" s="7">
        <v>5000</v>
      </c>
    </row>
    <row r="324" spans="1:9" ht="60">
      <c r="A324" s="7">
        <v>21</v>
      </c>
      <c r="C324" s="1" t="s">
        <v>526</v>
      </c>
    </row>
    <row r="325" spans="1:9">
      <c r="A325" s="7">
        <v>22</v>
      </c>
      <c r="B325" s="7">
        <v>90</v>
      </c>
      <c r="C325" s="1" t="s">
        <v>835</v>
      </c>
      <c r="D325" s="7" t="s">
        <v>491</v>
      </c>
      <c r="E325" s="7" t="s">
        <v>13</v>
      </c>
      <c r="F325" s="7" t="s">
        <v>527</v>
      </c>
      <c r="G325" s="7">
        <v>336</v>
      </c>
      <c r="H325" s="7" t="s">
        <v>131</v>
      </c>
      <c r="I325" s="7">
        <v>30240</v>
      </c>
    </row>
    <row r="326" spans="1:9">
      <c r="A326" s="7">
        <v>23</v>
      </c>
      <c r="B326" s="7">
        <v>30</v>
      </c>
      <c r="C326" s="1" t="s">
        <v>665</v>
      </c>
      <c r="D326" s="7" t="s">
        <v>491</v>
      </c>
      <c r="E326" s="7" t="s">
        <v>13</v>
      </c>
      <c r="F326" s="7" t="s">
        <v>528</v>
      </c>
      <c r="G326" s="7">
        <v>369</v>
      </c>
      <c r="H326" s="7" t="s">
        <v>131</v>
      </c>
      <c r="I326" s="7">
        <v>11070</v>
      </c>
    </row>
    <row r="327" spans="1:9">
      <c r="A327" s="7">
        <v>24</v>
      </c>
      <c r="B327" s="7">
        <v>30</v>
      </c>
      <c r="C327" s="1" t="s">
        <v>666</v>
      </c>
      <c r="D327" s="7" t="s">
        <v>491</v>
      </c>
      <c r="E327" s="7" t="s">
        <v>13</v>
      </c>
      <c r="F327" s="7" t="s">
        <v>529</v>
      </c>
      <c r="G327" s="7">
        <v>394</v>
      </c>
      <c r="H327" s="7" t="s">
        <v>131</v>
      </c>
      <c r="I327" s="7">
        <v>11820</v>
      </c>
    </row>
    <row r="328" spans="1:9">
      <c r="A328" s="7">
        <v>25</v>
      </c>
      <c r="B328" s="7">
        <v>30</v>
      </c>
      <c r="C328" s="1" t="s">
        <v>667</v>
      </c>
      <c r="D328" s="7" t="s">
        <v>491</v>
      </c>
      <c r="E328" s="7" t="s">
        <v>13</v>
      </c>
      <c r="F328" s="7" t="s">
        <v>530</v>
      </c>
      <c r="G328" s="7">
        <v>492</v>
      </c>
      <c r="H328" s="7" t="s">
        <v>131</v>
      </c>
      <c r="I328" s="7">
        <v>14760</v>
      </c>
    </row>
    <row r="329" spans="1:9">
      <c r="A329" s="7">
        <v>26</v>
      </c>
      <c r="B329" s="7">
        <v>30</v>
      </c>
      <c r="C329" s="1" t="s">
        <v>668</v>
      </c>
      <c r="D329" s="7" t="s">
        <v>491</v>
      </c>
      <c r="E329" s="7" t="s">
        <v>13</v>
      </c>
      <c r="F329" s="7" t="s">
        <v>531</v>
      </c>
      <c r="G329" s="7">
        <v>623</v>
      </c>
      <c r="H329" s="7" t="s">
        <v>131</v>
      </c>
      <c r="I329" s="7">
        <v>18690</v>
      </c>
    </row>
    <row r="330" spans="1:9">
      <c r="A330" s="7">
        <v>27</v>
      </c>
      <c r="B330" s="7">
        <v>30</v>
      </c>
      <c r="C330" s="1" t="s">
        <v>669</v>
      </c>
      <c r="D330" s="7" t="s">
        <v>491</v>
      </c>
      <c r="E330" s="7" t="s">
        <v>13</v>
      </c>
      <c r="F330" s="7" t="s">
        <v>532</v>
      </c>
      <c r="G330" s="7">
        <v>754</v>
      </c>
      <c r="H330" s="7" t="s">
        <v>131</v>
      </c>
      <c r="I330" s="7">
        <v>22620</v>
      </c>
    </row>
    <row r="331" spans="1:9">
      <c r="A331" s="7">
        <v>28</v>
      </c>
      <c r="B331" s="7">
        <v>30</v>
      </c>
      <c r="C331" s="1" t="s">
        <v>670</v>
      </c>
      <c r="D331" s="7" t="s">
        <v>491</v>
      </c>
      <c r="E331" s="7" t="s">
        <v>13</v>
      </c>
      <c r="F331" s="7" t="s">
        <v>533</v>
      </c>
      <c r="G331" s="7">
        <v>918</v>
      </c>
      <c r="H331" s="7" t="s">
        <v>131</v>
      </c>
      <c r="I331" s="7">
        <v>27540</v>
      </c>
    </row>
    <row r="332" spans="1:9">
      <c r="A332" s="7">
        <v>29</v>
      </c>
      <c r="B332" s="7">
        <v>90</v>
      </c>
      <c r="C332" s="1" t="s">
        <v>671</v>
      </c>
      <c r="D332" s="7" t="s">
        <v>491</v>
      </c>
      <c r="E332" s="7" t="s">
        <v>13</v>
      </c>
      <c r="F332" s="7" t="s">
        <v>534</v>
      </c>
      <c r="G332" s="7">
        <v>1082</v>
      </c>
      <c r="H332" s="7" t="s">
        <v>131</v>
      </c>
      <c r="I332" s="7">
        <v>97380</v>
      </c>
    </row>
    <row r="333" spans="1:9" ht="60">
      <c r="A333" s="7">
        <v>30</v>
      </c>
      <c r="B333" s="7">
        <v>40</v>
      </c>
      <c r="C333" s="1" t="s">
        <v>535</v>
      </c>
      <c r="D333" s="7" t="s">
        <v>491</v>
      </c>
      <c r="E333" s="7" t="s">
        <v>13</v>
      </c>
      <c r="F333" s="7" t="s">
        <v>536</v>
      </c>
      <c r="G333" s="7">
        <v>883</v>
      </c>
      <c r="H333" s="7" t="s">
        <v>131</v>
      </c>
      <c r="I333" s="7">
        <v>35320</v>
      </c>
    </row>
    <row r="334" spans="1:9" ht="60">
      <c r="A334" s="7">
        <v>31</v>
      </c>
      <c r="B334" s="7">
        <v>1</v>
      </c>
      <c r="C334" s="1" t="s">
        <v>537</v>
      </c>
      <c r="D334" s="7" t="s">
        <v>491</v>
      </c>
      <c r="E334" s="7" t="s">
        <v>13</v>
      </c>
      <c r="F334" s="7" t="s">
        <v>538</v>
      </c>
      <c r="G334" s="7">
        <v>48007</v>
      </c>
      <c r="H334" s="7" t="s">
        <v>15</v>
      </c>
      <c r="I334" s="7">
        <v>48007</v>
      </c>
    </row>
    <row r="335" spans="1:9" ht="45">
      <c r="A335" s="7">
        <v>32</v>
      </c>
      <c r="B335" s="7">
        <v>328</v>
      </c>
      <c r="C335" s="1" t="s">
        <v>539</v>
      </c>
      <c r="D335" s="7" t="s">
        <v>491</v>
      </c>
      <c r="E335" s="7" t="s">
        <v>13</v>
      </c>
      <c r="F335" s="7" t="s">
        <v>540</v>
      </c>
      <c r="G335" s="7">
        <v>180</v>
      </c>
      <c r="H335" s="7" t="s">
        <v>131</v>
      </c>
      <c r="I335" s="7">
        <v>59040</v>
      </c>
    </row>
    <row r="336" spans="1:9" ht="45">
      <c r="A336" s="7">
        <v>33</v>
      </c>
      <c r="B336" s="7">
        <v>1</v>
      </c>
      <c r="C336" s="1" t="s">
        <v>541</v>
      </c>
      <c r="D336" s="7" t="s">
        <v>491</v>
      </c>
      <c r="E336" s="7" t="s">
        <v>13</v>
      </c>
      <c r="F336" s="7" t="s">
        <v>542</v>
      </c>
      <c r="G336" s="7">
        <v>7854</v>
      </c>
      <c r="H336" s="7" t="s">
        <v>15</v>
      </c>
      <c r="I336" s="7">
        <v>7854</v>
      </c>
    </row>
    <row r="337" spans="1:9" ht="45">
      <c r="A337" s="7">
        <v>34</v>
      </c>
      <c r="B337" s="7">
        <v>360</v>
      </c>
      <c r="C337" s="1" t="s">
        <v>543</v>
      </c>
      <c r="D337" s="7" t="s">
        <v>491</v>
      </c>
      <c r="E337" s="7" t="s">
        <v>13</v>
      </c>
      <c r="F337" s="7" t="s">
        <v>544</v>
      </c>
      <c r="G337" s="7">
        <v>192</v>
      </c>
      <c r="H337" s="7" t="s">
        <v>545</v>
      </c>
      <c r="I337" s="7">
        <v>69120</v>
      </c>
    </row>
    <row r="338" spans="1:9" ht="90">
      <c r="A338" s="7">
        <v>35</v>
      </c>
      <c r="B338" s="7">
        <v>71</v>
      </c>
      <c r="C338" s="1" t="s">
        <v>546</v>
      </c>
      <c r="D338" s="7" t="s">
        <v>491</v>
      </c>
      <c r="E338" s="7" t="s">
        <v>13</v>
      </c>
      <c r="F338" s="7" t="s">
        <v>547</v>
      </c>
      <c r="G338" s="7">
        <v>410</v>
      </c>
      <c r="H338" s="7" t="s">
        <v>545</v>
      </c>
      <c r="I338" s="7">
        <v>29110</v>
      </c>
    </row>
    <row r="339" spans="1:9" ht="30">
      <c r="A339" s="7">
        <v>36</v>
      </c>
      <c r="B339" s="7">
        <v>35</v>
      </c>
      <c r="C339" s="1" t="s">
        <v>548</v>
      </c>
      <c r="D339" s="7" t="s">
        <v>491</v>
      </c>
      <c r="E339" s="7" t="s">
        <v>13</v>
      </c>
      <c r="F339" s="7" t="s">
        <v>549</v>
      </c>
      <c r="G339" s="7">
        <v>466</v>
      </c>
      <c r="H339" s="7" t="s">
        <v>15</v>
      </c>
      <c r="I339" s="7">
        <v>16310</v>
      </c>
    </row>
    <row r="340" spans="1:9" ht="45">
      <c r="A340" s="7">
        <v>37</v>
      </c>
      <c r="B340" s="7">
        <v>839.38</v>
      </c>
      <c r="C340" s="1" t="s">
        <v>672</v>
      </c>
      <c r="D340" s="7" t="s">
        <v>491</v>
      </c>
      <c r="E340" s="7" t="s">
        <v>13</v>
      </c>
      <c r="F340" s="7" t="s">
        <v>550</v>
      </c>
      <c r="G340" s="7">
        <v>309</v>
      </c>
      <c r="H340" s="7" t="s">
        <v>495</v>
      </c>
      <c r="I340" s="7">
        <v>259368.42</v>
      </c>
    </row>
    <row r="341" spans="1:9" ht="60">
      <c r="A341" s="7">
        <v>38</v>
      </c>
      <c r="B341" s="7">
        <v>16.560000000000002</v>
      </c>
      <c r="C341" s="1" t="s">
        <v>551</v>
      </c>
      <c r="D341" s="7" t="s">
        <v>491</v>
      </c>
      <c r="E341" s="7" t="s">
        <v>13</v>
      </c>
      <c r="F341" s="7" t="s">
        <v>552</v>
      </c>
      <c r="G341" s="7">
        <v>3042</v>
      </c>
      <c r="H341" s="7" t="s">
        <v>507</v>
      </c>
      <c r="I341" s="7">
        <v>50375.520000000004</v>
      </c>
    </row>
    <row r="342" spans="1:9" ht="45">
      <c r="A342" s="7">
        <v>39</v>
      </c>
      <c r="B342" s="7">
        <v>12.24</v>
      </c>
      <c r="C342" s="1" t="s">
        <v>673</v>
      </c>
      <c r="D342" s="7" t="s">
        <v>491</v>
      </c>
      <c r="E342" s="7" t="s">
        <v>13</v>
      </c>
      <c r="F342" s="7" t="s">
        <v>553</v>
      </c>
      <c r="G342" s="7">
        <v>2990</v>
      </c>
      <c r="H342" s="7" t="s">
        <v>507</v>
      </c>
      <c r="I342" s="7">
        <v>36597.599999999999</v>
      </c>
    </row>
    <row r="343" spans="1:9" ht="195">
      <c r="A343" s="7">
        <v>40</v>
      </c>
      <c r="B343" s="7">
        <v>5.91</v>
      </c>
      <c r="C343" s="1" t="s">
        <v>554</v>
      </c>
      <c r="D343" s="7" t="s">
        <v>491</v>
      </c>
      <c r="E343" s="7" t="s">
        <v>13</v>
      </c>
      <c r="F343" s="7" t="s">
        <v>555</v>
      </c>
      <c r="G343" s="7">
        <v>7314</v>
      </c>
      <c r="H343" s="7" t="s">
        <v>507</v>
      </c>
      <c r="I343" s="7">
        <v>43225.74</v>
      </c>
    </row>
    <row r="344" spans="1:9" ht="45">
      <c r="A344" s="7">
        <v>41</v>
      </c>
      <c r="B344" s="7">
        <v>128.25</v>
      </c>
      <c r="C344" s="1" t="s">
        <v>556</v>
      </c>
      <c r="D344" s="7" t="s">
        <v>491</v>
      </c>
      <c r="E344" s="7" t="s">
        <v>13</v>
      </c>
      <c r="F344" s="7" t="s">
        <v>557</v>
      </c>
      <c r="G344" s="7">
        <v>124</v>
      </c>
      <c r="H344" s="7" t="s">
        <v>507</v>
      </c>
      <c r="I344" s="7">
        <v>15903</v>
      </c>
    </row>
    <row r="345" spans="1:9" ht="60">
      <c r="A345" s="7">
        <v>42</v>
      </c>
      <c r="B345" s="7">
        <v>8.64</v>
      </c>
      <c r="C345" s="1" t="s">
        <v>558</v>
      </c>
      <c r="D345" s="7" t="s">
        <v>491</v>
      </c>
      <c r="E345" s="7" t="s">
        <v>13</v>
      </c>
      <c r="F345" s="7" t="s">
        <v>559</v>
      </c>
      <c r="G345" s="7">
        <v>3623</v>
      </c>
      <c r="H345" s="7" t="s">
        <v>507</v>
      </c>
      <c r="I345" s="7">
        <v>31302.720000000001</v>
      </c>
    </row>
    <row r="346" spans="1:9" ht="45">
      <c r="A346" s="7">
        <v>43</v>
      </c>
      <c r="B346" s="7">
        <v>16.559999999999999</v>
      </c>
      <c r="C346" s="1" t="s">
        <v>560</v>
      </c>
      <c r="D346" s="7" t="s">
        <v>491</v>
      </c>
      <c r="E346" s="7" t="s">
        <v>13</v>
      </c>
      <c r="F346" s="7" t="s">
        <v>561</v>
      </c>
      <c r="G346" s="7">
        <v>914</v>
      </c>
      <c r="H346" s="7" t="s">
        <v>507</v>
      </c>
      <c r="I346" s="7">
        <v>15135.839999999998</v>
      </c>
    </row>
    <row r="347" spans="1:9" ht="60">
      <c r="A347" s="7">
        <v>44</v>
      </c>
      <c r="B347" s="7">
        <v>121.91999999999999</v>
      </c>
      <c r="C347" s="1" t="s">
        <v>562</v>
      </c>
      <c r="D347" s="7" t="s">
        <v>491</v>
      </c>
      <c r="E347" s="7" t="s">
        <v>13</v>
      </c>
      <c r="F347" s="7" t="s">
        <v>563</v>
      </c>
      <c r="G347" s="7">
        <v>785</v>
      </c>
      <c r="H347" s="7" t="s">
        <v>507</v>
      </c>
      <c r="I347" s="7">
        <v>95707.199999999997</v>
      </c>
    </row>
    <row r="348" spans="1:9" ht="45">
      <c r="A348" s="7">
        <v>45</v>
      </c>
      <c r="B348" s="7">
        <v>6.74</v>
      </c>
      <c r="C348" s="1" t="s">
        <v>564</v>
      </c>
      <c r="D348" s="7" t="s">
        <v>491</v>
      </c>
      <c r="E348" s="7" t="s">
        <v>13</v>
      </c>
      <c r="F348" s="7" t="s">
        <v>565</v>
      </c>
      <c r="G348" s="7">
        <v>875</v>
      </c>
      <c r="H348" s="7" t="s">
        <v>507</v>
      </c>
      <c r="I348" s="7">
        <v>5897.5</v>
      </c>
    </row>
    <row r="349" spans="1:9" ht="45">
      <c r="A349" s="7">
        <v>46</v>
      </c>
      <c r="B349" s="7">
        <v>243.69</v>
      </c>
      <c r="C349" s="1" t="s">
        <v>566</v>
      </c>
      <c r="D349" s="7" t="s">
        <v>491</v>
      </c>
      <c r="E349" s="7" t="s">
        <v>13</v>
      </c>
      <c r="F349" s="7" t="s">
        <v>567</v>
      </c>
      <c r="G349" s="7">
        <v>146</v>
      </c>
      <c r="H349" s="7" t="s">
        <v>507</v>
      </c>
      <c r="I349" s="7">
        <v>35578.74</v>
      </c>
    </row>
    <row r="350" spans="1:9" ht="90">
      <c r="A350" s="7">
        <v>47</v>
      </c>
      <c r="B350" s="7">
        <v>101.17</v>
      </c>
      <c r="C350" s="1" t="s">
        <v>568</v>
      </c>
      <c r="D350" s="7" t="s">
        <v>491</v>
      </c>
      <c r="E350" s="7" t="s">
        <v>13</v>
      </c>
      <c r="F350" s="7" t="s">
        <v>569</v>
      </c>
      <c r="G350" s="7">
        <v>582</v>
      </c>
      <c r="H350" s="7" t="s">
        <v>507</v>
      </c>
      <c r="I350" s="7">
        <v>58880.94</v>
      </c>
    </row>
    <row r="351" spans="1:9" ht="60">
      <c r="A351" s="7">
        <v>48</v>
      </c>
      <c r="B351" s="7">
        <v>60</v>
      </c>
      <c r="C351" s="1" t="s">
        <v>570</v>
      </c>
      <c r="D351" s="7" t="s">
        <v>491</v>
      </c>
      <c r="E351" s="7" t="s">
        <v>13</v>
      </c>
      <c r="F351" s="7" t="s">
        <v>571</v>
      </c>
      <c r="G351" s="7">
        <v>108</v>
      </c>
      <c r="H351" s="7" t="s">
        <v>545</v>
      </c>
      <c r="I351" s="7">
        <v>6480</v>
      </c>
    </row>
    <row r="352" spans="1:9" ht="75">
      <c r="A352" s="7">
        <v>49</v>
      </c>
      <c r="B352" s="7">
        <v>1</v>
      </c>
      <c r="C352" s="1" t="s">
        <v>572</v>
      </c>
      <c r="D352" s="7" t="s">
        <v>491</v>
      </c>
      <c r="E352" s="7" t="s">
        <v>13</v>
      </c>
      <c r="F352" s="7" t="s">
        <v>573</v>
      </c>
      <c r="G352" s="7">
        <v>11353</v>
      </c>
      <c r="H352" s="7" t="s">
        <v>15</v>
      </c>
      <c r="I352" s="7">
        <v>11353</v>
      </c>
    </row>
    <row r="353" spans="1:9" ht="45">
      <c r="A353" s="7">
        <v>50</v>
      </c>
      <c r="B353" s="7">
        <v>10</v>
      </c>
      <c r="C353" s="1" t="s">
        <v>574</v>
      </c>
      <c r="D353" s="7" t="s">
        <v>491</v>
      </c>
      <c r="E353" s="7" t="s">
        <v>13</v>
      </c>
      <c r="F353" s="7" t="s">
        <v>575</v>
      </c>
      <c r="G353" s="7">
        <v>166</v>
      </c>
      <c r="H353" s="7" t="s">
        <v>15</v>
      </c>
      <c r="I353" s="7">
        <v>1660</v>
      </c>
    </row>
    <row r="354" spans="1:9" ht="75">
      <c r="A354" s="7">
        <v>51</v>
      </c>
      <c r="B354" s="7">
        <v>6</v>
      </c>
      <c r="C354" s="1" t="s">
        <v>576</v>
      </c>
      <c r="D354" s="7" t="s">
        <v>491</v>
      </c>
      <c r="E354" s="7" t="s">
        <v>13</v>
      </c>
      <c r="F354" s="7" t="s">
        <v>577</v>
      </c>
      <c r="G354" s="7">
        <v>449</v>
      </c>
      <c r="H354" s="7" t="s">
        <v>15</v>
      </c>
      <c r="I354" s="7">
        <v>2694</v>
      </c>
    </row>
    <row r="355" spans="1:9" ht="90">
      <c r="A355" s="7">
        <v>52</v>
      </c>
      <c r="B355" s="7">
        <v>24</v>
      </c>
      <c r="C355" s="1" t="s">
        <v>578</v>
      </c>
      <c r="D355" s="7" t="s">
        <v>491</v>
      </c>
      <c r="E355" s="7" t="s">
        <v>13</v>
      </c>
      <c r="F355" s="7" t="s">
        <v>579</v>
      </c>
      <c r="G355" s="7">
        <v>676</v>
      </c>
      <c r="H355" s="7" t="s">
        <v>15</v>
      </c>
      <c r="I355" s="7">
        <v>16224</v>
      </c>
    </row>
    <row r="356" spans="1:9">
      <c r="A356" s="7">
        <v>53</v>
      </c>
      <c r="B356" s="7">
        <v>12</v>
      </c>
      <c r="C356" s="1" t="s">
        <v>580</v>
      </c>
      <c r="D356" s="7" t="s">
        <v>491</v>
      </c>
      <c r="E356" s="7" t="s">
        <v>13</v>
      </c>
      <c r="F356" s="7" t="s">
        <v>581</v>
      </c>
      <c r="G356" s="7">
        <v>148</v>
      </c>
      <c r="H356" s="7" t="s">
        <v>15</v>
      </c>
      <c r="I356" s="7">
        <v>1776</v>
      </c>
    </row>
    <row r="357" spans="1:9" ht="45">
      <c r="A357" s="7">
        <v>54</v>
      </c>
      <c r="B357" s="7">
        <v>1</v>
      </c>
      <c r="C357" s="1" t="s">
        <v>582</v>
      </c>
      <c r="D357" s="7" t="s">
        <v>491</v>
      </c>
      <c r="E357" s="7" t="s">
        <v>13</v>
      </c>
      <c r="F357" s="7" t="s">
        <v>583</v>
      </c>
      <c r="G357" s="7">
        <v>2192</v>
      </c>
      <c r="H357" s="7" t="s">
        <v>15</v>
      </c>
      <c r="I357" s="7">
        <v>2192</v>
      </c>
    </row>
    <row r="358" spans="1:9" ht="45">
      <c r="A358" s="7">
        <v>55</v>
      </c>
      <c r="B358" s="7">
        <v>180</v>
      </c>
      <c r="C358" s="1" t="s">
        <v>584</v>
      </c>
      <c r="D358" s="7" t="s">
        <v>491</v>
      </c>
      <c r="E358" s="7" t="s">
        <v>13</v>
      </c>
      <c r="F358" s="7" t="s">
        <v>585</v>
      </c>
      <c r="G358" s="7">
        <v>75</v>
      </c>
      <c r="H358" s="7" t="s">
        <v>545</v>
      </c>
      <c r="I358" s="7">
        <v>13500</v>
      </c>
    </row>
    <row r="359" spans="1:9" ht="45">
      <c r="A359" s="7">
        <v>56</v>
      </c>
      <c r="B359" s="7">
        <v>180</v>
      </c>
      <c r="C359" s="1" t="s">
        <v>586</v>
      </c>
      <c r="D359" s="7" t="s">
        <v>491</v>
      </c>
      <c r="E359" s="7" t="s">
        <v>13</v>
      </c>
      <c r="F359" s="7" t="s">
        <v>587</v>
      </c>
      <c r="G359" s="7">
        <v>103</v>
      </c>
      <c r="H359" s="7" t="s">
        <v>545</v>
      </c>
      <c r="I359" s="7">
        <v>18540</v>
      </c>
    </row>
    <row r="360" spans="1:9" ht="45">
      <c r="A360" s="7">
        <v>57</v>
      </c>
      <c r="B360" s="7">
        <v>12</v>
      </c>
      <c r="C360" s="1" t="s">
        <v>588</v>
      </c>
      <c r="D360" s="7" t="s">
        <v>491</v>
      </c>
      <c r="E360" s="7" t="s">
        <v>13</v>
      </c>
      <c r="F360" s="7" t="s">
        <v>589</v>
      </c>
      <c r="G360" s="7">
        <v>141</v>
      </c>
      <c r="H360" s="7" t="s">
        <v>15</v>
      </c>
      <c r="I360" s="7">
        <v>1692</v>
      </c>
    </row>
    <row r="361" spans="1:9" ht="45">
      <c r="A361" s="7">
        <v>58</v>
      </c>
      <c r="B361" s="7">
        <v>4</v>
      </c>
      <c r="C361" s="1" t="s">
        <v>590</v>
      </c>
      <c r="D361" s="7" t="s">
        <v>491</v>
      </c>
      <c r="E361" s="7" t="s">
        <v>13</v>
      </c>
      <c r="F361" s="7" t="s">
        <v>591</v>
      </c>
      <c r="G361" s="7">
        <v>2277</v>
      </c>
      <c r="H361" s="7" t="s">
        <v>15</v>
      </c>
      <c r="I361" s="7">
        <v>9108</v>
      </c>
    </row>
    <row r="362" spans="1:9" ht="45">
      <c r="A362" s="7">
        <v>59</v>
      </c>
      <c r="B362" s="7">
        <v>4</v>
      </c>
      <c r="C362" s="1" t="s">
        <v>592</v>
      </c>
      <c r="D362" s="7" t="s">
        <v>491</v>
      </c>
      <c r="E362" s="7" t="s">
        <v>13</v>
      </c>
      <c r="F362" s="7" t="s">
        <v>593</v>
      </c>
      <c r="G362" s="7">
        <v>589</v>
      </c>
      <c r="H362" s="7" t="s">
        <v>15</v>
      </c>
      <c r="I362" s="7">
        <v>2356</v>
      </c>
    </row>
    <row r="363" spans="1:9" ht="90">
      <c r="A363" s="7">
        <v>60</v>
      </c>
      <c r="B363" s="7">
        <v>1</v>
      </c>
      <c r="C363" s="1" t="s">
        <v>594</v>
      </c>
      <c r="D363" s="7" t="s">
        <v>491</v>
      </c>
      <c r="E363" s="7" t="s">
        <v>13</v>
      </c>
      <c r="F363" s="7" t="s">
        <v>595</v>
      </c>
      <c r="G363" s="7">
        <v>5345</v>
      </c>
      <c r="H363" s="7" t="s">
        <v>15</v>
      </c>
      <c r="I363" s="7">
        <v>5345</v>
      </c>
    </row>
    <row r="364" spans="1:9" ht="75">
      <c r="A364" s="7">
        <v>61</v>
      </c>
      <c r="B364" s="7">
        <v>35</v>
      </c>
      <c r="C364" s="1" t="s">
        <v>596</v>
      </c>
      <c r="D364" s="7" t="s">
        <v>491</v>
      </c>
      <c r="E364" s="7" t="s">
        <v>13</v>
      </c>
      <c r="F364" s="7" t="s">
        <v>597</v>
      </c>
      <c r="G364" s="7">
        <v>755</v>
      </c>
      <c r="H364" s="7" t="s">
        <v>545</v>
      </c>
      <c r="I364" s="7">
        <v>26425</v>
      </c>
    </row>
    <row r="365" spans="1:9" ht="225">
      <c r="A365" s="7">
        <v>62</v>
      </c>
      <c r="B365" s="7">
        <v>3</v>
      </c>
      <c r="C365" s="1" t="s">
        <v>598</v>
      </c>
      <c r="D365" s="7" t="s">
        <v>491</v>
      </c>
      <c r="E365" s="7" t="s">
        <v>13</v>
      </c>
      <c r="F365" s="7" t="s">
        <v>599</v>
      </c>
      <c r="G365" s="7">
        <v>8766</v>
      </c>
      <c r="H365" s="7" t="s">
        <v>15</v>
      </c>
      <c r="I365" s="7">
        <v>26298</v>
      </c>
    </row>
    <row r="366" spans="1:9" ht="30">
      <c r="A366" s="7">
        <v>63</v>
      </c>
      <c r="B366" s="7">
        <v>4</v>
      </c>
      <c r="C366" s="1" t="s">
        <v>600</v>
      </c>
      <c r="D366" s="7" t="s">
        <v>491</v>
      </c>
      <c r="E366" s="7" t="s">
        <v>13</v>
      </c>
      <c r="F366" s="7" t="s">
        <v>601</v>
      </c>
      <c r="G366" s="7">
        <v>128</v>
      </c>
      <c r="H366" s="7" t="s">
        <v>15</v>
      </c>
      <c r="I366" s="7">
        <v>512</v>
      </c>
    </row>
    <row r="367" spans="1:9" ht="30">
      <c r="A367" s="7">
        <v>64</v>
      </c>
      <c r="B367" s="7">
        <v>4</v>
      </c>
      <c r="C367" s="1" t="s">
        <v>602</v>
      </c>
      <c r="D367" s="7" t="s">
        <v>491</v>
      </c>
      <c r="E367" s="7" t="s">
        <v>13</v>
      </c>
      <c r="F367" s="7" t="s">
        <v>603</v>
      </c>
      <c r="G367" s="7">
        <v>100</v>
      </c>
      <c r="H367" s="7" t="s">
        <v>15</v>
      </c>
      <c r="I367" s="7">
        <v>400</v>
      </c>
    </row>
    <row r="368" spans="1:9" ht="30">
      <c r="A368" s="7">
        <v>65</v>
      </c>
      <c r="B368" s="7">
        <v>12</v>
      </c>
      <c r="C368" s="1" t="s">
        <v>604</v>
      </c>
      <c r="D368" s="7" t="s">
        <v>491</v>
      </c>
      <c r="E368" s="7" t="s">
        <v>13</v>
      </c>
      <c r="F368" s="7" t="s">
        <v>605</v>
      </c>
      <c r="G368" s="7">
        <v>462</v>
      </c>
      <c r="H368" s="7" t="s">
        <v>545</v>
      </c>
      <c r="I368" s="7">
        <v>5544</v>
      </c>
    </row>
    <row r="369" spans="1:9" ht="30">
      <c r="A369" s="7">
        <v>66</v>
      </c>
      <c r="B369" s="7">
        <v>18</v>
      </c>
      <c r="C369" s="1" t="s">
        <v>606</v>
      </c>
      <c r="D369" s="7" t="s">
        <v>491</v>
      </c>
      <c r="E369" s="7" t="s">
        <v>13</v>
      </c>
      <c r="F369" s="7" t="s">
        <v>607</v>
      </c>
      <c r="G369" s="7">
        <v>410</v>
      </c>
      <c r="H369" s="7" t="s">
        <v>545</v>
      </c>
      <c r="I369" s="7">
        <v>7380</v>
      </c>
    </row>
    <row r="370" spans="1:9" ht="60">
      <c r="A370" s="7">
        <v>67</v>
      </c>
      <c r="B370" s="7">
        <v>3</v>
      </c>
      <c r="C370" s="1" t="s">
        <v>608</v>
      </c>
      <c r="D370" s="7" t="s">
        <v>491</v>
      </c>
      <c r="E370" s="7" t="s">
        <v>13</v>
      </c>
      <c r="F370" s="7" t="s">
        <v>609</v>
      </c>
      <c r="G370" s="7">
        <v>767</v>
      </c>
      <c r="H370" s="7" t="s">
        <v>15</v>
      </c>
      <c r="I370" s="7">
        <v>2301</v>
      </c>
    </row>
    <row r="371" spans="1:9">
      <c r="A371" s="7">
        <v>68</v>
      </c>
      <c r="B371" s="7">
        <v>1</v>
      </c>
      <c r="C371" s="1" t="s">
        <v>610</v>
      </c>
      <c r="D371" s="7" t="s">
        <v>491</v>
      </c>
      <c r="E371" s="7" t="s">
        <v>13</v>
      </c>
      <c r="F371" s="7" t="s">
        <v>611</v>
      </c>
      <c r="G371" s="7">
        <v>2228</v>
      </c>
      <c r="H371" s="7" t="s">
        <v>15</v>
      </c>
      <c r="I371" s="7">
        <v>2228</v>
      </c>
    </row>
    <row r="372" spans="1:9" ht="30">
      <c r="A372" s="7">
        <v>69</v>
      </c>
      <c r="B372" s="7">
        <v>6</v>
      </c>
      <c r="C372" s="1" t="s">
        <v>612</v>
      </c>
      <c r="D372" s="7" t="s">
        <v>491</v>
      </c>
      <c r="E372" s="7" t="s">
        <v>13</v>
      </c>
      <c r="F372" s="7" t="s">
        <v>613</v>
      </c>
      <c r="G372" s="7">
        <v>721</v>
      </c>
      <c r="H372" s="7" t="s">
        <v>15</v>
      </c>
      <c r="I372" s="7">
        <v>4326</v>
      </c>
    </row>
    <row r="373" spans="1:9" ht="30">
      <c r="A373" s="7">
        <v>70</v>
      </c>
      <c r="B373" s="7">
        <v>4</v>
      </c>
      <c r="C373" s="1" t="s">
        <v>614</v>
      </c>
      <c r="D373" s="7" t="s">
        <v>491</v>
      </c>
      <c r="E373" s="7" t="s">
        <v>13</v>
      </c>
      <c r="F373" s="7" t="s">
        <v>615</v>
      </c>
      <c r="G373" s="7">
        <v>296</v>
      </c>
      <c r="H373" s="7" t="s">
        <v>15</v>
      </c>
      <c r="I373" s="7">
        <v>1184</v>
      </c>
    </row>
    <row r="374" spans="1:9" ht="120">
      <c r="A374" s="7">
        <v>71</v>
      </c>
      <c r="B374" s="7">
        <v>1</v>
      </c>
      <c r="C374" s="1" t="s">
        <v>616</v>
      </c>
      <c r="D374" s="7" t="s">
        <v>491</v>
      </c>
      <c r="E374" s="7" t="s">
        <v>13</v>
      </c>
      <c r="F374" s="7" t="s">
        <v>617</v>
      </c>
      <c r="G374" s="7">
        <v>1717</v>
      </c>
      <c r="H374" s="7" t="s">
        <v>15</v>
      </c>
      <c r="I374" s="7">
        <v>1717</v>
      </c>
    </row>
    <row r="375" spans="1:9" ht="30">
      <c r="A375" s="7">
        <v>72</v>
      </c>
      <c r="B375" s="7">
        <v>2</v>
      </c>
      <c r="C375" s="1" t="s">
        <v>618</v>
      </c>
      <c r="D375" s="7" t="s">
        <v>491</v>
      </c>
      <c r="E375" s="7" t="s">
        <v>13</v>
      </c>
      <c r="F375" s="7" t="s">
        <v>619</v>
      </c>
      <c r="G375" s="7">
        <v>309</v>
      </c>
      <c r="H375" s="7" t="s">
        <v>15</v>
      </c>
      <c r="I375" s="7">
        <v>618</v>
      </c>
    </row>
    <row r="376" spans="1:9" ht="30">
      <c r="A376" s="7">
        <v>73</v>
      </c>
      <c r="B376" s="7">
        <v>2</v>
      </c>
      <c r="C376" s="1" t="s">
        <v>620</v>
      </c>
      <c r="D376" s="7" t="s">
        <v>491</v>
      </c>
      <c r="E376" s="7" t="s">
        <v>13</v>
      </c>
      <c r="F376" s="7" t="s">
        <v>621</v>
      </c>
      <c r="G376" s="7">
        <v>134</v>
      </c>
      <c r="H376" s="7" t="s">
        <v>15</v>
      </c>
      <c r="I376" s="7">
        <v>268</v>
      </c>
    </row>
    <row r="377" spans="1:9" ht="75">
      <c r="A377" s="7">
        <v>74</v>
      </c>
      <c r="B377" s="7">
        <v>1000</v>
      </c>
      <c r="C377" s="1" t="s">
        <v>622</v>
      </c>
      <c r="D377" s="7" t="s">
        <v>491</v>
      </c>
      <c r="E377" s="7" t="s">
        <v>13</v>
      </c>
      <c r="F377" s="7" t="s">
        <v>623</v>
      </c>
      <c r="G377" s="7">
        <v>10</v>
      </c>
      <c r="H377" s="7" t="s">
        <v>624</v>
      </c>
      <c r="I377" s="7">
        <v>10000</v>
      </c>
    </row>
    <row r="378" spans="1:9" ht="30">
      <c r="A378" s="7">
        <v>75</v>
      </c>
      <c r="B378" s="7">
        <v>2</v>
      </c>
      <c r="C378" s="1" t="s">
        <v>625</v>
      </c>
      <c r="D378" s="7" t="s">
        <v>491</v>
      </c>
      <c r="E378" s="7" t="s">
        <v>13</v>
      </c>
      <c r="F378" s="7" t="s">
        <v>626</v>
      </c>
      <c r="G378" s="7">
        <v>33</v>
      </c>
      <c r="H378" s="7" t="s">
        <v>15</v>
      </c>
      <c r="I378" s="7">
        <v>66</v>
      </c>
    </row>
    <row r="379" spans="1:9" ht="90">
      <c r="A379" s="7">
        <v>76</v>
      </c>
      <c r="B379" s="7">
        <v>45</v>
      </c>
      <c r="C379" s="1" t="s">
        <v>627</v>
      </c>
      <c r="D379" s="7" t="s">
        <v>491</v>
      </c>
      <c r="E379" s="7" t="s">
        <v>13</v>
      </c>
      <c r="F379" s="7" t="s">
        <v>628</v>
      </c>
      <c r="G379" s="7">
        <v>239</v>
      </c>
      <c r="H379" s="7" t="s">
        <v>545</v>
      </c>
      <c r="I379" s="7">
        <v>10755</v>
      </c>
    </row>
    <row r="380" spans="1:9" ht="90">
      <c r="A380" s="7">
        <v>77</v>
      </c>
      <c r="B380" s="7">
        <v>200</v>
      </c>
      <c r="C380" s="1" t="s">
        <v>629</v>
      </c>
      <c r="D380" s="7" t="s">
        <v>491</v>
      </c>
      <c r="E380" s="7" t="s">
        <v>13</v>
      </c>
      <c r="F380" s="7" t="s">
        <v>630</v>
      </c>
      <c r="G380" s="7">
        <v>313</v>
      </c>
      <c r="H380" s="7" t="s">
        <v>545</v>
      </c>
      <c r="I380" s="7">
        <v>62600</v>
      </c>
    </row>
    <row r="381" spans="1:9" ht="30">
      <c r="A381" s="7">
        <v>78</v>
      </c>
      <c r="B381" s="7">
        <v>4</v>
      </c>
      <c r="C381" s="1" t="s">
        <v>631</v>
      </c>
      <c r="D381" s="7" t="s">
        <v>491</v>
      </c>
      <c r="E381" s="7" t="s">
        <v>13</v>
      </c>
      <c r="F381" s="7" t="s">
        <v>632</v>
      </c>
      <c r="G381" s="7">
        <v>331</v>
      </c>
      <c r="H381" s="7" t="s">
        <v>15</v>
      </c>
      <c r="I381" s="7">
        <v>1324</v>
      </c>
    </row>
    <row r="382" spans="1:9" ht="30">
      <c r="A382" s="7">
        <v>79</v>
      </c>
      <c r="B382" s="7">
        <v>1</v>
      </c>
      <c r="C382" s="1" t="s">
        <v>633</v>
      </c>
      <c r="D382" s="7" t="s">
        <v>491</v>
      </c>
      <c r="E382" s="7" t="s">
        <v>13</v>
      </c>
      <c r="F382" s="7" t="s">
        <v>634</v>
      </c>
      <c r="G382" s="7">
        <v>489</v>
      </c>
      <c r="H382" s="7" t="s">
        <v>15</v>
      </c>
      <c r="I382" s="7">
        <v>489</v>
      </c>
    </row>
    <row r="383" spans="1:9" ht="60">
      <c r="A383" s="7">
        <v>80</v>
      </c>
      <c r="B383" s="7">
        <v>36</v>
      </c>
      <c r="C383" s="1" t="s">
        <v>635</v>
      </c>
      <c r="D383" s="7" t="s">
        <v>491</v>
      </c>
      <c r="E383" s="7" t="s">
        <v>13</v>
      </c>
      <c r="F383" s="7" t="s">
        <v>636</v>
      </c>
      <c r="G383" s="7">
        <v>4975</v>
      </c>
      <c r="H383" s="7" t="s">
        <v>495</v>
      </c>
      <c r="I383" s="7">
        <v>179100</v>
      </c>
    </row>
    <row r="384" spans="1:9" ht="75">
      <c r="A384" s="7">
        <v>81</v>
      </c>
      <c r="B384" s="7">
        <v>120</v>
      </c>
      <c r="C384" s="1" t="s">
        <v>637</v>
      </c>
      <c r="D384" s="7" t="s">
        <v>491</v>
      </c>
      <c r="E384" s="7" t="s">
        <v>13</v>
      </c>
      <c r="F384" s="7" t="s">
        <v>638</v>
      </c>
      <c r="G384" s="7">
        <v>2310</v>
      </c>
      <c r="H384" s="7" t="s">
        <v>507</v>
      </c>
      <c r="I384" s="7">
        <v>277200</v>
      </c>
    </row>
    <row r="385" spans="1:9" ht="60">
      <c r="A385" s="7">
        <v>82</v>
      </c>
      <c r="B385" s="7">
        <v>1</v>
      </c>
      <c r="C385" s="1" t="s">
        <v>639</v>
      </c>
      <c r="D385" s="7" t="s">
        <v>491</v>
      </c>
      <c r="E385" s="7" t="s">
        <v>13</v>
      </c>
      <c r="F385" s="7" t="s">
        <v>640</v>
      </c>
      <c r="G385" s="7">
        <v>5665</v>
      </c>
      <c r="H385" s="7" t="s">
        <v>15</v>
      </c>
      <c r="I385" s="7">
        <v>5665</v>
      </c>
    </row>
    <row r="386" spans="1:9">
      <c r="A386" s="7">
        <v>83</v>
      </c>
      <c r="B386" s="7">
        <v>222.246825</v>
      </c>
      <c r="C386" s="1" t="s">
        <v>641</v>
      </c>
      <c r="D386" s="7" t="s">
        <v>491</v>
      </c>
      <c r="E386" s="7" t="s">
        <v>13</v>
      </c>
      <c r="F386" s="7" t="s">
        <v>642</v>
      </c>
      <c r="G386" s="7">
        <v>40</v>
      </c>
      <c r="H386" s="7" t="s">
        <v>495</v>
      </c>
      <c r="I386" s="7">
        <v>8889.8729999999996</v>
      </c>
    </row>
    <row r="387" spans="1:9">
      <c r="A387" s="7">
        <v>84</v>
      </c>
      <c r="B387" s="7">
        <v>725.74959000000001</v>
      </c>
      <c r="C387" s="1" t="s">
        <v>643</v>
      </c>
      <c r="D387" s="7" t="s">
        <v>491</v>
      </c>
      <c r="E387" s="7" t="s">
        <v>13</v>
      </c>
      <c r="F387" s="7" t="s">
        <v>644</v>
      </c>
      <c r="G387" s="7">
        <v>97.5</v>
      </c>
      <c r="H387" s="7" t="s">
        <v>495</v>
      </c>
      <c r="I387" s="7">
        <v>70760.585025000008</v>
      </c>
    </row>
    <row r="388" spans="1:9">
      <c r="A388" s="7">
        <v>85</v>
      </c>
      <c r="B388" s="7">
        <v>839.38</v>
      </c>
      <c r="C388" s="1" t="s">
        <v>645</v>
      </c>
      <c r="D388" s="7" t="s">
        <v>491</v>
      </c>
      <c r="E388" s="7" t="s">
        <v>13</v>
      </c>
      <c r="F388" s="7" t="s">
        <v>646</v>
      </c>
      <c r="G388" s="7">
        <v>30</v>
      </c>
      <c r="H388" s="7" t="s">
        <v>495</v>
      </c>
      <c r="I388" s="7">
        <v>25181.4</v>
      </c>
    </row>
    <row r="389" spans="1:9" ht="60">
      <c r="A389" s="7">
        <v>86</v>
      </c>
      <c r="B389" s="7">
        <v>60</v>
      </c>
      <c r="C389" s="1" t="s">
        <v>647</v>
      </c>
      <c r="D389" s="7" t="s">
        <v>491</v>
      </c>
      <c r="E389" s="7" t="s">
        <v>13</v>
      </c>
      <c r="F389" s="7" t="s">
        <v>648</v>
      </c>
      <c r="G389" s="7">
        <v>1444</v>
      </c>
      <c r="H389" s="7" t="s">
        <v>15</v>
      </c>
      <c r="I389" s="7">
        <v>86640</v>
      </c>
    </row>
    <row r="390" spans="1:9" ht="45">
      <c r="A390" s="7">
        <v>87</v>
      </c>
      <c r="B390" s="7">
        <v>1200</v>
      </c>
      <c r="C390" s="1" t="s">
        <v>649</v>
      </c>
      <c r="D390" s="7" t="s">
        <v>491</v>
      </c>
      <c r="E390" s="7" t="s">
        <v>13</v>
      </c>
      <c r="F390" s="7" t="s">
        <v>650</v>
      </c>
      <c r="G390" s="7">
        <v>16</v>
      </c>
      <c r="H390" s="7" t="s">
        <v>545</v>
      </c>
      <c r="I390" s="7">
        <v>19200</v>
      </c>
    </row>
    <row r="391" spans="1:9">
      <c r="A391" s="322" t="s">
        <v>839</v>
      </c>
      <c r="B391" s="320"/>
      <c r="C391" s="320"/>
      <c r="D391" s="320"/>
      <c r="E391" s="320"/>
      <c r="F391" s="320"/>
      <c r="G391" s="320"/>
      <c r="H391" s="321"/>
      <c r="I391" s="7">
        <f>SUM(I304:I390)</f>
        <v>4231964.6900249999</v>
      </c>
    </row>
    <row r="392" spans="1:9">
      <c r="A392" s="322" t="s">
        <v>840</v>
      </c>
      <c r="B392" s="320"/>
      <c r="C392" s="320"/>
      <c r="D392" s="320"/>
      <c r="E392" s="320"/>
      <c r="F392" s="320"/>
      <c r="G392" s="320"/>
      <c r="H392" s="321"/>
      <c r="I392" s="7">
        <f>I301+I391</f>
        <v>17064948.619024999</v>
      </c>
    </row>
  </sheetData>
  <mergeCells count="5">
    <mergeCell ref="A1:I1"/>
    <mergeCell ref="A2:F2"/>
    <mergeCell ref="A302:I302"/>
    <mergeCell ref="A391:H391"/>
    <mergeCell ref="A392:H392"/>
  </mergeCells>
  <pageMargins left="0.7" right="0.7" top="0.75" bottom="0.75" header="0.3" footer="0.3"/>
  <pageSetup paperSize="9" scale="59" orientation="portrait" verticalDpi="0" r:id="rId1"/>
</worksheet>
</file>

<file path=xl/worksheets/sheet6.xml><?xml version="1.0" encoding="utf-8"?>
<worksheet xmlns="http://schemas.openxmlformats.org/spreadsheetml/2006/main" xmlns:r="http://schemas.openxmlformats.org/officeDocument/2006/relationships">
  <dimension ref="A1:I397"/>
  <sheetViews>
    <sheetView view="pageBreakPreview" topLeftCell="A388" zoomScaleSheetLayoutView="100" workbookViewId="0">
      <selection activeCell="I396" sqref="I396"/>
    </sheetView>
  </sheetViews>
  <sheetFormatPr defaultRowHeight="15"/>
  <cols>
    <col min="1" max="2" width="9.140625" style="7"/>
    <col min="3" max="3" width="57.5703125" style="1" customWidth="1"/>
    <col min="4" max="4" width="9.140625" style="7" customWidth="1"/>
    <col min="5" max="5" width="9.140625" style="7"/>
    <col min="6" max="6" width="14.140625" style="7" customWidth="1"/>
    <col min="7" max="8" width="9.140625" style="7"/>
    <col min="9" max="9" width="15" style="7" customWidth="1"/>
    <col min="10" max="16384" width="9.140625" style="7"/>
  </cols>
  <sheetData>
    <row r="1" spans="1:9" ht="38.25" customHeight="1">
      <c r="A1" s="326" t="s">
        <v>857</v>
      </c>
      <c r="B1" s="326"/>
      <c r="C1" s="326"/>
      <c r="D1" s="326"/>
      <c r="E1" s="326"/>
      <c r="F1" s="326"/>
      <c r="G1" s="326"/>
      <c r="H1" s="326"/>
      <c r="I1" s="326"/>
    </row>
    <row r="2" spans="1:9" ht="19.5" customHeight="1">
      <c r="A2" s="326" t="s">
        <v>866</v>
      </c>
      <c r="B2" s="326"/>
      <c r="C2" s="326"/>
      <c r="D2" s="326"/>
      <c r="E2" s="326"/>
      <c r="F2" s="326"/>
      <c r="G2" s="326"/>
      <c r="H2" s="326"/>
      <c r="I2" s="326"/>
    </row>
    <row r="3" spans="1:9" ht="60">
      <c r="A3" s="6" t="s">
        <v>2</v>
      </c>
      <c r="B3" s="6" t="s">
        <v>3</v>
      </c>
      <c r="C3" s="6" t="s">
        <v>4</v>
      </c>
      <c r="D3" s="6" t="s">
        <v>5</v>
      </c>
      <c r="E3" s="6" t="s">
        <v>6</v>
      </c>
      <c r="F3" s="6" t="s">
        <v>7</v>
      </c>
      <c r="G3" s="6" t="s">
        <v>8</v>
      </c>
      <c r="H3" s="6" t="s">
        <v>9</v>
      </c>
      <c r="I3" s="6" t="s">
        <v>10</v>
      </c>
    </row>
    <row r="4" spans="1:9" ht="60">
      <c r="A4" s="7">
        <v>1</v>
      </c>
      <c r="B4" s="7">
        <v>16</v>
      </c>
      <c r="C4" s="1" t="s">
        <v>11</v>
      </c>
      <c r="D4" s="7" t="s">
        <v>12</v>
      </c>
      <c r="E4" s="7" t="s">
        <v>13</v>
      </c>
      <c r="F4" s="7" t="s">
        <v>14</v>
      </c>
      <c r="G4" s="7">
        <v>928</v>
      </c>
      <c r="H4" s="7" t="s">
        <v>15</v>
      </c>
      <c r="I4" s="7">
        <v>14848</v>
      </c>
    </row>
    <row r="5" spans="1:9" ht="105">
      <c r="A5" s="7">
        <v>2</v>
      </c>
      <c r="B5" s="7">
        <v>5.76</v>
      </c>
      <c r="C5" s="1" t="s">
        <v>16</v>
      </c>
      <c r="D5" s="7" t="s">
        <v>12</v>
      </c>
      <c r="E5" s="7" t="s">
        <v>13</v>
      </c>
      <c r="F5" s="7" t="s">
        <v>17</v>
      </c>
      <c r="G5" s="7">
        <v>6852</v>
      </c>
      <c r="H5" s="7" t="s">
        <v>18</v>
      </c>
      <c r="I5" s="7">
        <v>39467.519999999997</v>
      </c>
    </row>
    <row r="6" spans="1:9" ht="150">
      <c r="A6" s="7">
        <v>3</v>
      </c>
      <c r="B6" s="7">
        <v>5.76</v>
      </c>
      <c r="C6" s="1" t="s">
        <v>19</v>
      </c>
      <c r="D6" s="7" t="s">
        <v>12</v>
      </c>
      <c r="E6" s="7" t="s">
        <v>20</v>
      </c>
      <c r="F6" s="7" t="s">
        <v>21</v>
      </c>
      <c r="G6" s="7">
        <v>2181</v>
      </c>
      <c r="H6" s="7" t="s">
        <v>18</v>
      </c>
      <c r="I6" s="7">
        <v>12562.56</v>
      </c>
    </row>
    <row r="7" spans="1:9" ht="150">
      <c r="A7" s="7">
        <v>4</v>
      </c>
      <c r="B7" s="7">
        <v>5.76</v>
      </c>
      <c r="C7" s="1" t="s">
        <v>22</v>
      </c>
      <c r="D7" s="7" t="s">
        <v>12</v>
      </c>
      <c r="E7" s="7" t="s">
        <v>23</v>
      </c>
      <c r="F7" s="7" t="s">
        <v>24</v>
      </c>
      <c r="G7" s="7">
        <v>851</v>
      </c>
      <c r="H7" s="7" t="s">
        <v>18</v>
      </c>
      <c r="I7" s="7">
        <v>4901.76</v>
      </c>
    </row>
    <row r="8" spans="1:9" ht="135">
      <c r="A8" s="7">
        <v>5</v>
      </c>
      <c r="B8" s="7">
        <v>5.76</v>
      </c>
      <c r="C8" s="1" t="s">
        <v>25</v>
      </c>
      <c r="D8" s="7" t="s">
        <v>12</v>
      </c>
      <c r="E8" s="7" t="s">
        <v>20</v>
      </c>
      <c r="F8" s="7" t="s">
        <v>26</v>
      </c>
      <c r="G8" s="7">
        <v>1293</v>
      </c>
      <c r="H8" s="7" t="s">
        <v>18</v>
      </c>
      <c r="I8" s="7">
        <v>7447.68</v>
      </c>
    </row>
    <row r="9" spans="1:9" ht="135">
      <c r="A9" s="7">
        <v>6</v>
      </c>
      <c r="B9" s="7">
        <v>5.76</v>
      </c>
      <c r="C9" s="1" t="s">
        <v>27</v>
      </c>
      <c r="D9" s="7" t="s">
        <v>12</v>
      </c>
      <c r="E9" s="7" t="s">
        <v>23</v>
      </c>
      <c r="F9" s="7" t="s">
        <v>28</v>
      </c>
      <c r="G9" s="7">
        <v>482</v>
      </c>
      <c r="H9" s="7" t="s">
        <v>18</v>
      </c>
      <c r="I9" s="7">
        <v>2776.32</v>
      </c>
    </row>
    <row r="10" spans="1:9" ht="75">
      <c r="A10" s="7">
        <v>7</v>
      </c>
      <c r="B10" s="7">
        <v>5.76</v>
      </c>
      <c r="C10" s="1" t="s">
        <v>29</v>
      </c>
      <c r="D10" s="7" t="s">
        <v>12</v>
      </c>
      <c r="E10" s="7" t="s">
        <v>23</v>
      </c>
      <c r="F10" s="7" t="s">
        <v>30</v>
      </c>
      <c r="G10" s="7">
        <v>1470</v>
      </c>
      <c r="H10" s="7" t="s">
        <v>18</v>
      </c>
      <c r="I10" s="7">
        <v>8467.2000000000007</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45">
      <c r="A14" s="7">
        <v>11</v>
      </c>
      <c r="B14" s="7">
        <v>16</v>
      </c>
      <c r="C14" s="1" t="s">
        <v>39</v>
      </c>
      <c r="D14" s="7" t="s">
        <v>12</v>
      </c>
      <c r="E14" s="7" t="s">
        <v>23</v>
      </c>
      <c r="F14" s="7" t="s">
        <v>40</v>
      </c>
      <c r="G14" s="7">
        <v>48</v>
      </c>
      <c r="H14" s="7" t="s">
        <v>15</v>
      </c>
      <c r="I14" s="7">
        <v>768</v>
      </c>
    </row>
    <row r="15" spans="1:9" ht="60">
      <c r="A15" s="7">
        <v>12</v>
      </c>
      <c r="B15" s="7">
        <v>4</v>
      </c>
      <c r="C15" s="1" t="s">
        <v>41</v>
      </c>
      <c r="D15" s="7" t="s">
        <v>12</v>
      </c>
      <c r="E15" s="7" t="s">
        <v>23</v>
      </c>
      <c r="F15" s="7" t="s">
        <v>42</v>
      </c>
      <c r="G15" s="7">
        <v>793</v>
      </c>
      <c r="H15" s="7" t="s">
        <v>15</v>
      </c>
      <c r="I15" s="7">
        <v>3172</v>
      </c>
    </row>
    <row r="16" spans="1:9" ht="105">
      <c r="A16" s="7">
        <v>13</v>
      </c>
      <c r="B16" s="7">
        <v>1</v>
      </c>
      <c r="C16" s="1" t="s">
        <v>16</v>
      </c>
      <c r="D16" s="7" t="s">
        <v>12</v>
      </c>
      <c r="E16" s="7" t="s">
        <v>13</v>
      </c>
      <c r="F16" s="7" t="s">
        <v>17</v>
      </c>
      <c r="G16" s="7">
        <v>6852</v>
      </c>
      <c r="H16" s="7" t="s">
        <v>18</v>
      </c>
      <c r="I16" s="7">
        <v>6852</v>
      </c>
    </row>
    <row r="17" spans="1:9" ht="150">
      <c r="A17" s="7">
        <v>14</v>
      </c>
      <c r="B17" s="7">
        <v>1</v>
      </c>
      <c r="C17" s="1" t="s">
        <v>19</v>
      </c>
      <c r="D17" s="7" t="s">
        <v>12</v>
      </c>
      <c r="E17" s="7" t="s">
        <v>20</v>
      </c>
      <c r="F17" s="7" t="s">
        <v>21</v>
      </c>
      <c r="G17" s="7">
        <v>2181</v>
      </c>
      <c r="H17" s="7" t="s">
        <v>18</v>
      </c>
      <c r="I17" s="7">
        <v>2181</v>
      </c>
    </row>
    <row r="18" spans="1:9" ht="150">
      <c r="A18" s="7">
        <v>15</v>
      </c>
      <c r="B18" s="7">
        <v>1</v>
      </c>
      <c r="C18" s="1" t="s">
        <v>22</v>
      </c>
      <c r="D18" s="7" t="s">
        <v>12</v>
      </c>
      <c r="E18" s="7" t="s">
        <v>23</v>
      </c>
      <c r="F18" s="7" t="s">
        <v>24</v>
      </c>
      <c r="G18" s="7">
        <v>851</v>
      </c>
      <c r="H18" s="7" t="s">
        <v>18</v>
      </c>
      <c r="I18" s="7">
        <v>851</v>
      </c>
    </row>
    <row r="19" spans="1:9" ht="135">
      <c r="A19" s="7">
        <v>16</v>
      </c>
      <c r="B19" s="7">
        <v>1</v>
      </c>
      <c r="C19" s="1" t="s">
        <v>25</v>
      </c>
      <c r="D19" s="7" t="s">
        <v>12</v>
      </c>
      <c r="E19" s="7" t="s">
        <v>20</v>
      </c>
      <c r="F19" s="7" t="s">
        <v>26</v>
      </c>
      <c r="G19" s="7">
        <v>1293</v>
      </c>
      <c r="H19" s="7" t="s">
        <v>18</v>
      </c>
      <c r="I19" s="7">
        <v>1293</v>
      </c>
    </row>
    <row r="20" spans="1:9" ht="135">
      <c r="A20" s="7">
        <v>17</v>
      </c>
      <c r="B20" s="7">
        <v>1</v>
      </c>
      <c r="C20" s="1" t="s">
        <v>27</v>
      </c>
      <c r="D20" s="7" t="s">
        <v>12</v>
      </c>
      <c r="E20" s="7" t="s">
        <v>23</v>
      </c>
      <c r="F20" s="7" t="s">
        <v>28</v>
      </c>
      <c r="G20" s="7">
        <v>482</v>
      </c>
      <c r="H20" s="7" t="s">
        <v>18</v>
      </c>
      <c r="I20" s="7">
        <v>482</v>
      </c>
    </row>
    <row r="21" spans="1:9" ht="75">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60">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45">
      <c r="A25" s="7">
        <v>22</v>
      </c>
      <c r="B25" s="7">
        <v>4</v>
      </c>
      <c r="C25" s="1" t="s">
        <v>39</v>
      </c>
      <c r="D25" s="7" t="s">
        <v>12</v>
      </c>
      <c r="E25" s="7" t="s">
        <v>23</v>
      </c>
      <c r="F25" s="7" t="s">
        <v>40</v>
      </c>
      <c r="G25" s="7">
        <v>48</v>
      </c>
      <c r="H25" s="7" t="s">
        <v>15</v>
      </c>
      <c r="I25" s="7">
        <v>192</v>
      </c>
    </row>
    <row r="26" spans="1:9" ht="105">
      <c r="A26" s="7">
        <v>23</v>
      </c>
      <c r="B26" s="7">
        <v>5.0629999999999997</v>
      </c>
      <c r="C26" s="1" t="s">
        <v>16</v>
      </c>
      <c r="D26" s="7" t="s">
        <v>12</v>
      </c>
      <c r="E26" s="7" t="s">
        <v>23</v>
      </c>
      <c r="F26" s="7" t="s">
        <v>17</v>
      </c>
      <c r="G26" s="7">
        <v>6852</v>
      </c>
      <c r="H26" s="7" t="s">
        <v>18</v>
      </c>
      <c r="I26" s="7">
        <v>34691.675999999999</v>
      </c>
    </row>
    <row r="27" spans="1:9" ht="150">
      <c r="A27" s="7">
        <v>24</v>
      </c>
      <c r="B27" s="7">
        <v>5.0629999999999997</v>
      </c>
      <c r="C27" s="1" t="s">
        <v>19</v>
      </c>
      <c r="D27" s="7" t="s">
        <v>12</v>
      </c>
      <c r="E27" s="7" t="s">
        <v>20</v>
      </c>
      <c r="F27" s="7" t="s">
        <v>21</v>
      </c>
      <c r="G27" s="7">
        <v>2181</v>
      </c>
      <c r="H27" s="7" t="s">
        <v>18</v>
      </c>
      <c r="I27" s="7">
        <v>11042.403</v>
      </c>
    </row>
    <row r="28" spans="1:9" ht="150">
      <c r="A28" s="7">
        <v>25</v>
      </c>
      <c r="B28" s="7">
        <v>5.0629999999999997</v>
      </c>
      <c r="C28" s="1" t="s">
        <v>22</v>
      </c>
      <c r="D28" s="7" t="s">
        <v>12</v>
      </c>
      <c r="E28" s="7" t="s">
        <v>23</v>
      </c>
      <c r="F28" s="7" t="s">
        <v>24</v>
      </c>
      <c r="G28" s="7">
        <v>851</v>
      </c>
      <c r="H28" s="7" t="s">
        <v>18</v>
      </c>
      <c r="I28" s="7">
        <v>4308.6130000000003</v>
      </c>
    </row>
    <row r="29" spans="1:9" ht="135">
      <c r="A29" s="7">
        <v>26</v>
      </c>
      <c r="B29" s="7">
        <v>5.0629999999999997</v>
      </c>
      <c r="C29" s="1" t="s">
        <v>25</v>
      </c>
      <c r="D29" s="7" t="s">
        <v>12</v>
      </c>
      <c r="E29" s="7" t="s">
        <v>23</v>
      </c>
      <c r="F29" s="7" t="s">
        <v>26</v>
      </c>
      <c r="G29" s="7">
        <v>1293</v>
      </c>
      <c r="H29" s="7" t="s">
        <v>18</v>
      </c>
      <c r="I29" s="7">
        <v>6546.4589999999998</v>
      </c>
    </row>
    <row r="30" spans="1:9" ht="135">
      <c r="A30" s="7">
        <v>27</v>
      </c>
      <c r="B30" s="7">
        <v>5.0629999999999997</v>
      </c>
      <c r="C30" s="1" t="s">
        <v>27</v>
      </c>
      <c r="D30" s="7" t="s">
        <v>12</v>
      </c>
      <c r="E30" s="7" t="s">
        <v>23</v>
      </c>
      <c r="F30" s="7" t="s">
        <v>28</v>
      </c>
      <c r="G30" s="7">
        <v>482</v>
      </c>
      <c r="H30" s="7" t="s">
        <v>18</v>
      </c>
      <c r="I30" s="7">
        <v>2440.366</v>
      </c>
    </row>
    <row r="31" spans="1:9" ht="75">
      <c r="A31" s="7">
        <v>28</v>
      </c>
      <c r="B31" s="7">
        <v>5.0629999999999997</v>
      </c>
      <c r="C31" s="1" t="s">
        <v>29</v>
      </c>
      <c r="D31" s="7" t="s">
        <v>12</v>
      </c>
      <c r="E31" s="7" t="s">
        <v>23</v>
      </c>
      <c r="F31" s="7" t="s">
        <v>30</v>
      </c>
      <c r="G31" s="7">
        <v>1470</v>
      </c>
      <c r="H31" s="7" t="s">
        <v>18</v>
      </c>
      <c r="I31" s="7">
        <v>7442.61</v>
      </c>
    </row>
    <row r="32" spans="1:9" ht="30">
      <c r="A32" s="7">
        <v>29</v>
      </c>
      <c r="B32" s="7">
        <v>13</v>
      </c>
      <c r="C32" s="1" t="s">
        <v>45</v>
      </c>
      <c r="D32" s="7" t="s">
        <v>12</v>
      </c>
      <c r="E32" s="7" t="s">
        <v>23</v>
      </c>
      <c r="F32" s="7" t="s">
        <v>46</v>
      </c>
      <c r="G32" s="7">
        <v>4500</v>
      </c>
      <c r="H32" s="7" t="s">
        <v>15</v>
      </c>
      <c r="I32" s="7">
        <v>58500</v>
      </c>
    </row>
    <row r="33" spans="1:9" ht="165">
      <c r="A33" s="7">
        <v>30</v>
      </c>
      <c r="B33" s="7">
        <v>34</v>
      </c>
      <c r="C33" s="1" t="s">
        <v>47</v>
      </c>
      <c r="D33" s="7" t="s">
        <v>12</v>
      </c>
      <c r="E33" s="7" t="s">
        <v>23</v>
      </c>
      <c r="F33" s="7" t="s">
        <v>48</v>
      </c>
      <c r="G33" s="7">
        <v>142</v>
      </c>
      <c r="H33" s="7" t="s">
        <v>15</v>
      </c>
      <c r="I33" s="7">
        <v>4828</v>
      </c>
    </row>
    <row r="34" spans="1:9" ht="45">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30">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3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45">
      <c r="A47" s="7">
        <v>44</v>
      </c>
      <c r="B47" s="7">
        <v>14.52</v>
      </c>
      <c r="C47" s="1" t="s">
        <v>72</v>
      </c>
      <c r="D47" s="7" t="s">
        <v>12</v>
      </c>
      <c r="E47" s="7" t="s">
        <v>23</v>
      </c>
      <c r="F47" s="7" t="s">
        <v>73</v>
      </c>
      <c r="G47" s="7">
        <v>5160</v>
      </c>
      <c r="H47" s="7" t="s">
        <v>35</v>
      </c>
      <c r="I47" s="7">
        <v>74923.199999999997</v>
      </c>
    </row>
    <row r="48" spans="1:9" ht="30">
      <c r="A48" s="7">
        <v>45</v>
      </c>
      <c r="B48" s="7">
        <v>2</v>
      </c>
      <c r="C48" s="1" t="s">
        <v>74</v>
      </c>
      <c r="D48" s="7" t="s">
        <v>12</v>
      </c>
      <c r="E48" s="7" t="s">
        <v>23</v>
      </c>
      <c r="F48" s="7" t="s">
        <v>75</v>
      </c>
      <c r="G48" s="7">
        <v>12500</v>
      </c>
      <c r="H48" s="7" t="s">
        <v>15</v>
      </c>
      <c r="I48" s="7">
        <v>25000</v>
      </c>
    </row>
    <row r="49" spans="1:9" ht="30">
      <c r="A49" s="7">
        <v>46</v>
      </c>
      <c r="B49" s="7">
        <v>2</v>
      </c>
      <c r="C49" s="1" t="s">
        <v>76</v>
      </c>
      <c r="D49" s="7" t="s">
        <v>12</v>
      </c>
      <c r="E49" s="7" t="s">
        <v>23</v>
      </c>
      <c r="F49" s="7" t="s">
        <v>77</v>
      </c>
      <c r="G49" s="7">
        <v>5805.84</v>
      </c>
      <c r="H49" s="7" t="s">
        <v>15</v>
      </c>
      <c r="I49" s="7">
        <v>11611.68</v>
      </c>
    </row>
    <row r="50" spans="1:9" ht="45">
      <c r="A50" s="7">
        <v>47</v>
      </c>
      <c r="B50" s="7">
        <v>2</v>
      </c>
      <c r="C50" s="1" t="s">
        <v>78</v>
      </c>
      <c r="D50" s="7" t="s">
        <v>12</v>
      </c>
      <c r="E50" s="7" t="s">
        <v>23</v>
      </c>
      <c r="F50" s="7" t="s">
        <v>79</v>
      </c>
      <c r="G50" s="7">
        <v>21945</v>
      </c>
      <c r="H50" s="7" t="s">
        <v>15</v>
      </c>
      <c r="I50" s="7">
        <v>43890</v>
      </c>
    </row>
    <row r="51" spans="1:9" ht="30">
      <c r="A51" s="7">
        <v>48</v>
      </c>
      <c r="B51" s="7">
        <v>2</v>
      </c>
      <c r="C51" s="1" t="s">
        <v>80</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c r="A54" s="7">
        <v>51</v>
      </c>
      <c r="B54" s="7">
        <v>2</v>
      </c>
      <c r="C54" s="1" t="s">
        <v>87</v>
      </c>
      <c r="D54" s="7" t="s">
        <v>12</v>
      </c>
      <c r="E54" s="7" t="s">
        <v>23</v>
      </c>
      <c r="F54" s="7" t="s">
        <v>88</v>
      </c>
      <c r="G54" s="7">
        <v>49480.2</v>
      </c>
      <c r="H54" s="7">
        <v>49480.2</v>
      </c>
      <c r="I54" s="7">
        <v>98960.4</v>
      </c>
    </row>
    <row r="55" spans="1:9">
      <c r="A55" s="7">
        <v>52</v>
      </c>
      <c r="B55" s="7">
        <v>0.436</v>
      </c>
      <c r="C55" s="1" t="s">
        <v>89</v>
      </c>
      <c r="D55" s="7" t="s">
        <v>12</v>
      </c>
      <c r="E55" s="7" t="s">
        <v>20</v>
      </c>
      <c r="F55" s="7" t="s">
        <v>90</v>
      </c>
      <c r="G55" s="7">
        <v>299369</v>
      </c>
      <c r="H55" s="7">
        <v>299369</v>
      </c>
      <c r="I55" s="7">
        <v>130524.88400000001</v>
      </c>
    </row>
    <row r="56" spans="1:9" ht="30">
      <c r="A56" s="7">
        <v>53</v>
      </c>
      <c r="B56" s="7">
        <v>30</v>
      </c>
      <c r="C56" s="1" t="s">
        <v>91</v>
      </c>
      <c r="D56" s="7" t="s">
        <v>12</v>
      </c>
      <c r="E56" s="7" t="s">
        <v>20</v>
      </c>
      <c r="F56" s="7" t="s">
        <v>92</v>
      </c>
      <c r="G56" s="7">
        <v>2055</v>
      </c>
      <c r="H56" s="7">
        <v>2055</v>
      </c>
      <c r="I56" s="7">
        <v>61650</v>
      </c>
    </row>
    <row r="57" spans="1:9" ht="75">
      <c r="A57" s="7">
        <v>54</v>
      </c>
      <c r="B57" s="7">
        <v>30</v>
      </c>
      <c r="C57" s="1" t="s">
        <v>93</v>
      </c>
      <c r="D57" s="7" t="s">
        <v>12</v>
      </c>
      <c r="E57" s="7" t="s">
        <v>20</v>
      </c>
      <c r="F57" s="7" t="s">
        <v>94</v>
      </c>
      <c r="G57" s="7">
        <v>294</v>
      </c>
      <c r="H57" s="7">
        <v>294</v>
      </c>
      <c r="I57" s="7">
        <v>8820</v>
      </c>
    </row>
    <row r="58" spans="1:9" ht="180">
      <c r="A58" s="7">
        <v>55</v>
      </c>
      <c r="B58" s="7">
        <v>45</v>
      </c>
      <c r="C58" s="1" t="s">
        <v>95</v>
      </c>
      <c r="D58" s="7" t="s">
        <v>12</v>
      </c>
      <c r="E58" s="7" t="s">
        <v>23</v>
      </c>
      <c r="F58" s="7" t="s">
        <v>96</v>
      </c>
      <c r="G58" s="7">
        <v>299</v>
      </c>
      <c r="H58" s="7">
        <v>299</v>
      </c>
      <c r="I58" s="7">
        <v>13455</v>
      </c>
    </row>
    <row r="59" spans="1:9" ht="105">
      <c r="A59" s="7">
        <v>56</v>
      </c>
      <c r="B59" s="7">
        <v>6</v>
      </c>
      <c r="C59" s="1" t="s">
        <v>97</v>
      </c>
      <c r="D59" s="7" t="s">
        <v>12</v>
      </c>
      <c r="E59" s="7" t="s">
        <v>23</v>
      </c>
      <c r="F59" s="7" t="s">
        <v>98</v>
      </c>
      <c r="G59" s="7">
        <v>781</v>
      </c>
      <c r="H59" s="7">
        <v>781</v>
      </c>
      <c r="I59" s="7">
        <v>4686</v>
      </c>
    </row>
    <row r="60" spans="1:9" ht="45">
      <c r="A60" s="7">
        <v>57</v>
      </c>
      <c r="B60" s="7">
        <v>84</v>
      </c>
      <c r="C60" s="1" t="s">
        <v>99</v>
      </c>
      <c r="D60" s="7" t="s">
        <v>12</v>
      </c>
      <c r="E60" s="7" t="s">
        <v>23</v>
      </c>
      <c r="F60" s="7" t="s">
        <v>100</v>
      </c>
      <c r="G60" s="7">
        <v>327.68</v>
      </c>
      <c r="H60" s="7">
        <v>327.68</v>
      </c>
      <c r="I60" s="7">
        <v>27525.119999999999</v>
      </c>
    </row>
    <row r="61" spans="1:9" ht="75">
      <c r="A61" s="7">
        <v>58</v>
      </c>
      <c r="B61" s="7">
        <v>30</v>
      </c>
      <c r="C61" s="1" t="s">
        <v>101</v>
      </c>
      <c r="D61" s="7" t="s">
        <v>12</v>
      </c>
      <c r="E61" s="7" t="s">
        <v>23</v>
      </c>
      <c r="F61" s="7" t="s">
        <v>102</v>
      </c>
      <c r="G61" s="7">
        <v>224</v>
      </c>
      <c r="H61" s="7">
        <v>224</v>
      </c>
      <c r="I61" s="7">
        <v>6720</v>
      </c>
    </row>
    <row r="62" spans="1:9">
      <c r="A62" s="7">
        <v>59</v>
      </c>
      <c r="B62" s="7">
        <v>75</v>
      </c>
      <c r="C62" s="1" t="s">
        <v>103</v>
      </c>
      <c r="D62" s="7" t="s">
        <v>12</v>
      </c>
      <c r="E62" s="7" t="s">
        <v>23</v>
      </c>
      <c r="F62" s="7" t="s">
        <v>104</v>
      </c>
      <c r="G62" s="7">
        <v>65</v>
      </c>
      <c r="H62" s="7">
        <v>65</v>
      </c>
      <c r="I62" s="7">
        <v>4875</v>
      </c>
    </row>
    <row r="63" spans="1:9" ht="60">
      <c r="A63" s="7">
        <v>60</v>
      </c>
      <c r="B63" s="7">
        <v>25</v>
      </c>
      <c r="C63" s="1" t="s">
        <v>11</v>
      </c>
      <c r="D63" s="7" t="s">
        <v>12</v>
      </c>
      <c r="E63" s="7" t="s">
        <v>23</v>
      </c>
      <c r="F63" s="7" t="s">
        <v>14</v>
      </c>
      <c r="G63" s="7">
        <v>928</v>
      </c>
      <c r="H63" s="7">
        <v>928</v>
      </c>
      <c r="I63" s="7">
        <v>23200</v>
      </c>
    </row>
    <row r="64" spans="1:9" ht="105">
      <c r="A64" s="7">
        <v>61</v>
      </c>
      <c r="B64" s="7">
        <v>8.68</v>
      </c>
      <c r="C64" s="1" t="s">
        <v>16</v>
      </c>
      <c r="D64" s="7" t="s">
        <v>12</v>
      </c>
      <c r="E64" s="7" t="s">
        <v>23</v>
      </c>
      <c r="F64" s="7" t="s">
        <v>17</v>
      </c>
      <c r="G64" s="7">
        <v>6852</v>
      </c>
      <c r="H64" s="7">
        <v>6852</v>
      </c>
      <c r="I64" s="7">
        <v>59475.360000000001</v>
      </c>
    </row>
    <row r="65" spans="1:9" ht="150">
      <c r="A65" s="7">
        <v>62</v>
      </c>
      <c r="B65" s="7">
        <v>8.68</v>
      </c>
      <c r="C65" s="1" t="s">
        <v>19</v>
      </c>
      <c r="D65" s="7" t="s">
        <v>12</v>
      </c>
      <c r="E65" s="7" t="s">
        <v>20</v>
      </c>
      <c r="F65" s="7" t="s">
        <v>21</v>
      </c>
      <c r="G65" s="7">
        <v>2181</v>
      </c>
      <c r="H65" s="7">
        <v>2181</v>
      </c>
      <c r="I65" s="7">
        <v>18931.080000000002</v>
      </c>
    </row>
    <row r="66" spans="1:9" ht="150">
      <c r="A66" s="7">
        <v>63</v>
      </c>
      <c r="B66" s="7">
        <v>8.68</v>
      </c>
      <c r="C66" s="1" t="s">
        <v>22</v>
      </c>
      <c r="D66" s="7" t="s">
        <v>12</v>
      </c>
      <c r="E66" s="7" t="s">
        <v>23</v>
      </c>
      <c r="F66" s="7" t="s">
        <v>24</v>
      </c>
      <c r="G66" s="7">
        <v>851</v>
      </c>
      <c r="H66" s="7">
        <v>851</v>
      </c>
      <c r="I66" s="7">
        <v>7386.68</v>
      </c>
    </row>
    <row r="67" spans="1:9" ht="135">
      <c r="A67" s="7">
        <v>64</v>
      </c>
      <c r="B67" s="7">
        <v>8.68</v>
      </c>
      <c r="C67" s="1" t="s">
        <v>25</v>
      </c>
      <c r="D67" s="7" t="s">
        <v>12</v>
      </c>
      <c r="E67" s="7" t="s">
        <v>20</v>
      </c>
      <c r="F67" s="7" t="s">
        <v>26</v>
      </c>
      <c r="G67" s="7">
        <v>1293</v>
      </c>
      <c r="H67" s="7">
        <v>1293</v>
      </c>
      <c r="I67" s="7">
        <v>11223.24</v>
      </c>
    </row>
    <row r="68" spans="1:9" ht="135">
      <c r="A68" s="7">
        <v>65</v>
      </c>
      <c r="B68" s="7">
        <v>8.68</v>
      </c>
      <c r="C68" s="1" t="s">
        <v>27</v>
      </c>
      <c r="D68" s="7" t="s">
        <v>12</v>
      </c>
      <c r="E68" s="7" t="s">
        <v>23</v>
      </c>
      <c r="F68" s="7" t="s">
        <v>28</v>
      </c>
      <c r="G68" s="7">
        <v>482</v>
      </c>
      <c r="H68" s="7">
        <v>482</v>
      </c>
      <c r="I68" s="7">
        <v>4183.76</v>
      </c>
    </row>
    <row r="69" spans="1:9" ht="75">
      <c r="A69" s="7">
        <v>66</v>
      </c>
      <c r="B69" s="7">
        <v>8.68</v>
      </c>
      <c r="C69" s="1" t="s">
        <v>29</v>
      </c>
      <c r="D69" s="7" t="s">
        <v>12</v>
      </c>
      <c r="E69" s="7" t="s">
        <v>23</v>
      </c>
      <c r="F69" s="7" t="s">
        <v>30</v>
      </c>
      <c r="G69" s="7">
        <v>1470</v>
      </c>
      <c r="H69" s="7">
        <v>1470</v>
      </c>
      <c r="I69" s="7">
        <v>12759.6</v>
      </c>
    </row>
    <row r="70" spans="1:9" ht="105">
      <c r="A70" s="7">
        <v>67</v>
      </c>
      <c r="B70" s="7">
        <v>25</v>
      </c>
      <c r="C70" s="1" t="s">
        <v>31</v>
      </c>
      <c r="D70" s="7" t="s">
        <v>12</v>
      </c>
      <c r="E70" s="7" t="s">
        <v>23</v>
      </c>
      <c r="F70" s="7" t="s">
        <v>32</v>
      </c>
      <c r="G70" s="7">
        <v>1952.61</v>
      </c>
      <c r="H70" s="7">
        <v>1952.61</v>
      </c>
      <c r="I70" s="7">
        <v>48815.25</v>
      </c>
    </row>
    <row r="71" spans="1:9" ht="60">
      <c r="A71" s="7">
        <v>68</v>
      </c>
      <c r="B71" s="7">
        <v>27.75</v>
      </c>
      <c r="C71" s="1" t="s">
        <v>33</v>
      </c>
      <c r="D71" s="7" t="s">
        <v>12</v>
      </c>
      <c r="E71" s="7" t="s">
        <v>23</v>
      </c>
      <c r="F71" s="7" t="s">
        <v>34</v>
      </c>
      <c r="G71" s="7">
        <v>6579</v>
      </c>
      <c r="H71" s="7">
        <v>6579</v>
      </c>
      <c r="I71" s="7">
        <v>182567.25</v>
      </c>
    </row>
    <row r="72" spans="1:9">
      <c r="A72" s="7">
        <v>69</v>
      </c>
      <c r="B72" s="7">
        <v>17.91</v>
      </c>
      <c r="C72" s="1" t="s">
        <v>36</v>
      </c>
      <c r="D72" s="7" t="s">
        <v>12</v>
      </c>
      <c r="E72" s="7" t="s">
        <v>23</v>
      </c>
      <c r="F72" s="7" t="s">
        <v>37</v>
      </c>
      <c r="G72" s="7">
        <v>373</v>
      </c>
      <c r="H72" s="7">
        <v>373</v>
      </c>
      <c r="I72" s="7">
        <v>6680.43</v>
      </c>
    </row>
    <row r="73" spans="1:9" ht="45">
      <c r="A73" s="7">
        <v>70</v>
      </c>
      <c r="B73" s="7">
        <v>25</v>
      </c>
      <c r="C73" s="1" t="s">
        <v>39</v>
      </c>
      <c r="D73" s="7" t="s">
        <v>12</v>
      </c>
      <c r="E73" s="7" t="s">
        <v>23</v>
      </c>
      <c r="F73" s="7" t="s">
        <v>40</v>
      </c>
      <c r="G73" s="7">
        <v>48</v>
      </c>
      <c r="H73" s="7">
        <v>48</v>
      </c>
      <c r="I73" s="7">
        <v>1200</v>
      </c>
    </row>
    <row r="74" spans="1:9" ht="105">
      <c r="A74" s="7">
        <v>71</v>
      </c>
      <c r="B74" s="7">
        <v>4.6420000000000003</v>
      </c>
      <c r="C74" s="1" t="s">
        <v>16</v>
      </c>
      <c r="D74" s="7" t="s">
        <v>12</v>
      </c>
      <c r="E74" s="7" t="s">
        <v>23</v>
      </c>
      <c r="F74" s="7" t="s">
        <v>17</v>
      </c>
      <c r="G74" s="7">
        <v>6852</v>
      </c>
      <c r="H74" s="7">
        <v>6852</v>
      </c>
      <c r="I74" s="7">
        <v>31806.984</v>
      </c>
    </row>
    <row r="75" spans="1:9" ht="150">
      <c r="A75" s="7">
        <v>72</v>
      </c>
      <c r="B75" s="7">
        <v>4.6420000000000003</v>
      </c>
      <c r="C75" s="1" t="s">
        <v>19</v>
      </c>
      <c r="D75" s="7" t="s">
        <v>12</v>
      </c>
      <c r="E75" s="7" t="s">
        <v>20</v>
      </c>
      <c r="F75" s="7" t="s">
        <v>21</v>
      </c>
      <c r="G75" s="7">
        <v>2181</v>
      </c>
      <c r="H75" s="7">
        <v>2181</v>
      </c>
      <c r="I75" s="7">
        <v>10124.201999999999</v>
      </c>
    </row>
    <row r="76" spans="1:9" ht="150">
      <c r="A76" s="7">
        <v>73</v>
      </c>
      <c r="B76" s="7">
        <v>4.6420000000000003</v>
      </c>
      <c r="C76" s="1" t="s">
        <v>22</v>
      </c>
      <c r="D76" s="7" t="s">
        <v>12</v>
      </c>
      <c r="E76" s="7" t="s">
        <v>23</v>
      </c>
      <c r="F76" s="7" t="s">
        <v>24</v>
      </c>
      <c r="G76" s="7">
        <v>851</v>
      </c>
      <c r="H76" s="7">
        <v>851</v>
      </c>
      <c r="I76" s="7">
        <v>3950.3420000000001</v>
      </c>
    </row>
    <row r="77" spans="1:9" ht="135">
      <c r="A77" s="7">
        <v>74</v>
      </c>
      <c r="B77" s="7">
        <v>4.6420000000000003</v>
      </c>
      <c r="C77" s="1" t="s">
        <v>25</v>
      </c>
      <c r="D77" s="7" t="s">
        <v>12</v>
      </c>
      <c r="E77" s="7" t="s">
        <v>20</v>
      </c>
      <c r="F77" s="7" t="s">
        <v>26</v>
      </c>
      <c r="G77" s="7">
        <v>1293</v>
      </c>
      <c r="H77" s="7">
        <v>1293</v>
      </c>
      <c r="I77" s="7">
        <v>6002.1059999999998</v>
      </c>
    </row>
    <row r="78" spans="1:9" ht="135">
      <c r="A78" s="7">
        <v>75</v>
      </c>
      <c r="B78" s="7">
        <v>4.6420000000000003</v>
      </c>
      <c r="C78" s="1" t="s">
        <v>27</v>
      </c>
      <c r="D78" s="7" t="s">
        <v>12</v>
      </c>
      <c r="E78" s="7" t="s">
        <v>23</v>
      </c>
      <c r="F78" s="7" t="s">
        <v>28</v>
      </c>
      <c r="G78" s="7">
        <v>482</v>
      </c>
      <c r="H78" s="7" t="s">
        <v>18</v>
      </c>
      <c r="I78" s="7">
        <v>2237.444</v>
      </c>
    </row>
    <row r="79" spans="1:9" ht="75">
      <c r="A79" s="7">
        <v>76</v>
      </c>
      <c r="B79" s="7">
        <v>4.6420000000000003</v>
      </c>
      <c r="C79" s="1" t="s">
        <v>29</v>
      </c>
      <c r="D79" s="7" t="s">
        <v>12</v>
      </c>
      <c r="E79" s="7" t="s">
        <v>23</v>
      </c>
      <c r="F79" s="7" t="s">
        <v>30</v>
      </c>
      <c r="G79" s="7">
        <v>1470</v>
      </c>
      <c r="H79" s="7" t="s">
        <v>18</v>
      </c>
      <c r="I79" s="7">
        <v>6823.74</v>
      </c>
    </row>
    <row r="80" spans="1:9" ht="30">
      <c r="A80" s="7">
        <v>77</v>
      </c>
      <c r="B80" s="7">
        <v>17</v>
      </c>
      <c r="C80" s="1" t="s">
        <v>105</v>
      </c>
      <c r="D80" s="7" t="s">
        <v>12</v>
      </c>
      <c r="E80" s="7" t="s">
        <v>23</v>
      </c>
      <c r="F80" s="7" t="s">
        <v>106</v>
      </c>
      <c r="G80" s="7">
        <v>3500</v>
      </c>
      <c r="H80" s="7" t="s">
        <v>15</v>
      </c>
      <c r="I80" s="7">
        <v>59500</v>
      </c>
    </row>
    <row r="81" spans="1:9" ht="3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45">
      <c r="A95" s="7">
        <v>92</v>
      </c>
      <c r="B95" s="7">
        <v>48</v>
      </c>
      <c r="C95" s="1" t="s">
        <v>72</v>
      </c>
      <c r="D95" s="7" t="s">
        <v>12</v>
      </c>
      <c r="E95" s="7" t="s">
        <v>23</v>
      </c>
      <c r="F95" s="7" t="s">
        <v>73</v>
      </c>
      <c r="G95" s="7">
        <v>5160</v>
      </c>
      <c r="H95" s="7" t="s">
        <v>35</v>
      </c>
      <c r="I95" s="7">
        <v>247680</v>
      </c>
    </row>
    <row r="96" spans="1:9" ht="30">
      <c r="A96" s="7">
        <v>93</v>
      </c>
      <c r="B96" s="7">
        <v>8</v>
      </c>
      <c r="C96" s="1" t="s">
        <v>127</v>
      </c>
      <c r="D96" s="7" t="s">
        <v>12</v>
      </c>
      <c r="E96" s="7" t="s">
        <v>23</v>
      </c>
      <c r="F96" s="7" t="s">
        <v>128</v>
      </c>
      <c r="G96" s="7">
        <v>12000</v>
      </c>
      <c r="H96" s="7" t="s">
        <v>15</v>
      </c>
      <c r="I96" s="7">
        <v>96000</v>
      </c>
    </row>
    <row r="97" spans="1:9" ht="30">
      <c r="A97" s="7">
        <v>94</v>
      </c>
      <c r="B97" s="7">
        <v>12</v>
      </c>
      <c r="C97" s="1" t="s">
        <v>91</v>
      </c>
      <c r="D97" s="7" t="s">
        <v>12</v>
      </c>
      <c r="E97" s="7" t="s">
        <v>20</v>
      </c>
      <c r="F97" s="7" t="s">
        <v>92</v>
      </c>
      <c r="G97" s="7">
        <v>2055</v>
      </c>
      <c r="H97" s="7" t="s">
        <v>59</v>
      </c>
      <c r="I97" s="7">
        <v>24660</v>
      </c>
    </row>
    <row r="98" spans="1:9" ht="75">
      <c r="A98" s="7">
        <v>95</v>
      </c>
      <c r="B98" s="7">
        <v>12</v>
      </c>
      <c r="C98" s="1" t="s">
        <v>93</v>
      </c>
      <c r="D98" s="7" t="s">
        <v>12</v>
      </c>
      <c r="E98" s="7" t="s">
        <v>20</v>
      </c>
      <c r="F98" s="7" t="s">
        <v>94</v>
      </c>
      <c r="G98" s="7">
        <v>294</v>
      </c>
      <c r="H98" s="7" t="s">
        <v>15</v>
      </c>
      <c r="I98" s="7">
        <v>3528</v>
      </c>
    </row>
    <row r="99" spans="1:9" ht="180">
      <c r="A99" s="7">
        <v>96</v>
      </c>
      <c r="B99" s="7">
        <v>45</v>
      </c>
      <c r="C99" s="1" t="s">
        <v>95</v>
      </c>
      <c r="D99" s="7" t="s">
        <v>12</v>
      </c>
      <c r="E99" s="7" t="s">
        <v>20</v>
      </c>
      <c r="F99" s="7" t="s">
        <v>96</v>
      </c>
      <c r="G99" s="7">
        <v>299</v>
      </c>
      <c r="H99" s="7" t="s">
        <v>15</v>
      </c>
      <c r="I99" s="7">
        <v>13455</v>
      </c>
    </row>
    <row r="100" spans="1:9" ht="90">
      <c r="A100" s="7">
        <v>97</v>
      </c>
      <c r="B100" s="7">
        <v>2</v>
      </c>
      <c r="C100" s="1" t="s">
        <v>129</v>
      </c>
      <c r="D100" s="7" t="s">
        <v>12</v>
      </c>
      <c r="E100" s="7" t="s">
        <v>23</v>
      </c>
      <c r="F100" s="7" t="s">
        <v>130</v>
      </c>
      <c r="G100" s="7">
        <v>507</v>
      </c>
      <c r="H100" s="7" t="s">
        <v>15</v>
      </c>
      <c r="I100" s="7">
        <v>1014</v>
      </c>
    </row>
    <row r="101" spans="1:9" ht="45">
      <c r="A101" s="7">
        <v>98</v>
      </c>
      <c r="B101" s="7">
        <v>63</v>
      </c>
      <c r="C101" s="1" t="s">
        <v>99</v>
      </c>
      <c r="D101" s="7" t="s">
        <v>12</v>
      </c>
      <c r="E101" s="7" t="s">
        <v>23</v>
      </c>
      <c r="F101" s="7" t="s">
        <v>100</v>
      </c>
      <c r="G101" s="7">
        <v>327.68</v>
      </c>
      <c r="H101" s="7" t="s">
        <v>131</v>
      </c>
      <c r="I101" s="7">
        <v>20643.84</v>
      </c>
    </row>
    <row r="102" spans="1:9" ht="7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35">
      <c r="A104" s="7">
        <v>101</v>
      </c>
      <c r="B104" s="7">
        <v>584</v>
      </c>
      <c r="C104" s="1" t="s">
        <v>132</v>
      </c>
      <c r="D104" s="7" t="s">
        <v>12</v>
      </c>
      <c r="E104" s="7" t="s">
        <v>23</v>
      </c>
      <c r="F104" s="7" t="s">
        <v>133</v>
      </c>
      <c r="G104" s="7">
        <v>65</v>
      </c>
      <c r="H104" s="7" t="s">
        <v>134</v>
      </c>
      <c r="I104" s="7">
        <v>37960</v>
      </c>
    </row>
    <row r="105" spans="1:9" ht="75">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75">
      <c r="A107" s="7">
        <v>104</v>
      </c>
      <c r="B107" s="7">
        <v>36</v>
      </c>
      <c r="C107" s="1" t="s">
        <v>139</v>
      </c>
      <c r="D107" s="7" t="s">
        <v>12</v>
      </c>
      <c r="E107" s="7" t="s">
        <v>23</v>
      </c>
      <c r="F107" s="7" t="s">
        <v>140</v>
      </c>
      <c r="G107" s="7">
        <v>1234.2</v>
      </c>
      <c r="H107" s="7" t="s">
        <v>15</v>
      </c>
      <c r="I107" s="7">
        <v>44431.199999999997</v>
      </c>
    </row>
    <row r="108" spans="1:9" ht="90">
      <c r="A108" s="7">
        <v>105</v>
      </c>
      <c r="B108" s="7">
        <v>36</v>
      </c>
      <c r="C108" s="1" t="s">
        <v>141</v>
      </c>
      <c r="D108" s="7" t="s">
        <v>12</v>
      </c>
      <c r="E108" s="7" t="s">
        <v>23</v>
      </c>
      <c r="F108" s="7" t="s">
        <v>142</v>
      </c>
      <c r="G108" s="7">
        <v>386</v>
      </c>
      <c r="H108" s="7" t="s">
        <v>15</v>
      </c>
      <c r="I108" s="7">
        <v>13896</v>
      </c>
    </row>
    <row r="109" spans="1:9" ht="90">
      <c r="A109" s="7">
        <v>106</v>
      </c>
      <c r="B109" s="7">
        <v>2</v>
      </c>
      <c r="C109" s="1" t="s">
        <v>143</v>
      </c>
      <c r="D109" s="7" t="s">
        <v>12</v>
      </c>
      <c r="E109" s="7" t="s">
        <v>20</v>
      </c>
      <c r="F109" s="7" t="s">
        <v>144</v>
      </c>
      <c r="G109" s="7">
        <v>4725</v>
      </c>
      <c r="H109" s="7" t="s">
        <v>15</v>
      </c>
      <c r="I109" s="7">
        <v>9450</v>
      </c>
    </row>
    <row r="110" spans="1:9" ht="60">
      <c r="A110" s="7">
        <v>107</v>
      </c>
      <c r="B110" s="7">
        <v>2</v>
      </c>
      <c r="C110" s="1" t="s">
        <v>145</v>
      </c>
      <c r="D110" s="7" t="s">
        <v>12</v>
      </c>
      <c r="E110" s="7" t="s">
        <v>23</v>
      </c>
      <c r="F110" s="7" t="s">
        <v>146</v>
      </c>
      <c r="G110" s="7">
        <v>1323</v>
      </c>
      <c r="H110" s="7" t="s">
        <v>15</v>
      </c>
      <c r="I110" s="7">
        <v>2646</v>
      </c>
    </row>
    <row r="111" spans="1:9">
      <c r="A111" s="7">
        <v>108</v>
      </c>
      <c r="B111" s="7">
        <v>80</v>
      </c>
      <c r="C111" s="1" t="s">
        <v>147</v>
      </c>
      <c r="D111" s="7" t="s">
        <v>12</v>
      </c>
      <c r="E111" s="7" t="s">
        <v>23</v>
      </c>
      <c r="F111" s="7" t="s">
        <v>148</v>
      </c>
      <c r="G111" s="7">
        <v>3148</v>
      </c>
      <c r="H111" s="7" t="s">
        <v>134</v>
      </c>
      <c r="I111" s="7">
        <v>251840</v>
      </c>
    </row>
    <row r="112" spans="1:9" ht="75">
      <c r="A112" s="7">
        <v>109</v>
      </c>
      <c r="B112" s="7">
        <v>3074</v>
      </c>
      <c r="C112" s="1" t="s">
        <v>149</v>
      </c>
      <c r="D112" s="7" t="s">
        <v>12</v>
      </c>
      <c r="E112" s="7" t="s">
        <v>23</v>
      </c>
      <c r="F112" s="7" t="s">
        <v>150</v>
      </c>
      <c r="G112" s="7">
        <v>27</v>
      </c>
      <c r="H112" s="7" t="s">
        <v>131</v>
      </c>
      <c r="I112" s="7">
        <v>82998</v>
      </c>
    </row>
    <row r="113" spans="1:9" ht="60">
      <c r="A113" s="7">
        <v>110</v>
      </c>
      <c r="B113" s="7">
        <v>270</v>
      </c>
      <c r="C113" s="1" t="s">
        <v>151</v>
      </c>
      <c r="D113" s="7" t="s">
        <v>12</v>
      </c>
      <c r="E113" s="7" t="s">
        <v>23</v>
      </c>
      <c r="F113" s="7" t="s">
        <v>152</v>
      </c>
      <c r="G113" s="7">
        <v>27</v>
      </c>
      <c r="H113" s="7" t="s">
        <v>15</v>
      </c>
      <c r="I113" s="7">
        <v>7290</v>
      </c>
    </row>
    <row r="114" spans="1:9" ht="30">
      <c r="A114" s="7">
        <v>111</v>
      </c>
      <c r="B114" s="7">
        <v>4</v>
      </c>
      <c r="C114" s="1" t="s">
        <v>153</v>
      </c>
      <c r="D114" s="7" t="s">
        <v>12</v>
      </c>
      <c r="E114" s="7" t="s">
        <v>20</v>
      </c>
      <c r="F114" s="7" t="s">
        <v>154</v>
      </c>
      <c r="G114" s="7">
        <v>4463</v>
      </c>
      <c r="H114" s="7" t="s">
        <v>15</v>
      </c>
      <c r="I114" s="7">
        <v>17852</v>
      </c>
    </row>
    <row r="115" spans="1:9" ht="30">
      <c r="A115" s="7">
        <v>112</v>
      </c>
      <c r="B115" s="7">
        <v>4</v>
      </c>
      <c r="C115" s="1" t="s">
        <v>155</v>
      </c>
      <c r="D115" s="7" t="s">
        <v>12</v>
      </c>
      <c r="E115" s="7" t="s">
        <v>23</v>
      </c>
      <c r="F115" s="7" t="s">
        <v>156</v>
      </c>
      <c r="G115" s="7">
        <v>374.85</v>
      </c>
      <c r="H115" s="7" t="s">
        <v>15</v>
      </c>
      <c r="I115" s="7">
        <v>1499.4</v>
      </c>
    </row>
    <row r="116" spans="1:9">
      <c r="A116" s="7">
        <v>113</v>
      </c>
      <c r="B116" s="7">
        <v>1</v>
      </c>
      <c r="C116" s="1" t="s">
        <v>157</v>
      </c>
      <c r="D116" s="7" t="s">
        <v>12</v>
      </c>
      <c r="E116" s="7" t="s">
        <v>23</v>
      </c>
      <c r="F116" s="7" t="s">
        <v>158</v>
      </c>
      <c r="G116" s="7">
        <v>1612</v>
      </c>
      <c r="H116" s="7" t="s">
        <v>59</v>
      </c>
      <c r="I116" s="7">
        <v>1612</v>
      </c>
    </row>
    <row r="117" spans="1:9" ht="120">
      <c r="A117" s="7">
        <v>114</v>
      </c>
      <c r="B117" s="7">
        <v>1</v>
      </c>
      <c r="C117" s="1" t="s">
        <v>53</v>
      </c>
      <c r="D117" s="7" t="s">
        <v>12</v>
      </c>
      <c r="E117" s="7" t="s">
        <v>23</v>
      </c>
      <c r="F117" s="7" t="s">
        <v>54</v>
      </c>
      <c r="G117" s="7">
        <v>3299.7</v>
      </c>
      <c r="H117" s="7" t="s">
        <v>15</v>
      </c>
      <c r="I117" s="7">
        <v>3299.7</v>
      </c>
    </row>
    <row r="118" spans="1:9">
      <c r="A118" s="7">
        <v>115</v>
      </c>
      <c r="B118" s="7">
        <v>1</v>
      </c>
      <c r="C118" s="1" t="s">
        <v>159</v>
      </c>
      <c r="D118" s="7" t="s">
        <v>12</v>
      </c>
      <c r="E118" s="7" t="s">
        <v>23</v>
      </c>
      <c r="F118" s="7" t="s">
        <v>160</v>
      </c>
      <c r="G118" s="7">
        <v>1024</v>
      </c>
      <c r="H118" s="7" t="s">
        <v>59</v>
      </c>
      <c r="I118" s="7">
        <v>1024</v>
      </c>
    </row>
    <row r="119" spans="1:9" ht="30">
      <c r="A119" s="7">
        <v>116</v>
      </c>
      <c r="B119" s="7">
        <v>1</v>
      </c>
      <c r="C119" s="1" t="s">
        <v>161</v>
      </c>
      <c r="D119" s="7" t="s">
        <v>12</v>
      </c>
      <c r="E119" s="7" t="s">
        <v>23</v>
      </c>
      <c r="F119" s="7" t="s">
        <v>162</v>
      </c>
      <c r="G119" s="7">
        <v>7666</v>
      </c>
      <c r="H119" s="7" t="s">
        <v>15</v>
      </c>
      <c r="I119" s="7">
        <v>7666</v>
      </c>
    </row>
    <row r="120" spans="1:9" ht="60">
      <c r="A120" s="7">
        <v>117</v>
      </c>
      <c r="B120" s="7">
        <v>1</v>
      </c>
      <c r="C120" s="1" t="s">
        <v>163</v>
      </c>
      <c r="D120" s="7" t="s">
        <v>12</v>
      </c>
      <c r="E120" s="7" t="s">
        <v>20</v>
      </c>
      <c r="F120" s="7" t="s">
        <v>164</v>
      </c>
      <c r="G120" s="7">
        <v>42500</v>
      </c>
      <c r="H120" s="7" t="s">
        <v>15</v>
      </c>
      <c r="I120" s="7">
        <v>42500</v>
      </c>
    </row>
    <row r="121" spans="1:9" ht="90">
      <c r="A121" s="7">
        <v>118</v>
      </c>
      <c r="B121" s="7">
        <v>1</v>
      </c>
      <c r="C121" s="1" t="s">
        <v>165</v>
      </c>
      <c r="D121" s="7" t="s">
        <v>12</v>
      </c>
      <c r="E121" s="7" t="s">
        <v>20</v>
      </c>
      <c r="F121" s="7" t="s">
        <v>166</v>
      </c>
      <c r="G121" s="7">
        <v>42000</v>
      </c>
      <c r="H121" s="7" t="s">
        <v>15</v>
      </c>
      <c r="I121" s="7">
        <v>42000</v>
      </c>
    </row>
    <row r="122" spans="1:9" ht="75">
      <c r="A122" s="7">
        <v>119</v>
      </c>
      <c r="B122" s="7">
        <v>2</v>
      </c>
      <c r="C122" s="1" t="s">
        <v>167</v>
      </c>
      <c r="D122" s="7" t="s">
        <v>12</v>
      </c>
      <c r="E122" s="7" t="s">
        <v>23</v>
      </c>
      <c r="F122" s="7" t="s">
        <v>168</v>
      </c>
      <c r="G122" s="7">
        <v>7871.85</v>
      </c>
      <c r="H122" s="7" t="s">
        <v>59</v>
      </c>
      <c r="I122" s="7">
        <v>15743.7</v>
      </c>
    </row>
    <row r="123" spans="1:9" ht="105">
      <c r="A123" s="7">
        <v>120</v>
      </c>
      <c r="B123" s="7">
        <v>8</v>
      </c>
      <c r="C123" s="1" t="s">
        <v>169</v>
      </c>
      <c r="D123" s="7" t="s">
        <v>12</v>
      </c>
      <c r="E123" s="7" t="s">
        <v>20</v>
      </c>
      <c r="F123" s="7" t="s">
        <v>170</v>
      </c>
      <c r="G123" s="7">
        <v>13913</v>
      </c>
      <c r="H123" s="7" t="s">
        <v>15</v>
      </c>
      <c r="I123" s="7">
        <v>111304</v>
      </c>
    </row>
    <row r="124" spans="1:9" ht="300">
      <c r="A124" s="7">
        <v>121</v>
      </c>
      <c r="B124" s="7">
        <v>8</v>
      </c>
      <c r="C124" s="1" t="s">
        <v>171</v>
      </c>
      <c r="D124" s="7" t="s">
        <v>12</v>
      </c>
      <c r="E124" s="7" t="s">
        <v>23</v>
      </c>
      <c r="F124" s="7" t="s">
        <v>172</v>
      </c>
      <c r="G124" s="7">
        <v>8200</v>
      </c>
      <c r="H124" s="7" t="s">
        <v>15</v>
      </c>
      <c r="I124" s="7">
        <v>65600</v>
      </c>
    </row>
    <row r="125" spans="1:9" ht="60">
      <c r="A125" s="7">
        <v>122</v>
      </c>
      <c r="B125" s="7">
        <v>8</v>
      </c>
      <c r="C125" s="1" t="s">
        <v>11</v>
      </c>
      <c r="D125" s="7" t="s">
        <v>12</v>
      </c>
      <c r="E125" s="7" t="s">
        <v>23</v>
      </c>
      <c r="F125" s="7" t="s">
        <v>14</v>
      </c>
      <c r="G125" s="7">
        <v>928</v>
      </c>
      <c r="H125" s="7" t="s">
        <v>15</v>
      </c>
      <c r="I125" s="7">
        <v>7424</v>
      </c>
    </row>
    <row r="126" spans="1:9">
      <c r="A126" s="7">
        <v>123</v>
      </c>
      <c r="B126" s="7">
        <v>8</v>
      </c>
      <c r="C126" s="1" t="s">
        <v>173</v>
      </c>
      <c r="D126" s="7" t="s">
        <v>12</v>
      </c>
      <c r="E126" s="7" t="s">
        <v>23</v>
      </c>
      <c r="F126" s="7" t="s">
        <v>174</v>
      </c>
      <c r="G126" s="7">
        <v>1379</v>
      </c>
      <c r="H126" s="7" t="s">
        <v>15</v>
      </c>
      <c r="I126" s="7">
        <v>11032</v>
      </c>
    </row>
    <row r="127" spans="1:9" ht="60">
      <c r="A127" s="7">
        <v>124</v>
      </c>
      <c r="B127" s="7">
        <v>5.27</v>
      </c>
      <c r="C127" s="1" t="s">
        <v>33</v>
      </c>
      <c r="D127" s="7" t="s">
        <v>12</v>
      </c>
      <c r="E127" s="7" t="s">
        <v>23</v>
      </c>
      <c r="F127" s="7" t="s">
        <v>34</v>
      </c>
      <c r="G127" s="7">
        <v>6579</v>
      </c>
      <c r="H127" s="7" t="s">
        <v>35</v>
      </c>
      <c r="I127" s="7">
        <v>34671.33</v>
      </c>
    </row>
    <row r="128" spans="1:9" ht="345">
      <c r="A128" s="7">
        <v>125</v>
      </c>
      <c r="B128" s="7">
        <v>8</v>
      </c>
      <c r="C128" s="1" t="s">
        <v>175</v>
      </c>
      <c r="D128" s="7" t="s">
        <v>12</v>
      </c>
      <c r="E128" s="7" t="s">
        <v>23</v>
      </c>
      <c r="F128" s="7" t="s">
        <v>176</v>
      </c>
      <c r="G128" s="7">
        <v>1268</v>
      </c>
      <c r="H128" s="7" t="s">
        <v>15</v>
      </c>
      <c r="I128" s="7">
        <v>10144</v>
      </c>
    </row>
    <row r="129" spans="1:9" ht="90">
      <c r="A129" s="7">
        <v>126</v>
      </c>
      <c r="B129" s="7">
        <v>45</v>
      </c>
      <c r="C129" s="1" t="s">
        <v>177</v>
      </c>
      <c r="D129" s="7" t="s">
        <v>12</v>
      </c>
      <c r="E129" s="7" t="s">
        <v>23</v>
      </c>
      <c r="F129" s="7" t="s">
        <v>178</v>
      </c>
      <c r="G129" s="7">
        <v>2113</v>
      </c>
      <c r="H129" s="7" t="s">
        <v>35</v>
      </c>
      <c r="I129" s="7">
        <v>95085</v>
      </c>
    </row>
    <row r="130" spans="1:9" ht="75">
      <c r="A130" s="7">
        <v>127</v>
      </c>
      <c r="B130" s="7">
        <v>2</v>
      </c>
      <c r="C130" s="1" t="s">
        <v>179</v>
      </c>
      <c r="D130" s="7" t="s">
        <v>12</v>
      </c>
      <c r="E130" s="7" t="s">
        <v>23</v>
      </c>
      <c r="F130" s="7" t="s">
        <v>180</v>
      </c>
      <c r="G130" s="7">
        <v>990.68</v>
      </c>
      <c r="H130" s="7" t="s">
        <v>15</v>
      </c>
      <c r="I130" s="7">
        <v>1981.36</v>
      </c>
    </row>
    <row r="131" spans="1:9" ht="150">
      <c r="A131" s="7">
        <v>128</v>
      </c>
      <c r="B131" s="7">
        <v>0.75</v>
      </c>
      <c r="C131" s="1" t="s">
        <v>19</v>
      </c>
      <c r="D131" s="7" t="s">
        <v>12</v>
      </c>
      <c r="E131" s="7" t="s">
        <v>181</v>
      </c>
      <c r="F131" s="7" t="s">
        <v>21</v>
      </c>
      <c r="G131" s="7">
        <v>2181</v>
      </c>
      <c r="H131" s="7" t="s">
        <v>18</v>
      </c>
      <c r="I131" s="7">
        <v>1635.75</v>
      </c>
    </row>
    <row r="132" spans="1:9" ht="150">
      <c r="A132" s="7">
        <v>129</v>
      </c>
      <c r="B132" s="7">
        <v>0.75</v>
      </c>
      <c r="C132" s="1" t="s">
        <v>22</v>
      </c>
      <c r="D132" s="7" t="s">
        <v>12</v>
      </c>
      <c r="E132" s="7" t="s">
        <v>23</v>
      </c>
      <c r="F132" s="7" t="s">
        <v>24</v>
      </c>
      <c r="G132" s="7">
        <v>851</v>
      </c>
      <c r="H132" s="7" t="s">
        <v>18</v>
      </c>
      <c r="I132" s="7">
        <v>638.25</v>
      </c>
    </row>
    <row r="133" spans="1:9" ht="135">
      <c r="A133" s="7">
        <v>130</v>
      </c>
      <c r="B133" s="7">
        <v>0.75</v>
      </c>
      <c r="C133" s="1" t="s">
        <v>25</v>
      </c>
      <c r="D133" s="7" t="s">
        <v>12</v>
      </c>
      <c r="E133" s="7" t="s">
        <v>181</v>
      </c>
      <c r="F133" s="7" t="s">
        <v>26</v>
      </c>
      <c r="G133" s="7">
        <v>1293</v>
      </c>
      <c r="H133" s="7" t="s">
        <v>18</v>
      </c>
      <c r="I133" s="7">
        <v>969.75</v>
      </c>
    </row>
    <row r="134" spans="1:9" ht="135">
      <c r="A134" s="7">
        <v>131</v>
      </c>
      <c r="B134" s="7">
        <v>0.75</v>
      </c>
      <c r="C134" s="1" t="s">
        <v>27</v>
      </c>
      <c r="D134" s="7" t="s">
        <v>12</v>
      </c>
      <c r="E134" s="7" t="s">
        <v>23</v>
      </c>
      <c r="F134" s="7" t="s">
        <v>28</v>
      </c>
      <c r="G134" s="7">
        <v>482</v>
      </c>
      <c r="H134" s="7" t="s">
        <v>18</v>
      </c>
      <c r="I134" s="7">
        <v>361.5</v>
      </c>
    </row>
    <row r="135" spans="1:9" ht="105">
      <c r="A135" s="7">
        <v>132</v>
      </c>
      <c r="B135" s="7">
        <v>1</v>
      </c>
      <c r="C135" s="1" t="s">
        <v>43</v>
      </c>
      <c r="D135" s="7" t="s">
        <v>12</v>
      </c>
      <c r="E135" s="7" t="s">
        <v>23</v>
      </c>
      <c r="F135" s="7" t="s">
        <v>44</v>
      </c>
      <c r="G135" s="7">
        <v>3901.37</v>
      </c>
      <c r="H135" s="7" t="s">
        <v>15</v>
      </c>
      <c r="I135" s="7">
        <v>3901.37</v>
      </c>
    </row>
    <row r="136" spans="1:9" ht="60">
      <c r="A136" s="7">
        <v>133</v>
      </c>
      <c r="B136" s="7">
        <v>2.2200000000000002</v>
      </c>
      <c r="C136" s="1" t="s">
        <v>33</v>
      </c>
      <c r="D136" s="7" t="s">
        <v>12</v>
      </c>
      <c r="E136" s="7" t="s">
        <v>23</v>
      </c>
      <c r="F136" s="7" t="s">
        <v>34</v>
      </c>
      <c r="G136" s="7">
        <v>6579</v>
      </c>
      <c r="H136" s="7" t="s">
        <v>35</v>
      </c>
      <c r="I136" s="7">
        <v>14605.38</v>
      </c>
    </row>
    <row r="137" spans="1:9">
      <c r="A137" s="7">
        <v>134</v>
      </c>
      <c r="B137" s="7">
        <v>1.1599999999999999</v>
      </c>
      <c r="C137" s="1" t="s">
        <v>36</v>
      </c>
      <c r="D137" s="7" t="s">
        <v>12</v>
      </c>
      <c r="E137" s="7" t="s">
        <v>23</v>
      </c>
      <c r="F137" s="7" t="s">
        <v>37</v>
      </c>
      <c r="G137" s="7">
        <v>373</v>
      </c>
      <c r="H137" s="7" t="s">
        <v>38</v>
      </c>
      <c r="I137" s="7">
        <v>432.68</v>
      </c>
    </row>
    <row r="138" spans="1:9" ht="45">
      <c r="A138" s="7">
        <v>135</v>
      </c>
      <c r="B138" s="7">
        <v>2</v>
      </c>
      <c r="C138" s="1" t="s">
        <v>39</v>
      </c>
      <c r="D138" s="7" t="s">
        <v>12</v>
      </c>
      <c r="E138" s="7" t="s">
        <v>23</v>
      </c>
      <c r="F138" s="7" t="s">
        <v>40</v>
      </c>
      <c r="G138" s="7">
        <v>48</v>
      </c>
      <c r="H138" s="7" t="s">
        <v>15</v>
      </c>
      <c r="I138" s="7">
        <v>96</v>
      </c>
    </row>
    <row r="139" spans="1:9" ht="45">
      <c r="A139" s="7">
        <v>136</v>
      </c>
      <c r="B139" s="7">
        <v>1</v>
      </c>
      <c r="C139" s="1" t="s">
        <v>182</v>
      </c>
      <c r="D139" s="7" t="s">
        <v>12</v>
      </c>
      <c r="E139" s="7" t="s">
        <v>23</v>
      </c>
      <c r="F139" s="7" t="s">
        <v>183</v>
      </c>
      <c r="G139" s="7">
        <v>25967.57</v>
      </c>
      <c r="H139" s="7" t="s">
        <v>15</v>
      </c>
      <c r="I139" s="7">
        <v>25967.57</v>
      </c>
    </row>
    <row r="140" spans="1:9">
      <c r="A140" s="7">
        <v>137</v>
      </c>
      <c r="B140" s="7">
        <v>1</v>
      </c>
      <c r="C140" s="1" t="s">
        <v>184</v>
      </c>
      <c r="D140" s="7" t="s">
        <v>12</v>
      </c>
      <c r="E140" s="7" t="s">
        <v>23</v>
      </c>
      <c r="F140" s="7" t="s">
        <v>185</v>
      </c>
      <c r="G140" s="7">
        <v>350</v>
      </c>
      <c r="H140" s="7" t="s">
        <v>15</v>
      </c>
      <c r="I140" s="7">
        <v>350</v>
      </c>
    </row>
    <row r="141" spans="1:9" ht="120">
      <c r="A141" s="7">
        <v>138</v>
      </c>
      <c r="B141" s="7">
        <v>1</v>
      </c>
      <c r="C141" s="1" t="s">
        <v>53</v>
      </c>
      <c r="D141" s="7" t="s">
        <v>12</v>
      </c>
      <c r="E141" s="7" t="s">
        <v>23</v>
      </c>
      <c r="F141" s="7" t="s">
        <v>54</v>
      </c>
      <c r="G141" s="7">
        <v>3299.7</v>
      </c>
      <c r="H141" s="7" t="s">
        <v>15</v>
      </c>
      <c r="I141" s="7">
        <v>3299.7</v>
      </c>
    </row>
    <row r="142" spans="1:9">
      <c r="A142" s="7">
        <v>139</v>
      </c>
      <c r="B142" s="7">
        <v>1</v>
      </c>
      <c r="C142" s="1" t="s">
        <v>186</v>
      </c>
      <c r="D142" s="7" t="s">
        <v>12</v>
      </c>
      <c r="E142" s="7" t="s">
        <v>23</v>
      </c>
      <c r="F142" s="7" t="s">
        <v>187</v>
      </c>
      <c r="G142" s="7">
        <v>280</v>
      </c>
      <c r="H142" s="7" t="s">
        <v>15</v>
      </c>
      <c r="I142" s="7">
        <v>280</v>
      </c>
    </row>
    <row r="143" spans="1:9" ht="30">
      <c r="A143" s="7">
        <v>140</v>
      </c>
      <c r="B143" s="7">
        <v>1</v>
      </c>
      <c r="C143" s="1" t="s">
        <v>188</v>
      </c>
      <c r="D143" s="7" t="s">
        <v>12</v>
      </c>
      <c r="E143" s="7" t="s">
        <v>23</v>
      </c>
      <c r="F143" s="7" t="s">
        <v>189</v>
      </c>
      <c r="G143" s="7">
        <v>1650</v>
      </c>
      <c r="H143" s="7" t="s">
        <v>15</v>
      </c>
      <c r="I143" s="7">
        <v>1650</v>
      </c>
    </row>
    <row r="144" spans="1:9" ht="45">
      <c r="A144" s="7">
        <v>141</v>
      </c>
      <c r="B144" s="7">
        <v>1</v>
      </c>
      <c r="C144" s="1" t="s">
        <v>190</v>
      </c>
      <c r="D144" s="7" t="s">
        <v>12</v>
      </c>
      <c r="E144" s="7" t="s">
        <v>23</v>
      </c>
      <c r="F144" s="7" t="s">
        <v>191</v>
      </c>
      <c r="G144" s="7">
        <v>1813.49</v>
      </c>
      <c r="H144" s="7" t="s">
        <v>15</v>
      </c>
      <c r="I144" s="7">
        <v>1813.49</v>
      </c>
    </row>
    <row r="145" spans="1:9" ht="285">
      <c r="A145" s="7">
        <v>142</v>
      </c>
      <c r="B145" s="7">
        <v>40</v>
      </c>
      <c r="C145" s="1" t="s">
        <v>194</v>
      </c>
      <c r="D145" s="7" t="s">
        <v>12</v>
      </c>
      <c r="E145" s="7" t="s">
        <v>23</v>
      </c>
      <c r="F145" s="7" t="s">
        <v>195</v>
      </c>
      <c r="G145" s="7">
        <v>465.46</v>
      </c>
      <c r="H145" s="7" t="s">
        <v>131</v>
      </c>
      <c r="I145" s="7">
        <v>18618.400000000001</v>
      </c>
    </row>
    <row r="146" spans="1:9" ht="105">
      <c r="A146" s="7">
        <v>143</v>
      </c>
      <c r="B146" s="7">
        <v>20</v>
      </c>
      <c r="C146" s="1" t="s">
        <v>196</v>
      </c>
      <c r="D146" s="7" t="s">
        <v>12</v>
      </c>
      <c r="E146" s="7" t="s">
        <v>23</v>
      </c>
      <c r="F146" s="7" t="s">
        <v>197</v>
      </c>
      <c r="G146" s="7">
        <v>126.23</v>
      </c>
      <c r="H146" s="7" t="s">
        <v>131</v>
      </c>
      <c r="I146" s="7">
        <v>2524.6</v>
      </c>
    </row>
    <row r="147" spans="1:9" ht="45">
      <c r="A147" s="7">
        <v>144</v>
      </c>
      <c r="B147" s="7">
        <v>2</v>
      </c>
      <c r="C147" s="1" t="s">
        <v>198</v>
      </c>
      <c r="D147" s="7" t="s">
        <v>12</v>
      </c>
      <c r="E147" s="7" t="s">
        <v>23</v>
      </c>
      <c r="F147" s="7" t="s">
        <v>199</v>
      </c>
      <c r="G147" s="7">
        <v>2370.63</v>
      </c>
      <c r="H147" s="7" t="s">
        <v>15</v>
      </c>
      <c r="I147" s="7">
        <v>4741.26</v>
      </c>
    </row>
    <row r="148" spans="1:9" ht="60">
      <c r="A148" s="7">
        <v>145</v>
      </c>
      <c r="B148" s="7">
        <v>1</v>
      </c>
      <c r="C148" s="1" t="s">
        <v>200</v>
      </c>
      <c r="D148" s="7" t="s">
        <v>12</v>
      </c>
      <c r="E148" s="7" t="s">
        <v>23</v>
      </c>
      <c r="F148" s="7" t="s">
        <v>201</v>
      </c>
      <c r="G148" s="7">
        <v>1594.67</v>
      </c>
      <c r="H148" s="7" t="s">
        <v>15</v>
      </c>
      <c r="I148" s="7">
        <v>1594.67</v>
      </c>
    </row>
    <row r="149" spans="1:9" ht="315">
      <c r="A149" s="7">
        <v>146</v>
      </c>
      <c r="B149" s="7">
        <v>85</v>
      </c>
      <c r="C149" s="1" t="s">
        <v>202</v>
      </c>
      <c r="D149" s="7" t="s">
        <v>12</v>
      </c>
      <c r="E149" s="7" t="s">
        <v>23</v>
      </c>
      <c r="F149" s="7" t="s">
        <v>203</v>
      </c>
      <c r="G149" s="7">
        <v>377.63</v>
      </c>
      <c r="H149" s="7" t="s">
        <v>131</v>
      </c>
      <c r="I149" s="7">
        <v>32098.55</v>
      </c>
    </row>
    <row r="150" spans="1:9" ht="90">
      <c r="A150" s="7">
        <v>147</v>
      </c>
      <c r="B150" s="7">
        <v>15</v>
      </c>
      <c r="C150" s="1" t="s">
        <v>204</v>
      </c>
      <c r="D150" s="7" t="s">
        <v>12</v>
      </c>
      <c r="E150" s="7" t="s">
        <v>23</v>
      </c>
      <c r="F150" s="7" t="s">
        <v>205</v>
      </c>
      <c r="G150" s="7">
        <v>85.43</v>
      </c>
      <c r="H150" s="7" t="s">
        <v>131</v>
      </c>
      <c r="I150" s="7">
        <v>1281.45</v>
      </c>
    </row>
    <row r="151" spans="1:9" ht="60">
      <c r="A151" s="7">
        <v>148</v>
      </c>
      <c r="B151" s="7">
        <v>2</v>
      </c>
      <c r="C151" s="1" t="s">
        <v>206</v>
      </c>
      <c r="D151" s="7" t="s">
        <v>12</v>
      </c>
      <c r="E151" s="7" t="s">
        <v>23</v>
      </c>
      <c r="F151" s="7" t="s">
        <v>207</v>
      </c>
      <c r="G151" s="7">
        <v>968.9</v>
      </c>
      <c r="H151" s="7" t="s">
        <v>15</v>
      </c>
      <c r="I151" s="7">
        <v>1937.8</v>
      </c>
    </row>
    <row r="152" spans="1:9" ht="60">
      <c r="A152" s="7">
        <v>149</v>
      </c>
      <c r="B152" s="7">
        <v>1</v>
      </c>
      <c r="C152" s="1" t="s">
        <v>208</v>
      </c>
      <c r="D152" s="7" t="s">
        <v>12</v>
      </c>
      <c r="E152" s="7" t="s">
        <v>23</v>
      </c>
      <c r="F152" s="7" t="s">
        <v>209</v>
      </c>
      <c r="G152" s="7">
        <v>1654</v>
      </c>
      <c r="H152" s="7" t="s">
        <v>15</v>
      </c>
      <c r="I152" s="7">
        <v>1654</v>
      </c>
    </row>
    <row r="153" spans="1:9" ht="60">
      <c r="A153" s="7">
        <v>150</v>
      </c>
      <c r="B153" s="7">
        <v>1</v>
      </c>
      <c r="C153" s="1" t="s">
        <v>210</v>
      </c>
      <c r="D153" s="7" t="s">
        <v>12</v>
      </c>
      <c r="E153" s="7" t="s">
        <v>23</v>
      </c>
      <c r="F153" s="7" t="s">
        <v>211</v>
      </c>
      <c r="G153" s="7">
        <v>2205</v>
      </c>
      <c r="H153" s="7" t="s">
        <v>15</v>
      </c>
      <c r="I153" s="7">
        <v>2205</v>
      </c>
    </row>
    <row r="154" spans="1:9" ht="75">
      <c r="A154" s="7">
        <v>151</v>
      </c>
      <c r="B154" s="7">
        <v>750</v>
      </c>
      <c r="C154" s="1" t="s">
        <v>212</v>
      </c>
      <c r="D154" s="7" t="s">
        <v>12</v>
      </c>
      <c r="E154" s="7" t="s">
        <v>13</v>
      </c>
      <c r="F154" s="7" t="s">
        <v>213</v>
      </c>
      <c r="G154" s="7">
        <v>83</v>
      </c>
      <c r="H154" s="7" t="s">
        <v>84</v>
      </c>
      <c r="I154" s="7">
        <v>62250</v>
      </c>
    </row>
    <row r="155" spans="1:9" ht="30">
      <c r="A155" s="7">
        <v>152</v>
      </c>
      <c r="B155" s="7">
        <v>1</v>
      </c>
      <c r="C155" s="1" t="s">
        <v>214</v>
      </c>
      <c r="D155" s="7" t="s">
        <v>12</v>
      </c>
      <c r="E155" s="7" t="s">
        <v>181</v>
      </c>
      <c r="F155" s="7" t="s">
        <v>215</v>
      </c>
      <c r="G155" s="7">
        <v>578</v>
      </c>
      <c r="H155" s="7" t="s">
        <v>15</v>
      </c>
      <c r="I155" s="7">
        <v>578</v>
      </c>
    </row>
    <row r="156" spans="1:9">
      <c r="A156" s="7">
        <v>153</v>
      </c>
      <c r="B156" s="7">
        <v>1</v>
      </c>
      <c r="C156" s="1" t="s">
        <v>216</v>
      </c>
      <c r="D156" s="7" t="s">
        <v>12</v>
      </c>
      <c r="E156" s="7" t="s">
        <v>181</v>
      </c>
      <c r="F156" s="7" t="s">
        <v>217</v>
      </c>
      <c r="G156" s="7">
        <v>1654</v>
      </c>
      <c r="H156" s="7" t="s">
        <v>15</v>
      </c>
      <c r="I156" s="7">
        <v>1654</v>
      </c>
    </row>
    <row r="157" spans="1:9">
      <c r="A157" s="7">
        <v>154</v>
      </c>
      <c r="B157" s="7">
        <v>1</v>
      </c>
      <c r="C157" s="1" t="s">
        <v>218</v>
      </c>
      <c r="D157" s="7" t="s">
        <v>12</v>
      </c>
      <c r="E157" s="7" t="s">
        <v>181</v>
      </c>
      <c r="F157" s="7" t="s">
        <v>219</v>
      </c>
      <c r="G157" s="7">
        <v>4410</v>
      </c>
      <c r="H157" s="7" t="s">
        <v>15</v>
      </c>
      <c r="I157" s="7">
        <v>4410</v>
      </c>
    </row>
    <row r="158" spans="1:9" ht="30">
      <c r="A158" s="7">
        <v>155</v>
      </c>
      <c r="B158" s="7">
        <v>30</v>
      </c>
      <c r="C158" s="1" t="s">
        <v>220</v>
      </c>
      <c r="D158" s="7" t="s">
        <v>12</v>
      </c>
      <c r="E158" s="7" t="s">
        <v>23</v>
      </c>
      <c r="F158" s="7" t="s">
        <v>221</v>
      </c>
      <c r="G158" s="7">
        <v>122</v>
      </c>
      <c r="H158" s="7" t="s">
        <v>15</v>
      </c>
      <c r="I158" s="7">
        <v>3660</v>
      </c>
    </row>
    <row r="159" spans="1:9" ht="315">
      <c r="A159" s="7">
        <v>156</v>
      </c>
      <c r="B159" s="7">
        <v>1</v>
      </c>
      <c r="C159" s="1" t="s">
        <v>222</v>
      </c>
      <c r="D159" s="7" t="s">
        <v>12</v>
      </c>
      <c r="E159" s="7" t="s">
        <v>181</v>
      </c>
      <c r="F159" s="7" t="s">
        <v>223</v>
      </c>
      <c r="G159" s="7">
        <v>4925</v>
      </c>
      <c r="H159" s="7" t="s">
        <v>59</v>
      </c>
      <c r="I159" s="7">
        <v>4925</v>
      </c>
    </row>
    <row r="160" spans="1:9" ht="30">
      <c r="A160" s="7">
        <v>157</v>
      </c>
      <c r="B160" s="7">
        <v>1</v>
      </c>
      <c r="C160" s="1" t="s">
        <v>224</v>
      </c>
      <c r="D160" s="7" t="s">
        <v>12</v>
      </c>
      <c r="E160" s="7" t="s">
        <v>181</v>
      </c>
      <c r="F160" s="7" t="s">
        <v>225</v>
      </c>
      <c r="G160" s="7">
        <v>1733</v>
      </c>
      <c r="H160" s="7" t="s">
        <v>15</v>
      </c>
      <c r="I160" s="7">
        <v>1733</v>
      </c>
    </row>
    <row r="161" spans="1:9">
      <c r="A161" s="7">
        <v>158</v>
      </c>
      <c r="B161" s="7">
        <v>1</v>
      </c>
      <c r="C161" s="1" t="s">
        <v>226</v>
      </c>
      <c r="D161" s="7" t="s">
        <v>12</v>
      </c>
      <c r="E161" s="7" t="s">
        <v>181</v>
      </c>
      <c r="F161" s="7" t="s">
        <v>227</v>
      </c>
      <c r="G161" s="7">
        <v>9818</v>
      </c>
      <c r="H161" s="7" t="s">
        <v>15</v>
      </c>
      <c r="I161" s="7">
        <v>9818</v>
      </c>
    </row>
    <row r="162" spans="1:9">
      <c r="A162" s="7">
        <v>159</v>
      </c>
      <c r="B162" s="7">
        <v>4</v>
      </c>
      <c r="C162" s="1" t="s">
        <v>230</v>
      </c>
      <c r="D162" s="7" t="s">
        <v>12</v>
      </c>
      <c r="E162" s="7" t="s">
        <v>181</v>
      </c>
      <c r="F162" s="7" t="s">
        <v>231</v>
      </c>
      <c r="G162" s="7">
        <v>924</v>
      </c>
      <c r="H162" s="7" t="s">
        <v>15</v>
      </c>
      <c r="I162" s="7">
        <v>3696</v>
      </c>
    </row>
    <row r="163" spans="1:9" ht="30">
      <c r="A163" s="7">
        <v>160</v>
      </c>
      <c r="B163" s="7">
        <v>1</v>
      </c>
      <c r="C163" s="1" t="s">
        <v>232</v>
      </c>
      <c r="D163" s="7" t="s">
        <v>12</v>
      </c>
      <c r="E163" s="7" t="s">
        <v>181</v>
      </c>
      <c r="F163" s="7" t="s">
        <v>233</v>
      </c>
      <c r="G163" s="7">
        <v>1733</v>
      </c>
      <c r="H163" s="7" t="s">
        <v>15</v>
      </c>
      <c r="I163" s="7">
        <v>1733</v>
      </c>
    </row>
    <row r="164" spans="1:9" ht="30">
      <c r="A164" s="7">
        <v>161</v>
      </c>
      <c r="B164" s="7">
        <v>1</v>
      </c>
      <c r="C164" s="1" t="s">
        <v>234</v>
      </c>
      <c r="D164" s="7" t="s">
        <v>12</v>
      </c>
      <c r="E164" s="7" t="s">
        <v>181</v>
      </c>
      <c r="F164" s="7" t="s">
        <v>235</v>
      </c>
      <c r="G164" s="7">
        <v>289</v>
      </c>
      <c r="H164" s="7" t="s">
        <v>15</v>
      </c>
      <c r="I164" s="7">
        <v>289</v>
      </c>
    </row>
    <row r="165" spans="1:9">
      <c r="A165" s="7">
        <v>162</v>
      </c>
      <c r="B165" s="7">
        <v>4</v>
      </c>
      <c r="C165" s="1" t="s">
        <v>236</v>
      </c>
      <c r="D165" s="7" t="s">
        <v>12</v>
      </c>
      <c r="E165" s="7" t="s">
        <v>181</v>
      </c>
      <c r="F165" s="7" t="s">
        <v>237</v>
      </c>
      <c r="G165" s="7">
        <v>578</v>
      </c>
      <c r="H165" s="7" t="s">
        <v>15</v>
      </c>
      <c r="I165" s="7">
        <v>2312</v>
      </c>
    </row>
    <row r="166" spans="1:9">
      <c r="A166" s="7">
        <v>163</v>
      </c>
      <c r="B166" s="7">
        <v>2</v>
      </c>
      <c r="C166" s="1" t="s">
        <v>238</v>
      </c>
      <c r="D166" s="7" t="s">
        <v>12</v>
      </c>
      <c r="E166" s="7" t="s">
        <v>181</v>
      </c>
      <c r="F166" s="7" t="s">
        <v>239</v>
      </c>
      <c r="G166" s="7">
        <v>289</v>
      </c>
      <c r="H166" s="7" t="s">
        <v>59</v>
      </c>
      <c r="I166" s="7">
        <v>578</v>
      </c>
    </row>
    <row r="167" spans="1:9">
      <c r="A167" s="7">
        <v>164</v>
      </c>
      <c r="B167" s="7">
        <v>12</v>
      </c>
      <c r="C167" s="1" t="s">
        <v>240</v>
      </c>
      <c r="D167" s="7" t="s">
        <v>12</v>
      </c>
      <c r="E167" s="7" t="s">
        <v>181</v>
      </c>
      <c r="F167" s="7" t="s">
        <v>241</v>
      </c>
      <c r="G167" s="7">
        <v>1386</v>
      </c>
      <c r="H167" s="7" t="s">
        <v>15</v>
      </c>
      <c r="I167" s="7">
        <v>16632</v>
      </c>
    </row>
    <row r="168" spans="1:9" ht="30">
      <c r="A168" s="7">
        <v>165</v>
      </c>
      <c r="B168" s="7">
        <v>1</v>
      </c>
      <c r="C168" s="1" t="s">
        <v>242</v>
      </c>
      <c r="D168" s="7" t="s">
        <v>12</v>
      </c>
      <c r="E168" s="7" t="s">
        <v>181</v>
      </c>
      <c r="F168" s="7" t="s">
        <v>243</v>
      </c>
      <c r="G168" s="7">
        <v>1386</v>
      </c>
      <c r="H168" s="7" t="s">
        <v>15</v>
      </c>
      <c r="I168" s="7">
        <v>1386</v>
      </c>
    </row>
    <row r="169" spans="1:9">
      <c r="A169" s="7">
        <v>166</v>
      </c>
      <c r="B169" s="7">
        <v>14</v>
      </c>
      <c r="C169" s="1" t="s">
        <v>244</v>
      </c>
      <c r="D169" s="7" t="s">
        <v>12</v>
      </c>
      <c r="E169" s="7" t="s">
        <v>181</v>
      </c>
      <c r="F169" s="7" t="s">
        <v>245</v>
      </c>
      <c r="G169" s="7">
        <v>116</v>
      </c>
      <c r="H169" s="7" t="s">
        <v>15</v>
      </c>
      <c r="I169" s="7">
        <v>1624</v>
      </c>
    </row>
    <row r="170" spans="1:9" ht="30">
      <c r="A170" s="7">
        <v>167</v>
      </c>
      <c r="B170" s="7">
        <v>2</v>
      </c>
      <c r="C170" s="1" t="s">
        <v>246</v>
      </c>
      <c r="D170" s="7" t="s">
        <v>12</v>
      </c>
      <c r="E170" s="7" t="s">
        <v>181</v>
      </c>
      <c r="F170" s="7" t="s">
        <v>247</v>
      </c>
      <c r="G170" s="7">
        <v>1386</v>
      </c>
      <c r="H170" s="7" t="s">
        <v>59</v>
      </c>
      <c r="I170" s="7">
        <v>2772</v>
      </c>
    </row>
    <row r="171" spans="1:9">
      <c r="A171" s="7">
        <v>168</v>
      </c>
      <c r="B171" s="7">
        <v>2</v>
      </c>
      <c r="C171" s="1" t="s">
        <v>248</v>
      </c>
      <c r="D171" s="7" t="s">
        <v>12</v>
      </c>
      <c r="E171" s="7" t="s">
        <v>181</v>
      </c>
      <c r="F171" s="7" t="s">
        <v>249</v>
      </c>
      <c r="G171" s="7">
        <v>4620</v>
      </c>
      <c r="H171" s="7" t="s">
        <v>15</v>
      </c>
      <c r="I171" s="7">
        <v>9240</v>
      </c>
    </row>
    <row r="172" spans="1:9">
      <c r="A172" s="7">
        <v>169</v>
      </c>
      <c r="B172" s="7">
        <v>4</v>
      </c>
      <c r="C172" s="1" t="s">
        <v>250</v>
      </c>
      <c r="D172" s="7" t="s">
        <v>12</v>
      </c>
      <c r="E172" s="7" t="s">
        <v>181</v>
      </c>
      <c r="F172" s="7" t="s">
        <v>251</v>
      </c>
      <c r="G172" s="7">
        <v>9240</v>
      </c>
      <c r="H172" s="7" t="s">
        <v>15</v>
      </c>
      <c r="I172" s="7">
        <v>36960</v>
      </c>
    </row>
    <row r="173" spans="1:9">
      <c r="A173" s="7">
        <v>170</v>
      </c>
      <c r="B173" s="7">
        <v>6</v>
      </c>
      <c r="C173" s="1" t="s">
        <v>252</v>
      </c>
      <c r="D173" s="7" t="s">
        <v>12</v>
      </c>
      <c r="E173" s="7" t="s">
        <v>181</v>
      </c>
      <c r="F173" s="7" t="s">
        <v>253</v>
      </c>
      <c r="G173" s="7">
        <v>231</v>
      </c>
      <c r="H173" s="7" t="s">
        <v>15</v>
      </c>
      <c r="I173" s="7">
        <v>1386</v>
      </c>
    </row>
    <row r="174" spans="1:9">
      <c r="A174" s="7">
        <v>171</v>
      </c>
      <c r="B174" s="7">
        <v>8</v>
      </c>
      <c r="C174" s="1" t="s">
        <v>254</v>
      </c>
      <c r="D174" s="7" t="s">
        <v>12</v>
      </c>
      <c r="E174" s="7" t="s">
        <v>181</v>
      </c>
      <c r="F174" s="7" t="s">
        <v>255</v>
      </c>
      <c r="G174" s="7">
        <v>116</v>
      </c>
      <c r="H174" s="7" t="s">
        <v>15</v>
      </c>
      <c r="I174" s="7">
        <v>928</v>
      </c>
    </row>
    <row r="175" spans="1:9">
      <c r="A175" s="7">
        <v>172</v>
      </c>
      <c r="B175" s="7">
        <v>4</v>
      </c>
      <c r="C175" s="1" t="s">
        <v>256</v>
      </c>
      <c r="D175" s="7" t="s">
        <v>12</v>
      </c>
      <c r="E175" s="7" t="s">
        <v>181</v>
      </c>
      <c r="F175" s="7" t="s">
        <v>257</v>
      </c>
      <c r="G175" s="7">
        <v>693</v>
      </c>
      <c r="H175" s="7" t="s">
        <v>15</v>
      </c>
      <c r="I175" s="7">
        <v>2772</v>
      </c>
    </row>
    <row r="176" spans="1:9">
      <c r="A176" s="7">
        <v>173</v>
      </c>
      <c r="B176" s="7">
        <v>1</v>
      </c>
      <c r="C176" s="1" t="s">
        <v>258</v>
      </c>
      <c r="D176" s="7" t="s">
        <v>12</v>
      </c>
      <c r="E176" s="7" t="s">
        <v>181</v>
      </c>
      <c r="F176" s="7" t="s">
        <v>259</v>
      </c>
      <c r="G176" s="7">
        <v>13860</v>
      </c>
      <c r="H176" s="7" t="s">
        <v>15</v>
      </c>
      <c r="I176" s="7">
        <v>13860</v>
      </c>
    </row>
    <row r="177" spans="1:9">
      <c r="A177" s="7">
        <v>174</v>
      </c>
      <c r="B177" s="7">
        <v>1</v>
      </c>
      <c r="C177" s="1" t="s">
        <v>260</v>
      </c>
      <c r="D177" s="7" t="s">
        <v>12</v>
      </c>
      <c r="E177" s="7" t="s">
        <v>181</v>
      </c>
      <c r="F177" s="7" t="s">
        <v>261</v>
      </c>
      <c r="G177" s="7">
        <v>8085</v>
      </c>
      <c r="H177" s="7" t="s">
        <v>15</v>
      </c>
      <c r="I177" s="7">
        <v>8085</v>
      </c>
    </row>
    <row r="178" spans="1:9">
      <c r="A178" s="7">
        <v>175</v>
      </c>
      <c r="B178" s="7">
        <v>1</v>
      </c>
      <c r="C178" s="1" t="s">
        <v>262</v>
      </c>
      <c r="D178" s="7" t="s">
        <v>12</v>
      </c>
      <c r="E178" s="7" t="s">
        <v>181</v>
      </c>
      <c r="F178" s="7" t="s">
        <v>263</v>
      </c>
      <c r="G178" s="7">
        <v>2888</v>
      </c>
      <c r="H178" s="7" t="s">
        <v>15</v>
      </c>
      <c r="I178" s="7">
        <v>2888</v>
      </c>
    </row>
    <row r="179" spans="1:9" ht="60">
      <c r="A179" s="7">
        <v>176</v>
      </c>
      <c r="B179" s="7">
        <v>1</v>
      </c>
      <c r="C179" s="1" t="s">
        <v>264</v>
      </c>
      <c r="D179" s="7" t="s">
        <v>12</v>
      </c>
      <c r="E179" s="7" t="s">
        <v>181</v>
      </c>
      <c r="F179" s="7" t="s">
        <v>265</v>
      </c>
      <c r="G179" s="7">
        <v>10238</v>
      </c>
      <c r="H179" s="7" t="s">
        <v>15</v>
      </c>
      <c r="I179" s="7">
        <v>10238</v>
      </c>
    </row>
    <row r="180" spans="1:9" ht="45">
      <c r="A180" s="7">
        <v>177</v>
      </c>
      <c r="B180" s="7">
        <v>800</v>
      </c>
      <c r="C180" s="1" t="s">
        <v>266</v>
      </c>
      <c r="D180" s="7" t="s">
        <v>12</v>
      </c>
      <c r="E180" s="7" t="s">
        <v>181</v>
      </c>
      <c r="F180" s="7" t="s">
        <v>267</v>
      </c>
      <c r="G180" s="7">
        <v>90</v>
      </c>
      <c r="H180" s="7" t="s">
        <v>84</v>
      </c>
      <c r="I180" s="7">
        <v>72000</v>
      </c>
    </row>
    <row r="181" spans="1:9" ht="75">
      <c r="A181" s="7">
        <v>178</v>
      </c>
      <c r="B181" s="7">
        <v>2</v>
      </c>
      <c r="C181" s="1" t="s">
        <v>268</v>
      </c>
      <c r="D181" s="7" t="s">
        <v>12</v>
      </c>
      <c r="E181" s="7" t="s">
        <v>23</v>
      </c>
      <c r="F181" s="7" t="s">
        <v>269</v>
      </c>
      <c r="G181" s="7">
        <v>512.54999999999995</v>
      </c>
      <c r="H181" s="7" t="s">
        <v>15</v>
      </c>
      <c r="I181" s="7">
        <v>1025.0999999999999</v>
      </c>
    </row>
    <row r="182" spans="1:9" ht="105">
      <c r="A182" s="7">
        <v>179</v>
      </c>
      <c r="B182" s="7">
        <v>1</v>
      </c>
      <c r="C182" s="1" t="s">
        <v>270</v>
      </c>
      <c r="D182" s="7" t="s">
        <v>12</v>
      </c>
      <c r="E182" s="7" t="s">
        <v>23</v>
      </c>
      <c r="F182" s="7" t="s">
        <v>271</v>
      </c>
      <c r="G182" s="7">
        <v>1934</v>
      </c>
      <c r="H182" s="7" t="s">
        <v>15</v>
      </c>
      <c r="I182" s="7">
        <v>1934</v>
      </c>
    </row>
    <row r="183" spans="1:9">
      <c r="A183" s="7">
        <v>180</v>
      </c>
      <c r="B183" s="7">
        <v>5760</v>
      </c>
      <c r="C183" s="1" t="s">
        <v>272</v>
      </c>
      <c r="D183" s="7" t="s">
        <v>12</v>
      </c>
      <c r="E183" s="7" t="s">
        <v>181</v>
      </c>
      <c r="F183" s="7" t="s">
        <v>273</v>
      </c>
      <c r="G183" s="7">
        <v>59.25</v>
      </c>
      <c r="H183" s="7" t="s">
        <v>84</v>
      </c>
      <c r="I183" s="7">
        <v>341280</v>
      </c>
    </row>
    <row r="184" spans="1:9">
      <c r="A184" s="7">
        <v>181</v>
      </c>
      <c r="B184" s="7">
        <v>1000</v>
      </c>
      <c r="C184" s="1" t="s">
        <v>274</v>
      </c>
      <c r="D184" s="7" t="s">
        <v>12</v>
      </c>
      <c r="E184" s="7" t="s">
        <v>181</v>
      </c>
      <c r="F184" s="7" t="s">
        <v>275</v>
      </c>
      <c r="G184" s="7">
        <v>60.75</v>
      </c>
      <c r="H184" s="7" t="s">
        <v>84</v>
      </c>
      <c r="I184" s="7">
        <v>60750</v>
      </c>
    </row>
    <row r="185" spans="1:9">
      <c r="A185" s="7">
        <v>182</v>
      </c>
      <c r="B185" s="7">
        <v>5063</v>
      </c>
      <c r="C185" s="1" t="s">
        <v>276</v>
      </c>
      <c r="D185" s="7" t="s">
        <v>12</v>
      </c>
      <c r="E185" s="7" t="s">
        <v>181</v>
      </c>
      <c r="F185" s="7" t="s">
        <v>277</v>
      </c>
      <c r="G185" s="7">
        <v>57.45</v>
      </c>
      <c r="H185" s="7" t="s">
        <v>278</v>
      </c>
      <c r="I185" s="7">
        <v>290869.34999999998</v>
      </c>
    </row>
    <row r="186" spans="1:9">
      <c r="A186" s="7">
        <v>183</v>
      </c>
      <c r="B186" s="7">
        <v>13</v>
      </c>
      <c r="C186" s="1" t="s">
        <v>279</v>
      </c>
      <c r="D186" s="7" t="s">
        <v>12</v>
      </c>
      <c r="E186" s="7" t="s">
        <v>181</v>
      </c>
      <c r="F186" s="7" t="s">
        <v>280</v>
      </c>
      <c r="G186" s="7">
        <v>40658.78</v>
      </c>
      <c r="H186" s="7" t="s">
        <v>15</v>
      </c>
      <c r="I186" s="7">
        <v>528564.14</v>
      </c>
    </row>
    <row r="187" spans="1:9">
      <c r="A187" s="7">
        <v>184</v>
      </c>
      <c r="B187" s="7">
        <v>8680</v>
      </c>
      <c r="C187" s="1" t="s">
        <v>272</v>
      </c>
      <c r="D187" s="7" t="s">
        <v>12</v>
      </c>
      <c r="E187" s="7" t="s">
        <v>181</v>
      </c>
      <c r="F187" s="7" t="s">
        <v>273</v>
      </c>
      <c r="G187" s="7">
        <v>59.25</v>
      </c>
      <c r="H187" s="7" t="s">
        <v>84</v>
      </c>
      <c r="I187" s="7">
        <v>514290</v>
      </c>
    </row>
    <row r="188" spans="1:9">
      <c r="A188" s="7">
        <v>185</v>
      </c>
      <c r="B188" s="7">
        <v>4642</v>
      </c>
      <c r="C188" s="1" t="s">
        <v>276</v>
      </c>
      <c r="D188" s="7" t="s">
        <v>12</v>
      </c>
      <c r="E188" s="7" t="s">
        <v>181</v>
      </c>
      <c r="F188" s="7" t="s">
        <v>277</v>
      </c>
      <c r="G188" s="7">
        <v>57.45</v>
      </c>
      <c r="H188" s="7" t="s">
        <v>278</v>
      </c>
      <c r="I188" s="7">
        <v>266682.90000000002</v>
      </c>
    </row>
    <row r="189" spans="1:9">
      <c r="A189" s="7">
        <v>186</v>
      </c>
      <c r="B189" s="7">
        <v>17</v>
      </c>
      <c r="C189" s="1" t="s">
        <v>281</v>
      </c>
      <c r="D189" s="7" t="s">
        <v>12</v>
      </c>
      <c r="E189" s="7" t="s">
        <v>181</v>
      </c>
      <c r="F189" s="7" t="s">
        <v>282</v>
      </c>
      <c r="G189" s="7">
        <v>30847.46</v>
      </c>
      <c r="H189" s="7" t="s">
        <v>15</v>
      </c>
      <c r="I189" s="7">
        <v>524406.81999999995</v>
      </c>
    </row>
    <row r="190" spans="1:9">
      <c r="A190" s="7">
        <v>187</v>
      </c>
      <c r="B190" s="7">
        <v>3</v>
      </c>
      <c r="C190" s="1" t="s">
        <v>283</v>
      </c>
      <c r="D190" s="7" t="s">
        <v>12</v>
      </c>
      <c r="E190" s="7" t="s">
        <v>181</v>
      </c>
      <c r="F190" s="7" t="s">
        <v>284</v>
      </c>
      <c r="G190" s="7">
        <v>18150</v>
      </c>
      <c r="H190" s="7" t="s">
        <v>15</v>
      </c>
      <c r="I190" s="7">
        <v>54450</v>
      </c>
    </row>
    <row r="191" spans="1:9">
      <c r="A191" s="7">
        <v>188</v>
      </c>
      <c r="B191" s="7">
        <v>3045</v>
      </c>
      <c r="C191" s="1" t="s">
        <v>285</v>
      </c>
      <c r="D191" s="7" t="s">
        <v>12</v>
      </c>
      <c r="E191" s="7" t="s">
        <v>181</v>
      </c>
      <c r="F191" s="7" t="s">
        <v>286</v>
      </c>
      <c r="G191" s="7">
        <v>56.42</v>
      </c>
      <c r="H191" s="7" t="s">
        <v>84</v>
      </c>
      <c r="I191" s="7">
        <v>171798.9</v>
      </c>
    </row>
    <row r="192" spans="1:9">
      <c r="A192" s="7">
        <v>189</v>
      </c>
      <c r="B192" s="7">
        <v>2666</v>
      </c>
      <c r="C192" s="1" t="s">
        <v>287</v>
      </c>
      <c r="D192" s="7" t="s">
        <v>12</v>
      </c>
      <c r="E192" s="7" t="s">
        <v>181</v>
      </c>
      <c r="F192" s="7" t="s">
        <v>288</v>
      </c>
      <c r="G192" s="7">
        <v>56.5</v>
      </c>
      <c r="H192" s="7" t="s">
        <v>84</v>
      </c>
      <c r="I192" s="7">
        <v>150629</v>
      </c>
    </row>
    <row r="193" spans="1:9">
      <c r="A193" s="7">
        <v>190</v>
      </c>
      <c r="B193" s="7">
        <v>750</v>
      </c>
      <c r="C193" s="1" t="s">
        <v>274</v>
      </c>
      <c r="D193" s="7" t="s">
        <v>12</v>
      </c>
      <c r="E193" s="7" t="s">
        <v>181</v>
      </c>
      <c r="F193" s="7" t="s">
        <v>275</v>
      </c>
      <c r="G193" s="7">
        <v>60.75</v>
      </c>
      <c r="H193" s="7" t="s">
        <v>84</v>
      </c>
      <c r="I193" s="7">
        <v>45562.5</v>
      </c>
    </row>
    <row r="194" spans="1:9">
      <c r="A194" s="7">
        <v>191</v>
      </c>
      <c r="B194" s="7">
        <v>1</v>
      </c>
      <c r="C194" s="1" t="s">
        <v>289</v>
      </c>
      <c r="D194" s="7" t="s">
        <v>12</v>
      </c>
      <c r="E194" s="7" t="s">
        <v>181</v>
      </c>
      <c r="F194" s="7" t="s">
        <v>290</v>
      </c>
      <c r="G194" s="7">
        <v>8991</v>
      </c>
      <c r="H194" s="7" t="s">
        <v>15</v>
      </c>
      <c r="I194" s="7">
        <v>8991</v>
      </c>
    </row>
    <row r="195" spans="1:9">
      <c r="A195" s="7">
        <v>192</v>
      </c>
      <c r="B195" s="7">
        <v>1</v>
      </c>
      <c r="C195" s="1" t="s">
        <v>291</v>
      </c>
      <c r="D195" s="7" t="s">
        <v>12</v>
      </c>
      <c r="E195" s="7" t="s">
        <v>181</v>
      </c>
      <c r="F195" s="7" t="s">
        <v>292</v>
      </c>
      <c r="G195" s="7">
        <v>1974</v>
      </c>
      <c r="H195" s="7" t="s">
        <v>15</v>
      </c>
      <c r="I195" s="7">
        <v>1974</v>
      </c>
    </row>
    <row r="196" spans="1:9">
      <c r="A196" s="7">
        <v>193</v>
      </c>
      <c r="B196" s="7">
        <v>1</v>
      </c>
      <c r="C196" s="1" t="s">
        <v>293</v>
      </c>
      <c r="D196" s="7" t="s">
        <v>12</v>
      </c>
      <c r="E196" s="7" t="s">
        <v>181</v>
      </c>
      <c r="F196" s="7" t="s">
        <v>294</v>
      </c>
      <c r="G196" s="7">
        <v>7797</v>
      </c>
      <c r="H196" s="7" t="s">
        <v>15</v>
      </c>
      <c r="I196" s="7">
        <v>7797</v>
      </c>
    </row>
    <row r="197" spans="1:9">
      <c r="A197" s="7">
        <v>194</v>
      </c>
      <c r="B197" s="7">
        <v>2</v>
      </c>
      <c r="C197" s="1" t="s">
        <v>295</v>
      </c>
      <c r="D197" s="7" t="s">
        <v>12</v>
      </c>
      <c r="E197" s="7" t="s">
        <v>181</v>
      </c>
      <c r="F197" s="7" t="s">
        <v>296</v>
      </c>
      <c r="G197" s="7">
        <v>1182.97</v>
      </c>
      <c r="H197" s="7" t="s">
        <v>15</v>
      </c>
      <c r="I197" s="7">
        <v>2365.94</v>
      </c>
    </row>
    <row r="198" spans="1:9">
      <c r="A198" s="7">
        <v>195</v>
      </c>
      <c r="B198" s="7">
        <v>40</v>
      </c>
      <c r="C198" s="1" t="s">
        <v>297</v>
      </c>
      <c r="D198" s="7" t="s">
        <v>12</v>
      </c>
      <c r="E198" s="7" t="s">
        <v>181</v>
      </c>
      <c r="F198" s="7" t="s">
        <v>298</v>
      </c>
      <c r="G198" s="7">
        <v>114.83</v>
      </c>
      <c r="H198" s="7" t="s">
        <v>131</v>
      </c>
      <c r="I198" s="7">
        <v>4593.2</v>
      </c>
    </row>
    <row r="199" spans="1:9">
      <c r="A199" s="7">
        <v>196</v>
      </c>
      <c r="B199" s="7">
        <v>100</v>
      </c>
      <c r="C199" s="1" t="s">
        <v>299</v>
      </c>
      <c r="D199" s="7" t="s">
        <v>12</v>
      </c>
      <c r="E199" s="7" t="s">
        <v>20</v>
      </c>
      <c r="F199" s="7" t="s">
        <v>300</v>
      </c>
      <c r="G199" s="7">
        <v>547</v>
      </c>
      <c r="H199" s="7" t="s">
        <v>131</v>
      </c>
      <c r="I199" s="7">
        <v>54700</v>
      </c>
    </row>
    <row r="200" spans="1:9" ht="45">
      <c r="A200" s="7">
        <v>197</v>
      </c>
      <c r="B200" s="7">
        <v>1</v>
      </c>
      <c r="C200" s="1" t="s">
        <v>192</v>
      </c>
      <c r="D200" s="7" t="s">
        <v>12</v>
      </c>
      <c r="E200" s="7" t="s">
        <v>23</v>
      </c>
      <c r="F200" s="7" t="s">
        <v>193</v>
      </c>
      <c r="G200" s="7">
        <v>740.52</v>
      </c>
      <c r="H200" s="7" t="s">
        <v>59</v>
      </c>
      <c r="I200" s="7">
        <v>740.52</v>
      </c>
    </row>
    <row r="201" spans="1:9">
      <c r="A201" s="7">
        <v>198</v>
      </c>
      <c r="B201" s="7">
        <v>1</v>
      </c>
      <c r="C201" s="1" t="s">
        <v>228</v>
      </c>
      <c r="D201" s="7" t="s">
        <v>12</v>
      </c>
      <c r="E201" s="7" t="s">
        <v>181</v>
      </c>
      <c r="F201" s="7" t="s">
        <v>229</v>
      </c>
      <c r="G201" s="7">
        <v>6050</v>
      </c>
      <c r="H201" s="7" t="s">
        <v>15</v>
      </c>
      <c r="I201" s="7">
        <v>6050</v>
      </c>
    </row>
    <row r="202" spans="1:9">
      <c r="A202" s="7">
        <v>199</v>
      </c>
      <c r="B202" s="7">
        <v>4</v>
      </c>
      <c r="C202" s="1" t="s">
        <v>301</v>
      </c>
      <c r="D202" s="7" t="s">
        <v>12</v>
      </c>
      <c r="E202" s="7" t="s">
        <v>23</v>
      </c>
      <c r="F202" s="7" t="s">
        <v>302</v>
      </c>
      <c r="G202" s="7">
        <v>200</v>
      </c>
      <c r="H202" s="7" t="s">
        <v>303</v>
      </c>
      <c r="I202" s="7">
        <v>800</v>
      </c>
    </row>
    <row r="203" spans="1:9" ht="120">
      <c r="A203" s="7">
        <v>200</v>
      </c>
      <c r="B203" s="7">
        <v>1</v>
      </c>
      <c r="C203" s="1" t="s">
        <v>53</v>
      </c>
      <c r="D203" s="7" t="s">
        <v>12</v>
      </c>
      <c r="E203" s="7" t="s">
        <v>23</v>
      </c>
      <c r="F203" s="7" t="s">
        <v>54</v>
      </c>
      <c r="G203" s="7">
        <v>3299.7</v>
      </c>
      <c r="H203" s="7" t="s">
        <v>15</v>
      </c>
      <c r="I203" s="7">
        <v>3299.7</v>
      </c>
    </row>
    <row r="204" spans="1:9">
      <c r="A204" s="7">
        <v>201</v>
      </c>
      <c r="B204" s="7">
        <v>4</v>
      </c>
      <c r="C204" s="1" t="s">
        <v>304</v>
      </c>
      <c r="D204" s="7" t="s">
        <v>12</v>
      </c>
      <c r="E204" s="7" t="s">
        <v>23</v>
      </c>
      <c r="F204" s="7" t="s">
        <v>305</v>
      </c>
      <c r="G204" s="7">
        <v>204</v>
      </c>
      <c r="H204" s="7" t="s">
        <v>303</v>
      </c>
      <c r="I204" s="7">
        <v>816</v>
      </c>
    </row>
    <row r="205" spans="1:9">
      <c r="A205" s="7">
        <v>202</v>
      </c>
      <c r="B205" s="7">
        <v>22.2</v>
      </c>
      <c r="C205" s="1" t="s">
        <v>390</v>
      </c>
      <c r="D205" s="7" t="s">
        <v>12</v>
      </c>
      <c r="E205" s="7" t="s">
        <v>23</v>
      </c>
      <c r="F205" s="7" t="s">
        <v>306</v>
      </c>
      <c r="G205" s="7">
        <v>765</v>
      </c>
      <c r="H205" s="7" t="s">
        <v>307</v>
      </c>
      <c r="I205" s="7">
        <v>16983</v>
      </c>
    </row>
    <row r="206" spans="1:9" ht="90">
      <c r="A206" s="7">
        <v>203</v>
      </c>
      <c r="B206" s="7">
        <v>22.2</v>
      </c>
      <c r="C206" s="1" t="s">
        <v>391</v>
      </c>
      <c r="D206" s="7" t="s">
        <v>12</v>
      </c>
      <c r="E206" s="7" t="s">
        <v>23</v>
      </c>
      <c r="F206" s="7" t="s">
        <v>308</v>
      </c>
      <c r="G206" s="7">
        <v>13856.7</v>
      </c>
      <c r="H206" s="7" t="s">
        <v>307</v>
      </c>
      <c r="I206" s="7">
        <v>307618.74</v>
      </c>
    </row>
    <row r="207" spans="1:9" ht="75">
      <c r="A207" s="7">
        <v>204</v>
      </c>
      <c r="B207" s="7">
        <v>124</v>
      </c>
      <c r="C207" s="1" t="s">
        <v>179</v>
      </c>
      <c r="D207" s="7" t="s">
        <v>12</v>
      </c>
      <c r="E207" s="7" t="s">
        <v>23</v>
      </c>
      <c r="F207" s="7" t="s">
        <v>180</v>
      </c>
      <c r="G207" s="7">
        <v>990.68</v>
      </c>
      <c r="H207" s="7" t="s">
        <v>15</v>
      </c>
      <c r="I207" s="7">
        <v>122844.32</v>
      </c>
    </row>
    <row r="208" spans="1:9" ht="90">
      <c r="A208" s="7">
        <v>205</v>
      </c>
      <c r="B208" s="7">
        <v>124</v>
      </c>
      <c r="C208" s="1" t="s">
        <v>459</v>
      </c>
      <c r="D208" s="7" t="s">
        <v>12</v>
      </c>
      <c r="E208" s="7" t="s">
        <v>23</v>
      </c>
      <c r="F208" s="7" t="s">
        <v>309</v>
      </c>
      <c r="G208" s="7">
        <v>4336.8500000000004</v>
      </c>
      <c r="H208" s="7" t="s">
        <v>15</v>
      </c>
      <c r="I208" s="7">
        <v>537769.4</v>
      </c>
    </row>
    <row r="209" spans="1:9" ht="60">
      <c r="A209" s="7">
        <v>206</v>
      </c>
      <c r="B209" s="7">
        <v>43.317</v>
      </c>
      <c r="C209" s="1" t="s">
        <v>33</v>
      </c>
      <c r="D209" s="7" t="s">
        <v>12</v>
      </c>
      <c r="E209" s="7" t="s">
        <v>23</v>
      </c>
      <c r="F209" s="7" t="s">
        <v>34</v>
      </c>
      <c r="G209" s="7">
        <v>6579</v>
      </c>
      <c r="H209" s="7" t="s">
        <v>35</v>
      </c>
      <c r="I209" s="7">
        <v>284982.54300000001</v>
      </c>
    </row>
    <row r="210" spans="1:9">
      <c r="A210" s="7">
        <v>207</v>
      </c>
      <c r="B210" s="7">
        <v>124</v>
      </c>
      <c r="C210" s="1" t="s">
        <v>392</v>
      </c>
      <c r="D210" s="7" t="s">
        <v>12</v>
      </c>
      <c r="E210" s="7" t="s">
        <v>23</v>
      </c>
      <c r="F210" s="7" t="s">
        <v>310</v>
      </c>
      <c r="G210" s="7">
        <v>32</v>
      </c>
      <c r="H210" s="7" t="s">
        <v>15</v>
      </c>
      <c r="I210" s="7">
        <v>3968</v>
      </c>
    </row>
    <row r="211" spans="1:9" ht="45">
      <c r="A211" s="7">
        <v>208</v>
      </c>
      <c r="B211" s="7">
        <v>45</v>
      </c>
      <c r="C211" s="1" t="s">
        <v>393</v>
      </c>
      <c r="D211" s="7" t="s">
        <v>12</v>
      </c>
      <c r="E211" s="7" t="s">
        <v>23</v>
      </c>
      <c r="F211" s="7" t="s">
        <v>311</v>
      </c>
      <c r="G211" s="7">
        <v>700</v>
      </c>
      <c r="H211" s="7" t="s">
        <v>15</v>
      </c>
      <c r="I211" s="7">
        <v>31500</v>
      </c>
    </row>
    <row r="212" spans="1:9" ht="105">
      <c r="A212" s="7">
        <v>209</v>
      </c>
      <c r="B212" s="7">
        <v>45</v>
      </c>
      <c r="C212" s="1" t="s">
        <v>460</v>
      </c>
      <c r="D212" s="7" t="s">
        <v>12</v>
      </c>
      <c r="E212" s="7" t="s">
        <v>23</v>
      </c>
      <c r="F212" s="7" t="s">
        <v>312</v>
      </c>
      <c r="G212" s="7">
        <v>2400</v>
      </c>
      <c r="H212" s="7" t="s">
        <v>15</v>
      </c>
      <c r="I212" s="7">
        <v>108000</v>
      </c>
    </row>
    <row r="213" spans="1:9" ht="60">
      <c r="A213" s="7">
        <v>210</v>
      </c>
      <c r="B213" s="7">
        <v>23.625</v>
      </c>
      <c r="C213" s="1" t="s">
        <v>33</v>
      </c>
      <c r="D213" s="7" t="s">
        <v>12</v>
      </c>
      <c r="E213" s="7" t="s">
        <v>23</v>
      </c>
      <c r="F213" s="7" t="s">
        <v>34</v>
      </c>
      <c r="G213" s="7">
        <v>6579</v>
      </c>
      <c r="H213" s="7" t="s">
        <v>35</v>
      </c>
      <c r="I213" s="7">
        <v>155428.875</v>
      </c>
    </row>
    <row r="214" spans="1:9" ht="45">
      <c r="A214" s="7">
        <v>211</v>
      </c>
      <c r="B214" s="7">
        <v>24</v>
      </c>
      <c r="C214" s="1" t="s">
        <v>394</v>
      </c>
      <c r="D214" s="7" t="s">
        <v>12</v>
      </c>
      <c r="E214" s="7" t="s">
        <v>23</v>
      </c>
      <c r="F214" s="7" t="s">
        <v>313</v>
      </c>
      <c r="G214" s="7">
        <v>1435.81</v>
      </c>
      <c r="H214" s="7" t="s">
        <v>15</v>
      </c>
      <c r="I214" s="7">
        <v>34459.440000000002</v>
      </c>
    </row>
    <row r="215" spans="1:9" ht="30">
      <c r="A215" s="7">
        <v>212</v>
      </c>
      <c r="B215" s="7">
        <v>200</v>
      </c>
      <c r="C215" s="1" t="s">
        <v>395</v>
      </c>
      <c r="D215" s="7" t="s">
        <v>12</v>
      </c>
      <c r="E215" s="7" t="s">
        <v>20</v>
      </c>
      <c r="F215" s="7" t="s">
        <v>314</v>
      </c>
      <c r="G215" s="7">
        <v>117.5</v>
      </c>
      <c r="H215" s="7" t="s">
        <v>84</v>
      </c>
      <c r="I215" s="7">
        <v>23500</v>
      </c>
    </row>
    <row r="216" spans="1:9" ht="120">
      <c r="A216" s="7">
        <v>213</v>
      </c>
      <c r="B216" s="7">
        <v>10</v>
      </c>
      <c r="C216" s="1" t="s">
        <v>462</v>
      </c>
      <c r="D216" s="7" t="s">
        <v>12</v>
      </c>
      <c r="E216" s="7" t="s">
        <v>23</v>
      </c>
      <c r="F216" s="7" t="s">
        <v>461</v>
      </c>
      <c r="G216" s="7">
        <v>5290.74</v>
      </c>
      <c r="H216" s="7" t="s">
        <v>15</v>
      </c>
      <c r="I216" s="7">
        <v>52907.4</v>
      </c>
    </row>
    <row r="217" spans="1:9">
      <c r="A217" s="7">
        <v>214</v>
      </c>
      <c r="B217" s="7">
        <v>21</v>
      </c>
      <c r="C217" s="1" t="s">
        <v>396</v>
      </c>
      <c r="D217" s="7" t="s">
        <v>12</v>
      </c>
      <c r="E217" s="7" t="s">
        <v>23</v>
      </c>
      <c r="F217" s="7" t="s">
        <v>315</v>
      </c>
      <c r="G217" s="7">
        <v>202</v>
      </c>
      <c r="H217" s="7" t="s">
        <v>15</v>
      </c>
      <c r="I217" s="7">
        <v>4242</v>
      </c>
    </row>
    <row r="218" spans="1:9">
      <c r="A218" s="7">
        <v>215</v>
      </c>
      <c r="B218" s="7">
        <v>21</v>
      </c>
      <c r="C218" s="1" t="s">
        <v>397</v>
      </c>
      <c r="D218" s="7" t="s">
        <v>12</v>
      </c>
      <c r="E218" s="7" t="s">
        <v>23</v>
      </c>
      <c r="F218" s="7" t="s">
        <v>316</v>
      </c>
      <c r="G218" s="7">
        <v>100</v>
      </c>
      <c r="H218" s="7" t="s">
        <v>15</v>
      </c>
      <c r="I218" s="7">
        <v>2100</v>
      </c>
    </row>
    <row r="219" spans="1:9">
      <c r="A219" s="7">
        <v>216</v>
      </c>
      <c r="B219" s="7">
        <v>97</v>
      </c>
      <c r="C219" s="1" t="s">
        <v>398</v>
      </c>
      <c r="D219" s="7" t="s">
        <v>12</v>
      </c>
      <c r="E219" s="7" t="s">
        <v>23</v>
      </c>
      <c r="F219" s="7" t="s">
        <v>317</v>
      </c>
      <c r="G219" s="7">
        <v>3</v>
      </c>
      <c r="H219" s="7" t="s">
        <v>318</v>
      </c>
      <c r="I219" s="7">
        <v>291</v>
      </c>
    </row>
    <row r="220" spans="1:9">
      <c r="A220" s="7">
        <v>217</v>
      </c>
      <c r="B220" s="7">
        <v>97</v>
      </c>
      <c r="C220" s="1" t="s">
        <v>399</v>
      </c>
      <c r="D220" s="7" t="s">
        <v>12</v>
      </c>
      <c r="E220" s="7" t="s">
        <v>23</v>
      </c>
      <c r="F220" s="7" t="s">
        <v>319</v>
      </c>
      <c r="G220" s="7">
        <v>3</v>
      </c>
      <c r="H220" s="7" t="s">
        <v>318</v>
      </c>
      <c r="I220" s="7">
        <v>291</v>
      </c>
    </row>
    <row r="221" spans="1:9">
      <c r="A221" s="7">
        <v>218</v>
      </c>
      <c r="B221" s="7">
        <v>15</v>
      </c>
      <c r="C221" s="1" t="s">
        <v>400</v>
      </c>
      <c r="D221" s="7" t="s">
        <v>12</v>
      </c>
      <c r="E221" s="7" t="s">
        <v>23</v>
      </c>
      <c r="F221" s="7" t="s">
        <v>320</v>
      </c>
      <c r="G221" s="7">
        <v>65</v>
      </c>
      <c r="H221" s="7" t="s">
        <v>321</v>
      </c>
      <c r="I221" s="7">
        <v>975</v>
      </c>
    </row>
    <row r="222" spans="1:9">
      <c r="A222" s="7">
        <v>219</v>
      </c>
      <c r="B222" s="7">
        <v>15</v>
      </c>
      <c r="C222" s="1" t="s">
        <v>401</v>
      </c>
      <c r="D222" s="7" t="s">
        <v>12</v>
      </c>
      <c r="E222" s="7" t="s">
        <v>23</v>
      </c>
      <c r="F222" s="7" t="s">
        <v>322</v>
      </c>
      <c r="G222" s="7">
        <v>65</v>
      </c>
      <c r="H222" s="7" t="s">
        <v>321</v>
      </c>
      <c r="I222" s="7">
        <v>975</v>
      </c>
    </row>
    <row r="223" spans="1:9" ht="315">
      <c r="A223" s="7">
        <v>220</v>
      </c>
      <c r="B223" s="7">
        <v>960</v>
      </c>
      <c r="C223" s="1" t="s">
        <v>402</v>
      </c>
      <c r="D223" s="7" t="s">
        <v>12</v>
      </c>
      <c r="E223" s="7" t="s">
        <v>23</v>
      </c>
      <c r="F223" s="7" t="s">
        <v>323</v>
      </c>
      <c r="G223" s="7">
        <v>1388.84</v>
      </c>
      <c r="H223" s="7" t="s">
        <v>131</v>
      </c>
      <c r="I223" s="7">
        <v>1333286.3999999999</v>
      </c>
    </row>
    <row r="224" spans="1:9">
      <c r="A224" s="7">
        <v>221</v>
      </c>
      <c r="B224" s="7">
        <v>960</v>
      </c>
      <c r="C224" s="1" t="s">
        <v>403</v>
      </c>
      <c r="D224" s="7" t="s">
        <v>12</v>
      </c>
      <c r="E224" s="7" t="s">
        <v>23</v>
      </c>
      <c r="F224" s="7" t="s">
        <v>324</v>
      </c>
      <c r="G224" s="7">
        <v>204.1</v>
      </c>
      <c r="H224" s="7" t="s">
        <v>131</v>
      </c>
      <c r="I224" s="7">
        <v>195936</v>
      </c>
    </row>
    <row r="225" spans="1:9" ht="75">
      <c r="A225" s="7">
        <v>222</v>
      </c>
      <c r="B225" s="7">
        <v>40</v>
      </c>
      <c r="C225" s="1" t="s">
        <v>652</v>
      </c>
      <c r="D225" s="7" t="s">
        <v>12</v>
      </c>
      <c r="E225" s="7" t="s">
        <v>23</v>
      </c>
      <c r="F225" s="7" t="s">
        <v>325</v>
      </c>
      <c r="G225" s="7">
        <v>323.85000000000002</v>
      </c>
      <c r="H225" s="7" t="s">
        <v>131</v>
      </c>
      <c r="I225" s="7">
        <v>12954</v>
      </c>
    </row>
    <row r="226" spans="1:9">
      <c r="A226" s="7">
        <v>223</v>
      </c>
      <c r="B226" s="7">
        <v>12</v>
      </c>
      <c r="C226" s="1" t="s">
        <v>405</v>
      </c>
      <c r="D226" s="7" t="s">
        <v>12</v>
      </c>
      <c r="E226" s="7" t="s">
        <v>20</v>
      </c>
      <c r="F226" s="7" t="s">
        <v>326</v>
      </c>
      <c r="G226" s="7">
        <v>1044</v>
      </c>
      <c r="H226" s="7" t="s">
        <v>131</v>
      </c>
      <c r="I226" s="7">
        <v>12528</v>
      </c>
    </row>
    <row r="227" spans="1:9" ht="75">
      <c r="A227" s="7">
        <v>224</v>
      </c>
      <c r="B227" s="7">
        <v>30</v>
      </c>
      <c r="C227" s="1" t="s">
        <v>406</v>
      </c>
      <c r="D227" s="7" t="s">
        <v>12</v>
      </c>
      <c r="E227" s="7" t="s">
        <v>20</v>
      </c>
      <c r="F227" s="7" t="s">
        <v>327</v>
      </c>
      <c r="G227" s="7">
        <v>363</v>
      </c>
      <c r="H227" s="7" t="s">
        <v>131</v>
      </c>
      <c r="I227" s="7">
        <v>10890</v>
      </c>
    </row>
    <row r="228" spans="1:9" ht="90">
      <c r="A228" s="7">
        <v>225</v>
      </c>
      <c r="B228" s="7">
        <v>6</v>
      </c>
      <c r="C228" s="1" t="s">
        <v>407</v>
      </c>
      <c r="D228" s="7" t="s">
        <v>12</v>
      </c>
      <c r="E228" s="7" t="s">
        <v>20</v>
      </c>
      <c r="F228" s="7" t="s">
        <v>328</v>
      </c>
      <c r="G228" s="7">
        <v>484</v>
      </c>
      <c r="H228" s="7" t="s">
        <v>15</v>
      </c>
      <c r="I228" s="7">
        <v>2904</v>
      </c>
    </row>
    <row r="229" spans="1:9">
      <c r="A229" s="7">
        <v>226</v>
      </c>
      <c r="B229" s="7">
        <v>6</v>
      </c>
      <c r="C229" s="1" t="s">
        <v>416</v>
      </c>
      <c r="D229" s="7" t="s">
        <v>12</v>
      </c>
      <c r="E229" s="7" t="s">
        <v>23</v>
      </c>
      <c r="F229" s="7" t="s">
        <v>336</v>
      </c>
      <c r="G229" s="7">
        <v>1024</v>
      </c>
      <c r="H229" s="7" t="s">
        <v>303</v>
      </c>
      <c r="I229" s="7">
        <v>6144</v>
      </c>
    </row>
    <row r="230" spans="1:9">
      <c r="A230" s="7">
        <v>227</v>
      </c>
      <c r="B230" s="7">
        <v>6</v>
      </c>
      <c r="C230" s="1" t="s">
        <v>417</v>
      </c>
      <c r="D230" s="7" t="s">
        <v>12</v>
      </c>
      <c r="E230" s="7" t="s">
        <v>23</v>
      </c>
      <c r="F230" s="7" t="s">
        <v>337</v>
      </c>
      <c r="G230" s="7">
        <v>1024</v>
      </c>
      <c r="H230" s="7" t="s">
        <v>303</v>
      </c>
      <c r="I230" s="7">
        <v>6144</v>
      </c>
    </row>
    <row r="231" spans="1:9" ht="90">
      <c r="A231" s="7">
        <v>228</v>
      </c>
      <c r="B231" s="7">
        <v>8</v>
      </c>
      <c r="C231" s="1" t="s">
        <v>408</v>
      </c>
      <c r="D231" s="7" t="s">
        <v>12</v>
      </c>
      <c r="E231" s="7" t="s">
        <v>23</v>
      </c>
      <c r="F231" s="7" t="s">
        <v>329</v>
      </c>
      <c r="G231" s="7">
        <v>2764.76</v>
      </c>
      <c r="H231" s="7" t="s">
        <v>15</v>
      </c>
      <c r="I231" s="7">
        <v>22118.080000000002</v>
      </c>
    </row>
    <row r="232" spans="1:9" ht="60">
      <c r="A232" s="7">
        <v>229</v>
      </c>
      <c r="B232" s="7">
        <v>2</v>
      </c>
      <c r="C232" s="1" t="s">
        <v>409</v>
      </c>
      <c r="D232" s="7" t="s">
        <v>12</v>
      </c>
      <c r="E232" s="7" t="s">
        <v>23</v>
      </c>
      <c r="F232" s="7" t="s">
        <v>330</v>
      </c>
      <c r="G232" s="7">
        <v>5700.78</v>
      </c>
      <c r="H232" s="7" t="s">
        <v>15</v>
      </c>
      <c r="I232" s="7">
        <v>11401.56</v>
      </c>
    </row>
    <row r="233" spans="1:9" ht="105">
      <c r="A233" s="7">
        <v>230</v>
      </c>
      <c r="B233" s="7">
        <v>2.1</v>
      </c>
      <c r="C233" s="1" t="s">
        <v>410</v>
      </c>
      <c r="D233" s="7" t="s">
        <v>12</v>
      </c>
      <c r="E233" s="7" t="s">
        <v>23</v>
      </c>
      <c r="F233" s="7" t="s">
        <v>331</v>
      </c>
      <c r="G233" s="7">
        <v>3426</v>
      </c>
      <c r="H233" s="7" t="s">
        <v>18</v>
      </c>
      <c r="I233" s="7">
        <v>7194.6</v>
      </c>
    </row>
    <row r="234" spans="1:9">
      <c r="A234" s="7">
        <v>231</v>
      </c>
      <c r="B234" s="7">
        <v>50</v>
      </c>
      <c r="C234" s="1" t="s">
        <v>411</v>
      </c>
      <c r="D234" s="7" t="s">
        <v>12</v>
      </c>
      <c r="E234" s="7" t="s">
        <v>20</v>
      </c>
      <c r="F234" s="7" t="s">
        <v>332</v>
      </c>
      <c r="G234" s="7">
        <v>105</v>
      </c>
      <c r="H234" s="7" t="s">
        <v>84</v>
      </c>
      <c r="I234" s="7">
        <v>5250</v>
      </c>
    </row>
    <row r="235" spans="1:9" ht="30">
      <c r="A235" s="7">
        <v>232</v>
      </c>
      <c r="B235" s="7">
        <v>2</v>
      </c>
      <c r="C235" s="1" t="s">
        <v>412</v>
      </c>
      <c r="D235" s="7" t="s">
        <v>12</v>
      </c>
      <c r="E235" s="7" t="s">
        <v>23</v>
      </c>
      <c r="F235" s="7" t="s">
        <v>333</v>
      </c>
      <c r="G235" s="7">
        <v>2789</v>
      </c>
      <c r="H235" s="7" t="s">
        <v>15</v>
      </c>
      <c r="I235" s="7">
        <v>5578</v>
      </c>
    </row>
    <row r="236" spans="1:9" ht="75">
      <c r="A236" s="7">
        <v>233</v>
      </c>
      <c r="B236" s="7">
        <v>2</v>
      </c>
      <c r="C236" s="1" t="s">
        <v>139</v>
      </c>
      <c r="D236" s="7" t="s">
        <v>12</v>
      </c>
      <c r="E236" s="7" t="s">
        <v>23</v>
      </c>
      <c r="F236" s="7" t="s">
        <v>140</v>
      </c>
      <c r="G236" s="7">
        <v>1234.2</v>
      </c>
      <c r="H236" s="7" t="s">
        <v>15</v>
      </c>
      <c r="I236" s="7">
        <v>2468.4</v>
      </c>
    </row>
    <row r="237" spans="1:9" ht="90">
      <c r="A237" s="7">
        <v>234</v>
      </c>
      <c r="B237" s="7">
        <v>2</v>
      </c>
      <c r="C237" s="1" t="s">
        <v>141</v>
      </c>
      <c r="D237" s="7" t="s">
        <v>12</v>
      </c>
      <c r="E237" s="7" t="s">
        <v>23</v>
      </c>
      <c r="F237" s="7" t="s">
        <v>142</v>
      </c>
      <c r="G237" s="7">
        <v>386</v>
      </c>
      <c r="H237" s="7" t="s">
        <v>15</v>
      </c>
      <c r="I237" s="7">
        <v>772</v>
      </c>
    </row>
    <row r="238" spans="1:9" ht="30">
      <c r="A238" s="7">
        <v>235</v>
      </c>
      <c r="B238" s="7">
        <v>40</v>
      </c>
      <c r="C238" s="1" t="s">
        <v>414</v>
      </c>
      <c r="D238" s="7" t="s">
        <v>12</v>
      </c>
      <c r="E238" s="7" t="s">
        <v>20</v>
      </c>
      <c r="F238" s="7" t="s">
        <v>334</v>
      </c>
      <c r="G238" s="7">
        <v>105</v>
      </c>
      <c r="H238" s="7" t="s">
        <v>84</v>
      </c>
      <c r="I238" s="7">
        <v>4200</v>
      </c>
    </row>
    <row r="239" spans="1:9">
      <c r="A239" s="7">
        <v>236</v>
      </c>
      <c r="B239" s="7">
        <v>20</v>
      </c>
      <c r="C239" s="1" t="s">
        <v>244</v>
      </c>
      <c r="D239" s="7" t="s">
        <v>12</v>
      </c>
      <c r="E239" s="7" t="s">
        <v>20</v>
      </c>
      <c r="F239" s="7" t="s">
        <v>245</v>
      </c>
      <c r="G239" s="7">
        <v>116</v>
      </c>
      <c r="H239" s="7" t="s">
        <v>15</v>
      </c>
      <c r="I239" s="7">
        <v>2320</v>
      </c>
    </row>
    <row r="240" spans="1:9">
      <c r="A240" s="7">
        <v>237</v>
      </c>
      <c r="B240" s="7">
        <v>30</v>
      </c>
      <c r="C240" s="1" t="s">
        <v>858</v>
      </c>
      <c r="D240" s="7" t="s">
        <v>12</v>
      </c>
      <c r="E240" s="7" t="s">
        <v>20</v>
      </c>
      <c r="F240" s="7" t="s">
        <v>859</v>
      </c>
      <c r="G240" s="7">
        <v>140674.29999999999</v>
      </c>
      <c r="H240" s="7" t="s">
        <v>15</v>
      </c>
      <c r="I240" s="7">
        <v>4220229</v>
      </c>
    </row>
    <row r="241" spans="1:9" ht="30">
      <c r="A241" s="7">
        <v>238</v>
      </c>
      <c r="B241" s="7">
        <v>142.56</v>
      </c>
      <c r="C241" s="1" t="s">
        <v>860</v>
      </c>
      <c r="D241" s="7" t="s">
        <v>12</v>
      </c>
      <c r="E241" s="7" t="s">
        <v>23</v>
      </c>
      <c r="F241" s="7" t="s">
        <v>861</v>
      </c>
      <c r="G241" s="7">
        <v>1012.35</v>
      </c>
      <c r="H241" s="7" t="s">
        <v>35</v>
      </c>
      <c r="I241" s="7">
        <v>144320.61600000001</v>
      </c>
    </row>
    <row r="242" spans="1:9" ht="30">
      <c r="A242" s="7">
        <v>239</v>
      </c>
      <c r="B242" s="7">
        <v>30</v>
      </c>
      <c r="C242" s="1" t="s">
        <v>862</v>
      </c>
      <c r="D242" s="7" t="s">
        <v>12</v>
      </c>
      <c r="E242" s="7" t="s">
        <v>20</v>
      </c>
      <c r="F242" s="7" t="s">
        <v>716</v>
      </c>
      <c r="G242" s="7">
        <v>28520.639999999999</v>
      </c>
      <c r="H242" s="7" t="s">
        <v>15</v>
      </c>
      <c r="I242" s="7">
        <v>855619.2</v>
      </c>
    </row>
    <row r="243" spans="1:9">
      <c r="A243" s="7">
        <v>240</v>
      </c>
      <c r="B243" s="7">
        <v>30</v>
      </c>
      <c r="C243" s="1" t="s">
        <v>863</v>
      </c>
      <c r="D243" s="7" t="s">
        <v>12</v>
      </c>
      <c r="E243" s="7" t="s">
        <v>23</v>
      </c>
      <c r="F243" s="7" t="s">
        <v>718</v>
      </c>
      <c r="G243" s="7">
        <v>64576</v>
      </c>
      <c r="H243" s="7" t="s">
        <v>15</v>
      </c>
      <c r="I243" s="7">
        <v>1937280</v>
      </c>
    </row>
    <row r="244" spans="1:9">
      <c r="A244" s="7">
        <v>241</v>
      </c>
      <c r="B244" s="7">
        <v>30</v>
      </c>
      <c r="C244" s="1" t="s">
        <v>719</v>
      </c>
      <c r="D244" s="7" t="s">
        <v>12</v>
      </c>
      <c r="E244" s="7" t="s">
        <v>23</v>
      </c>
      <c r="F244" s="7" t="s">
        <v>720</v>
      </c>
      <c r="G244" s="7">
        <v>5168.95</v>
      </c>
      <c r="H244" s="7" t="s">
        <v>15</v>
      </c>
      <c r="I244" s="7">
        <v>155068.5</v>
      </c>
    </row>
    <row r="245" spans="1:9">
      <c r="A245" s="7">
        <v>242</v>
      </c>
      <c r="B245" s="7">
        <v>6</v>
      </c>
      <c r="C245" s="1" t="s">
        <v>415</v>
      </c>
      <c r="D245" s="7" t="s">
        <v>12</v>
      </c>
      <c r="E245" s="7" t="s">
        <v>23</v>
      </c>
      <c r="F245" s="7" t="s">
        <v>335</v>
      </c>
      <c r="G245" s="7">
        <v>2745</v>
      </c>
      <c r="H245" s="7" t="s">
        <v>15</v>
      </c>
      <c r="I245" s="7">
        <v>16470</v>
      </c>
    </row>
    <row r="246" spans="1:9">
      <c r="A246" s="7">
        <v>243</v>
      </c>
      <c r="B246" s="7">
        <v>124</v>
      </c>
      <c r="C246" s="1" t="s">
        <v>463</v>
      </c>
      <c r="D246" s="7" t="s">
        <v>12</v>
      </c>
      <c r="E246" s="7" t="s">
        <v>20</v>
      </c>
      <c r="F246" s="7" t="s">
        <v>342</v>
      </c>
      <c r="G246" s="7">
        <v>5399</v>
      </c>
      <c r="H246" s="7" t="s">
        <v>15</v>
      </c>
      <c r="I246" s="7">
        <v>669476</v>
      </c>
    </row>
    <row r="247" spans="1:9">
      <c r="A247" s="7">
        <v>244</v>
      </c>
      <c r="B247" s="7">
        <v>45</v>
      </c>
      <c r="C247" s="1" t="s">
        <v>464</v>
      </c>
      <c r="D247" s="7" t="s">
        <v>12</v>
      </c>
      <c r="E247" s="7" t="s">
        <v>20</v>
      </c>
      <c r="F247" s="7" t="s">
        <v>338</v>
      </c>
      <c r="G247" s="7">
        <v>3109.41</v>
      </c>
      <c r="H247" s="7" t="s">
        <v>15</v>
      </c>
      <c r="I247" s="7">
        <v>139923.45000000001</v>
      </c>
    </row>
    <row r="248" spans="1:9">
      <c r="A248" s="7">
        <v>245</v>
      </c>
      <c r="B248" s="7">
        <v>1200</v>
      </c>
      <c r="C248" s="1" t="s">
        <v>443</v>
      </c>
      <c r="D248" s="7" t="s">
        <v>12</v>
      </c>
      <c r="E248" s="7" t="s">
        <v>20</v>
      </c>
      <c r="F248" s="7" t="s">
        <v>277</v>
      </c>
      <c r="G248" s="7">
        <v>57.45</v>
      </c>
      <c r="H248" s="7" t="s">
        <v>278</v>
      </c>
      <c r="I248" s="7">
        <v>68940</v>
      </c>
    </row>
    <row r="249" spans="1:9">
      <c r="A249" s="7">
        <v>246</v>
      </c>
      <c r="B249" s="7">
        <v>700</v>
      </c>
      <c r="C249" s="1" t="s">
        <v>466</v>
      </c>
      <c r="D249" s="7" t="s">
        <v>12</v>
      </c>
      <c r="E249" s="7" t="s">
        <v>20</v>
      </c>
      <c r="F249" s="7" t="s">
        <v>339</v>
      </c>
      <c r="G249" s="7">
        <v>57.25</v>
      </c>
      <c r="H249" s="7" t="s">
        <v>84</v>
      </c>
      <c r="I249" s="7">
        <v>40075</v>
      </c>
    </row>
    <row r="250" spans="1:9">
      <c r="A250" s="7">
        <v>247</v>
      </c>
      <c r="B250" s="7">
        <v>200</v>
      </c>
      <c r="C250" s="1" t="s">
        <v>449</v>
      </c>
      <c r="D250" s="7" t="s">
        <v>12</v>
      </c>
      <c r="E250" s="7" t="s">
        <v>20</v>
      </c>
      <c r="F250" s="7" t="s">
        <v>286</v>
      </c>
      <c r="G250" s="7">
        <v>56.42</v>
      </c>
      <c r="H250" s="7" t="s">
        <v>84</v>
      </c>
      <c r="I250" s="7">
        <v>11284</v>
      </c>
    </row>
    <row r="251" spans="1:9" ht="30">
      <c r="A251" s="7">
        <v>248</v>
      </c>
      <c r="B251" s="7">
        <v>8</v>
      </c>
      <c r="C251" s="1" t="s">
        <v>467</v>
      </c>
      <c r="D251" s="7" t="s">
        <v>12</v>
      </c>
      <c r="E251" s="7" t="s">
        <v>20</v>
      </c>
      <c r="F251" s="7" t="s">
        <v>340</v>
      </c>
      <c r="G251" s="7">
        <v>4554</v>
      </c>
      <c r="H251" s="7" t="s">
        <v>15</v>
      </c>
      <c r="I251" s="7">
        <v>36432</v>
      </c>
    </row>
    <row r="252" spans="1:9" ht="30">
      <c r="A252" s="7">
        <v>249</v>
      </c>
      <c r="B252" s="7">
        <v>2</v>
      </c>
      <c r="C252" s="1" t="s">
        <v>468</v>
      </c>
      <c r="D252" s="7" t="s">
        <v>12</v>
      </c>
      <c r="E252" s="7" t="s">
        <v>20</v>
      </c>
      <c r="F252" s="7" t="s">
        <v>341</v>
      </c>
      <c r="G252" s="7">
        <v>24151</v>
      </c>
      <c r="H252" s="7" t="s">
        <v>15</v>
      </c>
      <c r="I252" s="7">
        <v>48302</v>
      </c>
    </row>
    <row r="253" spans="1:9">
      <c r="A253" s="7">
        <v>250</v>
      </c>
      <c r="B253" s="7">
        <v>200</v>
      </c>
      <c r="C253" s="1" t="s">
        <v>465</v>
      </c>
      <c r="D253" s="7" t="s">
        <v>12</v>
      </c>
      <c r="E253" s="7" t="s">
        <v>20</v>
      </c>
      <c r="F253" s="7" t="s">
        <v>343</v>
      </c>
      <c r="G253" s="7">
        <v>1678</v>
      </c>
      <c r="H253" s="7" t="s">
        <v>15</v>
      </c>
      <c r="I253" s="7">
        <v>335600</v>
      </c>
    </row>
    <row r="254" spans="1:9">
      <c r="A254" s="7">
        <v>251</v>
      </c>
      <c r="B254" s="7">
        <v>9</v>
      </c>
      <c r="C254" s="1" t="s">
        <v>390</v>
      </c>
      <c r="D254" s="7" t="s">
        <v>12</v>
      </c>
      <c r="E254" s="7" t="s">
        <v>23</v>
      </c>
      <c r="F254" s="7" t="s">
        <v>306</v>
      </c>
      <c r="G254" s="7">
        <v>765</v>
      </c>
      <c r="H254" s="7" t="s">
        <v>307</v>
      </c>
      <c r="I254" s="7">
        <v>6885</v>
      </c>
    </row>
    <row r="255" spans="1:9" ht="90">
      <c r="A255" s="7">
        <v>252</v>
      </c>
      <c r="B255" s="7">
        <v>9</v>
      </c>
      <c r="C255" s="1" t="s">
        <v>418</v>
      </c>
      <c r="D255" s="7" t="s">
        <v>12</v>
      </c>
      <c r="E255" s="7" t="s">
        <v>23</v>
      </c>
      <c r="F255" s="7" t="s">
        <v>344</v>
      </c>
      <c r="G255" s="7">
        <v>9454.81</v>
      </c>
      <c r="H255" s="7" t="s">
        <v>307</v>
      </c>
      <c r="I255" s="7">
        <v>85093.29</v>
      </c>
    </row>
    <row r="256" spans="1:9" ht="45">
      <c r="A256" s="7">
        <v>253</v>
      </c>
      <c r="B256" s="7">
        <v>175</v>
      </c>
      <c r="C256" s="1" t="s">
        <v>393</v>
      </c>
      <c r="D256" s="7" t="s">
        <v>12</v>
      </c>
      <c r="E256" s="7" t="s">
        <v>23</v>
      </c>
      <c r="F256" s="7" t="s">
        <v>311</v>
      </c>
      <c r="G256" s="7">
        <v>700</v>
      </c>
      <c r="H256" s="7" t="s">
        <v>15</v>
      </c>
      <c r="I256" s="7">
        <v>122500</v>
      </c>
    </row>
    <row r="257" spans="1:9" ht="45">
      <c r="A257" s="7">
        <v>254</v>
      </c>
      <c r="B257" s="7">
        <v>50</v>
      </c>
      <c r="C257" s="1" t="s">
        <v>419</v>
      </c>
      <c r="D257" s="7" t="s">
        <v>12</v>
      </c>
      <c r="E257" s="7" t="s">
        <v>23</v>
      </c>
      <c r="F257" s="7" t="s">
        <v>345</v>
      </c>
      <c r="G257" s="7">
        <v>1770</v>
      </c>
      <c r="H257" s="7" t="s">
        <v>15</v>
      </c>
      <c r="I257" s="7">
        <v>88500</v>
      </c>
    </row>
    <row r="258" spans="1:9" ht="75">
      <c r="A258" s="7">
        <v>255</v>
      </c>
      <c r="B258" s="7">
        <v>213</v>
      </c>
      <c r="C258" s="1" t="s">
        <v>420</v>
      </c>
      <c r="D258" s="7" t="s">
        <v>12</v>
      </c>
      <c r="E258" s="7" t="s">
        <v>23</v>
      </c>
      <c r="F258" s="7" t="s">
        <v>346</v>
      </c>
      <c r="G258" s="7">
        <v>2400</v>
      </c>
      <c r="H258" s="7" t="s">
        <v>15</v>
      </c>
      <c r="I258" s="7">
        <v>511200</v>
      </c>
    </row>
    <row r="259" spans="1:9" ht="60">
      <c r="A259" s="7">
        <v>256</v>
      </c>
      <c r="B259" s="7">
        <v>37.799999999999997</v>
      </c>
      <c r="C259" s="1" t="s">
        <v>33</v>
      </c>
      <c r="D259" s="7" t="s">
        <v>12</v>
      </c>
      <c r="E259" s="7" t="s">
        <v>23</v>
      </c>
      <c r="F259" s="7" t="s">
        <v>34</v>
      </c>
      <c r="G259" s="7">
        <v>6579</v>
      </c>
      <c r="H259" s="7" t="s">
        <v>35</v>
      </c>
      <c r="I259" s="7">
        <v>248686.2</v>
      </c>
    </row>
    <row r="260" spans="1:9">
      <c r="A260" s="7">
        <v>257</v>
      </c>
      <c r="B260" s="7">
        <v>225</v>
      </c>
      <c r="C260" s="1" t="s">
        <v>392</v>
      </c>
      <c r="D260" s="7" t="s">
        <v>12</v>
      </c>
      <c r="E260" s="7" t="s">
        <v>23</v>
      </c>
      <c r="F260" s="7" t="s">
        <v>310</v>
      </c>
      <c r="G260" s="7">
        <v>32</v>
      </c>
      <c r="H260" s="7" t="s">
        <v>15</v>
      </c>
      <c r="I260" s="7">
        <v>7200</v>
      </c>
    </row>
    <row r="261" spans="1:9" ht="30">
      <c r="A261" s="7">
        <v>258</v>
      </c>
      <c r="B261" s="7">
        <v>80</v>
      </c>
      <c r="C261" s="1" t="s">
        <v>421</v>
      </c>
      <c r="D261" s="7" t="s">
        <v>12</v>
      </c>
      <c r="E261" s="7" t="s">
        <v>23</v>
      </c>
      <c r="F261" s="7" t="s">
        <v>347</v>
      </c>
      <c r="G261" s="7">
        <v>645</v>
      </c>
      <c r="H261" s="7" t="s">
        <v>15</v>
      </c>
      <c r="I261" s="7">
        <v>51600</v>
      </c>
    </row>
    <row r="262" spans="1:9" ht="90">
      <c r="A262" s="7">
        <v>259</v>
      </c>
      <c r="B262" s="7">
        <v>80</v>
      </c>
      <c r="C262" s="1" t="s">
        <v>422</v>
      </c>
      <c r="D262" s="7" t="s">
        <v>12</v>
      </c>
      <c r="E262" s="7" t="s">
        <v>23</v>
      </c>
      <c r="F262" s="7" t="s">
        <v>348</v>
      </c>
      <c r="G262" s="7">
        <v>1500</v>
      </c>
      <c r="H262" s="7" t="s">
        <v>15</v>
      </c>
      <c r="I262" s="7">
        <v>120000</v>
      </c>
    </row>
    <row r="263" spans="1:9" ht="60">
      <c r="A263" s="7">
        <v>260</v>
      </c>
      <c r="B263" s="7">
        <v>32</v>
      </c>
      <c r="C263" s="1" t="s">
        <v>33</v>
      </c>
      <c r="D263" s="7" t="s">
        <v>12</v>
      </c>
      <c r="E263" s="7" t="s">
        <v>23</v>
      </c>
      <c r="F263" s="7" t="s">
        <v>34</v>
      </c>
      <c r="G263" s="7">
        <v>6579</v>
      </c>
      <c r="H263" s="7" t="s">
        <v>35</v>
      </c>
      <c r="I263" s="7">
        <v>210528</v>
      </c>
    </row>
    <row r="264" spans="1:9" ht="45">
      <c r="A264" s="7">
        <v>261</v>
      </c>
      <c r="B264" s="7">
        <v>40</v>
      </c>
      <c r="C264" s="1" t="s">
        <v>394</v>
      </c>
      <c r="D264" s="7" t="s">
        <v>12</v>
      </c>
      <c r="E264" s="7" t="s">
        <v>23</v>
      </c>
      <c r="F264" s="7" t="s">
        <v>313</v>
      </c>
      <c r="G264" s="7">
        <v>1435.81</v>
      </c>
      <c r="H264" s="7" t="s">
        <v>15</v>
      </c>
      <c r="I264" s="7">
        <v>57432.4</v>
      </c>
    </row>
    <row r="265" spans="1:9" ht="30">
      <c r="A265" s="7">
        <v>262</v>
      </c>
      <c r="B265" s="7">
        <v>350</v>
      </c>
      <c r="C265" s="1" t="s">
        <v>395</v>
      </c>
      <c r="D265" s="7" t="s">
        <v>12</v>
      </c>
      <c r="E265" s="7" t="s">
        <v>20</v>
      </c>
      <c r="F265" s="7" t="s">
        <v>314</v>
      </c>
      <c r="G265" s="7">
        <v>117.5</v>
      </c>
      <c r="H265" s="7" t="s">
        <v>84</v>
      </c>
      <c r="I265" s="7">
        <v>41125</v>
      </c>
    </row>
    <row r="266" spans="1:9" ht="120">
      <c r="A266" s="7">
        <v>263</v>
      </c>
      <c r="B266" s="7">
        <v>4</v>
      </c>
      <c r="C266" s="1" t="s">
        <v>462</v>
      </c>
      <c r="D266" s="7" t="s">
        <v>12</v>
      </c>
      <c r="E266" s="7" t="s">
        <v>23</v>
      </c>
      <c r="F266" s="7" t="s">
        <v>461</v>
      </c>
      <c r="G266" s="7">
        <v>5290.74</v>
      </c>
      <c r="H266" s="7" t="s">
        <v>15</v>
      </c>
      <c r="I266" s="7">
        <v>21162.959999999999</v>
      </c>
    </row>
    <row r="267" spans="1:9">
      <c r="A267" s="7">
        <v>264</v>
      </c>
      <c r="B267" s="7">
        <v>4</v>
      </c>
      <c r="C267" s="1" t="s">
        <v>396</v>
      </c>
      <c r="D267" s="7" t="s">
        <v>12</v>
      </c>
      <c r="E267" s="7" t="s">
        <v>23</v>
      </c>
      <c r="F267" s="7" t="s">
        <v>315</v>
      </c>
      <c r="G267" s="7">
        <v>202</v>
      </c>
      <c r="H267" s="7" t="s">
        <v>15</v>
      </c>
      <c r="I267" s="7">
        <v>808</v>
      </c>
    </row>
    <row r="268" spans="1:9">
      <c r="A268" s="7">
        <v>265</v>
      </c>
      <c r="B268" s="7">
        <v>4</v>
      </c>
      <c r="C268" s="1" t="s">
        <v>397</v>
      </c>
      <c r="D268" s="7" t="s">
        <v>12</v>
      </c>
      <c r="E268" s="7" t="s">
        <v>23</v>
      </c>
      <c r="F268" s="7" t="s">
        <v>316</v>
      </c>
      <c r="G268" s="7">
        <v>100</v>
      </c>
      <c r="H268" s="7" t="s">
        <v>15</v>
      </c>
      <c r="I268" s="7">
        <v>400</v>
      </c>
    </row>
    <row r="269" spans="1:9" ht="30">
      <c r="A269" s="7">
        <v>266</v>
      </c>
      <c r="B269" s="7">
        <v>6</v>
      </c>
      <c r="C269" s="1" t="s">
        <v>423</v>
      </c>
      <c r="D269" s="7" t="s">
        <v>12</v>
      </c>
      <c r="E269" s="7" t="s">
        <v>20</v>
      </c>
      <c r="F269" s="7" t="s">
        <v>349</v>
      </c>
      <c r="G269" s="7">
        <v>2441</v>
      </c>
      <c r="H269" s="7" t="s">
        <v>15</v>
      </c>
      <c r="I269" s="7">
        <v>14646</v>
      </c>
    </row>
    <row r="270" spans="1:9" ht="75">
      <c r="A270" s="7">
        <v>267</v>
      </c>
      <c r="B270" s="7">
        <v>6</v>
      </c>
      <c r="C270" s="1" t="s">
        <v>139</v>
      </c>
      <c r="D270" s="7" t="s">
        <v>12</v>
      </c>
      <c r="E270" s="7" t="s">
        <v>23</v>
      </c>
      <c r="F270" s="7" t="s">
        <v>140</v>
      </c>
      <c r="G270" s="7">
        <v>1234.2</v>
      </c>
      <c r="H270" s="7" t="s">
        <v>15</v>
      </c>
      <c r="I270" s="7">
        <v>7405.2</v>
      </c>
    </row>
    <row r="271" spans="1:9" ht="90">
      <c r="A271" s="7">
        <v>268</v>
      </c>
      <c r="B271" s="7">
        <v>6</v>
      </c>
      <c r="C271" s="1" t="s">
        <v>141</v>
      </c>
      <c r="D271" s="7" t="s">
        <v>12</v>
      </c>
      <c r="E271" s="7" t="s">
        <v>23</v>
      </c>
      <c r="F271" s="7" t="s">
        <v>142</v>
      </c>
      <c r="G271" s="7">
        <v>386</v>
      </c>
      <c r="H271" s="7" t="s">
        <v>15</v>
      </c>
      <c r="I271" s="7">
        <v>2316</v>
      </c>
    </row>
    <row r="272" spans="1:9" ht="105">
      <c r="A272" s="7">
        <v>269</v>
      </c>
      <c r="B272" s="7">
        <v>6</v>
      </c>
      <c r="C272" s="1" t="s">
        <v>424</v>
      </c>
      <c r="D272" s="7" t="s">
        <v>12</v>
      </c>
      <c r="E272" s="7" t="s">
        <v>23</v>
      </c>
      <c r="F272" s="7" t="s">
        <v>350</v>
      </c>
      <c r="G272" s="7">
        <v>3363.96</v>
      </c>
      <c r="H272" s="7" t="s">
        <v>59</v>
      </c>
      <c r="I272" s="7">
        <v>20183.759999999998</v>
      </c>
    </row>
    <row r="273" spans="1:9" ht="30">
      <c r="A273" s="7">
        <v>270</v>
      </c>
      <c r="B273" s="7">
        <v>6</v>
      </c>
      <c r="C273" s="1" t="s">
        <v>107</v>
      </c>
      <c r="D273" s="7" t="s">
        <v>12</v>
      </c>
      <c r="E273" s="7" t="s">
        <v>23</v>
      </c>
      <c r="F273" s="7" t="s">
        <v>108</v>
      </c>
      <c r="G273" s="7">
        <v>3200</v>
      </c>
      <c r="H273" s="7" t="s">
        <v>15</v>
      </c>
      <c r="I273" s="7">
        <v>19200</v>
      </c>
    </row>
    <row r="274" spans="1:9" ht="135">
      <c r="A274" s="7">
        <v>271</v>
      </c>
      <c r="B274" s="7">
        <v>6</v>
      </c>
      <c r="C274" s="1" t="s">
        <v>425</v>
      </c>
      <c r="D274" s="7" t="s">
        <v>12</v>
      </c>
      <c r="E274" s="7" t="s">
        <v>23</v>
      </c>
      <c r="F274" s="7" t="s">
        <v>48</v>
      </c>
      <c r="G274" s="7">
        <v>142</v>
      </c>
      <c r="H274" s="7" t="s">
        <v>15</v>
      </c>
      <c r="I274" s="7">
        <v>852</v>
      </c>
    </row>
    <row r="275" spans="1:9">
      <c r="A275" s="7">
        <v>272</v>
      </c>
      <c r="B275" s="7">
        <v>50</v>
      </c>
      <c r="C275" s="1" t="s">
        <v>411</v>
      </c>
      <c r="D275" s="7" t="s">
        <v>12</v>
      </c>
      <c r="E275" s="7" t="s">
        <v>20</v>
      </c>
      <c r="F275" s="7" t="s">
        <v>332</v>
      </c>
      <c r="G275" s="7">
        <v>105</v>
      </c>
      <c r="H275" s="7" t="s">
        <v>84</v>
      </c>
      <c r="I275" s="7">
        <v>5250</v>
      </c>
    </row>
    <row r="276" spans="1:9">
      <c r="A276" s="7">
        <v>273</v>
      </c>
      <c r="B276" s="7">
        <v>675</v>
      </c>
      <c r="C276" s="1" t="s">
        <v>426</v>
      </c>
      <c r="D276" s="7" t="s">
        <v>12</v>
      </c>
      <c r="E276" s="7" t="s">
        <v>23</v>
      </c>
      <c r="F276" s="7" t="s">
        <v>351</v>
      </c>
      <c r="G276" s="7">
        <v>1</v>
      </c>
      <c r="H276" s="7" t="s">
        <v>15</v>
      </c>
      <c r="I276" s="7">
        <v>675</v>
      </c>
    </row>
    <row r="277" spans="1:9">
      <c r="A277" s="7">
        <v>274</v>
      </c>
      <c r="B277" s="7">
        <v>675</v>
      </c>
      <c r="C277" s="1" t="s">
        <v>427</v>
      </c>
      <c r="D277" s="7" t="s">
        <v>12</v>
      </c>
      <c r="E277" s="7" t="s">
        <v>23</v>
      </c>
      <c r="F277" s="7" t="s">
        <v>352</v>
      </c>
      <c r="G277" s="7">
        <v>1</v>
      </c>
      <c r="H277" s="7" t="s">
        <v>15</v>
      </c>
      <c r="I277" s="7">
        <v>675</v>
      </c>
    </row>
    <row r="278" spans="1:9">
      <c r="A278" s="7">
        <v>275</v>
      </c>
      <c r="B278" s="7">
        <v>240</v>
      </c>
      <c r="C278" s="1" t="s">
        <v>426</v>
      </c>
      <c r="D278" s="7" t="s">
        <v>12</v>
      </c>
      <c r="E278" s="7" t="s">
        <v>23</v>
      </c>
      <c r="F278" s="7" t="s">
        <v>351</v>
      </c>
      <c r="G278" s="7">
        <v>1</v>
      </c>
      <c r="H278" s="7" t="s">
        <v>15</v>
      </c>
      <c r="I278" s="7">
        <v>240</v>
      </c>
    </row>
    <row r="279" spans="1:9">
      <c r="A279" s="7">
        <v>276</v>
      </c>
      <c r="B279" s="7">
        <v>240</v>
      </c>
      <c r="C279" s="1" t="s">
        <v>427</v>
      </c>
      <c r="D279" s="7" t="s">
        <v>12</v>
      </c>
      <c r="E279" s="7" t="s">
        <v>23</v>
      </c>
      <c r="F279" s="7" t="s">
        <v>352</v>
      </c>
      <c r="G279" s="7">
        <v>1</v>
      </c>
      <c r="H279" s="7" t="s">
        <v>15</v>
      </c>
      <c r="I279" s="7">
        <v>240</v>
      </c>
    </row>
    <row r="280" spans="1:9">
      <c r="A280" s="7">
        <v>277</v>
      </c>
      <c r="B280" s="7">
        <v>6</v>
      </c>
      <c r="C280" s="1" t="s">
        <v>428</v>
      </c>
      <c r="D280" s="7" t="s">
        <v>12</v>
      </c>
      <c r="E280" s="7" t="s">
        <v>23</v>
      </c>
      <c r="F280" s="7" t="s">
        <v>353</v>
      </c>
      <c r="G280" s="7">
        <v>48</v>
      </c>
      <c r="H280" s="7" t="s">
        <v>321</v>
      </c>
      <c r="I280" s="7">
        <v>288</v>
      </c>
    </row>
    <row r="281" spans="1:9">
      <c r="A281" s="7">
        <v>278</v>
      </c>
      <c r="B281" s="7">
        <v>6</v>
      </c>
      <c r="C281" s="1" t="s">
        <v>429</v>
      </c>
      <c r="D281" s="7" t="s">
        <v>12</v>
      </c>
      <c r="E281" s="7" t="s">
        <v>23</v>
      </c>
      <c r="F281" s="7" t="s">
        <v>354</v>
      </c>
      <c r="G281" s="7">
        <v>48</v>
      </c>
      <c r="H281" s="7" t="s">
        <v>321</v>
      </c>
      <c r="I281" s="7">
        <v>288</v>
      </c>
    </row>
    <row r="282" spans="1:9">
      <c r="A282" s="7">
        <v>279</v>
      </c>
      <c r="B282" s="7">
        <v>960</v>
      </c>
      <c r="C282" s="1" t="s">
        <v>403</v>
      </c>
      <c r="D282" s="7" t="s">
        <v>12</v>
      </c>
      <c r="E282" s="7" t="s">
        <v>23</v>
      </c>
      <c r="F282" s="7" t="s">
        <v>324</v>
      </c>
      <c r="G282" s="7">
        <v>204.1</v>
      </c>
      <c r="H282" s="7" t="s">
        <v>131</v>
      </c>
      <c r="I282" s="7">
        <v>195936</v>
      </c>
    </row>
    <row r="283" spans="1:9">
      <c r="A283" s="7">
        <v>280</v>
      </c>
      <c r="B283" s="7">
        <v>72</v>
      </c>
      <c r="C283" s="1" t="s">
        <v>405</v>
      </c>
      <c r="D283" s="7" t="s">
        <v>12</v>
      </c>
      <c r="E283" s="7" t="s">
        <v>20</v>
      </c>
      <c r="F283" s="7" t="s">
        <v>326</v>
      </c>
      <c r="G283" s="7">
        <v>1044</v>
      </c>
      <c r="H283" s="7" t="s">
        <v>131</v>
      </c>
      <c r="I283" s="7">
        <v>75168</v>
      </c>
    </row>
    <row r="284" spans="1:9" ht="75">
      <c r="A284" s="7">
        <v>281</v>
      </c>
      <c r="B284" s="7">
        <v>200</v>
      </c>
      <c r="C284" s="1" t="s">
        <v>406</v>
      </c>
      <c r="D284" s="7" t="s">
        <v>12</v>
      </c>
      <c r="E284" s="7" t="s">
        <v>20</v>
      </c>
      <c r="F284" s="7" t="s">
        <v>327</v>
      </c>
      <c r="G284" s="7">
        <v>363</v>
      </c>
      <c r="H284" s="7" t="s">
        <v>131</v>
      </c>
      <c r="I284" s="7">
        <v>72600</v>
      </c>
    </row>
    <row r="285" spans="1:9" ht="90">
      <c r="A285" s="7">
        <v>282</v>
      </c>
      <c r="B285" s="7">
        <v>6</v>
      </c>
      <c r="C285" s="1" t="s">
        <v>407</v>
      </c>
      <c r="D285" s="7" t="s">
        <v>12</v>
      </c>
      <c r="E285" s="7" t="s">
        <v>20</v>
      </c>
      <c r="F285" s="7" t="s">
        <v>328</v>
      </c>
      <c r="G285" s="7">
        <v>484</v>
      </c>
      <c r="H285" s="7" t="s">
        <v>15</v>
      </c>
      <c r="I285" s="7">
        <v>2904</v>
      </c>
    </row>
    <row r="286" spans="1:9">
      <c r="A286" s="7">
        <v>283</v>
      </c>
      <c r="B286" s="7">
        <v>5</v>
      </c>
      <c r="C286" s="1" t="s">
        <v>416</v>
      </c>
      <c r="D286" s="7" t="s">
        <v>12</v>
      </c>
      <c r="E286" s="7" t="s">
        <v>23</v>
      </c>
      <c r="F286" s="7" t="s">
        <v>336</v>
      </c>
      <c r="G286" s="7">
        <v>1024</v>
      </c>
      <c r="H286" s="7" t="s">
        <v>303</v>
      </c>
      <c r="I286" s="7">
        <v>5120</v>
      </c>
    </row>
    <row r="287" spans="1:9">
      <c r="A287" s="7">
        <v>284</v>
      </c>
      <c r="B287" s="7">
        <v>5</v>
      </c>
      <c r="C287" s="1" t="s">
        <v>417</v>
      </c>
      <c r="D287" s="7" t="s">
        <v>12</v>
      </c>
      <c r="E287" s="7" t="s">
        <v>23</v>
      </c>
      <c r="F287" s="7" t="s">
        <v>337</v>
      </c>
      <c r="G287" s="7">
        <v>1024</v>
      </c>
      <c r="H287" s="7" t="s">
        <v>303</v>
      </c>
      <c r="I287" s="7">
        <v>5120</v>
      </c>
    </row>
    <row r="288" spans="1:9" ht="105">
      <c r="A288" s="7">
        <v>285</v>
      </c>
      <c r="B288" s="7">
        <v>1.1000000000000001</v>
      </c>
      <c r="C288" s="1" t="s">
        <v>410</v>
      </c>
      <c r="D288" s="7" t="s">
        <v>12</v>
      </c>
      <c r="E288" s="7" t="s">
        <v>23</v>
      </c>
      <c r="F288" s="7" t="s">
        <v>331</v>
      </c>
      <c r="G288" s="7">
        <v>3426</v>
      </c>
      <c r="H288" s="7" t="s">
        <v>18</v>
      </c>
      <c r="I288" s="7">
        <v>3768.6</v>
      </c>
    </row>
    <row r="289" spans="1:9">
      <c r="A289" s="7">
        <v>286</v>
      </c>
      <c r="B289" s="7">
        <v>50</v>
      </c>
      <c r="C289" s="1" t="s">
        <v>244</v>
      </c>
      <c r="D289" s="7" t="s">
        <v>12</v>
      </c>
      <c r="E289" s="7" t="s">
        <v>20</v>
      </c>
      <c r="F289" s="7" t="s">
        <v>245</v>
      </c>
      <c r="G289" s="7">
        <v>116</v>
      </c>
      <c r="H289" s="7" t="s">
        <v>15</v>
      </c>
      <c r="I289" s="7">
        <v>5800</v>
      </c>
    </row>
    <row r="290" spans="1:9">
      <c r="A290" s="7">
        <v>287</v>
      </c>
      <c r="B290" s="7">
        <v>6</v>
      </c>
      <c r="C290" s="1" t="s">
        <v>415</v>
      </c>
      <c r="D290" s="7" t="s">
        <v>12</v>
      </c>
      <c r="E290" s="7" t="s">
        <v>23</v>
      </c>
      <c r="F290" s="7" t="s">
        <v>335</v>
      </c>
      <c r="G290" s="7">
        <v>2745</v>
      </c>
      <c r="H290" s="7" t="s">
        <v>15</v>
      </c>
      <c r="I290" s="7">
        <v>16470</v>
      </c>
    </row>
    <row r="291" spans="1:9" ht="315">
      <c r="A291" s="7">
        <v>288</v>
      </c>
      <c r="B291" s="7">
        <v>960</v>
      </c>
      <c r="C291" s="1" t="s">
        <v>469</v>
      </c>
      <c r="D291" s="7" t="s">
        <v>12</v>
      </c>
      <c r="E291" s="7" t="s">
        <v>23</v>
      </c>
      <c r="F291" s="7" t="s">
        <v>355</v>
      </c>
      <c r="G291" s="7">
        <v>631.05999999999995</v>
      </c>
      <c r="H291" s="7" t="s">
        <v>131</v>
      </c>
      <c r="I291" s="7">
        <v>605817.59999999998</v>
      </c>
    </row>
    <row r="292" spans="1:9" ht="75">
      <c r="A292" s="7">
        <v>289</v>
      </c>
      <c r="B292" s="7">
        <v>240</v>
      </c>
      <c r="C292" s="1" t="s">
        <v>470</v>
      </c>
      <c r="D292" s="7" t="s">
        <v>12</v>
      </c>
      <c r="E292" s="7" t="s">
        <v>23</v>
      </c>
      <c r="F292" s="7" t="s">
        <v>356</v>
      </c>
      <c r="G292" s="7">
        <v>275.39999999999998</v>
      </c>
      <c r="H292" s="7" t="s">
        <v>131</v>
      </c>
      <c r="I292" s="7">
        <v>66096</v>
      </c>
    </row>
    <row r="293" spans="1:9" ht="30">
      <c r="A293" s="7">
        <v>290</v>
      </c>
      <c r="B293" s="7">
        <v>6</v>
      </c>
      <c r="C293" s="1" t="s">
        <v>432</v>
      </c>
      <c r="D293" s="7" t="s">
        <v>12</v>
      </c>
      <c r="E293" s="7" t="s">
        <v>471</v>
      </c>
      <c r="F293" s="7" t="s">
        <v>358</v>
      </c>
      <c r="G293" s="7">
        <v>3725.45</v>
      </c>
      <c r="H293" s="7" t="s">
        <v>15</v>
      </c>
      <c r="I293" s="7">
        <v>22352.7</v>
      </c>
    </row>
    <row r="294" spans="1:9" ht="45">
      <c r="A294" s="7">
        <v>291</v>
      </c>
      <c r="B294" s="7">
        <v>24</v>
      </c>
      <c r="C294" s="1" t="s">
        <v>431</v>
      </c>
      <c r="D294" s="7" t="s">
        <v>12</v>
      </c>
      <c r="E294" s="7" t="s">
        <v>471</v>
      </c>
      <c r="F294" s="7" t="s">
        <v>357</v>
      </c>
      <c r="G294" s="7">
        <v>2370.63</v>
      </c>
      <c r="H294" s="7" t="s">
        <v>15</v>
      </c>
      <c r="I294" s="7">
        <v>56895.12</v>
      </c>
    </row>
    <row r="295" spans="1:9">
      <c r="A295" s="7">
        <v>292</v>
      </c>
      <c r="B295" s="7">
        <v>225</v>
      </c>
      <c r="C295" s="1" t="s">
        <v>464</v>
      </c>
      <c r="D295" s="7" t="s">
        <v>12</v>
      </c>
      <c r="E295" s="7" t="s">
        <v>20</v>
      </c>
      <c r="F295" s="7" t="s">
        <v>338</v>
      </c>
      <c r="G295" s="7">
        <v>3109.41</v>
      </c>
      <c r="H295" s="7" t="s">
        <v>15</v>
      </c>
      <c r="I295" s="7">
        <v>699617.25</v>
      </c>
    </row>
    <row r="296" spans="1:9">
      <c r="A296" s="7">
        <v>293</v>
      </c>
      <c r="B296" s="7">
        <v>80</v>
      </c>
      <c r="C296" s="1" t="s">
        <v>472</v>
      </c>
      <c r="D296" s="7" t="s">
        <v>12</v>
      </c>
      <c r="E296" s="7" t="s">
        <v>20</v>
      </c>
      <c r="F296" s="7" t="s">
        <v>359</v>
      </c>
      <c r="G296" s="7">
        <v>1580</v>
      </c>
      <c r="H296" s="7" t="s">
        <v>15</v>
      </c>
      <c r="I296" s="7">
        <v>126400</v>
      </c>
    </row>
    <row r="297" spans="1:9">
      <c r="A297" s="7">
        <v>294</v>
      </c>
      <c r="B297" s="7">
        <v>185</v>
      </c>
      <c r="C297" s="1" t="s">
        <v>360</v>
      </c>
      <c r="D297" s="7" t="s">
        <v>12</v>
      </c>
      <c r="E297" s="7" t="s">
        <v>20</v>
      </c>
      <c r="F297" s="7" t="s">
        <v>361</v>
      </c>
      <c r="G297" s="7">
        <v>743</v>
      </c>
      <c r="H297" s="7" t="s">
        <v>15</v>
      </c>
      <c r="I297" s="7">
        <v>137455</v>
      </c>
    </row>
    <row r="298" spans="1:9">
      <c r="A298" s="7">
        <v>295</v>
      </c>
      <c r="B298" s="7">
        <v>185</v>
      </c>
      <c r="C298" s="1" t="s">
        <v>376</v>
      </c>
      <c r="D298" s="7" t="s">
        <v>12</v>
      </c>
      <c r="E298" s="7" t="s">
        <v>181</v>
      </c>
      <c r="F298" s="7" t="s">
        <v>362</v>
      </c>
      <c r="G298" s="7">
        <v>256</v>
      </c>
      <c r="H298" s="7" t="s">
        <v>15</v>
      </c>
      <c r="I298" s="7">
        <v>47360</v>
      </c>
    </row>
    <row r="299" spans="1:9">
      <c r="A299" s="7">
        <v>296</v>
      </c>
      <c r="B299" s="7">
        <v>80</v>
      </c>
      <c r="C299" s="1" t="s">
        <v>653</v>
      </c>
      <c r="D299" s="7" t="s">
        <v>12</v>
      </c>
      <c r="E299" s="7" t="s">
        <v>20</v>
      </c>
      <c r="F299" s="7" t="s">
        <v>363</v>
      </c>
      <c r="G299" s="7">
        <v>528</v>
      </c>
      <c r="H299" s="7" t="s">
        <v>15</v>
      </c>
      <c r="I299" s="7">
        <v>42240</v>
      </c>
    </row>
    <row r="300" spans="1:9" ht="30">
      <c r="A300" s="7">
        <v>297</v>
      </c>
      <c r="B300" s="7">
        <v>6</v>
      </c>
      <c r="C300" s="1" t="s">
        <v>448</v>
      </c>
      <c r="D300" s="7" t="s">
        <v>12</v>
      </c>
      <c r="E300" s="7" t="s">
        <v>20</v>
      </c>
      <c r="F300" s="7" t="s">
        <v>284</v>
      </c>
      <c r="G300" s="7">
        <v>18150</v>
      </c>
      <c r="H300" s="7" t="s">
        <v>15</v>
      </c>
      <c r="I300" s="7">
        <v>108900</v>
      </c>
    </row>
    <row r="301" spans="1:9">
      <c r="A301" s="7">
        <v>298</v>
      </c>
      <c r="B301" s="7">
        <v>200</v>
      </c>
      <c r="C301" s="1" t="s">
        <v>450</v>
      </c>
      <c r="D301" s="7" t="s">
        <v>12</v>
      </c>
      <c r="E301" s="7" t="s">
        <v>20</v>
      </c>
      <c r="F301" s="7" t="s">
        <v>288</v>
      </c>
      <c r="G301" s="7">
        <v>56.5</v>
      </c>
      <c r="H301" s="7" t="s">
        <v>84</v>
      </c>
      <c r="I301" s="7">
        <v>11300</v>
      </c>
    </row>
    <row r="302" spans="1:9">
      <c r="A302" s="7">
        <v>299</v>
      </c>
      <c r="B302" s="7">
        <v>400</v>
      </c>
      <c r="C302" s="1" t="s">
        <v>480</v>
      </c>
      <c r="D302" s="7" t="s">
        <v>12</v>
      </c>
      <c r="E302" s="7" t="s">
        <v>20</v>
      </c>
      <c r="F302" s="7" t="s">
        <v>364</v>
      </c>
      <c r="G302" s="7">
        <v>58.15</v>
      </c>
      <c r="H302" s="7" t="s">
        <v>84</v>
      </c>
      <c r="I302" s="7">
        <v>23260</v>
      </c>
    </row>
    <row r="303" spans="1:9">
      <c r="A303" s="7">
        <v>300</v>
      </c>
      <c r="B303" s="7">
        <v>500</v>
      </c>
      <c r="C303" s="1" t="s">
        <v>479</v>
      </c>
      <c r="D303" s="7" t="s">
        <v>12</v>
      </c>
      <c r="E303" s="7" t="s">
        <v>20</v>
      </c>
      <c r="F303" s="7" t="s">
        <v>365</v>
      </c>
      <c r="G303" s="7">
        <v>58.45</v>
      </c>
      <c r="H303" s="7" t="s">
        <v>84</v>
      </c>
      <c r="I303" s="7">
        <v>29225</v>
      </c>
    </row>
    <row r="304" spans="1:9">
      <c r="A304" s="7">
        <v>301</v>
      </c>
      <c r="B304" s="7">
        <v>24</v>
      </c>
      <c r="C304" s="1" t="s">
        <v>654</v>
      </c>
      <c r="D304" s="7" t="s">
        <v>12</v>
      </c>
      <c r="E304" s="7" t="s">
        <v>20</v>
      </c>
      <c r="F304" s="7" t="s">
        <v>366</v>
      </c>
      <c r="G304" s="7">
        <v>1372.88</v>
      </c>
      <c r="H304" s="7" t="s">
        <v>15</v>
      </c>
      <c r="I304" s="7">
        <v>32949.120000000003</v>
      </c>
    </row>
    <row r="305" spans="1:9">
      <c r="A305" s="7">
        <v>302</v>
      </c>
      <c r="B305" s="7">
        <v>6</v>
      </c>
      <c r="C305" s="1" t="s">
        <v>655</v>
      </c>
      <c r="D305" s="7" t="s">
        <v>12</v>
      </c>
      <c r="E305" s="7" t="s">
        <v>20</v>
      </c>
      <c r="F305" s="7" t="s">
        <v>367</v>
      </c>
      <c r="G305" s="7">
        <v>4110.17</v>
      </c>
      <c r="H305" s="7" t="s">
        <v>15</v>
      </c>
      <c r="I305" s="7">
        <v>24661.02</v>
      </c>
    </row>
    <row r="306" spans="1:9" ht="21" customHeight="1">
      <c r="A306" s="322" t="s">
        <v>901</v>
      </c>
      <c r="B306" s="320"/>
      <c r="C306" s="320"/>
      <c r="D306" s="320"/>
      <c r="E306" s="320"/>
      <c r="F306" s="320"/>
      <c r="G306" s="320"/>
      <c r="H306" s="321"/>
      <c r="I306" s="7">
        <f>SUM(I4:I305)</f>
        <v>22655512.859000005</v>
      </c>
    </row>
    <row r="307" spans="1:9">
      <c r="A307" s="323" t="s">
        <v>867</v>
      </c>
      <c r="B307" s="324"/>
      <c r="C307" s="324"/>
      <c r="D307" s="324"/>
      <c r="E307" s="324"/>
      <c r="F307" s="324"/>
      <c r="G307" s="324"/>
      <c r="H307" s="324"/>
      <c r="I307" s="325"/>
    </row>
    <row r="308" spans="1:9" s="6" customFormat="1" ht="165">
      <c r="A308" s="6" t="s">
        <v>825</v>
      </c>
      <c r="B308" s="6" t="s">
        <v>482</v>
      </c>
      <c r="C308" s="8" t="s">
        <v>483</v>
      </c>
      <c r="D308" s="6" t="s">
        <v>484</v>
      </c>
      <c r="E308" s="6" t="s">
        <v>485</v>
      </c>
      <c r="F308" s="6" t="s">
        <v>486</v>
      </c>
      <c r="G308" s="6" t="s">
        <v>487</v>
      </c>
      <c r="H308" s="6" t="s">
        <v>488</v>
      </c>
      <c r="I308" s="6" t="s">
        <v>489</v>
      </c>
    </row>
    <row r="309" spans="1:9" ht="60">
      <c r="A309" s="7">
        <v>1</v>
      </c>
      <c r="B309" s="7">
        <v>32</v>
      </c>
      <c r="C309" s="1" t="s">
        <v>490</v>
      </c>
      <c r="D309" s="7" t="s">
        <v>491</v>
      </c>
      <c r="E309" s="7" t="s">
        <v>13</v>
      </c>
      <c r="F309" s="7" t="s">
        <v>492</v>
      </c>
      <c r="G309" s="7">
        <v>2165</v>
      </c>
      <c r="H309" s="7" t="s">
        <v>493</v>
      </c>
      <c r="I309" s="7">
        <v>69280</v>
      </c>
    </row>
    <row r="310" spans="1:9" ht="60">
      <c r="A310" s="7">
        <v>2</v>
      </c>
      <c r="B310" s="7">
        <v>135.60999999999999</v>
      </c>
      <c r="C310" s="1" t="s">
        <v>656</v>
      </c>
      <c r="D310" s="7" t="s">
        <v>491</v>
      </c>
      <c r="E310" s="7" t="s">
        <v>13</v>
      </c>
      <c r="F310" s="7" t="s">
        <v>494</v>
      </c>
      <c r="G310" s="7">
        <v>486</v>
      </c>
      <c r="H310" s="7" t="s">
        <v>495</v>
      </c>
      <c r="I310" s="7">
        <v>65906.459999999992</v>
      </c>
    </row>
    <row r="311" spans="1:9" ht="75">
      <c r="A311" s="7">
        <v>3</v>
      </c>
      <c r="B311" s="7">
        <v>32.450000000000003</v>
      </c>
      <c r="C311" s="1" t="s">
        <v>496</v>
      </c>
      <c r="D311" s="7" t="s">
        <v>491</v>
      </c>
      <c r="E311" s="7" t="s">
        <v>13</v>
      </c>
      <c r="F311" s="7" t="s">
        <v>497</v>
      </c>
      <c r="G311" s="7">
        <v>4771</v>
      </c>
      <c r="H311" s="7" t="s">
        <v>495</v>
      </c>
      <c r="I311" s="7">
        <v>154818.95000000001</v>
      </c>
    </row>
    <row r="312" spans="1:9" ht="60">
      <c r="A312" s="7">
        <v>4</v>
      </c>
      <c r="B312" s="7">
        <v>117.88000000000001</v>
      </c>
      <c r="C312" s="1" t="s">
        <v>498</v>
      </c>
      <c r="D312" s="7" t="s">
        <v>491</v>
      </c>
      <c r="E312" s="7" t="s">
        <v>13</v>
      </c>
      <c r="F312" s="7" t="s">
        <v>499</v>
      </c>
      <c r="G312" s="7">
        <v>4892</v>
      </c>
      <c r="H312" s="7" t="s">
        <v>495</v>
      </c>
      <c r="I312" s="7">
        <v>576668.96000000008</v>
      </c>
    </row>
    <row r="313" spans="1:9" ht="105">
      <c r="A313" s="7">
        <v>5</v>
      </c>
      <c r="C313" s="1" t="s">
        <v>500</v>
      </c>
    </row>
    <row r="314" spans="1:9" ht="105">
      <c r="A314" s="7">
        <v>6</v>
      </c>
      <c r="B314" s="7">
        <v>3.5639999999999996</v>
      </c>
      <c r="C314" s="1" t="s">
        <v>657</v>
      </c>
      <c r="D314" s="7" t="s">
        <v>491</v>
      </c>
      <c r="E314" s="7" t="s">
        <v>13</v>
      </c>
      <c r="F314" s="7" t="s">
        <v>501</v>
      </c>
      <c r="G314" s="7">
        <v>9523</v>
      </c>
      <c r="H314" s="7" t="s">
        <v>495</v>
      </c>
      <c r="I314" s="7">
        <v>33939.971999999994</v>
      </c>
    </row>
    <row r="315" spans="1:9" ht="105">
      <c r="A315" s="7">
        <v>7</v>
      </c>
      <c r="B315" s="7">
        <v>2.2799999999999998</v>
      </c>
      <c r="C315" s="1" t="s">
        <v>658</v>
      </c>
      <c r="D315" s="7" t="s">
        <v>491</v>
      </c>
      <c r="E315" s="7" t="s">
        <v>13</v>
      </c>
      <c r="F315" s="7" t="s">
        <v>502</v>
      </c>
      <c r="G315" s="7">
        <v>13272</v>
      </c>
      <c r="H315" s="7" t="s">
        <v>495</v>
      </c>
      <c r="I315" s="7">
        <v>30260.159999999996</v>
      </c>
    </row>
    <row r="316" spans="1:9" ht="105">
      <c r="A316" s="7">
        <v>8</v>
      </c>
      <c r="B316" s="7">
        <v>2.25</v>
      </c>
      <c r="C316" s="1" t="s">
        <v>659</v>
      </c>
      <c r="D316" s="7" t="s">
        <v>491</v>
      </c>
      <c r="E316" s="7" t="s">
        <v>13</v>
      </c>
      <c r="F316" s="7" t="s">
        <v>503</v>
      </c>
      <c r="G316" s="7">
        <v>12394</v>
      </c>
      <c r="H316" s="7" t="s">
        <v>495</v>
      </c>
      <c r="I316" s="7">
        <v>27886.5</v>
      </c>
    </row>
    <row r="317" spans="1:9" ht="105">
      <c r="A317" s="7">
        <v>9</v>
      </c>
      <c r="B317" s="7">
        <v>3.17</v>
      </c>
      <c r="C317" s="1" t="s">
        <v>660</v>
      </c>
      <c r="D317" s="7" t="s">
        <v>491</v>
      </c>
      <c r="E317" s="7" t="s">
        <v>13</v>
      </c>
      <c r="F317" s="7" t="s">
        <v>504</v>
      </c>
      <c r="G317" s="7">
        <v>12310</v>
      </c>
      <c r="H317" s="7" t="s">
        <v>495</v>
      </c>
      <c r="I317" s="7">
        <v>39022.699999999997</v>
      </c>
    </row>
    <row r="318" spans="1:9" ht="105">
      <c r="A318" s="7">
        <v>10</v>
      </c>
      <c r="B318" s="7">
        <v>0.57999999999999996</v>
      </c>
      <c r="C318" s="1" t="s">
        <v>661</v>
      </c>
      <c r="D318" s="7" t="s">
        <v>491</v>
      </c>
      <c r="E318" s="7" t="s">
        <v>13</v>
      </c>
      <c r="F318" s="7" t="s">
        <v>505</v>
      </c>
      <c r="G318" s="7">
        <v>13101</v>
      </c>
      <c r="H318" s="7" t="s">
        <v>495</v>
      </c>
      <c r="I318" s="7">
        <v>7598.58</v>
      </c>
    </row>
    <row r="319" spans="1:9" ht="105">
      <c r="A319" s="7">
        <v>11</v>
      </c>
      <c r="B319" s="7">
        <v>2.7</v>
      </c>
      <c r="C319" s="1" t="s">
        <v>662</v>
      </c>
      <c r="D319" s="7" t="s">
        <v>491</v>
      </c>
      <c r="E319" s="7" t="s">
        <v>13</v>
      </c>
      <c r="F319" s="7" t="s">
        <v>506</v>
      </c>
      <c r="G319" s="7">
        <v>1378</v>
      </c>
      <c r="H319" s="7" t="s">
        <v>507</v>
      </c>
      <c r="I319" s="7">
        <v>3720.6000000000004</v>
      </c>
    </row>
    <row r="320" spans="1:9" ht="105">
      <c r="A320" s="7">
        <v>12</v>
      </c>
      <c r="B320" s="7">
        <v>15.224</v>
      </c>
      <c r="C320" s="1" t="s">
        <v>663</v>
      </c>
      <c r="D320" s="7" t="s">
        <v>491</v>
      </c>
      <c r="E320" s="7" t="s">
        <v>13</v>
      </c>
      <c r="F320" s="7" t="s">
        <v>508</v>
      </c>
      <c r="G320" s="7">
        <v>10898</v>
      </c>
      <c r="H320" s="7" t="s">
        <v>495</v>
      </c>
      <c r="I320" s="7">
        <v>165911.152</v>
      </c>
    </row>
    <row r="321" spans="1:9" ht="75">
      <c r="A321" s="7">
        <v>13</v>
      </c>
      <c r="B321" s="7">
        <v>3</v>
      </c>
      <c r="C321" s="1" t="s">
        <v>833</v>
      </c>
      <c r="D321" s="7" t="s">
        <v>491</v>
      </c>
      <c r="E321" s="7" t="s">
        <v>13</v>
      </c>
      <c r="F321" s="7" t="s">
        <v>510</v>
      </c>
      <c r="G321" s="7">
        <v>70687</v>
      </c>
      <c r="H321" s="7" t="s">
        <v>511</v>
      </c>
      <c r="I321" s="7">
        <v>212061</v>
      </c>
    </row>
    <row r="322" spans="1:9" ht="75">
      <c r="A322" s="7">
        <v>14</v>
      </c>
      <c r="B322" s="7">
        <v>38.36</v>
      </c>
      <c r="C322" s="1" t="s">
        <v>512</v>
      </c>
      <c r="D322" s="7" t="s">
        <v>491</v>
      </c>
      <c r="E322" s="7" t="s">
        <v>13</v>
      </c>
      <c r="F322" s="7" t="s">
        <v>513</v>
      </c>
      <c r="G322" s="7">
        <v>8285</v>
      </c>
      <c r="H322" s="7" t="s">
        <v>495</v>
      </c>
      <c r="I322" s="7">
        <v>317812.59999999998</v>
      </c>
    </row>
    <row r="323" spans="1:9" ht="75">
      <c r="A323" s="7">
        <v>15</v>
      </c>
      <c r="B323" s="7">
        <v>2.7</v>
      </c>
      <c r="C323" s="1" t="s">
        <v>514</v>
      </c>
      <c r="D323" s="7" t="s">
        <v>491</v>
      </c>
      <c r="E323" s="7" t="s">
        <v>13</v>
      </c>
      <c r="F323" s="7" t="s">
        <v>515</v>
      </c>
      <c r="G323" s="7">
        <v>6140</v>
      </c>
      <c r="H323" s="7" t="s">
        <v>495</v>
      </c>
      <c r="I323" s="7">
        <v>16578</v>
      </c>
    </row>
    <row r="324" spans="1:9" ht="135">
      <c r="A324" s="7">
        <v>16</v>
      </c>
      <c r="B324" s="7">
        <v>606.05999999999995</v>
      </c>
      <c r="C324" s="1" t="s">
        <v>516</v>
      </c>
      <c r="D324" s="7" t="s">
        <v>491</v>
      </c>
      <c r="E324" s="7" t="s">
        <v>13</v>
      </c>
      <c r="F324" s="7" t="s">
        <v>517</v>
      </c>
      <c r="G324" s="7">
        <v>564</v>
      </c>
      <c r="H324" s="7" t="s">
        <v>507</v>
      </c>
      <c r="I324" s="7">
        <v>341817.83999999997</v>
      </c>
    </row>
    <row r="325" spans="1:9" ht="60">
      <c r="A325" s="7">
        <v>17</v>
      </c>
      <c r="B325" s="7">
        <v>349.51500000000004</v>
      </c>
      <c r="C325" s="1" t="s">
        <v>518</v>
      </c>
      <c r="D325" s="7" t="s">
        <v>491</v>
      </c>
      <c r="E325" s="7" t="s">
        <v>13</v>
      </c>
      <c r="F325" s="7" t="s">
        <v>519</v>
      </c>
      <c r="G325" s="7">
        <v>210</v>
      </c>
      <c r="H325" s="7" t="s">
        <v>507</v>
      </c>
      <c r="I325" s="7">
        <v>73398.150000000009</v>
      </c>
    </row>
    <row r="326" spans="1:9" ht="60">
      <c r="A326" s="7">
        <v>18</v>
      </c>
      <c r="B326" s="7">
        <v>200.85</v>
      </c>
      <c r="C326" s="1" t="s">
        <v>520</v>
      </c>
      <c r="D326" s="7" t="s">
        <v>491</v>
      </c>
      <c r="E326" s="7" t="s">
        <v>13</v>
      </c>
      <c r="F326" s="7" t="s">
        <v>521</v>
      </c>
      <c r="G326" s="7">
        <v>85</v>
      </c>
      <c r="H326" s="7" t="s">
        <v>507</v>
      </c>
      <c r="I326" s="7">
        <v>17072.25</v>
      </c>
    </row>
    <row r="327" spans="1:9" ht="45">
      <c r="A327" s="7">
        <v>19</v>
      </c>
      <c r="B327" s="7">
        <v>3</v>
      </c>
      <c r="C327" s="1" t="s">
        <v>522</v>
      </c>
      <c r="D327" s="7" t="s">
        <v>491</v>
      </c>
      <c r="E327" s="7" t="s">
        <v>13</v>
      </c>
      <c r="F327" s="7" t="s">
        <v>523</v>
      </c>
      <c r="G327" s="7">
        <v>4326</v>
      </c>
      <c r="H327" s="7" t="s">
        <v>507</v>
      </c>
      <c r="I327" s="7">
        <v>12978</v>
      </c>
    </row>
    <row r="328" spans="1:9">
      <c r="A328" s="7">
        <v>20</v>
      </c>
      <c r="B328" s="7">
        <v>1</v>
      </c>
      <c r="C328" s="1" t="s">
        <v>524</v>
      </c>
      <c r="D328" s="7" t="s">
        <v>491</v>
      </c>
      <c r="E328" s="7" t="s">
        <v>13</v>
      </c>
      <c r="F328" s="7" t="s">
        <v>525</v>
      </c>
      <c r="G328" s="7">
        <v>5000</v>
      </c>
      <c r="H328" s="7" t="s">
        <v>15</v>
      </c>
      <c r="I328" s="7">
        <v>5000</v>
      </c>
    </row>
    <row r="329" spans="1:9" ht="60">
      <c r="A329" s="7">
        <v>21</v>
      </c>
      <c r="C329" s="1" t="s">
        <v>526</v>
      </c>
    </row>
    <row r="330" spans="1:9">
      <c r="A330" s="7">
        <v>22</v>
      </c>
      <c r="B330" s="7">
        <v>90</v>
      </c>
      <c r="C330" s="1" t="s">
        <v>835</v>
      </c>
      <c r="D330" s="7" t="s">
        <v>491</v>
      </c>
      <c r="E330" s="7" t="s">
        <v>13</v>
      </c>
      <c r="F330" s="7" t="s">
        <v>527</v>
      </c>
      <c r="G330" s="7">
        <v>336</v>
      </c>
      <c r="H330" s="7" t="s">
        <v>131</v>
      </c>
      <c r="I330" s="7">
        <v>30240</v>
      </c>
    </row>
    <row r="331" spans="1:9">
      <c r="A331" s="7">
        <v>23</v>
      </c>
      <c r="B331" s="7">
        <v>30</v>
      </c>
      <c r="C331" s="1" t="s">
        <v>665</v>
      </c>
      <c r="D331" s="7" t="s">
        <v>491</v>
      </c>
      <c r="E331" s="7" t="s">
        <v>13</v>
      </c>
      <c r="F331" s="7" t="s">
        <v>528</v>
      </c>
      <c r="G331" s="7">
        <v>369</v>
      </c>
      <c r="H331" s="7" t="s">
        <v>131</v>
      </c>
      <c r="I331" s="7">
        <v>11070</v>
      </c>
    </row>
    <row r="332" spans="1:9">
      <c r="A332" s="7">
        <v>24</v>
      </c>
      <c r="B332" s="7">
        <v>30</v>
      </c>
      <c r="C332" s="1" t="s">
        <v>666</v>
      </c>
      <c r="D332" s="7" t="s">
        <v>491</v>
      </c>
      <c r="E332" s="7" t="s">
        <v>13</v>
      </c>
      <c r="F332" s="7" t="s">
        <v>529</v>
      </c>
      <c r="G332" s="7">
        <v>394</v>
      </c>
      <c r="H332" s="7" t="s">
        <v>131</v>
      </c>
      <c r="I332" s="7">
        <v>11820</v>
      </c>
    </row>
    <row r="333" spans="1:9">
      <c r="A333" s="7">
        <v>25</v>
      </c>
      <c r="B333" s="7">
        <v>30</v>
      </c>
      <c r="C333" s="1" t="s">
        <v>667</v>
      </c>
      <c r="D333" s="7" t="s">
        <v>491</v>
      </c>
      <c r="E333" s="7" t="s">
        <v>13</v>
      </c>
      <c r="F333" s="7" t="s">
        <v>530</v>
      </c>
      <c r="G333" s="7">
        <v>492</v>
      </c>
      <c r="H333" s="7" t="s">
        <v>131</v>
      </c>
      <c r="I333" s="7">
        <v>14760</v>
      </c>
    </row>
    <row r="334" spans="1:9">
      <c r="A334" s="7">
        <v>26</v>
      </c>
      <c r="B334" s="7">
        <v>30</v>
      </c>
      <c r="C334" s="1" t="s">
        <v>668</v>
      </c>
      <c r="D334" s="7" t="s">
        <v>491</v>
      </c>
      <c r="E334" s="7" t="s">
        <v>13</v>
      </c>
      <c r="F334" s="7" t="s">
        <v>531</v>
      </c>
      <c r="G334" s="7">
        <v>623</v>
      </c>
      <c r="H334" s="7" t="s">
        <v>131</v>
      </c>
      <c r="I334" s="7">
        <v>18690</v>
      </c>
    </row>
    <row r="335" spans="1:9">
      <c r="A335" s="7">
        <v>27</v>
      </c>
      <c r="B335" s="7">
        <v>30</v>
      </c>
      <c r="C335" s="1" t="s">
        <v>669</v>
      </c>
      <c r="D335" s="7" t="s">
        <v>491</v>
      </c>
      <c r="E335" s="7" t="s">
        <v>13</v>
      </c>
      <c r="F335" s="7" t="s">
        <v>532</v>
      </c>
      <c r="G335" s="7">
        <v>754</v>
      </c>
      <c r="H335" s="7" t="s">
        <v>131</v>
      </c>
      <c r="I335" s="7">
        <v>22620</v>
      </c>
    </row>
    <row r="336" spans="1:9">
      <c r="A336" s="7">
        <v>28</v>
      </c>
      <c r="B336" s="7">
        <v>30</v>
      </c>
      <c r="C336" s="1" t="s">
        <v>670</v>
      </c>
      <c r="D336" s="7" t="s">
        <v>491</v>
      </c>
      <c r="E336" s="7" t="s">
        <v>13</v>
      </c>
      <c r="F336" s="7" t="s">
        <v>533</v>
      </c>
      <c r="G336" s="7">
        <v>918</v>
      </c>
      <c r="H336" s="7" t="s">
        <v>131</v>
      </c>
      <c r="I336" s="7">
        <v>27540</v>
      </c>
    </row>
    <row r="337" spans="1:9">
      <c r="A337" s="7">
        <v>29</v>
      </c>
      <c r="B337" s="7">
        <v>85</v>
      </c>
      <c r="C337" s="1" t="s">
        <v>671</v>
      </c>
      <c r="D337" s="7" t="s">
        <v>491</v>
      </c>
      <c r="E337" s="7" t="s">
        <v>13</v>
      </c>
      <c r="F337" s="7" t="s">
        <v>534</v>
      </c>
      <c r="G337" s="7">
        <v>1082</v>
      </c>
      <c r="H337" s="7" t="s">
        <v>131</v>
      </c>
      <c r="I337" s="7">
        <v>91970</v>
      </c>
    </row>
    <row r="338" spans="1:9" ht="60">
      <c r="A338" s="7">
        <v>30</v>
      </c>
      <c r="B338" s="7">
        <v>40</v>
      </c>
      <c r="C338" s="1" t="s">
        <v>535</v>
      </c>
      <c r="D338" s="7" t="s">
        <v>491</v>
      </c>
      <c r="E338" s="7" t="s">
        <v>13</v>
      </c>
      <c r="F338" s="7" t="s">
        <v>536</v>
      </c>
      <c r="G338" s="7">
        <v>883</v>
      </c>
      <c r="H338" s="7" t="s">
        <v>131</v>
      </c>
      <c r="I338" s="7">
        <v>35320</v>
      </c>
    </row>
    <row r="339" spans="1:9" ht="60">
      <c r="A339" s="7">
        <v>31</v>
      </c>
      <c r="B339" s="7">
        <v>1</v>
      </c>
      <c r="C339" s="1" t="s">
        <v>864</v>
      </c>
      <c r="D339" s="7" t="s">
        <v>491</v>
      </c>
      <c r="E339" s="7" t="s">
        <v>13</v>
      </c>
      <c r="F339" s="7" t="s">
        <v>538</v>
      </c>
      <c r="G339" s="7">
        <v>48007</v>
      </c>
      <c r="H339" s="7" t="s">
        <v>15</v>
      </c>
      <c r="I339" s="7">
        <v>48007</v>
      </c>
    </row>
    <row r="340" spans="1:9" ht="60">
      <c r="A340" s="7">
        <v>32</v>
      </c>
      <c r="B340" s="7">
        <v>295</v>
      </c>
      <c r="C340" s="1" t="s">
        <v>539</v>
      </c>
      <c r="D340" s="7" t="s">
        <v>491</v>
      </c>
      <c r="E340" s="7" t="s">
        <v>13</v>
      </c>
      <c r="F340" s="7" t="s">
        <v>540</v>
      </c>
      <c r="G340" s="7">
        <v>180</v>
      </c>
      <c r="H340" s="7" t="s">
        <v>131</v>
      </c>
      <c r="I340" s="7">
        <v>53100</v>
      </c>
    </row>
    <row r="341" spans="1:9" ht="45">
      <c r="A341" s="7">
        <v>33</v>
      </c>
      <c r="B341" s="7">
        <v>1</v>
      </c>
      <c r="C341" s="1" t="s">
        <v>865</v>
      </c>
      <c r="D341" s="7" t="s">
        <v>491</v>
      </c>
      <c r="E341" s="7" t="s">
        <v>13</v>
      </c>
      <c r="F341" s="7" t="s">
        <v>542</v>
      </c>
      <c r="G341" s="7">
        <v>7854</v>
      </c>
      <c r="H341" s="7" t="s">
        <v>15</v>
      </c>
      <c r="I341" s="7">
        <v>7854</v>
      </c>
    </row>
    <row r="342" spans="1:9" ht="45">
      <c r="A342" s="7">
        <v>34</v>
      </c>
      <c r="B342" s="7">
        <v>305</v>
      </c>
      <c r="C342" s="1" t="s">
        <v>543</v>
      </c>
      <c r="D342" s="7" t="s">
        <v>491</v>
      </c>
      <c r="E342" s="7" t="s">
        <v>13</v>
      </c>
      <c r="F342" s="7" t="s">
        <v>544</v>
      </c>
      <c r="G342" s="7">
        <v>192</v>
      </c>
      <c r="H342" s="7" t="s">
        <v>545</v>
      </c>
      <c r="I342" s="7">
        <v>58560</v>
      </c>
    </row>
    <row r="343" spans="1:9" ht="105">
      <c r="A343" s="7">
        <v>35</v>
      </c>
      <c r="B343" s="7">
        <v>71</v>
      </c>
      <c r="C343" s="1" t="s">
        <v>546</v>
      </c>
      <c r="D343" s="7" t="s">
        <v>491</v>
      </c>
      <c r="E343" s="7" t="s">
        <v>13</v>
      </c>
      <c r="F343" s="7" t="s">
        <v>547</v>
      </c>
      <c r="G343" s="7">
        <v>410</v>
      </c>
      <c r="H343" s="7" t="s">
        <v>545</v>
      </c>
      <c r="I343" s="7">
        <v>29110</v>
      </c>
    </row>
    <row r="344" spans="1:9" ht="45">
      <c r="A344" s="7">
        <v>36</v>
      </c>
      <c r="B344" s="7">
        <v>35</v>
      </c>
      <c r="C344" s="1" t="s">
        <v>548</v>
      </c>
      <c r="D344" s="7" t="s">
        <v>491</v>
      </c>
      <c r="E344" s="7" t="s">
        <v>13</v>
      </c>
      <c r="F344" s="7" t="s">
        <v>549</v>
      </c>
      <c r="G344" s="7">
        <v>466</v>
      </c>
      <c r="H344" s="7" t="s">
        <v>15</v>
      </c>
      <c r="I344" s="7">
        <v>16310</v>
      </c>
    </row>
    <row r="345" spans="1:9" ht="45">
      <c r="A345" s="7">
        <v>37</v>
      </c>
      <c r="B345" s="7">
        <v>839.38</v>
      </c>
      <c r="C345" s="1" t="s">
        <v>672</v>
      </c>
      <c r="D345" s="7" t="s">
        <v>491</v>
      </c>
      <c r="E345" s="7" t="s">
        <v>13</v>
      </c>
      <c r="F345" s="7" t="s">
        <v>550</v>
      </c>
      <c r="G345" s="7">
        <v>309</v>
      </c>
      <c r="H345" s="7" t="s">
        <v>495</v>
      </c>
      <c r="I345" s="7">
        <v>259368.42</v>
      </c>
    </row>
    <row r="346" spans="1:9" ht="75">
      <c r="A346" s="7">
        <v>38</v>
      </c>
      <c r="B346" s="7">
        <v>16.560000000000002</v>
      </c>
      <c r="C346" s="1" t="s">
        <v>551</v>
      </c>
      <c r="D346" s="7" t="s">
        <v>491</v>
      </c>
      <c r="E346" s="7" t="s">
        <v>13</v>
      </c>
      <c r="F346" s="7" t="s">
        <v>552</v>
      </c>
      <c r="G346" s="7">
        <v>3109</v>
      </c>
      <c r="H346" s="7" t="s">
        <v>507</v>
      </c>
      <c r="I346" s="7">
        <v>51485.040000000008</v>
      </c>
    </row>
    <row r="347" spans="1:9" ht="45">
      <c r="A347" s="7">
        <v>39</v>
      </c>
      <c r="B347" s="7">
        <v>12.24</v>
      </c>
      <c r="C347" s="1" t="s">
        <v>673</v>
      </c>
      <c r="D347" s="7" t="s">
        <v>491</v>
      </c>
      <c r="E347" s="7" t="s">
        <v>13</v>
      </c>
      <c r="F347" s="7" t="s">
        <v>553</v>
      </c>
      <c r="G347" s="7">
        <v>2990</v>
      </c>
      <c r="H347" s="7" t="s">
        <v>507</v>
      </c>
      <c r="I347" s="7">
        <v>36597.599999999999</v>
      </c>
    </row>
    <row r="348" spans="1:9" ht="210">
      <c r="A348" s="7">
        <v>40</v>
      </c>
      <c r="B348" s="7">
        <v>5.91</v>
      </c>
      <c r="C348" s="1" t="s">
        <v>554</v>
      </c>
      <c r="D348" s="7" t="s">
        <v>491</v>
      </c>
      <c r="E348" s="7" t="s">
        <v>13</v>
      </c>
      <c r="F348" s="7" t="s">
        <v>555</v>
      </c>
      <c r="G348" s="7">
        <v>7314</v>
      </c>
      <c r="H348" s="7" t="s">
        <v>507</v>
      </c>
      <c r="I348" s="7">
        <v>43225.74</v>
      </c>
    </row>
    <row r="349" spans="1:9" ht="60">
      <c r="A349" s="7">
        <v>41</v>
      </c>
      <c r="B349" s="7">
        <v>128.25</v>
      </c>
      <c r="C349" s="1" t="s">
        <v>556</v>
      </c>
      <c r="D349" s="7" t="s">
        <v>491</v>
      </c>
      <c r="E349" s="7" t="s">
        <v>13</v>
      </c>
      <c r="F349" s="7" t="s">
        <v>557</v>
      </c>
      <c r="G349" s="7">
        <v>125</v>
      </c>
      <c r="H349" s="7" t="s">
        <v>507</v>
      </c>
      <c r="I349" s="7">
        <v>16031.25</v>
      </c>
    </row>
    <row r="350" spans="1:9" ht="75">
      <c r="A350" s="7">
        <v>42</v>
      </c>
      <c r="B350" s="7">
        <v>8.64</v>
      </c>
      <c r="C350" s="1" t="s">
        <v>558</v>
      </c>
      <c r="D350" s="7" t="s">
        <v>491</v>
      </c>
      <c r="E350" s="7" t="s">
        <v>13</v>
      </c>
      <c r="F350" s="7" t="s">
        <v>559</v>
      </c>
      <c r="G350" s="7">
        <v>3623</v>
      </c>
      <c r="H350" s="7" t="s">
        <v>507</v>
      </c>
      <c r="I350" s="7">
        <v>31302.720000000001</v>
      </c>
    </row>
    <row r="351" spans="1:9" ht="45">
      <c r="A351" s="7">
        <v>43</v>
      </c>
      <c r="B351" s="7">
        <v>16.559999999999999</v>
      </c>
      <c r="C351" s="1" t="s">
        <v>560</v>
      </c>
      <c r="D351" s="7" t="s">
        <v>491</v>
      </c>
      <c r="E351" s="7" t="s">
        <v>13</v>
      </c>
      <c r="F351" s="7" t="s">
        <v>561</v>
      </c>
      <c r="G351" s="7">
        <v>914</v>
      </c>
      <c r="H351" s="7" t="s">
        <v>507</v>
      </c>
      <c r="I351" s="7">
        <v>15135.839999999998</v>
      </c>
    </row>
    <row r="352" spans="1:9" ht="75">
      <c r="A352" s="7">
        <v>44</v>
      </c>
      <c r="B352" s="7">
        <v>121.91999999999999</v>
      </c>
      <c r="C352" s="1" t="s">
        <v>562</v>
      </c>
      <c r="D352" s="7" t="s">
        <v>491</v>
      </c>
      <c r="E352" s="7" t="s">
        <v>13</v>
      </c>
      <c r="F352" s="7" t="s">
        <v>563</v>
      </c>
      <c r="G352" s="7">
        <v>788</v>
      </c>
      <c r="H352" s="7" t="s">
        <v>507</v>
      </c>
      <c r="I352" s="7">
        <v>96072.959999999992</v>
      </c>
    </row>
    <row r="353" spans="1:9" ht="45">
      <c r="A353" s="7">
        <v>45</v>
      </c>
      <c r="B353" s="7">
        <v>6.74</v>
      </c>
      <c r="C353" s="1" t="s">
        <v>564</v>
      </c>
      <c r="D353" s="7" t="s">
        <v>491</v>
      </c>
      <c r="E353" s="7" t="s">
        <v>13</v>
      </c>
      <c r="F353" s="7" t="s">
        <v>565</v>
      </c>
      <c r="G353" s="7">
        <v>877</v>
      </c>
      <c r="H353" s="7" t="s">
        <v>507</v>
      </c>
      <c r="I353" s="7">
        <v>5910.9800000000005</v>
      </c>
    </row>
    <row r="354" spans="1:9" ht="60">
      <c r="A354" s="7">
        <v>46</v>
      </c>
      <c r="B354" s="7">
        <v>243.69</v>
      </c>
      <c r="C354" s="1" t="s">
        <v>566</v>
      </c>
      <c r="D354" s="7" t="s">
        <v>491</v>
      </c>
      <c r="E354" s="7" t="s">
        <v>13</v>
      </c>
      <c r="F354" s="7" t="s">
        <v>567</v>
      </c>
      <c r="G354" s="7">
        <v>146</v>
      </c>
      <c r="H354" s="7" t="s">
        <v>507</v>
      </c>
      <c r="I354" s="7">
        <v>35578.74</v>
      </c>
    </row>
    <row r="355" spans="1:9" ht="90">
      <c r="A355" s="7">
        <v>47</v>
      </c>
      <c r="B355" s="7">
        <v>101.17</v>
      </c>
      <c r="C355" s="1" t="s">
        <v>568</v>
      </c>
      <c r="D355" s="7" t="s">
        <v>491</v>
      </c>
      <c r="E355" s="7" t="s">
        <v>13</v>
      </c>
      <c r="F355" s="7" t="s">
        <v>569</v>
      </c>
      <c r="G355" s="7">
        <v>586</v>
      </c>
      <c r="H355" s="7" t="s">
        <v>507</v>
      </c>
      <c r="I355" s="7">
        <v>59285.62</v>
      </c>
    </row>
    <row r="356" spans="1:9" ht="60">
      <c r="A356" s="7">
        <v>48</v>
      </c>
      <c r="B356" s="7">
        <v>60</v>
      </c>
      <c r="C356" s="1" t="s">
        <v>570</v>
      </c>
      <c r="D356" s="7" t="s">
        <v>491</v>
      </c>
      <c r="E356" s="7" t="s">
        <v>13</v>
      </c>
      <c r="F356" s="7" t="s">
        <v>571</v>
      </c>
      <c r="G356" s="7">
        <v>108</v>
      </c>
      <c r="H356" s="7" t="s">
        <v>545</v>
      </c>
      <c r="I356" s="7">
        <v>6480</v>
      </c>
    </row>
    <row r="357" spans="1:9" ht="90">
      <c r="A357" s="7">
        <v>49</v>
      </c>
      <c r="B357" s="7">
        <v>1</v>
      </c>
      <c r="C357" s="1" t="s">
        <v>572</v>
      </c>
      <c r="D357" s="7" t="s">
        <v>491</v>
      </c>
      <c r="E357" s="7" t="s">
        <v>13</v>
      </c>
      <c r="F357" s="7" t="s">
        <v>573</v>
      </c>
      <c r="G357" s="7">
        <v>11353</v>
      </c>
      <c r="H357" s="7" t="s">
        <v>15</v>
      </c>
      <c r="I357" s="7">
        <v>11353</v>
      </c>
    </row>
    <row r="358" spans="1:9" ht="60">
      <c r="A358" s="7">
        <v>50</v>
      </c>
      <c r="B358" s="7">
        <v>10</v>
      </c>
      <c r="C358" s="1" t="s">
        <v>574</v>
      </c>
      <c r="D358" s="7" t="s">
        <v>491</v>
      </c>
      <c r="E358" s="7" t="s">
        <v>13</v>
      </c>
      <c r="F358" s="7" t="s">
        <v>575</v>
      </c>
      <c r="G358" s="7">
        <v>166</v>
      </c>
      <c r="H358" s="7" t="s">
        <v>15</v>
      </c>
      <c r="I358" s="7">
        <v>1660</v>
      </c>
    </row>
    <row r="359" spans="1:9" ht="75">
      <c r="A359" s="7">
        <v>51</v>
      </c>
      <c r="B359" s="7">
        <v>6</v>
      </c>
      <c r="C359" s="1" t="s">
        <v>576</v>
      </c>
      <c r="D359" s="7" t="s">
        <v>491</v>
      </c>
      <c r="E359" s="7" t="s">
        <v>13</v>
      </c>
      <c r="F359" s="7" t="s">
        <v>577</v>
      </c>
      <c r="G359" s="7">
        <v>449</v>
      </c>
      <c r="H359" s="7" t="s">
        <v>15</v>
      </c>
      <c r="I359" s="7">
        <v>2694</v>
      </c>
    </row>
    <row r="360" spans="1:9" ht="105">
      <c r="A360" s="7">
        <v>52</v>
      </c>
      <c r="B360" s="7">
        <v>24</v>
      </c>
      <c r="C360" s="1" t="s">
        <v>578</v>
      </c>
      <c r="D360" s="7" t="s">
        <v>491</v>
      </c>
      <c r="E360" s="7" t="s">
        <v>13</v>
      </c>
      <c r="F360" s="7" t="s">
        <v>579</v>
      </c>
      <c r="G360" s="7">
        <v>676</v>
      </c>
      <c r="H360" s="7" t="s">
        <v>15</v>
      </c>
      <c r="I360" s="7">
        <v>16224</v>
      </c>
    </row>
    <row r="361" spans="1:9">
      <c r="A361" s="7">
        <v>53</v>
      </c>
      <c r="B361" s="7">
        <v>12</v>
      </c>
      <c r="C361" s="1" t="s">
        <v>580</v>
      </c>
      <c r="D361" s="7" t="s">
        <v>491</v>
      </c>
      <c r="E361" s="7" t="s">
        <v>13</v>
      </c>
      <c r="F361" s="7" t="s">
        <v>581</v>
      </c>
      <c r="G361" s="7">
        <v>148</v>
      </c>
      <c r="H361" s="7" t="s">
        <v>15</v>
      </c>
      <c r="I361" s="7">
        <v>1776</v>
      </c>
    </row>
    <row r="362" spans="1:9" ht="45">
      <c r="A362" s="7">
        <v>54</v>
      </c>
      <c r="B362" s="7">
        <v>1</v>
      </c>
      <c r="C362" s="1" t="s">
        <v>582</v>
      </c>
      <c r="D362" s="7" t="s">
        <v>491</v>
      </c>
      <c r="E362" s="7" t="s">
        <v>13</v>
      </c>
      <c r="F362" s="7" t="s">
        <v>583</v>
      </c>
      <c r="G362" s="7">
        <v>2192</v>
      </c>
      <c r="H362" s="7" t="s">
        <v>15</v>
      </c>
      <c r="I362" s="7">
        <v>2192</v>
      </c>
    </row>
    <row r="363" spans="1:9" ht="45">
      <c r="A363" s="7">
        <v>55</v>
      </c>
      <c r="B363" s="7">
        <v>180</v>
      </c>
      <c r="C363" s="1" t="s">
        <v>584</v>
      </c>
      <c r="D363" s="7" t="s">
        <v>491</v>
      </c>
      <c r="E363" s="7" t="s">
        <v>13</v>
      </c>
      <c r="F363" s="7" t="s">
        <v>585</v>
      </c>
      <c r="G363" s="7">
        <v>75</v>
      </c>
      <c r="H363" s="7" t="s">
        <v>545</v>
      </c>
      <c r="I363" s="7">
        <v>13500</v>
      </c>
    </row>
    <row r="364" spans="1:9" ht="45">
      <c r="A364" s="7">
        <v>56</v>
      </c>
      <c r="B364" s="7">
        <v>180</v>
      </c>
      <c r="C364" s="1" t="s">
        <v>586</v>
      </c>
      <c r="D364" s="7" t="s">
        <v>491</v>
      </c>
      <c r="E364" s="7" t="s">
        <v>13</v>
      </c>
      <c r="F364" s="7" t="s">
        <v>587</v>
      </c>
      <c r="G364" s="7">
        <v>103</v>
      </c>
      <c r="H364" s="7" t="s">
        <v>545</v>
      </c>
      <c r="I364" s="7">
        <v>18540</v>
      </c>
    </row>
    <row r="365" spans="1:9" ht="45">
      <c r="A365" s="7">
        <v>57</v>
      </c>
      <c r="B365" s="7">
        <v>12</v>
      </c>
      <c r="C365" s="1" t="s">
        <v>588</v>
      </c>
      <c r="D365" s="7" t="s">
        <v>491</v>
      </c>
      <c r="E365" s="7" t="s">
        <v>13</v>
      </c>
      <c r="F365" s="7" t="s">
        <v>589</v>
      </c>
      <c r="G365" s="7">
        <v>141</v>
      </c>
      <c r="H365" s="7" t="s">
        <v>15</v>
      </c>
      <c r="I365" s="7">
        <v>1692</v>
      </c>
    </row>
    <row r="366" spans="1:9" ht="45">
      <c r="A366" s="7">
        <v>58</v>
      </c>
      <c r="B366" s="7">
        <v>4</v>
      </c>
      <c r="C366" s="1" t="s">
        <v>590</v>
      </c>
      <c r="D366" s="7" t="s">
        <v>491</v>
      </c>
      <c r="E366" s="7" t="s">
        <v>13</v>
      </c>
      <c r="F366" s="7" t="s">
        <v>591</v>
      </c>
      <c r="G366" s="7">
        <v>2277</v>
      </c>
      <c r="H366" s="7" t="s">
        <v>15</v>
      </c>
      <c r="I366" s="7">
        <v>9108</v>
      </c>
    </row>
    <row r="367" spans="1:9" ht="45">
      <c r="A367" s="7">
        <v>59</v>
      </c>
      <c r="B367" s="7">
        <v>4</v>
      </c>
      <c r="C367" s="1" t="s">
        <v>592</v>
      </c>
      <c r="D367" s="7" t="s">
        <v>491</v>
      </c>
      <c r="E367" s="7" t="s">
        <v>13</v>
      </c>
      <c r="F367" s="7" t="s">
        <v>593</v>
      </c>
      <c r="G367" s="7">
        <v>589</v>
      </c>
      <c r="H367" s="7" t="s">
        <v>15</v>
      </c>
      <c r="I367" s="7">
        <v>2356</v>
      </c>
    </row>
    <row r="368" spans="1:9" ht="105">
      <c r="A368" s="7">
        <v>60</v>
      </c>
      <c r="B368" s="7">
        <v>1</v>
      </c>
      <c r="C368" s="1" t="s">
        <v>594</v>
      </c>
      <c r="D368" s="7" t="s">
        <v>491</v>
      </c>
      <c r="E368" s="7" t="s">
        <v>13</v>
      </c>
      <c r="F368" s="7" t="s">
        <v>595</v>
      </c>
      <c r="G368" s="7">
        <v>5345</v>
      </c>
      <c r="H368" s="7" t="s">
        <v>15</v>
      </c>
      <c r="I368" s="7">
        <v>5345</v>
      </c>
    </row>
    <row r="369" spans="1:9" ht="90">
      <c r="A369" s="7">
        <v>61</v>
      </c>
      <c r="B369" s="7">
        <v>35</v>
      </c>
      <c r="C369" s="1" t="s">
        <v>596</v>
      </c>
      <c r="D369" s="7" t="s">
        <v>491</v>
      </c>
      <c r="E369" s="7" t="s">
        <v>13</v>
      </c>
      <c r="F369" s="7" t="s">
        <v>597</v>
      </c>
      <c r="G369" s="7">
        <v>755</v>
      </c>
      <c r="H369" s="7" t="s">
        <v>545</v>
      </c>
      <c r="I369" s="7">
        <v>26425</v>
      </c>
    </row>
    <row r="370" spans="1:9" ht="255">
      <c r="A370" s="7">
        <v>62</v>
      </c>
      <c r="B370" s="7">
        <v>3</v>
      </c>
      <c r="C370" s="1" t="s">
        <v>598</v>
      </c>
      <c r="D370" s="7" t="s">
        <v>491</v>
      </c>
      <c r="E370" s="7" t="s">
        <v>13</v>
      </c>
      <c r="F370" s="7" t="s">
        <v>599</v>
      </c>
      <c r="G370" s="7">
        <v>8766</v>
      </c>
      <c r="H370" s="7" t="s">
        <v>15</v>
      </c>
      <c r="I370" s="7">
        <v>26298</v>
      </c>
    </row>
    <row r="371" spans="1:9" ht="30">
      <c r="A371" s="7">
        <v>63</v>
      </c>
      <c r="B371" s="7">
        <v>4</v>
      </c>
      <c r="C371" s="1" t="s">
        <v>600</v>
      </c>
      <c r="D371" s="7" t="s">
        <v>491</v>
      </c>
      <c r="E371" s="7" t="s">
        <v>13</v>
      </c>
      <c r="F371" s="7" t="s">
        <v>601</v>
      </c>
      <c r="G371" s="7">
        <v>128</v>
      </c>
      <c r="H371" s="7" t="s">
        <v>15</v>
      </c>
      <c r="I371" s="7">
        <v>512</v>
      </c>
    </row>
    <row r="372" spans="1:9" ht="30">
      <c r="A372" s="7">
        <v>64</v>
      </c>
      <c r="B372" s="7">
        <v>4</v>
      </c>
      <c r="C372" s="1" t="s">
        <v>602</v>
      </c>
      <c r="D372" s="7" t="s">
        <v>491</v>
      </c>
      <c r="E372" s="7" t="s">
        <v>13</v>
      </c>
      <c r="F372" s="7" t="s">
        <v>603</v>
      </c>
      <c r="G372" s="7">
        <v>100</v>
      </c>
      <c r="H372" s="7" t="s">
        <v>15</v>
      </c>
      <c r="I372" s="7">
        <v>400</v>
      </c>
    </row>
    <row r="373" spans="1:9" ht="30">
      <c r="A373" s="7">
        <v>65</v>
      </c>
      <c r="B373" s="7">
        <v>12</v>
      </c>
      <c r="C373" s="1" t="s">
        <v>604</v>
      </c>
      <c r="D373" s="7" t="s">
        <v>491</v>
      </c>
      <c r="E373" s="7" t="s">
        <v>13</v>
      </c>
      <c r="F373" s="7" t="s">
        <v>605</v>
      </c>
      <c r="G373" s="7">
        <v>462</v>
      </c>
      <c r="H373" s="7" t="s">
        <v>545</v>
      </c>
      <c r="I373" s="7">
        <v>5544</v>
      </c>
    </row>
    <row r="374" spans="1:9" ht="30">
      <c r="A374" s="7">
        <v>66</v>
      </c>
      <c r="B374" s="7">
        <v>18</v>
      </c>
      <c r="C374" s="1" t="s">
        <v>606</v>
      </c>
      <c r="D374" s="7" t="s">
        <v>491</v>
      </c>
      <c r="E374" s="7" t="s">
        <v>13</v>
      </c>
      <c r="F374" s="7" t="s">
        <v>607</v>
      </c>
      <c r="G374" s="7">
        <v>410</v>
      </c>
      <c r="H374" s="7" t="s">
        <v>545</v>
      </c>
      <c r="I374" s="7">
        <v>7380</v>
      </c>
    </row>
    <row r="375" spans="1:9" ht="60">
      <c r="A375" s="7">
        <v>67</v>
      </c>
      <c r="B375" s="7">
        <v>3</v>
      </c>
      <c r="C375" s="1" t="s">
        <v>608</v>
      </c>
      <c r="D375" s="7" t="s">
        <v>491</v>
      </c>
      <c r="E375" s="7" t="s">
        <v>13</v>
      </c>
      <c r="F375" s="7" t="s">
        <v>609</v>
      </c>
      <c r="G375" s="7">
        <v>767</v>
      </c>
      <c r="H375" s="7" t="s">
        <v>15</v>
      </c>
      <c r="I375" s="7">
        <v>2301</v>
      </c>
    </row>
    <row r="376" spans="1:9">
      <c r="A376" s="7">
        <v>68</v>
      </c>
      <c r="B376" s="7">
        <v>1</v>
      </c>
      <c r="C376" s="1" t="s">
        <v>610</v>
      </c>
      <c r="D376" s="7" t="s">
        <v>491</v>
      </c>
      <c r="E376" s="7" t="s">
        <v>13</v>
      </c>
      <c r="F376" s="7" t="s">
        <v>611</v>
      </c>
      <c r="G376" s="7">
        <v>2228</v>
      </c>
      <c r="H376" s="7" t="s">
        <v>15</v>
      </c>
      <c r="I376" s="7">
        <v>2228</v>
      </c>
    </row>
    <row r="377" spans="1:9" ht="30">
      <c r="A377" s="7">
        <v>69</v>
      </c>
      <c r="B377" s="7">
        <v>6</v>
      </c>
      <c r="C377" s="1" t="s">
        <v>612</v>
      </c>
      <c r="D377" s="7" t="s">
        <v>491</v>
      </c>
      <c r="E377" s="7" t="s">
        <v>13</v>
      </c>
      <c r="F377" s="7" t="s">
        <v>613</v>
      </c>
      <c r="G377" s="7">
        <v>721</v>
      </c>
      <c r="H377" s="7" t="s">
        <v>15</v>
      </c>
      <c r="I377" s="7">
        <v>4326</v>
      </c>
    </row>
    <row r="378" spans="1:9" ht="30">
      <c r="A378" s="7">
        <v>70</v>
      </c>
      <c r="B378" s="7">
        <v>4</v>
      </c>
      <c r="C378" s="1" t="s">
        <v>614</v>
      </c>
      <c r="D378" s="7" t="s">
        <v>491</v>
      </c>
      <c r="E378" s="7" t="s">
        <v>13</v>
      </c>
      <c r="F378" s="7" t="s">
        <v>615</v>
      </c>
      <c r="G378" s="7">
        <v>296</v>
      </c>
      <c r="H378" s="7" t="s">
        <v>15</v>
      </c>
      <c r="I378" s="7">
        <v>1184</v>
      </c>
    </row>
    <row r="379" spans="1:9" ht="135">
      <c r="A379" s="7">
        <v>71</v>
      </c>
      <c r="B379" s="7">
        <v>1</v>
      </c>
      <c r="C379" s="1" t="s">
        <v>616</v>
      </c>
      <c r="D379" s="7" t="s">
        <v>491</v>
      </c>
      <c r="E379" s="7" t="s">
        <v>13</v>
      </c>
      <c r="F379" s="7" t="s">
        <v>617</v>
      </c>
      <c r="G379" s="7">
        <v>1717</v>
      </c>
      <c r="H379" s="7" t="s">
        <v>15</v>
      </c>
      <c r="I379" s="7">
        <v>1717</v>
      </c>
    </row>
    <row r="380" spans="1:9" ht="30">
      <c r="A380" s="7">
        <v>72</v>
      </c>
      <c r="B380" s="7">
        <v>2</v>
      </c>
      <c r="C380" s="1" t="s">
        <v>618</v>
      </c>
      <c r="D380" s="7" t="s">
        <v>491</v>
      </c>
      <c r="E380" s="7" t="s">
        <v>13</v>
      </c>
      <c r="F380" s="7" t="s">
        <v>619</v>
      </c>
      <c r="G380" s="7">
        <v>309</v>
      </c>
      <c r="H380" s="7" t="s">
        <v>15</v>
      </c>
      <c r="I380" s="7">
        <v>618</v>
      </c>
    </row>
    <row r="381" spans="1:9" ht="45">
      <c r="A381" s="7">
        <v>73</v>
      </c>
      <c r="B381" s="7">
        <v>2</v>
      </c>
      <c r="C381" s="1" t="s">
        <v>620</v>
      </c>
      <c r="D381" s="7" t="s">
        <v>491</v>
      </c>
      <c r="E381" s="7" t="s">
        <v>13</v>
      </c>
      <c r="F381" s="7" t="s">
        <v>621</v>
      </c>
      <c r="G381" s="7">
        <v>134</v>
      </c>
      <c r="H381" s="7" t="s">
        <v>15</v>
      </c>
      <c r="I381" s="7">
        <v>268</v>
      </c>
    </row>
    <row r="382" spans="1:9" ht="90">
      <c r="A382" s="7">
        <v>74</v>
      </c>
      <c r="B382" s="7">
        <v>1000</v>
      </c>
      <c r="C382" s="1" t="s">
        <v>622</v>
      </c>
      <c r="D382" s="7" t="s">
        <v>491</v>
      </c>
      <c r="E382" s="7" t="s">
        <v>13</v>
      </c>
      <c r="F382" s="7" t="s">
        <v>623</v>
      </c>
      <c r="G382" s="7">
        <v>10</v>
      </c>
      <c r="H382" s="7" t="s">
        <v>624</v>
      </c>
      <c r="I382" s="7">
        <v>10000</v>
      </c>
    </row>
    <row r="383" spans="1:9" ht="30">
      <c r="A383" s="7">
        <v>75</v>
      </c>
      <c r="B383" s="7">
        <v>2</v>
      </c>
      <c r="C383" s="1" t="s">
        <v>625</v>
      </c>
      <c r="D383" s="7" t="s">
        <v>491</v>
      </c>
      <c r="E383" s="7" t="s">
        <v>13</v>
      </c>
      <c r="F383" s="7" t="s">
        <v>626</v>
      </c>
      <c r="G383" s="7">
        <v>33</v>
      </c>
      <c r="H383" s="7" t="s">
        <v>15</v>
      </c>
      <c r="I383" s="7">
        <v>66</v>
      </c>
    </row>
    <row r="384" spans="1:9" ht="105">
      <c r="A384" s="7">
        <v>76</v>
      </c>
      <c r="B384" s="7">
        <v>45</v>
      </c>
      <c r="C384" s="1" t="s">
        <v>627</v>
      </c>
      <c r="D384" s="7" t="s">
        <v>491</v>
      </c>
      <c r="E384" s="7" t="s">
        <v>13</v>
      </c>
      <c r="F384" s="7" t="s">
        <v>628</v>
      </c>
      <c r="G384" s="7">
        <v>239</v>
      </c>
      <c r="H384" s="7" t="s">
        <v>545</v>
      </c>
      <c r="I384" s="7">
        <v>10755</v>
      </c>
    </row>
    <row r="385" spans="1:9" ht="105">
      <c r="A385" s="7">
        <v>77</v>
      </c>
      <c r="B385" s="7">
        <v>200</v>
      </c>
      <c r="C385" s="1" t="s">
        <v>629</v>
      </c>
      <c r="D385" s="7" t="s">
        <v>491</v>
      </c>
      <c r="E385" s="7" t="s">
        <v>13</v>
      </c>
      <c r="F385" s="7" t="s">
        <v>630</v>
      </c>
      <c r="G385" s="7">
        <v>313</v>
      </c>
      <c r="H385" s="7" t="s">
        <v>545</v>
      </c>
      <c r="I385" s="7">
        <v>62600</v>
      </c>
    </row>
    <row r="386" spans="1:9" ht="45">
      <c r="A386" s="7">
        <v>78</v>
      </c>
      <c r="B386" s="7">
        <v>4</v>
      </c>
      <c r="C386" s="1" t="s">
        <v>631</v>
      </c>
      <c r="D386" s="7" t="s">
        <v>491</v>
      </c>
      <c r="E386" s="7" t="s">
        <v>13</v>
      </c>
      <c r="F386" s="7" t="s">
        <v>632</v>
      </c>
      <c r="G386" s="7">
        <v>331</v>
      </c>
      <c r="H386" s="7" t="s">
        <v>15</v>
      </c>
      <c r="I386" s="7">
        <v>1324</v>
      </c>
    </row>
    <row r="387" spans="1:9" ht="30">
      <c r="A387" s="7">
        <v>79</v>
      </c>
      <c r="B387" s="7">
        <v>1</v>
      </c>
      <c r="C387" s="1" t="s">
        <v>633</v>
      </c>
      <c r="D387" s="7" t="s">
        <v>491</v>
      </c>
      <c r="E387" s="7" t="s">
        <v>13</v>
      </c>
      <c r="F387" s="7" t="s">
        <v>634</v>
      </c>
      <c r="G387" s="7">
        <v>489</v>
      </c>
      <c r="H387" s="7" t="s">
        <v>15</v>
      </c>
      <c r="I387" s="7">
        <v>489</v>
      </c>
    </row>
    <row r="388" spans="1:9" ht="75">
      <c r="A388" s="7">
        <v>80</v>
      </c>
      <c r="B388" s="7">
        <v>36</v>
      </c>
      <c r="C388" s="1" t="s">
        <v>635</v>
      </c>
      <c r="D388" s="7" t="s">
        <v>491</v>
      </c>
      <c r="E388" s="7" t="s">
        <v>13</v>
      </c>
      <c r="F388" s="7" t="s">
        <v>636</v>
      </c>
      <c r="G388" s="7">
        <v>5061</v>
      </c>
      <c r="H388" s="7" t="s">
        <v>495</v>
      </c>
      <c r="I388" s="7">
        <v>182196</v>
      </c>
    </row>
    <row r="389" spans="1:9" ht="75">
      <c r="A389" s="7">
        <v>81</v>
      </c>
      <c r="B389" s="7">
        <v>120</v>
      </c>
      <c r="C389" s="1" t="s">
        <v>637</v>
      </c>
      <c r="D389" s="7" t="s">
        <v>491</v>
      </c>
      <c r="E389" s="7" t="s">
        <v>13</v>
      </c>
      <c r="F389" s="7" t="s">
        <v>638</v>
      </c>
      <c r="G389" s="7">
        <v>2310</v>
      </c>
      <c r="H389" s="7" t="s">
        <v>507</v>
      </c>
      <c r="I389" s="7">
        <v>277200</v>
      </c>
    </row>
    <row r="390" spans="1:9" ht="60">
      <c r="A390" s="7">
        <v>82</v>
      </c>
      <c r="B390" s="7">
        <v>1</v>
      </c>
      <c r="C390" s="1" t="s">
        <v>639</v>
      </c>
      <c r="D390" s="7" t="s">
        <v>491</v>
      </c>
      <c r="E390" s="7" t="s">
        <v>13</v>
      </c>
      <c r="F390" s="7" t="s">
        <v>640</v>
      </c>
      <c r="G390" s="7">
        <v>5665</v>
      </c>
      <c r="H390" s="7" t="s">
        <v>15</v>
      </c>
      <c r="I390" s="7">
        <v>5665</v>
      </c>
    </row>
    <row r="391" spans="1:9">
      <c r="A391" s="7">
        <v>83</v>
      </c>
      <c r="B391" s="7">
        <v>222.246825</v>
      </c>
      <c r="C391" s="1" t="s">
        <v>641</v>
      </c>
      <c r="D391" s="7" t="s">
        <v>491</v>
      </c>
      <c r="E391" s="7" t="s">
        <v>13</v>
      </c>
      <c r="F391" s="7" t="s">
        <v>642</v>
      </c>
      <c r="G391" s="7">
        <v>40</v>
      </c>
      <c r="H391" s="7" t="s">
        <v>495</v>
      </c>
      <c r="I391" s="7">
        <v>8889.8729999999996</v>
      </c>
    </row>
    <row r="392" spans="1:9">
      <c r="A392" s="7">
        <v>84</v>
      </c>
      <c r="B392" s="7">
        <v>725.74959000000001</v>
      </c>
      <c r="C392" s="1" t="s">
        <v>643</v>
      </c>
      <c r="D392" s="7" t="s">
        <v>491</v>
      </c>
      <c r="E392" s="7" t="s">
        <v>13</v>
      </c>
      <c r="F392" s="7" t="s">
        <v>644</v>
      </c>
      <c r="G392" s="7">
        <v>97.5</v>
      </c>
      <c r="H392" s="7" t="s">
        <v>495</v>
      </c>
      <c r="I392" s="7">
        <v>70760.585025000008</v>
      </c>
    </row>
    <row r="393" spans="1:9">
      <c r="A393" s="7">
        <v>85</v>
      </c>
      <c r="B393" s="7">
        <v>839.38</v>
      </c>
      <c r="C393" s="1" t="s">
        <v>645</v>
      </c>
      <c r="D393" s="7" t="s">
        <v>491</v>
      </c>
      <c r="E393" s="7" t="s">
        <v>13</v>
      </c>
      <c r="F393" s="7" t="s">
        <v>646</v>
      </c>
      <c r="G393" s="7">
        <v>30</v>
      </c>
      <c r="H393" s="7" t="s">
        <v>495</v>
      </c>
      <c r="I393" s="7">
        <v>25181.4</v>
      </c>
    </row>
    <row r="394" spans="1:9" ht="60">
      <c r="A394" s="7">
        <v>86</v>
      </c>
      <c r="B394" s="7">
        <v>60</v>
      </c>
      <c r="C394" s="1" t="s">
        <v>647</v>
      </c>
      <c r="D394" s="7" t="s">
        <v>491</v>
      </c>
      <c r="E394" s="7" t="s">
        <v>13</v>
      </c>
      <c r="F394" s="7" t="s">
        <v>648</v>
      </c>
      <c r="G394" s="7">
        <v>1444</v>
      </c>
      <c r="H394" s="7" t="s">
        <v>15</v>
      </c>
      <c r="I394" s="7">
        <v>86640</v>
      </c>
    </row>
    <row r="395" spans="1:9" ht="60">
      <c r="A395" s="7">
        <v>87</v>
      </c>
      <c r="B395" s="7">
        <v>1200</v>
      </c>
      <c r="C395" s="1" t="s">
        <v>649</v>
      </c>
      <c r="D395" s="7" t="s">
        <v>491</v>
      </c>
      <c r="E395" s="7" t="s">
        <v>13</v>
      </c>
      <c r="F395" s="7" t="s">
        <v>650</v>
      </c>
      <c r="G395" s="7">
        <v>16</v>
      </c>
      <c r="H395" s="7" t="s">
        <v>545</v>
      </c>
      <c r="I395" s="7">
        <v>19200</v>
      </c>
    </row>
    <row r="396" spans="1:9">
      <c r="A396" s="319" t="s">
        <v>370</v>
      </c>
      <c r="B396" s="320"/>
      <c r="C396" s="320"/>
      <c r="D396" s="320"/>
      <c r="E396" s="320"/>
      <c r="F396" s="320"/>
      <c r="G396" s="320"/>
      <c r="H396" s="321"/>
      <c r="I396" s="7">
        <f>SUM(I309:I395)</f>
        <v>4231785.6420250004</v>
      </c>
    </row>
    <row r="397" spans="1:9">
      <c r="A397" s="322" t="s">
        <v>868</v>
      </c>
      <c r="B397" s="320"/>
      <c r="C397" s="320"/>
      <c r="D397" s="320" t="s">
        <v>651</v>
      </c>
      <c r="E397" s="320"/>
      <c r="F397" s="320"/>
      <c r="G397" s="320"/>
      <c r="H397" s="321"/>
      <c r="I397" s="7">
        <f>I306+I396</f>
        <v>26887298.501025006</v>
      </c>
    </row>
  </sheetData>
  <mergeCells count="6">
    <mergeCell ref="A1:I1"/>
    <mergeCell ref="A2:I2"/>
    <mergeCell ref="A307:I307"/>
    <mergeCell ref="A396:H396"/>
    <mergeCell ref="A397:H397"/>
    <mergeCell ref="A306:H306"/>
  </mergeCells>
  <pageMargins left="0.7" right="0.7" top="0.75" bottom="0.75" header="0.3" footer="0.3"/>
  <pageSetup paperSize="9" scale="61" orientation="portrait" verticalDpi="0" r:id="rId1"/>
</worksheet>
</file>

<file path=xl/worksheets/sheet7.xml><?xml version="1.0" encoding="utf-8"?>
<worksheet xmlns="http://schemas.openxmlformats.org/spreadsheetml/2006/main" xmlns:r="http://schemas.openxmlformats.org/officeDocument/2006/relationships">
  <dimension ref="A1:I397"/>
  <sheetViews>
    <sheetView view="pageBreakPreview" topLeftCell="A394" zoomScale="90" zoomScaleSheetLayoutView="90" workbookViewId="0">
      <selection activeCell="I397" sqref="I397"/>
    </sheetView>
  </sheetViews>
  <sheetFormatPr defaultRowHeight="15"/>
  <cols>
    <col min="1" max="2" width="9.140625" style="7"/>
    <col min="3" max="3" width="56.5703125" style="1" customWidth="1"/>
    <col min="4" max="5" width="9.140625" style="7"/>
    <col min="6" max="6" width="14" style="7" customWidth="1"/>
    <col min="7" max="8" width="9.140625" style="7"/>
    <col min="9" max="9" width="15.85546875" style="7" customWidth="1"/>
    <col min="10" max="16384" width="9.140625" style="7"/>
  </cols>
  <sheetData>
    <row r="1" spans="1:9" ht="50.25" customHeight="1">
      <c r="A1" s="337" t="s">
        <v>878</v>
      </c>
      <c r="B1" s="337"/>
      <c r="C1" s="337"/>
      <c r="D1" s="337"/>
      <c r="E1" s="337"/>
      <c r="F1" s="337"/>
      <c r="G1" s="337"/>
      <c r="H1" s="337"/>
      <c r="I1" s="337"/>
    </row>
    <row r="2" spans="1:9">
      <c r="A2" s="334" t="s">
        <v>1</v>
      </c>
      <c r="B2" s="335"/>
      <c r="C2" s="335"/>
      <c r="D2" s="335"/>
      <c r="E2" s="335"/>
      <c r="F2" s="21"/>
      <c r="G2" s="21"/>
      <c r="H2" s="21"/>
      <c r="I2" s="22"/>
    </row>
    <row r="3" spans="1:9" ht="60">
      <c r="A3" s="6" t="s">
        <v>2</v>
      </c>
      <c r="B3" s="6" t="s">
        <v>3</v>
      </c>
      <c r="C3" s="6" t="s">
        <v>4</v>
      </c>
      <c r="D3" s="6" t="s">
        <v>5</v>
      </c>
      <c r="E3" s="6" t="s">
        <v>6</v>
      </c>
      <c r="F3" s="6" t="s">
        <v>7</v>
      </c>
      <c r="G3" s="6" t="s">
        <v>8</v>
      </c>
      <c r="H3" s="6" t="s">
        <v>9</v>
      </c>
      <c r="I3" s="6" t="s">
        <v>10</v>
      </c>
    </row>
    <row r="4" spans="1:9" ht="60">
      <c r="A4" s="7">
        <v>1</v>
      </c>
      <c r="B4" s="7">
        <v>16</v>
      </c>
      <c r="C4" s="1" t="s">
        <v>674</v>
      </c>
      <c r="D4" s="7" t="s">
        <v>12</v>
      </c>
      <c r="E4" s="7" t="s">
        <v>13</v>
      </c>
      <c r="F4" s="7" t="s">
        <v>14</v>
      </c>
      <c r="G4" s="7">
        <v>928</v>
      </c>
      <c r="H4" s="7" t="s">
        <v>15</v>
      </c>
      <c r="I4" s="7">
        <v>14848</v>
      </c>
    </row>
    <row r="5" spans="1:9" ht="120">
      <c r="A5" s="7">
        <v>2</v>
      </c>
      <c r="B5" s="7">
        <v>5.76</v>
      </c>
      <c r="C5" s="1" t="s">
        <v>16</v>
      </c>
      <c r="D5" s="7" t="s">
        <v>12</v>
      </c>
      <c r="E5" s="7" t="s">
        <v>13</v>
      </c>
      <c r="F5" s="7" t="s">
        <v>17</v>
      </c>
      <c r="G5" s="7">
        <v>6852</v>
      </c>
      <c r="H5" s="7" t="s">
        <v>18</v>
      </c>
      <c r="I5" s="7">
        <v>39467.519999999997</v>
      </c>
    </row>
    <row r="6" spans="1:9" ht="150">
      <c r="A6" s="7">
        <v>3</v>
      </c>
      <c r="B6" s="7">
        <v>5.76</v>
      </c>
      <c r="C6" s="1" t="s">
        <v>19</v>
      </c>
      <c r="D6" s="7" t="s">
        <v>12</v>
      </c>
      <c r="E6" s="7" t="s">
        <v>20</v>
      </c>
      <c r="F6" s="7" t="s">
        <v>21</v>
      </c>
      <c r="G6" s="7">
        <v>2181</v>
      </c>
      <c r="H6" s="7" t="s">
        <v>18</v>
      </c>
      <c r="I6" s="7">
        <v>12562.56</v>
      </c>
    </row>
    <row r="7" spans="1:9" ht="150">
      <c r="A7" s="7">
        <v>4</v>
      </c>
      <c r="B7" s="7">
        <v>5.76</v>
      </c>
      <c r="C7" s="1" t="s">
        <v>22</v>
      </c>
      <c r="D7" s="7" t="s">
        <v>12</v>
      </c>
      <c r="E7" s="7" t="s">
        <v>23</v>
      </c>
      <c r="F7" s="7" t="s">
        <v>24</v>
      </c>
      <c r="G7" s="7">
        <v>851</v>
      </c>
      <c r="H7" s="7" t="s">
        <v>18</v>
      </c>
      <c r="I7" s="7">
        <v>4901.76</v>
      </c>
    </row>
    <row r="8" spans="1:9" ht="135">
      <c r="A8" s="7">
        <v>5</v>
      </c>
      <c r="B8" s="7">
        <v>5.76</v>
      </c>
      <c r="C8" s="1" t="s">
        <v>25</v>
      </c>
      <c r="D8" s="7" t="s">
        <v>12</v>
      </c>
      <c r="E8" s="7" t="s">
        <v>20</v>
      </c>
      <c r="F8" s="7" t="s">
        <v>26</v>
      </c>
      <c r="G8" s="7">
        <v>1293</v>
      </c>
      <c r="H8" s="7" t="s">
        <v>18</v>
      </c>
      <c r="I8" s="7">
        <v>7447.6799999999994</v>
      </c>
    </row>
    <row r="9" spans="1:9" ht="135">
      <c r="A9" s="7">
        <v>6</v>
      </c>
      <c r="B9" s="7">
        <v>5.76</v>
      </c>
      <c r="C9" s="1" t="s">
        <v>27</v>
      </c>
      <c r="D9" s="7" t="s">
        <v>12</v>
      </c>
      <c r="E9" s="7" t="s">
        <v>23</v>
      </c>
      <c r="F9" s="7" t="s">
        <v>28</v>
      </c>
      <c r="G9" s="7">
        <v>482</v>
      </c>
      <c r="H9" s="7" t="s">
        <v>18</v>
      </c>
      <c r="I9" s="7">
        <v>2776.3199999999997</v>
      </c>
    </row>
    <row r="10" spans="1:9" ht="75">
      <c r="A10" s="7">
        <v>7</v>
      </c>
      <c r="B10" s="7">
        <v>5.76</v>
      </c>
      <c r="C10" s="1" t="s">
        <v>29</v>
      </c>
      <c r="D10" s="7" t="s">
        <v>12</v>
      </c>
      <c r="E10" s="7" t="s">
        <v>23</v>
      </c>
      <c r="F10" s="7" t="s">
        <v>30</v>
      </c>
      <c r="G10" s="7">
        <v>1470</v>
      </c>
      <c r="H10" s="7" t="s">
        <v>18</v>
      </c>
      <c r="I10" s="7">
        <v>8467.1999999999989</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60">
      <c r="A14" s="7">
        <v>11</v>
      </c>
      <c r="B14" s="7">
        <v>16</v>
      </c>
      <c r="C14" s="1" t="s">
        <v>39</v>
      </c>
      <c r="D14" s="7" t="s">
        <v>12</v>
      </c>
      <c r="E14" s="7" t="s">
        <v>23</v>
      </c>
      <c r="F14" s="7" t="s">
        <v>40</v>
      </c>
      <c r="G14" s="7">
        <v>48</v>
      </c>
      <c r="H14" s="7" t="s">
        <v>15</v>
      </c>
      <c r="I14" s="7">
        <v>768</v>
      </c>
    </row>
    <row r="15" spans="1:9" ht="60">
      <c r="A15" s="7">
        <v>12</v>
      </c>
      <c r="B15" s="7">
        <v>4</v>
      </c>
      <c r="C15" s="1" t="s">
        <v>682</v>
      </c>
      <c r="D15" s="7" t="s">
        <v>12</v>
      </c>
      <c r="E15" s="7" t="s">
        <v>23</v>
      </c>
      <c r="F15" s="7" t="s">
        <v>42</v>
      </c>
      <c r="G15" s="7">
        <v>793</v>
      </c>
      <c r="H15" s="7" t="s">
        <v>15</v>
      </c>
      <c r="I15" s="7">
        <v>3172</v>
      </c>
    </row>
    <row r="16" spans="1:9" ht="120">
      <c r="A16" s="7">
        <v>13</v>
      </c>
      <c r="B16" s="7">
        <v>1</v>
      </c>
      <c r="C16" s="1" t="s">
        <v>16</v>
      </c>
      <c r="D16" s="7" t="s">
        <v>12</v>
      </c>
      <c r="E16" s="7" t="s">
        <v>13</v>
      </c>
      <c r="F16" s="7" t="s">
        <v>17</v>
      </c>
      <c r="G16" s="7">
        <v>6852</v>
      </c>
      <c r="H16" s="7" t="s">
        <v>18</v>
      </c>
      <c r="I16" s="7">
        <v>6852</v>
      </c>
    </row>
    <row r="17" spans="1:9" ht="150">
      <c r="A17" s="7">
        <v>14</v>
      </c>
      <c r="B17" s="7">
        <v>1</v>
      </c>
      <c r="C17" s="1" t="s">
        <v>19</v>
      </c>
      <c r="D17" s="7" t="s">
        <v>12</v>
      </c>
      <c r="E17" s="7" t="s">
        <v>20</v>
      </c>
      <c r="F17" s="7" t="s">
        <v>21</v>
      </c>
      <c r="G17" s="7">
        <v>2181</v>
      </c>
      <c r="H17" s="7" t="s">
        <v>18</v>
      </c>
      <c r="I17" s="7">
        <v>2181</v>
      </c>
    </row>
    <row r="18" spans="1:9" ht="150">
      <c r="A18" s="7">
        <v>15</v>
      </c>
      <c r="B18" s="7">
        <v>1</v>
      </c>
      <c r="C18" s="1" t="s">
        <v>22</v>
      </c>
      <c r="D18" s="7" t="s">
        <v>12</v>
      </c>
      <c r="E18" s="7" t="s">
        <v>23</v>
      </c>
      <c r="F18" s="7" t="s">
        <v>24</v>
      </c>
      <c r="G18" s="7">
        <v>851</v>
      </c>
      <c r="H18" s="7" t="s">
        <v>18</v>
      </c>
      <c r="I18" s="7">
        <v>851</v>
      </c>
    </row>
    <row r="19" spans="1:9" ht="135">
      <c r="A19" s="7">
        <v>16</v>
      </c>
      <c r="B19" s="7">
        <v>1</v>
      </c>
      <c r="C19" s="1" t="s">
        <v>25</v>
      </c>
      <c r="D19" s="7" t="s">
        <v>12</v>
      </c>
      <c r="E19" s="7" t="s">
        <v>20</v>
      </c>
      <c r="F19" s="7" t="s">
        <v>26</v>
      </c>
      <c r="G19" s="7">
        <v>1293</v>
      </c>
      <c r="H19" s="7" t="s">
        <v>18</v>
      </c>
      <c r="I19" s="7">
        <v>1293</v>
      </c>
    </row>
    <row r="20" spans="1:9" ht="135">
      <c r="A20" s="7">
        <v>17</v>
      </c>
      <c r="B20" s="7">
        <v>1</v>
      </c>
      <c r="C20" s="1" t="s">
        <v>27</v>
      </c>
      <c r="D20" s="7" t="s">
        <v>12</v>
      </c>
      <c r="E20" s="7" t="s">
        <v>23</v>
      </c>
      <c r="F20" s="7" t="s">
        <v>28</v>
      </c>
      <c r="G20" s="7">
        <v>482</v>
      </c>
      <c r="H20" s="7" t="s">
        <v>18</v>
      </c>
      <c r="I20" s="7">
        <v>482</v>
      </c>
    </row>
    <row r="21" spans="1:9" ht="75">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60">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60">
      <c r="A25" s="7">
        <v>22</v>
      </c>
      <c r="B25" s="7">
        <v>4</v>
      </c>
      <c r="C25" s="1" t="s">
        <v>39</v>
      </c>
      <c r="D25" s="7" t="s">
        <v>12</v>
      </c>
      <c r="E25" s="7" t="s">
        <v>23</v>
      </c>
      <c r="F25" s="7" t="s">
        <v>40</v>
      </c>
      <c r="G25" s="7">
        <v>48</v>
      </c>
      <c r="H25" s="7" t="s">
        <v>15</v>
      </c>
      <c r="I25" s="7">
        <v>192</v>
      </c>
    </row>
    <row r="26" spans="1:9" ht="120">
      <c r="A26" s="7">
        <v>23</v>
      </c>
      <c r="B26" s="7">
        <v>5.0629999999999997</v>
      </c>
      <c r="C26" s="1" t="s">
        <v>16</v>
      </c>
      <c r="D26" s="7" t="s">
        <v>12</v>
      </c>
      <c r="E26" s="7" t="s">
        <v>23</v>
      </c>
      <c r="F26" s="7" t="s">
        <v>17</v>
      </c>
      <c r="G26" s="7">
        <v>6852</v>
      </c>
      <c r="H26" s="7" t="s">
        <v>18</v>
      </c>
      <c r="I26" s="7">
        <v>34691.675999999999</v>
      </c>
    </row>
    <row r="27" spans="1:9" ht="150">
      <c r="A27" s="7">
        <v>24</v>
      </c>
      <c r="B27" s="7">
        <v>5.0629999999999997</v>
      </c>
      <c r="C27" s="1" t="s">
        <v>19</v>
      </c>
      <c r="D27" s="7" t="s">
        <v>12</v>
      </c>
      <c r="E27" s="7" t="s">
        <v>20</v>
      </c>
      <c r="F27" s="7" t="s">
        <v>21</v>
      </c>
      <c r="G27" s="7">
        <v>2181</v>
      </c>
      <c r="H27" s="7" t="s">
        <v>18</v>
      </c>
      <c r="I27" s="7">
        <v>11042.403</v>
      </c>
    </row>
    <row r="28" spans="1:9" ht="150">
      <c r="A28" s="7">
        <v>25</v>
      </c>
      <c r="B28" s="7">
        <v>5.0629999999999997</v>
      </c>
      <c r="C28" s="1" t="s">
        <v>22</v>
      </c>
      <c r="D28" s="7" t="s">
        <v>12</v>
      </c>
      <c r="E28" s="7" t="s">
        <v>23</v>
      </c>
      <c r="F28" s="7" t="s">
        <v>24</v>
      </c>
      <c r="G28" s="7">
        <v>851</v>
      </c>
      <c r="H28" s="7" t="s">
        <v>18</v>
      </c>
      <c r="I28" s="7">
        <v>4308.6129999999994</v>
      </c>
    </row>
    <row r="29" spans="1:9" ht="135">
      <c r="A29" s="7">
        <v>26</v>
      </c>
      <c r="B29" s="7">
        <v>5.0629999999999997</v>
      </c>
      <c r="C29" s="1" t="s">
        <v>25</v>
      </c>
      <c r="D29" s="7" t="s">
        <v>12</v>
      </c>
      <c r="E29" s="7" t="s">
        <v>23</v>
      </c>
      <c r="F29" s="7" t="s">
        <v>26</v>
      </c>
      <c r="G29" s="7">
        <v>1293</v>
      </c>
      <c r="H29" s="7" t="s">
        <v>18</v>
      </c>
      <c r="I29" s="7">
        <v>6546.4589999999998</v>
      </c>
    </row>
    <row r="30" spans="1:9" ht="135">
      <c r="A30" s="7">
        <v>27</v>
      </c>
      <c r="B30" s="7">
        <v>5.0629999999999997</v>
      </c>
      <c r="C30" s="1" t="s">
        <v>27</v>
      </c>
      <c r="D30" s="7" t="s">
        <v>12</v>
      </c>
      <c r="E30" s="7" t="s">
        <v>23</v>
      </c>
      <c r="F30" s="7" t="s">
        <v>28</v>
      </c>
      <c r="G30" s="7">
        <v>482</v>
      </c>
      <c r="H30" s="7" t="s">
        <v>18</v>
      </c>
      <c r="I30" s="7">
        <v>2440.366</v>
      </c>
    </row>
    <row r="31" spans="1:9" ht="75">
      <c r="A31" s="7">
        <v>28</v>
      </c>
      <c r="B31" s="7">
        <v>5.0629999999999997</v>
      </c>
      <c r="C31" s="1" t="s">
        <v>29</v>
      </c>
      <c r="D31" s="7" t="s">
        <v>12</v>
      </c>
      <c r="E31" s="7" t="s">
        <v>23</v>
      </c>
      <c r="F31" s="7" t="s">
        <v>30</v>
      </c>
      <c r="G31" s="7">
        <v>1470</v>
      </c>
      <c r="H31" s="7" t="s">
        <v>18</v>
      </c>
      <c r="I31" s="7">
        <v>7442.61</v>
      </c>
    </row>
    <row r="32" spans="1:9" ht="30">
      <c r="A32" s="7">
        <v>29</v>
      </c>
      <c r="B32" s="7">
        <v>13</v>
      </c>
      <c r="C32" s="1" t="s">
        <v>45</v>
      </c>
      <c r="D32" s="7" t="s">
        <v>12</v>
      </c>
      <c r="E32" s="7" t="s">
        <v>23</v>
      </c>
      <c r="F32" s="7" t="s">
        <v>46</v>
      </c>
      <c r="G32" s="7">
        <v>4500</v>
      </c>
      <c r="H32" s="7" t="s">
        <v>15</v>
      </c>
      <c r="I32" s="7">
        <v>58500</v>
      </c>
    </row>
    <row r="33" spans="1:9" ht="165">
      <c r="A33" s="7">
        <v>30</v>
      </c>
      <c r="B33" s="7">
        <v>34</v>
      </c>
      <c r="C33" s="1" t="s">
        <v>47</v>
      </c>
      <c r="D33" s="7" t="s">
        <v>12</v>
      </c>
      <c r="E33" s="7" t="s">
        <v>23</v>
      </c>
      <c r="F33" s="7" t="s">
        <v>48</v>
      </c>
      <c r="G33" s="7">
        <v>142</v>
      </c>
      <c r="H33" s="7" t="s">
        <v>15</v>
      </c>
      <c r="I33" s="7">
        <v>4828</v>
      </c>
    </row>
    <row r="34" spans="1:9" ht="45">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30">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3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45">
      <c r="A47" s="7">
        <v>44</v>
      </c>
      <c r="B47" s="7">
        <v>14.52</v>
      </c>
      <c r="C47" s="1" t="s">
        <v>72</v>
      </c>
      <c r="D47" s="7" t="s">
        <v>12</v>
      </c>
      <c r="E47" s="7" t="s">
        <v>23</v>
      </c>
      <c r="F47" s="7" t="s">
        <v>73</v>
      </c>
      <c r="G47" s="7">
        <v>5160</v>
      </c>
      <c r="H47" s="7" t="s">
        <v>35</v>
      </c>
      <c r="I47" s="7">
        <v>74923.199999999997</v>
      </c>
    </row>
    <row r="48" spans="1:9">
      <c r="A48" s="7">
        <v>45</v>
      </c>
      <c r="B48" s="7">
        <v>2</v>
      </c>
      <c r="C48" s="1" t="s">
        <v>869</v>
      </c>
      <c r="D48" s="7" t="s">
        <v>12</v>
      </c>
      <c r="E48" s="7" t="s">
        <v>23</v>
      </c>
      <c r="F48" s="7" t="s">
        <v>75</v>
      </c>
      <c r="G48" s="7">
        <v>12500</v>
      </c>
      <c r="H48" s="7" t="s">
        <v>15</v>
      </c>
      <c r="I48" s="7">
        <v>25000</v>
      </c>
    </row>
    <row r="49" spans="1:9">
      <c r="A49" s="7">
        <v>46</v>
      </c>
      <c r="B49" s="7">
        <v>2</v>
      </c>
      <c r="C49" s="1" t="s">
        <v>870</v>
      </c>
      <c r="D49" s="7" t="s">
        <v>12</v>
      </c>
      <c r="E49" s="7" t="s">
        <v>23</v>
      </c>
      <c r="F49" s="7" t="s">
        <v>77</v>
      </c>
      <c r="G49" s="7">
        <v>5805.84</v>
      </c>
      <c r="H49" s="7" t="s">
        <v>15</v>
      </c>
      <c r="I49" s="7">
        <v>11611.68</v>
      </c>
    </row>
    <row r="50" spans="1:9" ht="45">
      <c r="A50" s="7">
        <v>47</v>
      </c>
      <c r="B50" s="7">
        <v>2</v>
      </c>
      <c r="C50" s="1" t="s">
        <v>78</v>
      </c>
      <c r="D50" s="7" t="s">
        <v>12</v>
      </c>
      <c r="E50" s="7" t="s">
        <v>23</v>
      </c>
      <c r="F50" s="7" t="s">
        <v>79</v>
      </c>
      <c r="G50" s="7">
        <v>21945</v>
      </c>
      <c r="H50" s="7" t="s">
        <v>15</v>
      </c>
      <c r="I50" s="7">
        <v>43890</v>
      </c>
    </row>
    <row r="51" spans="1:9">
      <c r="A51" s="7">
        <v>48</v>
      </c>
      <c r="B51" s="7">
        <v>2</v>
      </c>
      <c r="C51" s="1" t="s">
        <v>871</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c r="A54" s="7">
        <v>51</v>
      </c>
      <c r="B54" s="7">
        <v>2</v>
      </c>
      <c r="C54" s="1" t="s">
        <v>87</v>
      </c>
      <c r="D54" s="7" t="s">
        <v>12</v>
      </c>
      <c r="E54" s="7" t="s">
        <v>23</v>
      </c>
      <c r="F54" s="7" t="s">
        <v>88</v>
      </c>
      <c r="G54" s="7">
        <v>49480.2</v>
      </c>
      <c r="H54" s="7">
        <v>49480.2</v>
      </c>
      <c r="I54" s="7">
        <v>98960.4</v>
      </c>
    </row>
    <row r="55" spans="1:9" ht="30">
      <c r="A55" s="7">
        <v>52</v>
      </c>
      <c r="B55" s="7">
        <v>0.436</v>
      </c>
      <c r="C55" s="1" t="s">
        <v>872</v>
      </c>
      <c r="D55" s="7" t="s">
        <v>12</v>
      </c>
      <c r="E55" s="7" t="s">
        <v>20</v>
      </c>
      <c r="F55" s="7" t="s">
        <v>90</v>
      </c>
      <c r="G55" s="7">
        <v>299369</v>
      </c>
      <c r="H55" s="7">
        <v>299369</v>
      </c>
      <c r="I55" s="7">
        <v>130524.88400000001</v>
      </c>
    </row>
    <row r="56" spans="1:9" ht="45">
      <c r="A56" s="7">
        <v>53</v>
      </c>
      <c r="B56" s="7">
        <v>30</v>
      </c>
      <c r="C56" s="1" t="s">
        <v>91</v>
      </c>
      <c r="D56" s="7" t="s">
        <v>12</v>
      </c>
      <c r="E56" s="7" t="s">
        <v>20</v>
      </c>
      <c r="F56" s="7" t="s">
        <v>92</v>
      </c>
      <c r="G56" s="7">
        <v>2055</v>
      </c>
      <c r="H56" s="7">
        <v>2055</v>
      </c>
      <c r="I56" s="7">
        <v>61650</v>
      </c>
    </row>
    <row r="57" spans="1:9" ht="90">
      <c r="A57" s="7">
        <v>54</v>
      </c>
      <c r="B57" s="7">
        <v>30</v>
      </c>
      <c r="C57" s="1" t="s">
        <v>93</v>
      </c>
      <c r="D57" s="7" t="s">
        <v>12</v>
      </c>
      <c r="E57" s="7" t="s">
        <v>20</v>
      </c>
      <c r="F57" s="7" t="s">
        <v>94</v>
      </c>
      <c r="G57" s="7">
        <v>294</v>
      </c>
      <c r="H57" s="7">
        <v>294</v>
      </c>
      <c r="I57" s="7">
        <v>8820</v>
      </c>
    </row>
    <row r="58" spans="1:9" ht="195">
      <c r="A58" s="7">
        <v>55</v>
      </c>
      <c r="B58" s="7">
        <v>45</v>
      </c>
      <c r="C58" s="1" t="s">
        <v>95</v>
      </c>
      <c r="D58" s="7" t="s">
        <v>12</v>
      </c>
      <c r="E58" s="7" t="s">
        <v>23</v>
      </c>
      <c r="F58" s="7" t="s">
        <v>96</v>
      </c>
      <c r="G58" s="7">
        <v>299</v>
      </c>
      <c r="H58" s="7">
        <v>299</v>
      </c>
      <c r="I58" s="7">
        <v>13455</v>
      </c>
    </row>
    <row r="59" spans="1:9" ht="105">
      <c r="A59" s="7">
        <v>56</v>
      </c>
      <c r="B59" s="7">
        <v>6</v>
      </c>
      <c r="C59" s="1" t="s">
        <v>97</v>
      </c>
      <c r="D59" s="7" t="s">
        <v>12</v>
      </c>
      <c r="E59" s="7" t="s">
        <v>23</v>
      </c>
      <c r="F59" s="7" t="s">
        <v>98</v>
      </c>
      <c r="G59" s="7">
        <v>781</v>
      </c>
      <c r="H59" s="7">
        <v>781</v>
      </c>
      <c r="I59" s="7">
        <v>4686</v>
      </c>
    </row>
    <row r="60" spans="1:9" ht="45">
      <c r="A60" s="7">
        <v>57</v>
      </c>
      <c r="B60" s="7">
        <v>84</v>
      </c>
      <c r="C60" s="1" t="s">
        <v>99</v>
      </c>
      <c r="D60" s="7" t="s">
        <v>12</v>
      </c>
      <c r="E60" s="7" t="s">
        <v>23</v>
      </c>
      <c r="F60" s="7" t="s">
        <v>100</v>
      </c>
      <c r="G60" s="7">
        <v>327.68</v>
      </c>
      <c r="H60" s="7">
        <v>327.68</v>
      </c>
      <c r="I60" s="7">
        <v>27525.119999999999</v>
      </c>
    </row>
    <row r="61" spans="1:9" ht="75">
      <c r="A61" s="7">
        <v>58</v>
      </c>
      <c r="B61" s="7">
        <v>30</v>
      </c>
      <c r="C61" s="1" t="s">
        <v>101</v>
      </c>
      <c r="D61" s="7" t="s">
        <v>12</v>
      </c>
      <c r="E61" s="7" t="s">
        <v>23</v>
      </c>
      <c r="F61" s="7" t="s">
        <v>102</v>
      </c>
      <c r="G61" s="7">
        <v>224</v>
      </c>
      <c r="H61" s="7">
        <v>224</v>
      </c>
      <c r="I61" s="7">
        <v>6720</v>
      </c>
    </row>
    <row r="62" spans="1:9">
      <c r="A62" s="7">
        <v>59</v>
      </c>
      <c r="B62" s="7">
        <v>75</v>
      </c>
      <c r="C62" s="1" t="s">
        <v>103</v>
      </c>
      <c r="D62" s="7" t="s">
        <v>12</v>
      </c>
      <c r="E62" s="7" t="s">
        <v>23</v>
      </c>
      <c r="F62" s="7" t="s">
        <v>104</v>
      </c>
      <c r="G62" s="7">
        <v>65</v>
      </c>
      <c r="H62" s="7">
        <v>65</v>
      </c>
      <c r="I62" s="7">
        <v>4875</v>
      </c>
    </row>
    <row r="63" spans="1:9" ht="60">
      <c r="A63" s="7">
        <v>60</v>
      </c>
      <c r="B63" s="7">
        <v>25</v>
      </c>
      <c r="C63" s="1" t="s">
        <v>11</v>
      </c>
      <c r="D63" s="7" t="s">
        <v>12</v>
      </c>
      <c r="E63" s="7" t="s">
        <v>23</v>
      </c>
      <c r="F63" s="7" t="s">
        <v>14</v>
      </c>
      <c r="G63" s="7">
        <v>928</v>
      </c>
      <c r="H63" s="7">
        <v>928</v>
      </c>
      <c r="I63" s="7">
        <v>23200</v>
      </c>
    </row>
    <row r="64" spans="1:9" ht="120">
      <c r="A64" s="7">
        <v>61</v>
      </c>
      <c r="B64" s="7">
        <v>8.68</v>
      </c>
      <c r="C64" s="1" t="s">
        <v>16</v>
      </c>
      <c r="D64" s="7" t="s">
        <v>12</v>
      </c>
      <c r="E64" s="7" t="s">
        <v>23</v>
      </c>
      <c r="F64" s="7" t="s">
        <v>17</v>
      </c>
      <c r="G64" s="7">
        <v>6852</v>
      </c>
      <c r="H64" s="7">
        <v>6852</v>
      </c>
      <c r="I64" s="7">
        <v>59475.360000000001</v>
      </c>
    </row>
    <row r="65" spans="1:9" ht="150">
      <c r="A65" s="7">
        <v>62</v>
      </c>
      <c r="B65" s="7">
        <v>8.68</v>
      </c>
      <c r="C65" s="1" t="s">
        <v>19</v>
      </c>
      <c r="D65" s="7" t="s">
        <v>12</v>
      </c>
      <c r="E65" s="7" t="s">
        <v>20</v>
      </c>
      <c r="F65" s="7" t="s">
        <v>21</v>
      </c>
      <c r="G65" s="7">
        <v>2181</v>
      </c>
      <c r="H65" s="7">
        <v>2181</v>
      </c>
      <c r="I65" s="7">
        <v>18931.079999999998</v>
      </c>
    </row>
    <row r="66" spans="1:9" ht="150">
      <c r="A66" s="7">
        <v>63</v>
      </c>
      <c r="B66" s="7">
        <v>8.68</v>
      </c>
      <c r="C66" s="1" t="s">
        <v>22</v>
      </c>
      <c r="D66" s="7" t="s">
        <v>12</v>
      </c>
      <c r="E66" s="7" t="s">
        <v>23</v>
      </c>
      <c r="F66" s="7" t="s">
        <v>24</v>
      </c>
      <c r="G66" s="7">
        <v>851</v>
      </c>
      <c r="H66" s="7">
        <v>851</v>
      </c>
      <c r="I66" s="7">
        <v>7386.6799999999994</v>
      </c>
    </row>
    <row r="67" spans="1:9" ht="135">
      <c r="A67" s="7">
        <v>64</v>
      </c>
      <c r="B67" s="7">
        <v>8.68</v>
      </c>
      <c r="C67" s="1" t="s">
        <v>25</v>
      </c>
      <c r="D67" s="7" t="s">
        <v>12</v>
      </c>
      <c r="E67" s="7" t="s">
        <v>20</v>
      </c>
      <c r="F67" s="7" t="s">
        <v>26</v>
      </c>
      <c r="G67" s="7">
        <v>1293</v>
      </c>
      <c r="H67" s="7">
        <v>1293</v>
      </c>
      <c r="I67" s="7">
        <v>11223.24</v>
      </c>
    </row>
    <row r="68" spans="1:9" ht="135">
      <c r="A68" s="7">
        <v>65</v>
      </c>
      <c r="B68" s="7">
        <v>8.68</v>
      </c>
      <c r="C68" s="1" t="s">
        <v>27</v>
      </c>
      <c r="D68" s="7" t="s">
        <v>12</v>
      </c>
      <c r="E68" s="7" t="s">
        <v>23</v>
      </c>
      <c r="F68" s="7" t="s">
        <v>28</v>
      </c>
      <c r="G68" s="7">
        <v>482</v>
      </c>
      <c r="H68" s="7">
        <v>482</v>
      </c>
      <c r="I68" s="7">
        <v>4183.76</v>
      </c>
    </row>
    <row r="69" spans="1:9" ht="75">
      <c r="A69" s="7">
        <v>66</v>
      </c>
      <c r="B69" s="7">
        <v>8.68</v>
      </c>
      <c r="C69" s="1" t="s">
        <v>29</v>
      </c>
      <c r="D69" s="7" t="s">
        <v>12</v>
      </c>
      <c r="E69" s="7" t="s">
        <v>23</v>
      </c>
      <c r="F69" s="7" t="s">
        <v>30</v>
      </c>
      <c r="G69" s="7">
        <v>1470</v>
      </c>
      <c r="H69" s="7">
        <v>1470</v>
      </c>
      <c r="I69" s="7">
        <v>12759.6</v>
      </c>
    </row>
    <row r="70" spans="1:9" ht="105">
      <c r="A70" s="7">
        <v>67</v>
      </c>
      <c r="B70" s="7">
        <v>25</v>
      </c>
      <c r="C70" s="1" t="s">
        <v>31</v>
      </c>
      <c r="D70" s="7" t="s">
        <v>12</v>
      </c>
      <c r="E70" s="7" t="s">
        <v>23</v>
      </c>
      <c r="F70" s="7" t="s">
        <v>32</v>
      </c>
      <c r="G70" s="7">
        <v>1952.61</v>
      </c>
      <c r="H70" s="7">
        <v>1952.61</v>
      </c>
      <c r="I70" s="7">
        <v>48815.25</v>
      </c>
    </row>
    <row r="71" spans="1:9" ht="60">
      <c r="A71" s="7">
        <v>68</v>
      </c>
      <c r="B71" s="7">
        <v>27.75</v>
      </c>
      <c r="C71" s="1" t="s">
        <v>33</v>
      </c>
      <c r="D71" s="7" t="s">
        <v>12</v>
      </c>
      <c r="E71" s="7" t="s">
        <v>23</v>
      </c>
      <c r="F71" s="7" t="s">
        <v>34</v>
      </c>
      <c r="G71" s="7">
        <v>6579</v>
      </c>
      <c r="H71" s="7">
        <v>6579</v>
      </c>
      <c r="I71" s="7">
        <v>182567.25</v>
      </c>
    </row>
    <row r="72" spans="1:9">
      <c r="A72" s="7">
        <v>69</v>
      </c>
      <c r="B72" s="7">
        <v>17.91</v>
      </c>
      <c r="C72" s="1" t="s">
        <v>36</v>
      </c>
      <c r="D72" s="7" t="s">
        <v>12</v>
      </c>
      <c r="E72" s="7" t="s">
        <v>23</v>
      </c>
      <c r="F72" s="7" t="s">
        <v>37</v>
      </c>
      <c r="G72" s="7">
        <v>373</v>
      </c>
      <c r="H72" s="7">
        <v>373</v>
      </c>
      <c r="I72" s="7">
        <v>6680.43</v>
      </c>
    </row>
    <row r="73" spans="1:9" ht="60">
      <c r="A73" s="7">
        <v>70</v>
      </c>
      <c r="B73" s="7">
        <v>25</v>
      </c>
      <c r="C73" s="1" t="s">
        <v>39</v>
      </c>
      <c r="D73" s="7" t="s">
        <v>12</v>
      </c>
      <c r="E73" s="7" t="s">
        <v>23</v>
      </c>
      <c r="F73" s="7" t="s">
        <v>40</v>
      </c>
      <c r="G73" s="7">
        <v>48</v>
      </c>
      <c r="H73" s="7">
        <v>48</v>
      </c>
      <c r="I73" s="7">
        <v>1200</v>
      </c>
    </row>
    <row r="74" spans="1:9" ht="120">
      <c r="A74" s="7">
        <v>71</v>
      </c>
      <c r="B74" s="7">
        <v>4.6420000000000003</v>
      </c>
      <c r="C74" s="1" t="s">
        <v>16</v>
      </c>
      <c r="D74" s="7" t="s">
        <v>12</v>
      </c>
      <c r="E74" s="7" t="s">
        <v>23</v>
      </c>
      <c r="F74" s="7" t="s">
        <v>17</v>
      </c>
      <c r="G74" s="7">
        <v>6852</v>
      </c>
      <c r="H74" s="7">
        <v>6852</v>
      </c>
      <c r="I74" s="7">
        <v>31806.984000000004</v>
      </c>
    </row>
    <row r="75" spans="1:9" ht="150">
      <c r="A75" s="7">
        <v>72</v>
      </c>
      <c r="B75" s="7">
        <v>4.6420000000000003</v>
      </c>
      <c r="C75" s="1" t="s">
        <v>19</v>
      </c>
      <c r="D75" s="7" t="s">
        <v>12</v>
      </c>
      <c r="E75" s="7" t="s">
        <v>20</v>
      </c>
      <c r="F75" s="7" t="s">
        <v>21</v>
      </c>
      <c r="G75" s="7">
        <v>2181</v>
      </c>
      <c r="H75" s="7">
        <v>2181</v>
      </c>
      <c r="I75" s="7">
        <v>10124.202000000001</v>
      </c>
    </row>
    <row r="76" spans="1:9" ht="150">
      <c r="A76" s="7">
        <v>73</v>
      </c>
      <c r="B76" s="7">
        <v>4.6420000000000003</v>
      </c>
      <c r="C76" s="1" t="s">
        <v>22</v>
      </c>
      <c r="D76" s="7" t="s">
        <v>12</v>
      </c>
      <c r="E76" s="7" t="s">
        <v>23</v>
      </c>
      <c r="F76" s="7" t="s">
        <v>24</v>
      </c>
      <c r="G76" s="7">
        <v>851</v>
      </c>
      <c r="H76" s="7">
        <v>851</v>
      </c>
      <c r="I76" s="7">
        <v>3950.3420000000001</v>
      </c>
    </row>
    <row r="77" spans="1:9" ht="135">
      <c r="A77" s="7">
        <v>74</v>
      </c>
      <c r="B77" s="7">
        <v>4.6420000000000003</v>
      </c>
      <c r="C77" s="1" t="s">
        <v>25</v>
      </c>
      <c r="D77" s="7" t="s">
        <v>12</v>
      </c>
      <c r="E77" s="7" t="s">
        <v>20</v>
      </c>
      <c r="F77" s="7" t="s">
        <v>26</v>
      </c>
      <c r="G77" s="7">
        <v>1293</v>
      </c>
      <c r="H77" s="7">
        <v>1293</v>
      </c>
      <c r="I77" s="7">
        <v>6002.1060000000007</v>
      </c>
    </row>
    <row r="78" spans="1:9" ht="135">
      <c r="A78" s="7">
        <v>75</v>
      </c>
      <c r="B78" s="7">
        <v>4.6420000000000003</v>
      </c>
      <c r="C78" s="1" t="s">
        <v>27</v>
      </c>
      <c r="D78" s="7" t="s">
        <v>12</v>
      </c>
      <c r="E78" s="7" t="s">
        <v>23</v>
      </c>
      <c r="F78" s="7" t="s">
        <v>28</v>
      </c>
      <c r="G78" s="7">
        <v>482</v>
      </c>
      <c r="H78" s="7" t="s">
        <v>18</v>
      </c>
      <c r="I78" s="7">
        <v>2237.444</v>
      </c>
    </row>
    <row r="79" spans="1:9" ht="75">
      <c r="A79" s="7">
        <v>76</v>
      </c>
      <c r="B79" s="7">
        <v>4.6420000000000003</v>
      </c>
      <c r="C79" s="1" t="s">
        <v>29</v>
      </c>
      <c r="D79" s="7" t="s">
        <v>12</v>
      </c>
      <c r="E79" s="7" t="s">
        <v>23</v>
      </c>
      <c r="F79" s="7" t="s">
        <v>30</v>
      </c>
      <c r="G79" s="7">
        <v>1470</v>
      </c>
      <c r="H79" s="7" t="s">
        <v>18</v>
      </c>
      <c r="I79" s="7">
        <v>6823.7400000000007</v>
      </c>
    </row>
    <row r="80" spans="1:9" ht="30">
      <c r="A80" s="7">
        <v>77</v>
      </c>
      <c r="B80" s="7">
        <v>17</v>
      </c>
      <c r="C80" s="1" t="s">
        <v>105</v>
      </c>
      <c r="D80" s="7" t="s">
        <v>12</v>
      </c>
      <c r="E80" s="7" t="s">
        <v>23</v>
      </c>
      <c r="F80" s="7" t="s">
        <v>106</v>
      </c>
      <c r="G80" s="7">
        <v>3500</v>
      </c>
      <c r="H80" s="7" t="s">
        <v>15</v>
      </c>
      <c r="I80" s="7">
        <v>59500</v>
      </c>
    </row>
    <row r="81" spans="1:9" ht="3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45">
      <c r="A95" s="7">
        <v>92</v>
      </c>
      <c r="B95" s="7">
        <v>48</v>
      </c>
      <c r="C95" s="1" t="s">
        <v>72</v>
      </c>
      <c r="D95" s="7" t="s">
        <v>12</v>
      </c>
      <c r="E95" s="7" t="s">
        <v>23</v>
      </c>
      <c r="F95" s="7" t="s">
        <v>73</v>
      </c>
      <c r="G95" s="7">
        <v>5160</v>
      </c>
      <c r="H95" s="7" t="s">
        <v>35</v>
      </c>
      <c r="I95" s="7">
        <v>247680</v>
      </c>
    </row>
    <row r="96" spans="1:9">
      <c r="A96" s="7">
        <v>93</v>
      </c>
      <c r="B96" s="7">
        <v>8</v>
      </c>
      <c r="C96" s="1" t="s">
        <v>873</v>
      </c>
      <c r="D96" s="7" t="s">
        <v>12</v>
      </c>
      <c r="E96" s="7" t="s">
        <v>23</v>
      </c>
      <c r="F96" s="7" t="s">
        <v>128</v>
      </c>
      <c r="G96" s="7">
        <v>12000</v>
      </c>
      <c r="H96" s="7" t="s">
        <v>15</v>
      </c>
      <c r="I96" s="7">
        <v>96000</v>
      </c>
    </row>
    <row r="97" spans="1:9" ht="45">
      <c r="A97" s="7">
        <v>94</v>
      </c>
      <c r="B97" s="7">
        <v>12</v>
      </c>
      <c r="C97" s="1" t="s">
        <v>91</v>
      </c>
      <c r="D97" s="7" t="s">
        <v>12</v>
      </c>
      <c r="E97" s="7" t="s">
        <v>20</v>
      </c>
      <c r="F97" s="7" t="s">
        <v>92</v>
      </c>
      <c r="G97" s="7">
        <v>2055</v>
      </c>
      <c r="H97" s="7" t="s">
        <v>59</v>
      </c>
      <c r="I97" s="7">
        <v>24660</v>
      </c>
    </row>
    <row r="98" spans="1:9" ht="90">
      <c r="A98" s="7">
        <v>95</v>
      </c>
      <c r="B98" s="7">
        <v>12</v>
      </c>
      <c r="C98" s="1" t="s">
        <v>93</v>
      </c>
      <c r="D98" s="7" t="s">
        <v>12</v>
      </c>
      <c r="E98" s="7" t="s">
        <v>20</v>
      </c>
      <c r="F98" s="7" t="s">
        <v>94</v>
      </c>
      <c r="G98" s="7">
        <v>294</v>
      </c>
      <c r="H98" s="7" t="s">
        <v>15</v>
      </c>
      <c r="I98" s="7">
        <v>3528</v>
      </c>
    </row>
    <row r="99" spans="1:9" ht="195">
      <c r="A99" s="7">
        <v>96</v>
      </c>
      <c r="B99" s="7">
        <v>45</v>
      </c>
      <c r="C99" s="1" t="s">
        <v>95</v>
      </c>
      <c r="D99" s="7" t="s">
        <v>12</v>
      </c>
      <c r="E99" s="7" t="s">
        <v>20</v>
      </c>
      <c r="F99" s="7" t="s">
        <v>96</v>
      </c>
      <c r="G99" s="7">
        <v>299</v>
      </c>
      <c r="H99" s="7" t="s">
        <v>15</v>
      </c>
      <c r="I99" s="7">
        <v>13455</v>
      </c>
    </row>
    <row r="100" spans="1:9" ht="90">
      <c r="A100" s="7">
        <v>97</v>
      </c>
      <c r="B100" s="7">
        <v>2</v>
      </c>
      <c r="C100" s="1" t="s">
        <v>129</v>
      </c>
      <c r="D100" s="7" t="s">
        <v>12</v>
      </c>
      <c r="E100" s="7" t="s">
        <v>23</v>
      </c>
      <c r="F100" s="7" t="s">
        <v>130</v>
      </c>
      <c r="G100" s="7">
        <v>507</v>
      </c>
      <c r="H100" s="7" t="s">
        <v>15</v>
      </c>
      <c r="I100" s="7">
        <v>1014</v>
      </c>
    </row>
    <row r="101" spans="1:9" ht="45">
      <c r="A101" s="7">
        <v>98</v>
      </c>
      <c r="B101" s="7">
        <v>63</v>
      </c>
      <c r="C101" s="1" t="s">
        <v>99</v>
      </c>
      <c r="D101" s="7" t="s">
        <v>12</v>
      </c>
      <c r="E101" s="7" t="s">
        <v>23</v>
      </c>
      <c r="F101" s="7" t="s">
        <v>100</v>
      </c>
      <c r="G101" s="7">
        <v>327.68</v>
      </c>
      <c r="H101" s="7" t="s">
        <v>131</v>
      </c>
      <c r="I101" s="7">
        <v>20643.84</v>
      </c>
    </row>
    <row r="102" spans="1:9" ht="7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35">
      <c r="A104" s="7">
        <v>101</v>
      </c>
      <c r="B104" s="7">
        <v>584</v>
      </c>
      <c r="C104" s="1" t="s">
        <v>132</v>
      </c>
      <c r="D104" s="7" t="s">
        <v>12</v>
      </c>
      <c r="E104" s="7" t="s">
        <v>23</v>
      </c>
      <c r="F104" s="7" t="s">
        <v>133</v>
      </c>
      <c r="G104" s="7">
        <v>65</v>
      </c>
      <c r="H104" s="7" t="s">
        <v>134</v>
      </c>
      <c r="I104" s="7">
        <v>37960</v>
      </c>
    </row>
    <row r="105" spans="1:9" ht="75">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75">
      <c r="A107" s="7">
        <v>104</v>
      </c>
      <c r="B107" s="7">
        <v>36</v>
      </c>
      <c r="C107" s="1" t="s">
        <v>139</v>
      </c>
      <c r="D107" s="7" t="s">
        <v>12</v>
      </c>
      <c r="E107" s="7" t="s">
        <v>23</v>
      </c>
      <c r="F107" s="7" t="s">
        <v>140</v>
      </c>
      <c r="G107" s="7">
        <v>1234.2</v>
      </c>
      <c r="H107" s="7" t="s">
        <v>15</v>
      </c>
      <c r="I107" s="7">
        <v>44431.200000000004</v>
      </c>
    </row>
    <row r="108" spans="1:9" ht="90">
      <c r="A108" s="7">
        <v>105</v>
      </c>
      <c r="B108" s="7">
        <v>36</v>
      </c>
      <c r="C108" s="1" t="s">
        <v>141</v>
      </c>
      <c r="D108" s="7" t="s">
        <v>12</v>
      </c>
      <c r="E108" s="7" t="s">
        <v>23</v>
      </c>
      <c r="F108" s="7" t="s">
        <v>142</v>
      </c>
      <c r="G108" s="7">
        <v>386</v>
      </c>
      <c r="H108" s="7" t="s">
        <v>15</v>
      </c>
      <c r="I108" s="7">
        <v>13896</v>
      </c>
    </row>
    <row r="109" spans="1:9" ht="90">
      <c r="A109" s="7">
        <v>106</v>
      </c>
      <c r="B109" s="7">
        <v>2</v>
      </c>
      <c r="C109" s="1" t="s">
        <v>143</v>
      </c>
      <c r="D109" s="7" t="s">
        <v>12</v>
      </c>
      <c r="E109" s="7" t="s">
        <v>20</v>
      </c>
      <c r="F109" s="7" t="s">
        <v>144</v>
      </c>
      <c r="G109" s="7">
        <v>4725</v>
      </c>
      <c r="H109" s="7" t="s">
        <v>15</v>
      </c>
      <c r="I109" s="7">
        <v>9450</v>
      </c>
    </row>
    <row r="110" spans="1:9" ht="60">
      <c r="A110" s="7">
        <v>107</v>
      </c>
      <c r="B110" s="7">
        <v>2</v>
      </c>
      <c r="C110" s="1" t="s">
        <v>145</v>
      </c>
      <c r="D110" s="7" t="s">
        <v>12</v>
      </c>
      <c r="E110" s="7" t="s">
        <v>23</v>
      </c>
      <c r="F110" s="7" t="s">
        <v>146</v>
      </c>
      <c r="G110" s="7">
        <v>1323</v>
      </c>
      <c r="H110" s="7" t="s">
        <v>15</v>
      </c>
      <c r="I110" s="7">
        <v>2646</v>
      </c>
    </row>
    <row r="111" spans="1:9">
      <c r="A111" s="7">
        <v>108</v>
      </c>
      <c r="B111" s="7">
        <v>4</v>
      </c>
      <c r="C111" s="1" t="s">
        <v>301</v>
      </c>
      <c r="D111" s="7" t="s">
        <v>12</v>
      </c>
      <c r="E111" s="7" t="s">
        <v>23</v>
      </c>
      <c r="F111" s="7" t="s">
        <v>302</v>
      </c>
      <c r="G111" s="7">
        <v>200</v>
      </c>
      <c r="H111" s="7" t="s">
        <v>303</v>
      </c>
      <c r="I111" s="7">
        <v>800</v>
      </c>
    </row>
    <row r="112" spans="1:9" ht="120">
      <c r="A112" s="7">
        <v>109</v>
      </c>
      <c r="B112" s="7">
        <v>1</v>
      </c>
      <c r="C112" s="1" t="s">
        <v>53</v>
      </c>
      <c r="D112" s="7" t="s">
        <v>12</v>
      </c>
      <c r="E112" s="7" t="s">
        <v>23</v>
      </c>
      <c r="F112" s="7" t="s">
        <v>54</v>
      </c>
      <c r="G112" s="7">
        <v>3299.7</v>
      </c>
      <c r="H112" s="7" t="s">
        <v>15</v>
      </c>
      <c r="I112" s="7">
        <v>3299.7</v>
      </c>
    </row>
    <row r="113" spans="1:9">
      <c r="A113" s="7">
        <v>110</v>
      </c>
      <c r="B113" s="7">
        <v>4</v>
      </c>
      <c r="C113" s="1" t="s">
        <v>304</v>
      </c>
      <c r="D113" s="7" t="s">
        <v>12</v>
      </c>
      <c r="E113" s="7" t="s">
        <v>23</v>
      </c>
      <c r="F113" s="7" t="s">
        <v>305</v>
      </c>
      <c r="G113" s="7">
        <v>204</v>
      </c>
      <c r="H113" s="7" t="s">
        <v>303</v>
      </c>
      <c r="I113" s="7">
        <v>816</v>
      </c>
    </row>
    <row r="114" spans="1:9">
      <c r="A114" s="7">
        <v>111</v>
      </c>
      <c r="B114" s="7">
        <v>80</v>
      </c>
      <c r="C114" s="1" t="s">
        <v>147</v>
      </c>
      <c r="D114" s="7" t="s">
        <v>12</v>
      </c>
      <c r="E114" s="7" t="s">
        <v>23</v>
      </c>
      <c r="F114" s="7" t="s">
        <v>148</v>
      </c>
      <c r="G114" s="7">
        <v>3148</v>
      </c>
      <c r="H114" s="7" t="s">
        <v>134</v>
      </c>
      <c r="I114" s="7">
        <v>251840</v>
      </c>
    </row>
    <row r="115" spans="1:9" ht="75">
      <c r="A115" s="7">
        <v>112</v>
      </c>
      <c r="B115" s="7">
        <v>3074</v>
      </c>
      <c r="C115" s="1" t="s">
        <v>149</v>
      </c>
      <c r="D115" s="7" t="s">
        <v>12</v>
      </c>
      <c r="E115" s="7" t="s">
        <v>23</v>
      </c>
      <c r="F115" s="7" t="s">
        <v>150</v>
      </c>
      <c r="G115" s="7">
        <v>27</v>
      </c>
      <c r="H115" s="7" t="s">
        <v>131</v>
      </c>
      <c r="I115" s="7">
        <v>82998</v>
      </c>
    </row>
    <row r="116" spans="1:9" ht="60">
      <c r="A116" s="7">
        <v>113</v>
      </c>
      <c r="B116" s="7">
        <v>270</v>
      </c>
      <c r="C116" s="1" t="s">
        <v>151</v>
      </c>
      <c r="D116" s="7" t="s">
        <v>12</v>
      </c>
      <c r="E116" s="7" t="s">
        <v>23</v>
      </c>
      <c r="F116" s="7" t="s">
        <v>152</v>
      </c>
      <c r="G116" s="7">
        <v>27</v>
      </c>
      <c r="H116" s="7" t="s">
        <v>15</v>
      </c>
      <c r="I116" s="7">
        <v>7290</v>
      </c>
    </row>
    <row r="117" spans="1:9" ht="30">
      <c r="A117" s="7">
        <v>114</v>
      </c>
      <c r="B117" s="7">
        <v>4</v>
      </c>
      <c r="C117" s="1" t="s">
        <v>153</v>
      </c>
      <c r="D117" s="7" t="s">
        <v>12</v>
      </c>
      <c r="E117" s="7" t="s">
        <v>20</v>
      </c>
      <c r="F117" s="7" t="s">
        <v>154</v>
      </c>
      <c r="G117" s="7">
        <v>4463</v>
      </c>
      <c r="H117" s="7" t="s">
        <v>15</v>
      </c>
      <c r="I117" s="7">
        <v>17852</v>
      </c>
    </row>
    <row r="118" spans="1:9" ht="30">
      <c r="A118" s="7">
        <v>115</v>
      </c>
      <c r="B118" s="7">
        <v>4</v>
      </c>
      <c r="C118" s="1" t="s">
        <v>155</v>
      </c>
      <c r="D118" s="7" t="s">
        <v>12</v>
      </c>
      <c r="E118" s="7" t="s">
        <v>23</v>
      </c>
      <c r="F118" s="7" t="s">
        <v>156</v>
      </c>
      <c r="G118" s="7">
        <v>374.85</v>
      </c>
      <c r="H118" s="7" t="s">
        <v>15</v>
      </c>
      <c r="I118" s="7">
        <v>1499.4</v>
      </c>
    </row>
    <row r="119" spans="1:9">
      <c r="A119" s="7">
        <v>116</v>
      </c>
      <c r="B119" s="7">
        <v>1</v>
      </c>
      <c r="C119" s="1" t="s">
        <v>157</v>
      </c>
      <c r="D119" s="7" t="s">
        <v>12</v>
      </c>
      <c r="E119" s="7" t="s">
        <v>23</v>
      </c>
      <c r="F119" s="7" t="s">
        <v>158</v>
      </c>
      <c r="G119" s="7">
        <v>1612</v>
      </c>
      <c r="H119" s="7" t="s">
        <v>59</v>
      </c>
      <c r="I119" s="7">
        <v>1612</v>
      </c>
    </row>
    <row r="120" spans="1:9" ht="120">
      <c r="A120" s="7">
        <v>117</v>
      </c>
      <c r="B120" s="7">
        <v>1</v>
      </c>
      <c r="C120" s="1" t="s">
        <v>53</v>
      </c>
      <c r="D120" s="7" t="s">
        <v>12</v>
      </c>
      <c r="E120" s="7" t="s">
        <v>23</v>
      </c>
      <c r="F120" s="7" t="s">
        <v>54</v>
      </c>
      <c r="G120" s="7">
        <v>3299.7</v>
      </c>
      <c r="H120" s="7" t="s">
        <v>15</v>
      </c>
      <c r="I120" s="7">
        <v>3299.7</v>
      </c>
    </row>
    <row r="121" spans="1:9">
      <c r="A121" s="7">
        <v>118</v>
      </c>
      <c r="B121" s="7">
        <v>1</v>
      </c>
      <c r="C121" s="1" t="s">
        <v>159</v>
      </c>
      <c r="D121" s="7" t="s">
        <v>12</v>
      </c>
      <c r="E121" s="7" t="s">
        <v>23</v>
      </c>
      <c r="F121" s="7" t="s">
        <v>160</v>
      </c>
      <c r="G121" s="7">
        <v>1024</v>
      </c>
      <c r="H121" s="7" t="s">
        <v>59</v>
      </c>
      <c r="I121" s="7">
        <v>1024</v>
      </c>
    </row>
    <row r="122" spans="1:9" ht="30">
      <c r="A122" s="7">
        <v>119</v>
      </c>
      <c r="B122" s="7">
        <v>1</v>
      </c>
      <c r="C122" s="1" t="s">
        <v>161</v>
      </c>
      <c r="D122" s="7" t="s">
        <v>12</v>
      </c>
      <c r="E122" s="7" t="s">
        <v>23</v>
      </c>
      <c r="F122" s="7" t="s">
        <v>162</v>
      </c>
      <c r="G122" s="7">
        <v>7666</v>
      </c>
      <c r="H122" s="7" t="s">
        <v>15</v>
      </c>
      <c r="I122" s="7">
        <v>7666</v>
      </c>
    </row>
    <row r="123" spans="1:9" ht="60">
      <c r="A123" s="7">
        <v>120</v>
      </c>
      <c r="B123" s="7">
        <v>1</v>
      </c>
      <c r="C123" s="1" t="s">
        <v>163</v>
      </c>
      <c r="D123" s="7" t="s">
        <v>12</v>
      </c>
      <c r="E123" s="7" t="s">
        <v>20</v>
      </c>
      <c r="F123" s="7" t="s">
        <v>164</v>
      </c>
      <c r="G123" s="7">
        <v>42500</v>
      </c>
      <c r="H123" s="7" t="s">
        <v>15</v>
      </c>
      <c r="I123" s="7">
        <v>42500</v>
      </c>
    </row>
    <row r="124" spans="1:9" ht="90">
      <c r="A124" s="7">
        <v>121</v>
      </c>
      <c r="B124" s="7">
        <v>1</v>
      </c>
      <c r="C124" s="1" t="s">
        <v>165</v>
      </c>
      <c r="D124" s="7" t="s">
        <v>12</v>
      </c>
      <c r="E124" s="7" t="s">
        <v>20</v>
      </c>
      <c r="F124" s="7" t="s">
        <v>166</v>
      </c>
      <c r="G124" s="7">
        <v>42000</v>
      </c>
      <c r="H124" s="7" t="s">
        <v>15</v>
      </c>
      <c r="I124" s="7">
        <v>42000</v>
      </c>
    </row>
    <row r="125" spans="1:9" ht="75">
      <c r="A125" s="7">
        <v>122</v>
      </c>
      <c r="B125" s="7">
        <v>2</v>
      </c>
      <c r="C125" s="1" t="s">
        <v>167</v>
      </c>
      <c r="D125" s="7" t="s">
        <v>12</v>
      </c>
      <c r="E125" s="7" t="s">
        <v>23</v>
      </c>
      <c r="F125" s="7" t="s">
        <v>168</v>
      </c>
      <c r="G125" s="7">
        <v>7871.85</v>
      </c>
      <c r="H125" s="7" t="s">
        <v>59</v>
      </c>
      <c r="I125" s="7">
        <v>15743.7</v>
      </c>
    </row>
    <row r="126" spans="1:9" ht="120">
      <c r="A126" s="7">
        <v>123</v>
      </c>
      <c r="B126" s="7">
        <v>8</v>
      </c>
      <c r="C126" s="1" t="s">
        <v>169</v>
      </c>
      <c r="D126" s="7" t="s">
        <v>12</v>
      </c>
      <c r="E126" s="7" t="s">
        <v>20</v>
      </c>
      <c r="F126" s="7" t="s">
        <v>170</v>
      </c>
      <c r="G126" s="7">
        <v>13913</v>
      </c>
      <c r="H126" s="7" t="s">
        <v>15</v>
      </c>
      <c r="I126" s="7">
        <v>111304</v>
      </c>
    </row>
    <row r="127" spans="1:9" ht="300">
      <c r="A127" s="7">
        <v>124</v>
      </c>
      <c r="B127" s="7">
        <v>8</v>
      </c>
      <c r="C127" s="1" t="s">
        <v>171</v>
      </c>
      <c r="D127" s="7" t="s">
        <v>12</v>
      </c>
      <c r="E127" s="7" t="s">
        <v>23</v>
      </c>
      <c r="F127" s="7" t="s">
        <v>172</v>
      </c>
      <c r="G127" s="7">
        <v>8200</v>
      </c>
      <c r="H127" s="7" t="s">
        <v>15</v>
      </c>
      <c r="I127" s="7">
        <v>65600</v>
      </c>
    </row>
    <row r="128" spans="1:9" ht="60">
      <c r="A128" s="7">
        <v>125</v>
      </c>
      <c r="B128" s="7">
        <v>8</v>
      </c>
      <c r="C128" s="1" t="s">
        <v>11</v>
      </c>
      <c r="D128" s="7" t="s">
        <v>12</v>
      </c>
      <c r="E128" s="7" t="s">
        <v>23</v>
      </c>
      <c r="F128" s="7" t="s">
        <v>14</v>
      </c>
      <c r="G128" s="7">
        <v>928</v>
      </c>
      <c r="H128" s="7" t="s">
        <v>15</v>
      </c>
      <c r="I128" s="7">
        <v>7424</v>
      </c>
    </row>
    <row r="129" spans="1:9">
      <c r="A129" s="7">
        <v>126</v>
      </c>
      <c r="B129" s="7">
        <v>8</v>
      </c>
      <c r="C129" s="1" t="s">
        <v>173</v>
      </c>
      <c r="D129" s="7" t="s">
        <v>12</v>
      </c>
      <c r="E129" s="7" t="s">
        <v>23</v>
      </c>
      <c r="F129" s="7" t="s">
        <v>174</v>
      </c>
      <c r="G129" s="7">
        <v>1379</v>
      </c>
      <c r="H129" s="7" t="s">
        <v>15</v>
      </c>
      <c r="I129" s="7">
        <v>11032</v>
      </c>
    </row>
    <row r="130" spans="1:9" ht="60">
      <c r="A130" s="7">
        <v>127</v>
      </c>
      <c r="B130" s="7">
        <v>5.27</v>
      </c>
      <c r="C130" s="1" t="s">
        <v>33</v>
      </c>
      <c r="D130" s="7" t="s">
        <v>12</v>
      </c>
      <c r="E130" s="7" t="s">
        <v>23</v>
      </c>
      <c r="F130" s="7" t="s">
        <v>34</v>
      </c>
      <c r="G130" s="7">
        <v>6579</v>
      </c>
      <c r="H130" s="7" t="s">
        <v>35</v>
      </c>
      <c r="I130" s="7">
        <v>34671.329999999994</v>
      </c>
    </row>
    <row r="131" spans="1:9" ht="345">
      <c r="A131" s="7">
        <v>128</v>
      </c>
      <c r="B131" s="7">
        <v>8</v>
      </c>
      <c r="C131" s="1" t="s">
        <v>175</v>
      </c>
      <c r="D131" s="7" t="s">
        <v>12</v>
      </c>
      <c r="E131" s="7" t="s">
        <v>23</v>
      </c>
      <c r="F131" s="7" t="s">
        <v>176</v>
      </c>
      <c r="G131" s="7">
        <v>1268</v>
      </c>
      <c r="H131" s="7" t="s">
        <v>15</v>
      </c>
      <c r="I131" s="7">
        <v>10144</v>
      </c>
    </row>
    <row r="132" spans="1:9" ht="90">
      <c r="A132" s="7">
        <v>129</v>
      </c>
      <c r="B132" s="7">
        <v>45</v>
      </c>
      <c r="C132" s="1" t="s">
        <v>177</v>
      </c>
      <c r="D132" s="7" t="s">
        <v>12</v>
      </c>
      <c r="E132" s="7" t="s">
        <v>23</v>
      </c>
      <c r="F132" s="7" t="s">
        <v>178</v>
      </c>
      <c r="G132" s="7">
        <v>2113</v>
      </c>
      <c r="H132" s="7" t="s">
        <v>35</v>
      </c>
      <c r="I132" s="7">
        <v>95085</v>
      </c>
    </row>
    <row r="133" spans="1:9" ht="75">
      <c r="A133" s="7">
        <v>130</v>
      </c>
      <c r="B133" s="7">
        <v>2</v>
      </c>
      <c r="C133" s="1" t="s">
        <v>179</v>
      </c>
      <c r="D133" s="7" t="s">
        <v>12</v>
      </c>
      <c r="E133" s="7" t="s">
        <v>23</v>
      </c>
      <c r="F133" s="7" t="s">
        <v>180</v>
      </c>
      <c r="G133" s="7">
        <v>990.68</v>
      </c>
      <c r="H133" s="7" t="s">
        <v>15</v>
      </c>
      <c r="I133" s="7">
        <v>1981.36</v>
      </c>
    </row>
    <row r="134" spans="1:9" ht="150">
      <c r="A134" s="7">
        <v>131</v>
      </c>
      <c r="B134" s="7">
        <v>0.75</v>
      </c>
      <c r="C134" s="1" t="s">
        <v>19</v>
      </c>
      <c r="D134" s="7" t="s">
        <v>12</v>
      </c>
      <c r="E134" s="7" t="s">
        <v>181</v>
      </c>
      <c r="F134" s="7" t="s">
        <v>21</v>
      </c>
      <c r="G134" s="7">
        <v>2181</v>
      </c>
      <c r="H134" s="7" t="s">
        <v>18</v>
      </c>
      <c r="I134" s="7">
        <v>1635.75</v>
      </c>
    </row>
    <row r="135" spans="1:9" ht="150">
      <c r="A135" s="7">
        <v>132</v>
      </c>
      <c r="B135" s="7">
        <v>0.75</v>
      </c>
      <c r="C135" s="1" t="s">
        <v>22</v>
      </c>
      <c r="D135" s="7" t="s">
        <v>12</v>
      </c>
      <c r="E135" s="7" t="s">
        <v>23</v>
      </c>
      <c r="F135" s="7" t="s">
        <v>24</v>
      </c>
      <c r="G135" s="7">
        <v>851</v>
      </c>
      <c r="H135" s="7" t="s">
        <v>18</v>
      </c>
      <c r="I135" s="7">
        <v>638.25</v>
      </c>
    </row>
    <row r="136" spans="1:9" ht="135">
      <c r="A136" s="7">
        <v>133</v>
      </c>
      <c r="B136" s="7">
        <v>0.75</v>
      </c>
      <c r="C136" s="1" t="s">
        <v>25</v>
      </c>
      <c r="D136" s="7" t="s">
        <v>12</v>
      </c>
      <c r="E136" s="7" t="s">
        <v>181</v>
      </c>
      <c r="F136" s="7" t="s">
        <v>26</v>
      </c>
      <c r="G136" s="7">
        <v>1293</v>
      </c>
      <c r="H136" s="7" t="s">
        <v>18</v>
      </c>
      <c r="I136" s="7">
        <v>969.75</v>
      </c>
    </row>
    <row r="137" spans="1:9" ht="135">
      <c r="A137" s="7">
        <v>134</v>
      </c>
      <c r="B137" s="7">
        <v>0.75</v>
      </c>
      <c r="C137" s="1" t="s">
        <v>27</v>
      </c>
      <c r="D137" s="7" t="s">
        <v>12</v>
      </c>
      <c r="E137" s="7" t="s">
        <v>23</v>
      </c>
      <c r="F137" s="7" t="s">
        <v>28</v>
      </c>
      <c r="G137" s="7">
        <v>482</v>
      </c>
      <c r="H137" s="7" t="s">
        <v>18</v>
      </c>
      <c r="I137" s="7">
        <v>361.5</v>
      </c>
    </row>
    <row r="138" spans="1:9" ht="105">
      <c r="A138" s="7">
        <v>135</v>
      </c>
      <c r="B138" s="7">
        <v>1</v>
      </c>
      <c r="C138" s="1" t="s">
        <v>43</v>
      </c>
      <c r="D138" s="7" t="s">
        <v>12</v>
      </c>
      <c r="E138" s="7" t="s">
        <v>23</v>
      </c>
      <c r="F138" s="7" t="s">
        <v>44</v>
      </c>
      <c r="G138" s="7">
        <v>3901.37</v>
      </c>
      <c r="H138" s="7" t="s">
        <v>15</v>
      </c>
      <c r="I138" s="7">
        <v>3901.37</v>
      </c>
    </row>
    <row r="139" spans="1:9" ht="60">
      <c r="A139" s="7">
        <v>136</v>
      </c>
      <c r="B139" s="7">
        <v>2.2200000000000002</v>
      </c>
      <c r="C139" s="1" t="s">
        <v>33</v>
      </c>
      <c r="D139" s="7" t="s">
        <v>12</v>
      </c>
      <c r="E139" s="7" t="s">
        <v>23</v>
      </c>
      <c r="F139" s="7" t="s">
        <v>34</v>
      </c>
      <c r="G139" s="7">
        <v>6579</v>
      </c>
      <c r="H139" s="7" t="s">
        <v>35</v>
      </c>
      <c r="I139" s="7">
        <v>14605.380000000001</v>
      </c>
    </row>
    <row r="140" spans="1:9">
      <c r="A140" s="7">
        <v>137</v>
      </c>
      <c r="B140" s="7">
        <v>1.1599999999999999</v>
      </c>
      <c r="C140" s="1" t="s">
        <v>36</v>
      </c>
      <c r="D140" s="7" t="s">
        <v>12</v>
      </c>
      <c r="E140" s="7" t="s">
        <v>23</v>
      </c>
      <c r="F140" s="7" t="s">
        <v>37</v>
      </c>
      <c r="G140" s="7">
        <v>373</v>
      </c>
      <c r="H140" s="7" t="s">
        <v>38</v>
      </c>
      <c r="I140" s="7">
        <v>432.67999999999995</v>
      </c>
    </row>
    <row r="141" spans="1:9" ht="60">
      <c r="A141" s="7">
        <v>138</v>
      </c>
      <c r="B141" s="7">
        <v>2</v>
      </c>
      <c r="C141" s="1" t="s">
        <v>39</v>
      </c>
      <c r="D141" s="7" t="s">
        <v>12</v>
      </c>
      <c r="E141" s="7" t="s">
        <v>23</v>
      </c>
      <c r="F141" s="7" t="s">
        <v>40</v>
      </c>
      <c r="G141" s="7">
        <v>48</v>
      </c>
      <c r="H141" s="7" t="s">
        <v>15</v>
      </c>
      <c r="I141" s="7">
        <v>96</v>
      </c>
    </row>
    <row r="142" spans="1:9" ht="45">
      <c r="A142" s="7">
        <v>139</v>
      </c>
      <c r="B142" s="7">
        <v>1</v>
      </c>
      <c r="C142" s="1" t="s">
        <v>182</v>
      </c>
      <c r="D142" s="7" t="s">
        <v>12</v>
      </c>
      <c r="E142" s="7" t="s">
        <v>23</v>
      </c>
      <c r="F142" s="7" t="s">
        <v>183</v>
      </c>
      <c r="G142" s="7">
        <v>25967.57</v>
      </c>
      <c r="H142" s="7" t="s">
        <v>15</v>
      </c>
      <c r="I142" s="7">
        <v>25967.57</v>
      </c>
    </row>
    <row r="143" spans="1:9">
      <c r="A143" s="7">
        <v>140</v>
      </c>
      <c r="B143" s="7">
        <v>1</v>
      </c>
      <c r="C143" s="1" t="s">
        <v>184</v>
      </c>
      <c r="D143" s="7" t="s">
        <v>12</v>
      </c>
      <c r="E143" s="7" t="s">
        <v>23</v>
      </c>
      <c r="F143" s="7" t="s">
        <v>185</v>
      </c>
      <c r="G143" s="7">
        <v>350</v>
      </c>
      <c r="H143" s="7" t="s">
        <v>15</v>
      </c>
      <c r="I143" s="7">
        <v>350</v>
      </c>
    </row>
    <row r="144" spans="1:9" ht="120">
      <c r="A144" s="7">
        <v>141</v>
      </c>
      <c r="B144" s="7">
        <v>1</v>
      </c>
      <c r="C144" s="1" t="s">
        <v>53</v>
      </c>
      <c r="D144" s="7" t="s">
        <v>12</v>
      </c>
      <c r="E144" s="7" t="s">
        <v>23</v>
      </c>
      <c r="F144" s="7" t="s">
        <v>54</v>
      </c>
      <c r="G144" s="7">
        <v>3299.7</v>
      </c>
      <c r="H144" s="7" t="s">
        <v>15</v>
      </c>
      <c r="I144" s="7">
        <v>3299.7</v>
      </c>
    </row>
    <row r="145" spans="1:9">
      <c r="A145" s="7">
        <v>142</v>
      </c>
      <c r="B145" s="7">
        <v>1</v>
      </c>
      <c r="C145" s="1" t="s">
        <v>186</v>
      </c>
      <c r="D145" s="7" t="s">
        <v>12</v>
      </c>
      <c r="E145" s="7" t="s">
        <v>23</v>
      </c>
      <c r="F145" s="7" t="s">
        <v>187</v>
      </c>
      <c r="G145" s="7">
        <v>280</v>
      </c>
      <c r="H145" s="7" t="s">
        <v>15</v>
      </c>
      <c r="I145" s="7">
        <v>280</v>
      </c>
    </row>
    <row r="146" spans="1:9" ht="30">
      <c r="A146" s="7">
        <v>143</v>
      </c>
      <c r="B146" s="7">
        <v>1</v>
      </c>
      <c r="C146" s="1" t="s">
        <v>188</v>
      </c>
      <c r="D146" s="7" t="s">
        <v>12</v>
      </c>
      <c r="E146" s="7" t="s">
        <v>23</v>
      </c>
      <c r="F146" s="7" t="s">
        <v>189</v>
      </c>
      <c r="G146" s="7">
        <v>1650</v>
      </c>
      <c r="H146" s="7" t="s">
        <v>15</v>
      </c>
      <c r="I146" s="7">
        <v>1650</v>
      </c>
    </row>
    <row r="147" spans="1:9" ht="45">
      <c r="A147" s="7">
        <v>144</v>
      </c>
      <c r="B147" s="7">
        <v>1</v>
      </c>
      <c r="C147" s="1" t="s">
        <v>190</v>
      </c>
      <c r="D147" s="7" t="s">
        <v>12</v>
      </c>
      <c r="E147" s="7" t="s">
        <v>23</v>
      </c>
      <c r="F147" s="7" t="s">
        <v>191</v>
      </c>
      <c r="G147" s="7">
        <v>1813.49</v>
      </c>
      <c r="H147" s="7" t="s">
        <v>15</v>
      </c>
      <c r="I147" s="7">
        <v>1813.49</v>
      </c>
    </row>
    <row r="148" spans="1:9">
      <c r="A148" s="7">
        <v>145</v>
      </c>
      <c r="B148" s="7">
        <v>1</v>
      </c>
      <c r="C148" s="1" t="s">
        <v>846</v>
      </c>
      <c r="D148" s="7" t="s">
        <v>12</v>
      </c>
      <c r="E148" s="7" t="s">
        <v>23</v>
      </c>
      <c r="F148" s="7" t="s">
        <v>193</v>
      </c>
      <c r="G148" s="7">
        <v>740.52</v>
      </c>
      <c r="H148" s="7" t="s">
        <v>59</v>
      </c>
      <c r="I148" s="7">
        <v>740.52</v>
      </c>
    </row>
    <row r="149" spans="1:9" ht="285">
      <c r="A149" s="7">
        <v>146</v>
      </c>
      <c r="B149" s="7">
        <v>40</v>
      </c>
      <c r="C149" s="1" t="s">
        <v>194</v>
      </c>
      <c r="D149" s="7" t="s">
        <v>12</v>
      </c>
      <c r="E149" s="7" t="s">
        <v>23</v>
      </c>
      <c r="F149" s="7" t="s">
        <v>195</v>
      </c>
      <c r="G149" s="7">
        <v>465.46</v>
      </c>
      <c r="H149" s="7" t="s">
        <v>131</v>
      </c>
      <c r="I149" s="7">
        <v>18618.399999999998</v>
      </c>
    </row>
    <row r="150" spans="1:9" ht="105">
      <c r="A150" s="7">
        <v>147</v>
      </c>
      <c r="B150" s="7">
        <v>20</v>
      </c>
      <c r="C150" s="1" t="s">
        <v>196</v>
      </c>
      <c r="D150" s="7" t="s">
        <v>12</v>
      </c>
      <c r="E150" s="7" t="s">
        <v>23</v>
      </c>
      <c r="F150" s="7" t="s">
        <v>197</v>
      </c>
      <c r="G150" s="7">
        <v>126.23</v>
      </c>
      <c r="H150" s="7" t="s">
        <v>131</v>
      </c>
      <c r="I150" s="7">
        <v>2524.6</v>
      </c>
    </row>
    <row r="151" spans="1:9" ht="45">
      <c r="A151" s="7">
        <v>148</v>
      </c>
      <c r="B151" s="7">
        <v>2</v>
      </c>
      <c r="C151" s="1" t="s">
        <v>198</v>
      </c>
      <c r="D151" s="7" t="s">
        <v>12</v>
      </c>
      <c r="E151" s="7" t="s">
        <v>23</v>
      </c>
      <c r="F151" s="7" t="s">
        <v>199</v>
      </c>
      <c r="G151" s="7">
        <v>2370.63</v>
      </c>
      <c r="H151" s="7" t="s">
        <v>15</v>
      </c>
      <c r="I151" s="7">
        <v>4741.26</v>
      </c>
    </row>
    <row r="152" spans="1:9" ht="75">
      <c r="A152" s="7">
        <v>149</v>
      </c>
      <c r="B152" s="7">
        <v>1</v>
      </c>
      <c r="C152" s="1" t="s">
        <v>200</v>
      </c>
      <c r="D152" s="7" t="s">
        <v>12</v>
      </c>
      <c r="E152" s="7" t="s">
        <v>23</v>
      </c>
      <c r="F152" s="7" t="s">
        <v>201</v>
      </c>
      <c r="G152" s="7">
        <v>1594.67</v>
      </c>
      <c r="H152" s="7" t="s">
        <v>15</v>
      </c>
      <c r="I152" s="7">
        <v>1594.67</v>
      </c>
    </row>
    <row r="153" spans="1:9" ht="315">
      <c r="A153" s="7">
        <v>150</v>
      </c>
      <c r="B153" s="7">
        <v>85</v>
      </c>
      <c r="C153" s="1" t="s">
        <v>202</v>
      </c>
      <c r="D153" s="7" t="s">
        <v>12</v>
      </c>
      <c r="E153" s="7" t="s">
        <v>23</v>
      </c>
      <c r="F153" s="7" t="s">
        <v>203</v>
      </c>
      <c r="G153" s="7">
        <v>377.63</v>
      </c>
      <c r="H153" s="7" t="s">
        <v>131</v>
      </c>
      <c r="I153" s="7">
        <v>32098.55</v>
      </c>
    </row>
    <row r="154" spans="1:9" ht="90">
      <c r="A154" s="7">
        <v>151</v>
      </c>
      <c r="B154" s="7">
        <v>15</v>
      </c>
      <c r="C154" s="1" t="s">
        <v>204</v>
      </c>
      <c r="D154" s="7" t="s">
        <v>12</v>
      </c>
      <c r="E154" s="7" t="s">
        <v>23</v>
      </c>
      <c r="F154" s="7" t="s">
        <v>205</v>
      </c>
      <c r="G154" s="7">
        <v>85.43</v>
      </c>
      <c r="H154" s="7" t="s">
        <v>131</v>
      </c>
      <c r="I154" s="7">
        <v>1281.45</v>
      </c>
    </row>
    <row r="155" spans="1:9" ht="75">
      <c r="A155" s="7">
        <v>152</v>
      </c>
      <c r="B155" s="7">
        <v>2</v>
      </c>
      <c r="C155" s="1" t="s">
        <v>206</v>
      </c>
      <c r="D155" s="7" t="s">
        <v>12</v>
      </c>
      <c r="E155" s="7" t="s">
        <v>23</v>
      </c>
      <c r="F155" s="7" t="s">
        <v>207</v>
      </c>
      <c r="G155" s="7">
        <v>968.9</v>
      </c>
      <c r="H155" s="7" t="s">
        <v>15</v>
      </c>
      <c r="I155" s="7">
        <v>1937.8</v>
      </c>
    </row>
    <row r="156" spans="1:9" ht="60">
      <c r="A156" s="7">
        <v>153</v>
      </c>
      <c r="B156" s="7">
        <v>1</v>
      </c>
      <c r="C156" s="1" t="s">
        <v>208</v>
      </c>
      <c r="D156" s="7" t="s">
        <v>12</v>
      </c>
      <c r="E156" s="7" t="s">
        <v>23</v>
      </c>
      <c r="F156" s="7" t="s">
        <v>209</v>
      </c>
      <c r="G156" s="7">
        <v>1654</v>
      </c>
      <c r="H156" s="7" t="s">
        <v>15</v>
      </c>
      <c r="I156" s="7">
        <v>1654</v>
      </c>
    </row>
    <row r="157" spans="1:9" ht="60">
      <c r="A157" s="7">
        <v>154</v>
      </c>
      <c r="B157" s="7">
        <v>1</v>
      </c>
      <c r="C157" s="1" t="s">
        <v>210</v>
      </c>
      <c r="D157" s="7" t="s">
        <v>12</v>
      </c>
      <c r="E157" s="7" t="s">
        <v>23</v>
      </c>
      <c r="F157" s="7" t="s">
        <v>211</v>
      </c>
      <c r="G157" s="7">
        <v>2205</v>
      </c>
      <c r="H157" s="7" t="s">
        <v>15</v>
      </c>
      <c r="I157" s="7">
        <v>2205</v>
      </c>
    </row>
    <row r="158" spans="1:9" ht="75">
      <c r="A158" s="7">
        <v>155</v>
      </c>
      <c r="B158" s="7">
        <v>750</v>
      </c>
      <c r="C158" s="1" t="s">
        <v>212</v>
      </c>
      <c r="D158" s="7" t="s">
        <v>12</v>
      </c>
      <c r="E158" s="7" t="s">
        <v>13</v>
      </c>
      <c r="F158" s="7" t="s">
        <v>213</v>
      </c>
      <c r="G158" s="7">
        <v>83</v>
      </c>
      <c r="H158" s="7" t="s">
        <v>84</v>
      </c>
      <c r="I158" s="7">
        <v>62250</v>
      </c>
    </row>
    <row r="159" spans="1:9" ht="30">
      <c r="A159" s="7">
        <v>156</v>
      </c>
      <c r="B159" s="7">
        <v>1</v>
      </c>
      <c r="C159" s="1" t="s">
        <v>214</v>
      </c>
      <c r="D159" s="7" t="s">
        <v>12</v>
      </c>
      <c r="E159" s="7" t="s">
        <v>181</v>
      </c>
      <c r="F159" s="7" t="s">
        <v>215</v>
      </c>
      <c r="G159" s="7">
        <v>578</v>
      </c>
      <c r="H159" s="7" t="s">
        <v>15</v>
      </c>
      <c r="I159" s="7">
        <v>578</v>
      </c>
    </row>
    <row r="160" spans="1:9">
      <c r="A160" s="7">
        <v>157</v>
      </c>
      <c r="B160" s="7">
        <v>1</v>
      </c>
      <c r="C160" s="1" t="s">
        <v>216</v>
      </c>
      <c r="D160" s="7" t="s">
        <v>12</v>
      </c>
      <c r="E160" s="7" t="s">
        <v>181</v>
      </c>
      <c r="F160" s="7" t="s">
        <v>217</v>
      </c>
      <c r="G160" s="7">
        <v>1654</v>
      </c>
      <c r="H160" s="7" t="s">
        <v>15</v>
      </c>
      <c r="I160" s="7">
        <v>1654</v>
      </c>
    </row>
    <row r="161" spans="1:9">
      <c r="A161" s="7">
        <v>158</v>
      </c>
      <c r="B161" s="7">
        <v>1</v>
      </c>
      <c r="C161" s="1" t="s">
        <v>218</v>
      </c>
      <c r="D161" s="7" t="s">
        <v>12</v>
      </c>
      <c r="E161" s="7" t="s">
        <v>181</v>
      </c>
      <c r="F161" s="7" t="s">
        <v>219</v>
      </c>
      <c r="G161" s="7">
        <v>4410</v>
      </c>
      <c r="H161" s="7" t="s">
        <v>15</v>
      </c>
      <c r="I161" s="7">
        <v>4410</v>
      </c>
    </row>
    <row r="162" spans="1:9" ht="30">
      <c r="A162" s="7">
        <v>159</v>
      </c>
      <c r="B162" s="7">
        <v>30</v>
      </c>
      <c r="C162" s="1" t="s">
        <v>220</v>
      </c>
      <c r="D162" s="7" t="s">
        <v>12</v>
      </c>
      <c r="E162" s="7" t="s">
        <v>23</v>
      </c>
      <c r="F162" s="7" t="s">
        <v>221</v>
      </c>
      <c r="G162" s="7">
        <v>122</v>
      </c>
      <c r="H162" s="7" t="s">
        <v>15</v>
      </c>
      <c r="I162" s="7">
        <v>3660</v>
      </c>
    </row>
    <row r="163" spans="1:9" ht="315">
      <c r="A163" s="7">
        <v>160</v>
      </c>
      <c r="B163" s="7">
        <v>1</v>
      </c>
      <c r="C163" s="1" t="s">
        <v>222</v>
      </c>
      <c r="D163" s="7" t="s">
        <v>12</v>
      </c>
      <c r="E163" s="7" t="s">
        <v>181</v>
      </c>
      <c r="F163" s="7" t="s">
        <v>223</v>
      </c>
      <c r="G163" s="7">
        <v>4925</v>
      </c>
      <c r="H163" s="7" t="s">
        <v>59</v>
      </c>
      <c r="I163" s="7">
        <v>4925</v>
      </c>
    </row>
    <row r="164" spans="1:9" ht="30">
      <c r="A164" s="7">
        <v>161</v>
      </c>
      <c r="B164" s="7">
        <v>1</v>
      </c>
      <c r="C164" s="1" t="s">
        <v>224</v>
      </c>
      <c r="D164" s="7" t="s">
        <v>12</v>
      </c>
      <c r="E164" s="7" t="s">
        <v>181</v>
      </c>
      <c r="F164" s="7" t="s">
        <v>225</v>
      </c>
      <c r="G164" s="7">
        <v>1733</v>
      </c>
      <c r="H164" s="7" t="s">
        <v>15</v>
      </c>
      <c r="I164" s="7">
        <v>1733</v>
      </c>
    </row>
    <row r="165" spans="1:9">
      <c r="A165" s="7">
        <v>162</v>
      </c>
      <c r="B165" s="7">
        <v>1</v>
      </c>
      <c r="C165" s="1" t="s">
        <v>226</v>
      </c>
      <c r="D165" s="7" t="s">
        <v>12</v>
      </c>
      <c r="E165" s="7" t="s">
        <v>181</v>
      </c>
      <c r="F165" s="7" t="s">
        <v>227</v>
      </c>
      <c r="G165" s="7">
        <v>9818</v>
      </c>
      <c r="H165" s="7" t="s">
        <v>15</v>
      </c>
      <c r="I165" s="7">
        <v>9818</v>
      </c>
    </row>
    <row r="166" spans="1:9">
      <c r="A166" s="7">
        <v>163</v>
      </c>
      <c r="B166" s="7">
        <v>1</v>
      </c>
      <c r="C166" s="1" t="s">
        <v>228</v>
      </c>
      <c r="D166" s="7" t="s">
        <v>12</v>
      </c>
      <c r="E166" s="7" t="s">
        <v>181</v>
      </c>
      <c r="F166" s="7" t="s">
        <v>229</v>
      </c>
      <c r="G166" s="7">
        <v>6050</v>
      </c>
      <c r="H166" s="7" t="s">
        <v>15</v>
      </c>
      <c r="I166" s="7">
        <v>6050</v>
      </c>
    </row>
    <row r="167" spans="1:9">
      <c r="A167" s="7">
        <v>164</v>
      </c>
      <c r="B167" s="7">
        <v>4</v>
      </c>
      <c r="C167" s="1" t="s">
        <v>230</v>
      </c>
      <c r="D167" s="7" t="s">
        <v>12</v>
      </c>
      <c r="E167" s="7" t="s">
        <v>181</v>
      </c>
      <c r="F167" s="7" t="s">
        <v>231</v>
      </c>
      <c r="G167" s="7">
        <v>924</v>
      </c>
      <c r="H167" s="7" t="s">
        <v>15</v>
      </c>
      <c r="I167" s="7">
        <v>3696</v>
      </c>
    </row>
    <row r="168" spans="1:9" ht="30">
      <c r="A168" s="7">
        <v>165</v>
      </c>
      <c r="B168" s="7">
        <v>1</v>
      </c>
      <c r="C168" s="1" t="s">
        <v>232</v>
      </c>
      <c r="D168" s="7" t="s">
        <v>12</v>
      </c>
      <c r="E168" s="7" t="s">
        <v>181</v>
      </c>
      <c r="F168" s="7" t="s">
        <v>233</v>
      </c>
      <c r="G168" s="7">
        <v>1733</v>
      </c>
      <c r="H168" s="7" t="s">
        <v>15</v>
      </c>
      <c r="I168" s="7">
        <v>1733</v>
      </c>
    </row>
    <row r="169" spans="1:9" ht="30">
      <c r="A169" s="7">
        <v>166</v>
      </c>
      <c r="B169" s="7">
        <v>1</v>
      </c>
      <c r="C169" s="1" t="s">
        <v>234</v>
      </c>
      <c r="D169" s="7" t="s">
        <v>12</v>
      </c>
      <c r="E169" s="7" t="s">
        <v>181</v>
      </c>
      <c r="F169" s="7" t="s">
        <v>235</v>
      </c>
      <c r="G169" s="7">
        <v>289</v>
      </c>
      <c r="H169" s="7" t="s">
        <v>15</v>
      </c>
      <c r="I169" s="7">
        <v>289</v>
      </c>
    </row>
    <row r="170" spans="1:9">
      <c r="A170" s="7">
        <v>167</v>
      </c>
      <c r="B170" s="7">
        <v>4</v>
      </c>
      <c r="C170" s="1" t="s">
        <v>236</v>
      </c>
      <c r="D170" s="7" t="s">
        <v>12</v>
      </c>
      <c r="E170" s="7" t="s">
        <v>181</v>
      </c>
      <c r="F170" s="7" t="s">
        <v>237</v>
      </c>
      <c r="G170" s="7">
        <v>578</v>
      </c>
      <c r="H170" s="7" t="s">
        <v>15</v>
      </c>
      <c r="I170" s="7">
        <v>2312</v>
      </c>
    </row>
    <row r="171" spans="1:9">
      <c r="A171" s="7">
        <v>168</v>
      </c>
      <c r="B171" s="7">
        <v>2</v>
      </c>
      <c r="C171" s="1" t="s">
        <v>238</v>
      </c>
      <c r="D171" s="7" t="s">
        <v>12</v>
      </c>
      <c r="E171" s="7" t="s">
        <v>181</v>
      </c>
      <c r="F171" s="7" t="s">
        <v>239</v>
      </c>
      <c r="G171" s="7">
        <v>289</v>
      </c>
      <c r="H171" s="7" t="s">
        <v>59</v>
      </c>
      <c r="I171" s="7">
        <v>578</v>
      </c>
    </row>
    <row r="172" spans="1:9">
      <c r="A172" s="7">
        <v>169</v>
      </c>
      <c r="B172" s="7">
        <v>12</v>
      </c>
      <c r="C172" s="1" t="s">
        <v>240</v>
      </c>
      <c r="D172" s="7" t="s">
        <v>12</v>
      </c>
      <c r="E172" s="7" t="s">
        <v>181</v>
      </c>
      <c r="F172" s="7" t="s">
        <v>241</v>
      </c>
      <c r="G172" s="7">
        <v>1386</v>
      </c>
      <c r="H172" s="7" t="s">
        <v>15</v>
      </c>
      <c r="I172" s="7">
        <v>16632</v>
      </c>
    </row>
    <row r="173" spans="1:9" ht="30">
      <c r="A173" s="7">
        <v>170</v>
      </c>
      <c r="B173" s="7">
        <v>1</v>
      </c>
      <c r="C173" s="1" t="s">
        <v>242</v>
      </c>
      <c r="D173" s="7" t="s">
        <v>12</v>
      </c>
      <c r="E173" s="7" t="s">
        <v>181</v>
      </c>
      <c r="F173" s="7" t="s">
        <v>243</v>
      </c>
      <c r="G173" s="7">
        <v>1386</v>
      </c>
      <c r="H173" s="7" t="s">
        <v>15</v>
      </c>
      <c r="I173" s="7">
        <v>1386</v>
      </c>
    </row>
    <row r="174" spans="1:9">
      <c r="A174" s="7">
        <v>171</v>
      </c>
      <c r="B174" s="7">
        <v>14</v>
      </c>
      <c r="C174" s="1" t="s">
        <v>244</v>
      </c>
      <c r="D174" s="7" t="s">
        <v>12</v>
      </c>
      <c r="E174" s="7" t="s">
        <v>181</v>
      </c>
      <c r="F174" s="7" t="s">
        <v>245</v>
      </c>
      <c r="G174" s="7">
        <v>116</v>
      </c>
      <c r="H174" s="7" t="s">
        <v>15</v>
      </c>
      <c r="I174" s="7">
        <v>1624</v>
      </c>
    </row>
    <row r="175" spans="1:9" ht="30">
      <c r="A175" s="7">
        <v>172</v>
      </c>
      <c r="B175" s="7">
        <v>2</v>
      </c>
      <c r="C175" s="1" t="s">
        <v>246</v>
      </c>
      <c r="D175" s="7" t="s">
        <v>12</v>
      </c>
      <c r="E175" s="7" t="s">
        <v>181</v>
      </c>
      <c r="F175" s="7" t="s">
        <v>247</v>
      </c>
      <c r="G175" s="7">
        <v>1386</v>
      </c>
      <c r="H175" s="7" t="s">
        <v>59</v>
      </c>
      <c r="I175" s="7">
        <v>2772</v>
      </c>
    </row>
    <row r="176" spans="1:9">
      <c r="A176" s="7">
        <v>173</v>
      </c>
      <c r="B176" s="7">
        <v>2</v>
      </c>
      <c r="C176" s="1" t="s">
        <v>248</v>
      </c>
      <c r="D176" s="7" t="s">
        <v>12</v>
      </c>
      <c r="E176" s="7" t="s">
        <v>181</v>
      </c>
      <c r="F176" s="7" t="s">
        <v>249</v>
      </c>
      <c r="G176" s="7">
        <v>4620</v>
      </c>
      <c r="H176" s="7" t="s">
        <v>15</v>
      </c>
      <c r="I176" s="7">
        <v>9240</v>
      </c>
    </row>
    <row r="177" spans="1:9">
      <c r="A177" s="7">
        <v>174</v>
      </c>
      <c r="B177" s="7">
        <v>4</v>
      </c>
      <c r="C177" s="1" t="s">
        <v>250</v>
      </c>
      <c r="D177" s="7" t="s">
        <v>12</v>
      </c>
      <c r="E177" s="7" t="s">
        <v>181</v>
      </c>
      <c r="F177" s="7" t="s">
        <v>251</v>
      </c>
      <c r="G177" s="7">
        <v>9240</v>
      </c>
      <c r="H177" s="7" t="s">
        <v>15</v>
      </c>
      <c r="I177" s="7">
        <v>36960</v>
      </c>
    </row>
    <row r="178" spans="1:9">
      <c r="A178" s="7">
        <v>175</v>
      </c>
      <c r="B178" s="7">
        <v>6</v>
      </c>
      <c r="C178" s="1" t="s">
        <v>252</v>
      </c>
      <c r="D178" s="7" t="s">
        <v>12</v>
      </c>
      <c r="E178" s="7" t="s">
        <v>181</v>
      </c>
      <c r="F178" s="7" t="s">
        <v>253</v>
      </c>
      <c r="G178" s="7">
        <v>231</v>
      </c>
      <c r="H178" s="7" t="s">
        <v>15</v>
      </c>
      <c r="I178" s="7">
        <v>1386</v>
      </c>
    </row>
    <row r="179" spans="1:9">
      <c r="A179" s="7">
        <v>176</v>
      </c>
      <c r="B179" s="7">
        <v>8</v>
      </c>
      <c r="C179" s="1" t="s">
        <v>254</v>
      </c>
      <c r="D179" s="7" t="s">
        <v>12</v>
      </c>
      <c r="E179" s="7" t="s">
        <v>181</v>
      </c>
      <c r="F179" s="7" t="s">
        <v>255</v>
      </c>
      <c r="G179" s="7">
        <v>116</v>
      </c>
      <c r="H179" s="7" t="s">
        <v>15</v>
      </c>
      <c r="I179" s="7">
        <v>928</v>
      </c>
    </row>
    <row r="180" spans="1:9">
      <c r="A180" s="7">
        <v>177</v>
      </c>
      <c r="B180" s="7">
        <v>4</v>
      </c>
      <c r="C180" s="1" t="s">
        <v>256</v>
      </c>
      <c r="D180" s="7" t="s">
        <v>12</v>
      </c>
      <c r="E180" s="7" t="s">
        <v>181</v>
      </c>
      <c r="F180" s="7" t="s">
        <v>257</v>
      </c>
      <c r="G180" s="7">
        <v>693</v>
      </c>
      <c r="H180" s="7" t="s">
        <v>15</v>
      </c>
      <c r="I180" s="7">
        <v>2772</v>
      </c>
    </row>
    <row r="181" spans="1:9">
      <c r="A181" s="7">
        <v>178</v>
      </c>
      <c r="B181" s="7">
        <v>1</v>
      </c>
      <c r="C181" s="1" t="s">
        <v>258</v>
      </c>
      <c r="D181" s="7" t="s">
        <v>12</v>
      </c>
      <c r="E181" s="7" t="s">
        <v>181</v>
      </c>
      <c r="F181" s="7" t="s">
        <v>259</v>
      </c>
      <c r="G181" s="7">
        <v>13860</v>
      </c>
      <c r="H181" s="7" t="s">
        <v>15</v>
      </c>
      <c r="I181" s="7">
        <v>13860</v>
      </c>
    </row>
    <row r="182" spans="1:9">
      <c r="A182" s="7">
        <v>179</v>
      </c>
      <c r="B182" s="7">
        <v>1</v>
      </c>
      <c r="C182" s="1" t="s">
        <v>260</v>
      </c>
      <c r="D182" s="7" t="s">
        <v>12</v>
      </c>
      <c r="E182" s="7" t="s">
        <v>181</v>
      </c>
      <c r="F182" s="7" t="s">
        <v>261</v>
      </c>
      <c r="G182" s="7">
        <v>8085</v>
      </c>
      <c r="H182" s="7" t="s">
        <v>15</v>
      </c>
      <c r="I182" s="7">
        <v>8085</v>
      </c>
    </row>
    <row r="183" spans="1:9">
      <c r="A183" s="7">
        <v>180</v>
      </c>
      <c r="B183" s="7">
        <v>1</v>
      </c>
      <c r="C183" s="1" t="s">
        <v>262</v>
      </c>
      <c r="D183" s="7" t="s">
        <v>12</v>
      </c>
      <c r="E183" s="7" t="s">
        <v>181</v>
      </c>
      <c r="F183" s="7" t="s">
        <v>263</v>
      </c>
      <c r="G183" s="7">
        <v>2888</v>
      </c>
      <c r="H183" s="7" t="s">
        <v>15</v>
      </c>
      <c r="I183" s="7">
        <v>2888</v>
      </c>
    </row>
    <row r="184" spans="1:9" ht="60">
      <c r="A184" s="7">
        <v>181</v>
      </c>
      <c r="B184" s="7">
        <v>1</v>
      </c>
      <c r="C184" s="1" t="s">
        <v>264</v>
      </c>
      <c r="D184" s="7" t="s">
        <v>12</v>
      </c>
      <c r="E184" s="7" t="s">
        <v>181</v>
      </c>
      <c r="F184" s="7" t="s">
        <v>265</v>
      </c>
      <c r="G184" s="7">
        <v>10238</v>
      </c>
      <c r="H184" s="7" t="s">
        <v>15</v>
      </c>
      <c r="I184" s="7">
        <v>10238</v>
      </c>
    </row>
    <row r="185" spans="1:9" ht="45">
      <c r="A185" s="7">
        <v>182</v>
      </c>
      <c r="B185" s="7">
        <v>800</v>
      </c>
      <c r="C185" s="1" t="s">
        <v>266</v>
      </c>
      <c r="D185" s="7" t="s">
        <v>12</v>
      </c>
      <c r="E185" s="7" t="s">
        <v>181</v>
      </c>
      <c r="F185" s="7" t="s">
        <v>267</v>
      </c>
      <c r="G185" s="7">
        <v>90</v>
      </c>
      <c r="H185" s="7" t="s">
        <v>84</v>
      </c>
      <c r="I185" s="7">
        <v>72000</v>
      </c>
    </row>
    <row r="186" spans="1:9" ht="90">
      <c r="A186" s="7">
        <v>183</v>
      </c>
      <c r="B186" s="7">
        <v>2</v>
      </c>
      <c r="C186" s="1" t="s">
        <v>268</v>
      </c>
      <c r="D186" s="7" t="s">
        <v>12</v>
      </c>
      <c r="E186" s="7" t="s">
        <v>23</v>
      </c>
      <c r="F186" s="7" t="s">
        <v>269</v>
      </c>
      <c r="G186" s="7">
        <v>512.54999999999995</v>
      </c>
      <c r="H186" s="7" t="s">
        <v>15</v>
      </c>
      <c r="I186" s="7">
        <v>1025.0999999999999</v>
      </c>
    </row>
    <row r="187" spans="1:9" ht="105">
      <c r="A187" s="7">
        <v>184</v>
      </c>
      <c r="B187" s="7">
        <v>1</v>
      </c>
      <c r="C187" s="1" t="s">
        <v>270</v>
      </c>
      <c r="D187" s="7" t="s">
        <v>12</v>
      </c>
      <c r="E187" s="7" t="s">
        <v>23</v>
      </c>
      <c r="F187" s="7" t="s">
        <v>271</v>
      </c>
      <c r="G187" s="7">
        <v>1934</v>
      </c>
      <c r="H187" s="7" t="s">
        <v>15</v>
      </c>
      <c r="I187" s="7">
        <v>1934</v>
      </c>
    </row>
    <row r="188" spans="1:9">
      <c r="A188" s="7">
        <v>185</v>
      </c>
      <c r="B188" s="7">
        <v>5760</v>
      </c>
      <c r="C188" s="1" t="s">
        <v>272</v>
      </c>
      <c r="D188" s="7" t="s">
        <v>12</v>
      </c>
      <c r="E188" s="7" t="s">
        <v>181</v>
      </c>
      <c r="F188" s="7" t="s">
        <v>273</v>
      </c>
      <c r="G188" s="7">
        <v>59.25</v>
      </c>
      <c r="H188" s="7" t="s">
        <v>84</v>
      </c>
      <c r="I188" s="7">
        <v>341280</v>
      </c>
    </row>
    <row r="189" spans="1:9">
      <c r="A189" s="7">
        <v>186</v>
      </c>
      <c r="B189" s="7">
        <v>1000</v>
      </c>
      <c r="C189" s="1" t="s">
        <v>274</v>
      </c>
      <c r="D189" s="7" t="s">
        <v>12</v>
      </c>
      <c r="E189" s="7" t="s">
        <v>181</v>
      </c>
      <c r="F189" s="7" t="s">
        <v>275</v>
      </c>
      <c r="G189" s="7">
        <v>60.75</v>
      </c>
      <c r="H189" s="7" t="s">
        <v>84</v>
      </c>
      <c r="I189" s="7">
        <v>60750</v>
      </c>
    </row>
    <row r="190" spans="1:9">
      <c r="A190" s="7">
        <v>187</v>
      </c>
      <c r="B190" s="7">
        <v>5063</v>
      </c>
      <c r="C190" s="1" t="s">
        <v>276</v>
      </c>
      <c r="D190" s="7" t="s">
        <v>12</v>
      </c>
      <c r="E190" s="7" t="s">
        <v>181</v>
      </c>
      <c r="F190" s="7" t="s">
        <v>277</v>
      </c>
      <c r="G190" s="7">
        <v>57.45</v>
      </c>
      <c r="H190" s="7" t="s">
        <v>278</v>
      </c>
      <c r="I190" s="7">
        <v>290869.35000000003</v>
      </c>
    </row>
    <row r="191" spans="1:9">
      <c r="A191" s="7">
        <v>188</v>
      </c>
      <c r="B191" s="7">
        <v>13</v>
      </c>
      <c r="C191" s="1" t="s">
        <v>279</v>
      </c>
      <c r="D191" s="7" t="s">
        <v>12</v>
      </c>
      <c r="E191" s="7" t="s">
        <v>181</v>
      </c>
      <c r="F191" s="7" t="s">
        <v>280</v>
      </c>
      <c r="G191" s="7">
        <v>40658.78</v>
      </c>
      <c r="H191" s="7" t="s">
        <v>15</v>
      </c>
      <c r="I191" s="7">
        <v>528564.14</v>
      </c>
    </row>
    <row r="192" spans="1:9">
      <c r="A192" s="7">
        <v>189</v>
      </c>
      <c r="B192" s="7">
        <v>8680</v>
      </c>
      <c r="C192" s="1" t="s">
        <v>272</v>
      </c>
      <c r="D192" s="7" t="s">
        <v>12</v>
      </c>
      <c r="E192" s="7" t="s">
        <v>181</v>
      </c>
      <c r="F192" s="7" t="s">
        <v>273</v>
      </c>
      <c r="G192" s="7">
        <v>59.25</v>
      </c>
      <c r="H192" s="7" t="s">
        <v>84</v>
      </c>
      <c r="I192" s="7">
        <v>514290</v>
      </c>
    </row>
    <row r="193" spans="1:9">
      <c r="A193" s="7">
        <v>190</v>
      </c>
      <c r="B193" s="7">
        <v>4642</v>
      </c>
      <c r="C193" s="1" t="s">
        <v>276</v>
      </c>
      <c r="D193" s="7" t="s">
        <v>12</v>
      </c>
      <c r="E193" s="7" t="s">
        <v>181</v>
      </c>
      <c r="F193" s="7" t="s">
        <v>277</v>
      </c>
      <c r="G193" s="7">
        <v>57.45</v>
      </c>
      <c r="H193" s="7" t="s">
        <v>278</v>
      </c>
      <c r="I193" s="7">
        <v>266682.90000000002</v>
      </c>
    </row>
    <row r="194" spans="1:9">
      <c r="A194" s="7">
        <v>191</v>
      </c>
      <c r="B194" s="7">
        <v>17</v>
      </c>
      <c r="C194" s="1" t="s">
        <v>281</v>
      </c>
      <c r="D194" s="7" t="s">
        <v>12</v>
      </c>
      <c r="E194" s="7" t="s">
        <v>181</v>
      </c>
      <c r="F194" s="7" t="s">
        <v>282</v>
      </c>
      <c r="G194" s="7">
        <v>30847.46</v>
      </c>
      <c r="H194" s="7" t="s">
        <v>15</v>
      </c>
      <c r="I194" s="7">
        <v>524406.81999999995</v>
      </c>
    </row>
    <row r="195" spans="1:9">
      <c r="A195" s="7">
        <v>192</v>
      </c>
      <c r="B195" s="7">
        <v>3</v>
      </c>
      <c r="C195" s="1" t="s">
        <v>283</v>
      </c>
      <c r="D195" s="7" t="s">
        <v>12</v>
      </c>
      <c r="E195" s="7" t="s">
        <v>181</v>
      </c>
      <c r="F195" s="7" t="s">
        <v>284</v>
      </c>
      <c r="G195" s="7">
        <v>18150</v>
      </c>
      <c r="H195" s="7" t="s">
        <v>15</v>
      </c>
      <c r="I195" s="7">
        <v>54450</v>
      </c>
    </row>
    <row r="196" spans="1:9">
      <c r="A196" s="7">
        <v>193</v>
      </c>
      <c r="B196" s="7">
        <v>3045</v>
      </c>
      <c r="C196" s="1" t="s">
        <v>285</v>
      </c>
      <c r="D196" s="7" t="s">
        <v>12</v>
      </c>
      <c r="E196" s="7" t="s">
        <v>181</v>
      </c>
      <c r="F196" s="7" t="s">
        <v>286</v>
      </c>
      <c r="G196" s="7">
        <v>56.42</v>
      </c>
      <c r="H196" s="7" t="s">
        <v>84</v>
      </c>
      <c r="I196" s="7">
        <v>171798.9</v>
      </c>
    </row>
    <row r="197" spans="1:9">
      <c r="A197" s="7">
        <v>194</v>
      </c>
      <c r="B197" s="7">
        <v>2666</v>
      </c>
      <c r="C197" s="1" t="s">
        <v>287</v>
      </c>
      <c r="D197" s="7" t="s">
        <v>12</v>
      </c>
      <c r="E197" s="7" t="s">
        <v>181</v>
      </c>
      <c r="F197" s="7" t="s">
        <v>288</v>
      </c>
      <c r="G197" s="7">
        <v>56.5</v>
      </c>
      <c r="H197" s="7" t="s">
        <v>84</v>
      </c>
      <c r="I197" s="7">
        <v>150629</v>
      </c>
    </row>
    <row r="198" spans="1:9">
      <c r="A198" s="7">
        <v>195</v>
      </c>
      <c r="B198" s="7">
        <v>750</v>
      </c>
      <c r="C198" s="1" t="s">
        <v>274</v>
      </c>
      <c r="D198" s="7" t="s">
        <v>12</v>
      </c>
      <c r="E198" s="7" t="s">
        <v>181</v>
      </c>
      <c r="F198" s="7" t="s">
        <v>275</v>
      </c>
      <c r="G198" s="7">
        <v>60.75</v>
      </c>
      <c r="H198" s="7" t="s">
        <v>84</v>
      </c>
      <c r="I198" s="7">
        <v>45562.5</v>
      </c>
    </row>
    <row r="199" spans="1:9">
      <c r="A199" s="7">
        <v>196</v>
      </c>
      <c r="B199" s="7">
        <v>1</v>
      </c>
      <c r="C199" s="1" t="s">
        <v>289</v>
      </c>
      <c r="D199" s="7" t="s">
        <v>12</v>
      </c>
      <c r="E199" s="7" t="s">
        <v>181</v>
      </c>
      <c r="F199" s="7" t="s">
        <v>290</v>
      </c>
      <c r="G199" s="7">
        <v>8991</v>
      </c>
      <c r="H199" s="7" t="s">
        <v>15</v>
      </c>
      <c r="I199" s="7">
        <v>8991</v>
      </c>
    </row>
    <row r="200" spans="1:9">
      <c r="A200" s="7">
        <v>197</v>
      </c>
      <c r="B200" s="7">
        <v>1</v>
      </c>
      <c r="C200" s="1" t="s">
        <v>291</v>
      </c>
      <c r="D200" s="7" t="s">
        <v>12</v>
      </c>
      <c r="E200" s="7" t="s">
        <v>181</v>
      </c>
      <c r="F200" s="7" t="s">
        <v>292</v>
      </c>
      <c r="G200" s="7">
        <v>1974</v>
      </c>
      <c r="H200" s="7" t="s">
        <v>15</v>
      </c>
      <c r="I200" s="7">
        <v>1974</v>
      </c>
    </row>
    <row r="201" spans="1:9">
      <c r="A201" s="7">
        <v>198</v>
      </c>
      <c r="B201" s="7">
        <v>1</v>
      </c>
      <c r="C201" s="1" t="s">
        <v>293</v>
      </c>
      <c r="D201" s="7" t="s">
        <v>12</v>
      </c>
      <c r="E201" s="7" t="s">
        <v>181</v>
      </c>
      <c r="F201" s="7" t="s">
        <v>294</v>
      </c>
      <c r="G201" s="7">
        <v>7797</v>
      </c>
      <c r="H201" s="7" t="s">
        <v>15</v>
      </c>
      <c r="I201" s="7">
        <v>7797</v>
      </c>
    </row>
    <row r="202" spans="1:9">
      <c r="A202" s="7">
        <v>199</v>
      </c>
      <c r="B202" s="7">
        <v>2</v>
      </c>
      <c r="C202" s="1" t="s">
        <v>295</v>
      </c>
      <c r="D202" s="7" t="s">
        <v>12</v>
      </c>
      <c r="E202" s="7" t="s">
        <v>181</v>
      </c>
      <c r="F202" s="7" t="s">
        <v>296</v>
      </c>
      <c r="G202" s="7">
        <v>1182.97</v>
      </c>
      <c r="H202" s="7" t="s">
        <v>15</v>
      </c>
      <c r="I202" s="7">
        <v>2365.94</v>
      </c>
    </row>
    <row r="203" spans="1:9">
      <c r="A203" s="7">
        <v>200</v>
      </c>
      <c r="B203" s="7">
        <v>40</v>
      </c>
      <c r="C203" s="1" t="s">
        <v>297</v>
      </c>
      <c r="D203" s="7" t="s">
        <v>12</v>
      </c>
      <c r="E203" s="7" t="s">
        <v>181</v>
      </c>
      <c r="F203" s="7" t="s">
        <v>298</v>
      </c>
      <c r="G203" s="7">
        <v>114.83</v>
      </c>
      <c r="H203" s="7" t="s">
        <v>131</v>
      </c>
      <c r="I203" s="7">
        <v>4593.2</v>
      </c>
    </row>
    <row r="204" spans="1:9">
      <c r="A204" s="7">
        <v>201</v>
      </c>
      <c r="B204" s="7">
        <v>100</v>
      </c>
      <c r="C204" s="1" t="s">
        <v>299</v>
      </c>
      <c r="D204" s="7" t="s">
        <v>12</v>
      </c>
      <c r="E204" s="7" t="s">
        <v>20</v>
      </c>
      <c r="F204" s="7" t="s">
        <v>300</v>
      </c>
      <c r="G204" s="7">
        <v>547</v>
      </c>
      <c r="H204" s="7" t="s">
        <v>131</v>
      </c>
      <c r="I204" s="7">
        <v>54700</v>
      </c>
    </row>
    <row r="205" spans="1:9">
      <c r="A205" s="7">
        <v>202</v>
      </c>
      <c r="B205" s="7">
        <v>9</v>
      </c>
      <c r="C205" s="1" t="s">
        <v>390</v>
      </c>
      <c r="D205" s="7" t="s">
        <v>12</v>
      </c>
      <c r="E205" s="7" t="s">
        <v>874</v>
      </c>
      <c r="F205" s="7" t="s">
        <v>306</v>
      </c>
      <c r="G205" s="7">
        <v>765</v>
      </c>
      <c r="H205" s="7" t="s">
        <v>307</v>
      </c>
      <c r="I205" s="7">
        <v>6885</v>
      </c>
    </row>
    <row r="206" spans="1:9" ht="90">
      <c r="A206" s="7">
        <v>203</v>
      </c>
      <c r="B206" s="7">
        <v>9</v>
      </c>
      <c r="C206" s="1" t="s">
        <v>391</v>
      </c>
      <c r="D206" s="7" t="s">
        <v>12</v>
      </c>
      <c r="E206" s="7" t="s">
        <v>23</v>
      </c>
      <c r="F206" s="7" t="s">
        <v>308</v>
      </c>
      <c r="G206" s="7">
        <v>13856.7</v>
      </c>
      <c r="H206" s="7" t="s">
        <v>307</v>
      </c>
      <c r="I206" s="7">
        <v>124710.3</v>
      </c>
    </row>
    <row r="207" spans="1:9" ht="75">
      <c r="A207" s="7">
        <v>204</v>
      </c>
      <c r="B207" s="7">
        <v>180</v>
      </c>
      <c r="C207" s="1" t="s">
        <v>179</v>
      </c>
      <c r="D207" s="7" t="s">
        <v>12</v>
      </c>
      <c r="E207" s="7" t="s">
        <v>23</v>
      </c>
      <c r="F207" s="7" t="s">
        <v>180</v>
      </c>
      <c r="G207" s="7">
        <v>990.68</v>
      </c>
      <c r="H207" s="7" t="s">
        <v>15</v>
      </c>
      <c r="I207" s="7">
        <v>178322.4</v>
      </c>
    </row>
    <row r="208" spans="1:9" ht="90">
      <c r="A208" s="7">
        <v>205</v>
      </c>
      <c r="B208" s="7">
        <v>180</v>
      </c>
      <c r="C208" s="1" t="s">
        <v>459</v>
      </c>
      <c r="D208" s="7" t="s">
        <v>12</v>
      </c>
      <c r="E208" s="7" t="s">
        <v>23</v>
      </c>
      <c r="F208" s="7" t="s">
        <v>309</v>
      </c>
      <c r="G208" s="7">
        <v>4336.8500000000004</v>
      </c>
      <c r="H208" s="7" t="s">
        <v>15</v>
      </c>
      <c r="I208" s="7">
        <v>780633.00000000012</v>
      </c>
    </row>
    <row r="209" spans="1:9" ht="60">
      <c r="A209" s="7">
        <v>206</v>
      </c>
      <c r="B209" s="7">
        <v>62.88</v>
      </c>
      <c r="C209" s="1" t="s">
        <v>33</v>
      </c>
      <c r="D209" s="7" t="s">
        <v>12</v>
      </c>
      <c r="E209" s="7" t="s">
        <v>23</v>
      </c>
      <c r="F209" s="7" t="s">
        <v>34</v>
      </c>
      <c r="G209" s="7">
        <v>6579</v>
      </c>
      <c r="H209" s="7" t="s">
        <v>35</v>
      </c>
      <c r="I209" s="7">
        <v>413687.52</v>
      </c>
    </row>
    <row r="210" spans="1:9">
      <c r="A210" s="7">
        <v>207</v>
      </c>
      <c r="B210" s="7">
        <v>180</v>
      </c>
      <c r="C210" s="1" t="s">
        <v>392</v>
      </c>
      <c r="D210" s="7" t="s">
        <v>12</v>
      </c>
      <c r="E210" s="7" t="s">
        <v>23</v>
      </c>
      <c r="F210" s="7" t="s">
        <v>310</v>
      </c>
      <c r="G210" s="7">
        <v>32</v>
      </c>
      <c r="H210" s="7" t="s">
        <v>15</v>
      </c>
      <c r="I210" s="7">
        <v>5760</v>
      </c>
    </row>
    <row r="211" spans="1:9" ht="45">
      <c r="A211" s="7">
        <v>208</v>
      </c>
      <c r="B211" s="7">
        <v>50</v>
      </c>
      <c r="C211" s="1" t="s">
        <v>393</v>
      </c>
      <c r="D211" s="7" t="s">
        <v>12</v>
      </c>
      <c r="E211" s="7" t="s">
        <v>23</v>
      </c>
      <c r="F211" s="7" t="s">
        <v>311</v>
      </c>
      <c r="G211" s="7">
        <v>700</v>
      </c>
      <c r="H211" s="7" t="s">
        <v>15</v>
      </c>
      <c r="I211" s="7">
        <v>35000</v>
      </c>
    </row>
    <row r="212" spans="1:9" ht="120">
      <c r="A212" s="7">
        <v>209</v>
      </c>
      <c r="B212" s="7">
        <v>50</v>
      </c>
      <c r="C212" s="1" t="s">
        <v>460</v>
      </c>
      <c r="D212" s="7" t="s">
        <v>12</v>
      </c>
      <c r="E212" s="7" t="s">
        <v>23</v>
      </c>
      <c r="F212" s="7" t="s">
        <v>312</v>
      </c>
      <c r="G212" s="7">
        <v>2400</v>
      </c>
      <c r="H212" s="7" t="s">
        <v>15</v>
      </c>
      <c r="I212" s="7">
        <v>120000</v>
      </c>
    </row>
    <row r="213" spans="1:9" ht="60">
      <c r="A213" s="7">
        <v>210</v>
      </c>
      <c r="B213" s="7">
        <v>26.25</v>
      </c>
      <c r="C213" s="1" t="s">
        <v>33</v>
      </c>
      <c r="D213" s="7" t="s">
        <v>12</v>
      </c>
      <c r="E213" s="7" t="s">
        <v>23</v>
      </c>
      <c r="F213" s="7" t="s">
        <v>34</v>
      </c>
      <c r="G213" s="7">
        <v>6579</v>
      </c>
      <c r="H213" s="7" t="s">
        <v>35</v>
      </c>
      <c r="I213" s="7">
        <v>172698.75</v>
      </c>
    </row>
    <row r="214" spans="1:9" ht="45">
      <c r="A214" s="7">
        <v>211</v>
      </c>
      <c r="B214" s="7">
        <v>30</v>
      </c>
      <c r="C214" s="1" t="s">
        <v>394</v>
      </c>
      <c r="D214" s="7" t="s">
        <v>12</v>
      </c>
      <c r="E214" s="7" t="s">
        <v>23</v>
      </c>
      <c r="F214" s="7" t="s">
        <v>313</v>
      </c>
      <c r="G214" s="7">
        <v>1435.81</v>
      </c>
      <c r="H214" s="7" t="s">
        <v>15</v>
      </c>
      <c r="I214" s="7">
        <v>43074.299999999996</v>
      </c>
    </row>
    <row r="215" spans="1:9" ht="30">
      <c r="A215" s="7">
        <v>212</v>
      </c>
      <c r="B215" s="7">
        <v>300</v>
      </c>
      <c r="C215" s="1" t="s">
        <v>395</v>
      </c>
      <c r="D215" s="7" t="s">
        <v>12</v>
      </c>
      <c r="E215" s="7" t="s">
        <v>20</v>
      </c>
      <c r="F215" s="7" t="s">
        <v>314</v>
      </c>
      <c r="G215" s="7">
        <v>117.5</v>
      </c>
      <c r="H215" s="7" t="s">
        <v>84</v>
      </c>
      <c r="I215" s="7">
        <v>35250</v>
      </c>
    </row>
    <row r="216" spans="1:9" ht="120">
      <c r="A216" s="7">
        <v>213</v>
      </c>
      <c r="B216" s="7">
        <v>7</v>
      </c>
      <c r="C216" s="1" t="s">
        <v>462</v>
      </c>
      <c r="D216" s="7" t="s">
        <v>12</v>
      </c>
      <c r="E216" s="7" t="s">
        <v>23</v>
      </c>
      <c r="F216" s="7" t="s">
        <v>461</v>
      </c>
      <c r="G216" s="7">
        <v>5290.74</v>
      </c>
      <c r="H216" s="7" t="s">
        <v>15</v>
      </c>
      <c r="I216" s="7">
        <v>37035.18</v>
      </c>
    </row>
    <row r="217" spans="1:9">
      <c r="A217" s="7">
        <v>214</v>
      </c>
      <c r="B217" s="7">
        <v>9</v>
      </c>
      <c r="C217" s="1" t="s">
        <v>396</v>
      </c>
      <c r="D217" s="7" t="s">
        <v>12</v>
      </c>
      <c r="E217" s="7" t="s">
        <v>23</v>
      </c>
      <c r="F217" s="7" t="s">
        <v>315</v>
      </c>
      <c r="G217" s="7">
        <v>202</v>
      </c>
      <c r="H217" s="7" t="s">
        <v>15</v>
      </c>
      <c r="I217" s="7">
        <v>1818</v>
      </c>
    </row>
    <row r="218" spans="1:9">
      <c r="A218" s="7">
        <v>215</v>
      </c>
      <c r="B218" s="7">
        <v>9</v>
      </c>
      <c r="C218" s="1" t="s">
        <v>397</v>
      </c>
      <c r="D218" s="7" t="s">
        <v>12</v>
      </c>
      <c r="E218" s="7" t="s">
        <v>23</v>
      </c>
      <c r="F218" s="7" t="s">
        <v>316</v>
      </c>
      <c r="G218" s="7">
        <v>100</v>
      </c>
      <c r="H218" s="7" t="s">
        <v>15</v>
      </c>
      <c r="I218" s="7">
        <v>900</v>
      </c>
    </row>
    <row r="219" spans="1:9">
      <c r="A219" s="7">
        <v>216</v>
      </c>
      <c r="B219" s="7">
        <v>60</v>
      </c>
      <c r="C219" s="1" t="s">
        <v>398</v>
      </c>
      <c r="D219" s="7" t="s">
        <v>12</v>
      </c>
      <c r="E219" s="7" t="s">
        <v>23</v>
      </c>
      <c r="F219" s="7" t="s">
        <v>317</v>
      </c>
      <c r="G219" s="7">
        <v>3</v>
      </c>
      <c r="H219" s="7" t="s">
        <v>318</v>
      </c>
      <c r="I219" s="7">
        <v>180</v>
      </c>
    </row>
    <row r="220" spans="1:9">
      <c r="A220" s="7">
        <v>217</v>
      </c>
      <c r="B220" s="7">
        <v>60</v>
      </c>
      <c r="C220" s="1" t="s">
        <v>399</v>
      </c>
      <c r="D220" s="7" t="s">
        <v>12</v>
      </c>
      <c r="E220" s="7" t="s">
        <v>23</v>
      </c>
      <c r="F220" s="7" t="s">
        <v>319</v>
      </c>
      <c r="G220" s="7">
        <v>3</v>
      </c>
      <c r="H220" s="7" t="s">
        <v>318</v>
      </c>
      <c r="I220" s="7">
        <v>180</v>
      </c>
    </row>
    <row r="221" spans="1:9">
      <c r="A221" s="7">
        <v>218</v>
      </c>
      <c r="B221" s="7">
        <v>30</v>
      </c>
      <c r="C221" s="1" t="s">
        <v>400</v>
      </c>
      <c r="D221" s="7" t="s">
        <v>12</v>
      </c>
      <c r="E221" s="7" t="s">
        <v>23</v>
      </c>
      <c r="F221" s="7" t="s">
        <v>320</v>
      </c>
      <c r="G221" s="7">
        <v>65</v>
      </c>
      <c r="H221" s="7" t="s">
        <v>321</v>
      </c>
      <c r="I221" s="7">
        <v>1950</v>
      </c>
    </row>
    <row r="222" spans="1:9">
      <c r="A222" s="7">
        <v>219</v>
      </c>
      <c r="B222" s="7">
        <v>30</v>
      </c>
      <c r="C222" s="1" t="s">
        <v>401</v>
      </c>
      <c r="D222" s="7" t="s">
        <v>12</v>
      </c>
      <c r="E222" s="7" t="s">
        <v>23</v>
      </c>
      <c r="F222" s="7" t="s">
        <v>322</v>
      </c>
      <c r="G222" s="7">
        <v>65</v>
      </c>
      <c r="H222" s="7" t="s">
        <v>321</v>
      </c>
      <c r="I222" s="7">
        <v>1950</v>
      </c>
    </row>
    <row r="223" spans="1:9" ht="315">
      <c r="A223" s="7">
        <v>220</v>
      </c>
      <c r="B223" s="7">
        <v>210</v>
      </c>
      <c r="C223" s="1" t="s">
        <v>402</v>
      </c>
      <c r="D223" s="7" t="s">
        <v>12</v>
      </c>
      <c r="E223" s="7" t="s">
        <v>23</v>
      </c>
      <c r="F223" s="7" t="s">
        <v>323</v>
      </c>
      <c r="G223" s="7">
        <v>1388.84</v>
      </c>
      <c r="H223" s="7" t="s">
        <v>131</v>
      </c>
      <c r="I223" s="7">
        <v>291656.39999999997</v>
      </c>
    </row>
    <row r="224" spans="1:9">
      <c r="A224" s="7">
        <v>221</v>
      </c>
      <c r="B224" s="7">
        <v>210</v>
      </c>
      <c r="C224" s="1" t="s">
        <v>403</v>
      </c>
      <c r="D224" s="7" t="s">
        <v>12</v>
      </c>
      <c r="E224" s="7" t="s">
        <v>23</v>
      </c>
      <c r="F224" s="7" t="s">
        <v>324</v>
      </c>
      <c r="G224" s="7">
        <v>204.1</v>
      </c>
      <c r="H224" s="7" t="s">
        <v>131</v>
      </c>
      <c r="I224" s="7">
        <v>42861</v>
      </c>
    </row>
    <row r="225" spans="1:9" ht="90">
      <c r="A225" s="7">
        <v>222</v>
      </c>
      <c r="B225" s="7">
        <v>40</v>
      </c>
      <c r="C225" s="1" t="s">
        <v>404</v>
      </c>
      <c r="D225" s="7" t="s">
        <v>12</v>
      </c>
      <c r="E225" s="7" t="s">
        <v>23</v>
      </c>
      <c r="F225" s="7" t="s">
        <v>325</v>
      </c>
      <c r="G225" s="7">
        <v>323.85000000000002</v>
      </c>
      <c r="H225" s="7" t="s">
        <v>131</v>
      </c>
      <c r="I225" s="7">
        <v>12954</v>
      </c>
    </row>
    <row r="226" spans="1:9">
      <c r="A226" s="7">
        <v>223</v>
      </c>
      <c r="B226" s="7">
        <v>12</v>
      </c>
      <c r="C226" s="1" t="s">
        <v>405</v>
      </c>
      <c r="D226" s="7" t="s">
        <v>12</v>
      </c>
      <c r="E226" s="7" t="s">
        <v>20</v>
      </c>
      <c r="F226" s="7" t="s">
        <v>326</v>
      </c>
      <c r="G226" s="7">
        <v>1044</v>
      </c>
      <c r="H226" s="7" t="s">
        <v>131</v>
      </c>
      <c r="I226" s="7">
        <v>12528</v>
      </c>
    </row>
    <row r="227" spans="1:9" ht="75">
      <c r="A227" s="7">
        <v>224</v>
      </c>
      <c r="B227" s="7">
        <v>30</v>
      </c>
      <c r="C227" s="1" t="s">
        <v>406</v>
      </c>
      <c r="D227" s="7" t="s">
        <v>12</v>
      </c>
      <c r="E227" s="7" t="s">
        <v>20</v>
      </c>
      <c r="F227" s="7" t="s">
        <v>327</v>
      </c>
      <c r="G227" s="7">
        <v>363</v>
      </c>
      <c r="H227" s="7" t="s">
        <v>131</v>
      </c>
      <c r="I227" s="7">
        <v>10890</v>
      </c>
    </row>
    <row r="228" spans="1:9" ht="90">
      <c r="A228" s="7">
        <v>225</v>
      </c>
      <c r="B228" s="7">
        <v>2</v>
      </c>
      <c r="C228" s="1" t="s">
        <v>407</v>
      </c>
      <c r="D228" s="7" t="s">
        <v>12</v>
      </c>
      <c r="E228" s="7" t="s">
        <v>20</v>
      </c>
      <c r="F228" s="7" t="s">
        <v>328</v>
      </c>
      <c r="G228" s="7">
        <v>484</v>
      </c>
      <c r="H228" s="7" t="s">
        <v>15</v>
      </c>
      <c r="I228" s="7">
        <v>968</v>
      </c>
    </row>
    <row r="229" spans="1:9">
      <c r="A229" s="7">
        <v>226</v>
      </c>
      <c r="B229" s="7">
        <v>2</v>
      </c>
      <c r="C229" s="1" t="s">
        <v>416</v>
      </c>
      <c r="D229" s="7" t="s">
        <v>12</v>
      </c>
      <c r="E229" s="7" t="s">
        <v>23</v>
      </c>
      <c r="F229" s="7" t="s">
        <v>336</v>
      </c>
      <c r="G229" s="7">
        <v>1024</v>
      </c>
      <c r="H229" s="7" t="s">
        <v>303</v>
      </c>
      <c r="I229" s="7">
        <v>2048</v>
      </c>
    </row>
    <row r="230" spans="1:9">
      <c r="A230" s="7">
        <v>227</v>
      </c>
      <c r="B230" s="7">
        <v>2</v>
      </c>
      <c r="C230" s="1" t="s">
        <v>417</v>
      </c>
      <c r="D230" s="7" t="s">
        <v>12</v>
      </c>
      <c r="E230" s="7" t="s">
        <v>23</v>
      </c>
      <c r="F230" s="7" t="s">
        <v>337</v>
      </c>
      <c r="G230" s="7">
        <v>1024</v>
      </c>
      <c r="H230" s="7" t="s">
        <v>303</v>
      </c>
      <c r="I230" s="7">
        <v>2048</v>
      </c>
    </row>
    <row r="231" spans="1:9" ht="90">
      <c r="A231" s="7">
        <v>228</v>
      </c>
      <c r="B231" s="7">
        <v>8</v>
      </c>
      <c r="C231" s="1" t="s">
        <v>408</v>
      </c>
      <c r="D231" s="7" t="s">
        <v>12</v>
      </c>
      <c r="E231" s="7" t="s">
        <v>23</v>
      </c>
      <c r="F231" s="7" t="s">
        <v>329</v>
      </c>
      <c r="G231" s="7">
        <v>2764.76</v>
      </c>
      <c r="H231" s="7" t="s">
        <v>15</v>
      </c>
      <c r="I231" s="7">
        <v>22118.080000000002</v>
      </c>
    </row>
    <row r="232" spans="1:9" ht="60">
      <c r="A232" s="7">
        <v>229</v>
      </c>
      <c r="B232" s="7">
        <v>2</v>
      </c>
      <c r="C232" s="1" t="s">
        <v>409</v>
      </c>
      <c r="D232" s="7" t="s">
        <v>12</v>
      </c>
      <c r="E232" s="7" t="s">
        <v>23</v>
      </c>
      <c r="F232" s="7" t="s">
        <v>330</v>
      </c>
      <c r="G232" s="7">
        <v>5700.78</v>
      </c>
      <c r="H232" s="7" t="s">
        <v>15</v>
      </c>
      <c r="I232" s="7">
        <v>11401.56</v>
      </c>
    </row>
    <row r="233" spans="1:9" ht="105">
      <c r="A233" s="7">
        <v>230</v>
      </c>
      <c r="B233" s="7">
        <v>2</v>
      </c>
      <c r="C233" s="1" t="s">
        <v>410</v>
      </c>
      <c r="D233" s="7" t="s">
        <v>12</v>
      </c>
      <c r="E233" s="7" t="s">
        <v>23</v>
      </c>
      <c r="F233" s="7" t="s">
        <v>331</v>
      </c>
      <c r="G233" s="7">
        <v>3426</v>
      </c>
      <c r="H233" s="7" t="s">
        <v>18</v>
      </c>
      <c r="I233" s="7">
        <v>6852</v>
      </c>
    </row>
    <row r="234" spans="1:9">
      <c r="A234" s="7">
        <v>231</v>
      </c>
      <c r="B234" s="7">
        <v>50</v>
      </c>
      <c r="C234" s="1" t="s">
        <v>411</v>
      </c>
      <c r="D234" s="7" t="s">
        <v>12</v>
      </c>
      <c r="E234" s="7" t="s">
        <v>20</v>
      </c>
      <c r="F234" s="7" t="s">
        <v>332</v>
      </c>
      <c r="G234" s="7">
        <v>105</v>
      </c>
      <c r="H234" s="7" t="s">
        <v>84</v>
      </c>
      <c r="I234" s="7">
        <v>5250</v>
      </c>
    </row>
    <row r="235" spans="1:9" ht="30">
      <c r="A235" s="7">
        <v>232</v>
      </c>
      <c r="B235" s="7">
        <v>2</v>
      </c>
      <c r="C235" s="1" t="s">
        <v>412</v>
      </c>
      <c r="D235" s="7" t="s">
        <v>12</v>
      </c>
      <c r="E235" s="7" t="s">
        <v>23</v>
      </c>
      <c r="F235" s="7" t="s">
        <v>333</v>
      </c>
      <c r="G235" s="7">
        <v>2789</v>
      </c>
      <c r="H235" s="7" t="s">
        <v>15</v>
      </c>
      <c r="I235" s="7">
        <v>5578</v>
      </c>
    </row>
    <row r="236" spans="1:9" ht="75">
      <c r="A236" s="7">
        <v>233</v>
      </c>
      <c r="B236" s="7">
        <v>2</v>
      </c>
      <c r="C236" s="1" t="s">
        <v>139</v>
      </c>
      <c r="D236" s="7" t="s">
        <v>12</v>
      </c>
      <c r="E236" s="7" t="s">
        <v>23</v>
      </c>
      <c r="F236" s="7" t="s">
        <v>140</v>
      </c>
      <c r="G236" s="7">
        <v>1234.2</v>
      </c>
      <c r="H236" s="7" t="s">
        <v>15</v>
      </c>
      <c r="I236" s="7">
        <v>2468.4</v>
      </c>
    </row>
    <row r="237" spans="1:9" ht="90">
      <c r="A237" s="7">
        <v>234</v>
      </c>
      <c r="B237" s="7">
        <v>2</v>
      </c>
      <c r="C237" s="1" t="s">
        <v>141</v>
      </c>
      <c r="D237" s="7" t="s">
        <v>12</v>
      </c>
      <c r="E237" s="7" t="s">
        <v>23</v>
      </c>
      <c r="F237" s="7" t="s">
        <v>142</v>
      </c>
      <c r="G237" s="7">
        <v>386</v>
      </c>
      <c r="H237" s="7" t="s">
        <v>15</v>
      </c>
      <c r="I237" s="7">
        <v>772</v>
      </c>
    </row>
    <row r="238" spans="1:9" ht="30">
      <c r="A238" s="7">
        <v>235</v>
      </c>
      <c r="B238" s="7">
        <v>40</v>
      </c>
      <c r="C238" s="1" t="s">
        <v>414</v>
      </c>
      <c r="D238" s="7" t="s">
        <v>12</v>
      </c>
      <c r="E238" s="7" t="s">
        <v>20</v>
      </c>
      <c r="F238" s="7" t="s">
        <v>334</v>
      </c>
      <c r="G238" s="7">
        <v>105</v>
      </c>
      <c r="H238" s="7" t="s">
        <v>84</v>
      </c>
      <c r="I238" s="7">
        <v>4200</v>
      </c>
    </row>
    <row r="239" spans="1:9">
      <c r="A239" s="7">
        <v>236</v>
      </c>
      <c r="B239" s="7">
        <v>20</v>
      </c>
      <c r="C239" s="1" t="s">
        <v>244</v>
      </c>
      <c r="D239" s="7" t="s">
        <v>12</v>
      </c>
      <c r="E239" s="7" t="s">
        <v>20</v>
      </c>
      <c r="F239" s="7" t="s">
        <v>245</v>
      </c>
      <c r="G239" s="7">
        <v>116</v>
      </c>
      <c r="H239" s="7" t="s">
        <v>15</v>
      </c>
      <c r="I239" s="7">
        <v>2320</v>
      </c>
    </row>
    <row r="240" spans="1:9">
      <c r="A240" s="7">
        <v>237</v>
      </c>
      <c r="B240" s="7">
        <v>3</v>
      </c>
      <c r="C240" s="1" t="s">
        <v>858</v>
      </c>
      <c r="D240" s="7" t="s">
        <v>12</v>
      </c>
      <c r="E240" s="7" t="s">
        <v>20</v>
      </c>
      <c r="F240" s="7" t="s">
        <v>859</v>
      </c>
      <c r="G240" s="7">
        <v>140674.29999999999</v>
      </c>
      <c r="H240" s="7" t="s">
        <v>15</v>
      </c>
      <c r="I240" s="7">
        <v>422022.89999999997</v>
      </c>
    </row>
    <row r="241" spans="1:9" ht="30">
      <c r="A241" s="7">
        <v>238</v>
      </c>
      <c r="B241" s="7">
        <v>14.256</v>
      </c>
      <c r="C241" s="1" t="s">
        <v>860</v>
      </c>
      <c r="D241" s="7" t="s">
        <v>12</v>
      </c>
      <c r="E241" s="7" t="s">
        <v>23</v>
      </c>
      <c r="F241" s="7" t="s">
        <v>861</v>
      </c>
      <c r="G241" s="7">
        <v>1012.35</v>
      </c>
      <c r="H241" s="7" t="s">
        <v>35</v>
      </c>
      <c r="I241" s="7">
        <v>14432.061600000001</v>
      </c>
    </row>
    <row r="242" spans="1:9" ht="45">
      <c r="A242" s="7">
        <v>239</v>
      </c>
      <c r="B242" s="7">
        <v>3</v>
      </c>
      <c r="C242" s="1" t="s">
        <v>862</v>
      </c>
      <c r="D242" s="7" t="s">
        <v>12</v>
      </c>
      <c r="E242" s="7" t="s">
        <v>20</v>
      </c>
      <c r="F242" s="7" t="s">
        <v>716</v>
      </c>
      <c r="G242" s="7">
        <v>28520.639999999999</v>
      </c>
      <c r="H242" s="7" t="s">
        <v>15</v>
      </c>
      <c r="I242" s="7">
        <v>85561.919999999998</v>
      </c>
    </row>
    <row r="243" spans="1:9">
      <c r="A243" s="7">
        <v>240</v>
      </c>
      <c r="B243" s="7">
        <v>3</v>
      </c>
      <c r="C243" s="1" t="s">
        <v>863</v>
      </c>
      <c r="D243" s="7" t="s">
        <v>12</v>
      </c>
      <c r="E243" s="7" t="s">
        <v>23</v>
      </c>
      <c r="F243" s="7" t="s">
        <v>718</v>
      </c>
      <c r="G243" s="7">
        <v>64576</v>
      </c>
      <c r="H243" s="7" t="s">
        <v>15</v>
      </c>
      <c r="I243" s="7">
        <v>193728</v>
      </c>
    </row>
    <row r="244" spans="1:9">
      <c r="A244" s="7">
        <v>241</v>
      </c>
      <c r="B244" s="7">
        <v>3</v>
      </c>
      <c r="C244" s="1" t="s">
        <v>719</v>
      </c>
      <c r="D244" s="7" t="s">
        <v>12</v>
      </c>
      <c r="E244" s="7" t="s">
        <v>23</v>
      </c>
      <c r="F244" s="7" t="s">
        <v>720</v>
      </c>
      <c r="G244" s="7">
        <v>5168.95</v>
      </c>
      <c r="H244" s="7" t="s">
        <v>15</v>
      </c>
      <c r="I244" s="7">
        <v>15506.849999999999</v>
      </c>
    </row>
    <row r="245" spans="1:9">
      <c r="A245" s="7">
        <v>242</v>
      </c>
      <c r="B245" s="7">
        <v>2</v>
      </c>
      <c r="C245" s="1" t="s">
        <v>415</v>
      </c>
      <c r="D245" s="7" t="s">
        <v>12</v>
      </c>
      <c r="E245" s="7" t="s">
        <v>23</v>
      </c>
      <c r="F245" s="7" t="s">
        <v>335</v>
      </c>
      <c r="G245" s="7">
        <v>2745</v>
      </c>
      <c r="H245" s="7" t="s">
        <v>15</v>
      </c>
      <c r="I245" s="7">
        <v>5490</v>
      </c>
    </row>
    <row r="246" spans="1:9">
      <c r="A246" s="7">
        <v>243</v>
      </c>
      <c r="B246" s="7">
        <v>50</v>
      </c>
      <c r="C246" s="1" t="s">
        <v>464</v>
      </c>
      <c r="D246" s="7" t="s">
        <v>12</v>
      </c>
      <c r="E246" s="7" t="s">
        <v>20</v>
      </c>
      <c r="F246" s="7" t="s">
        <v>338</v>
      </c>
      <c r="G246" s="7">
        <v>3109.41</v>
      </c>
      <c r="H246" s="7" t="s">
        <v>15</v>
      </c>
      <c r="I246" s="7">
        <v>155470.5</v>
      </c>
    </row>
    <row r="247" spans="1:9">
      <c r="A247" s="7">
        <v>244</v>
      </c>
      <c r="B247" s="7">
        <v>1200</v>
      </c>
      <c r="C247" s="1" t="s">
        <v>443</v>
      </c>
      <c r="D247" s="7" t="s">
        <v>12</v>
      </c>
      <c r="E247" s="7" t="s">
        <v>20</v>
      </c>
      <c r="F247" s="7" t="s">
        <v>277</v>
      </c>
      <c r="G247" s="7">
        <v>57.45</v>
      </c>
      <c r="H247" s="7" t="s">
        <v>278</v>
      </c>
      <c r="I247" s="7">
        <v>68940</v>
      </c>
    </row>
    <row r="248" spans="1:9">
      <c r="A248" s="7">
        <v>245</v>
      </c>
      <c r="B248" s="7">
        <v>600</v>
      </c>
      <c r="C248" s="1" t="s">
        <v>466</v>
      </c>
      <c r="D248" s="7" t="s">
        <v>12</v>
      </c>
      <c r="E248" s="7" t="s">
        <v>20</v>
      </c>
      <c r="F248" s="7" t="s">
        <v>339</v>
      </c>
      <c r="G248" s="7">
        <v>57.25</v>
      </c>
      <c r="H248" s="7" t="s">
        <v>84</v>
      </c>
      <c r="I248" s="7">
        <v>34350</v>
      </c>
    </row>
    <row r="249" spans="1:9">
      <c r="A249" s="7">
        <v>246</v>
      </c>
      <c r="B249" s="7">
        <v>200</v>
      </c>
      <c r="C249" s="1" t="s">
        <v>449</v>
      </c>
      <c r="D249" s="7" t="s">
        <v>12</v>
      </c>
      <c r="E249" s="7" t="s">
        <v>20</v>
      </c>
      <c r="F249" s="7" t="s">
        <v>286</v>
      </c>
      <c r="G249" s="7">
        <v>56.42</v>
      </c>
      <c r="H249" s="7" t="s">
        <v>84</v>
      </c>
      <c r="I249" s="7">
        <v>11284</v>
      </c>
    </row>
    <row r="250" spans="1:9" ht="30">
      <c r="A250" s="7">
        <v>247</v>
      </c>
      <c r="B250" s="7">
        <v>8</v>
      </c>
      <c r="C250" s="1" t="s">
        <v>467</v>
      </c>
      <c r="D250" s="7" t="s">
        <v>12</v>
      </c>
      <c r="E250" s="7" t="s">
        <v>20</v>
      </c>
      <c r="F250" s="7" t="s">
        <v>340</v>
      </c>
      <c r="G250" s="7">
        <v>4554</v>
      </c>
      <c r="H250" s="7" t="s">
        <v>15</v>
      </c>
      <c r="I250" s="7">
        <v>36432</v>
      </c>
    </row>
    <row r="251" spans="1:9" ht="30">
      <c r="A251" s="7">
        <v>248</v>
      </c>
      <c r="B251" s="7">
        <v>2</v>
      </c>
      <c r="C251" s="1" t="s">
        <v>468</v>
      </c>
      <c r="D251" s="7" t="s">
        <v>12</v>
      </c>
      <c r="E251" s="7" t="s">
        <v>20</v>
      </c>
      <c r="F251" s="7" t="s">
        <v>341</v>
      </c>
      <c r="G251" s="7">
        <v>24151</v>
      </c>
      <c r="H251" s="7" t="s">
        <v>15</v>
      </c>
      <c r="I251" s="7">
        <v>48302</v>
      </c>
    </row>
    <row r="252" spans="1:9">
      <c r="A252" s="7">
        <v>249</v>
      </c>
      <c r="B252" s="7">
        <v>180</v>
      </c>
      <c r="C252" s="1" t="s">
        <v>875</v>
      </c>
      <c r="D252" s="7" t="s">
        <v>12</v>
      </c>
      <c r="E252" s="7" t="s">
        <v>20</v>
      </c>
      <c r="F252" s="7" t="s">
        <v>876</v>
      </c>
      <c r="G252" s="7">
        <v>6540</v>
      </c>
      <c r="H252" s="7" t="s">
        <v>15</v>
      </c>
      <c r="I252" s="7">
        <v>1177200</v>
      </c>
    </row>
    <row r="253" spans="1:9">
      <c r="A253" s="7">
        <v>250</v>
      </c>
      <c r="B253" s="7">
        <v>150</v>
      </c>
      <c r="C253" s="1" t="s">
        <v>465</v>
      </c>
      <c r="D253" s="7" t="s">
        <v>12</v>
      </c>
      <c r="E253" s="7" t="s">
        <v>20</v>
      </c>
      <c r="F253" s="7" t="s">
        <v>343</v>
      </c>
      <c r="G253" s="7">
        <v>1678</v>
      </c>
      <c r="H253" s="7" t="s">
        <v>15</v>
      </c>
      <c r="I253" s="7">
        <v>251700</v>
      </c>
    </row>
    <row r="254" spans="1:9">
      <c r="A254" s="7">
        <v>251</v>
      </c>
      <c r="B254" s="7">
        <v>9</v>
      </c>
      <c r="C254" s="1" t="s">
        <v>390</v>
      </c>
      <c r="D254" s="7" t="s">
        <v>12</v>
      </c>
      <c r="E254" s="7" t="s">
        <v>23</v>
      </c>
      <c r="F254" s="7" t="s">
        <v>306</v>
      </c>
      <c r="G254" s="7">
        <v>765</v>
      </c>
      <c r="H254" s="7" t="s">
        <v>307</v>
      </c>
      <c r="I254" s="7">
        <v>6885</v>
      </c>
    </row>
    <row r="255" spans="1:9" ht="90">
      <c r="A255" s="7">
        <v>252</v>
      </c>
      <c r="B255" s="7">
        <v>9</v>
      </c>
      <c r="C255" s="1" t="s">
        <v>418</v>
      </c>
      <c r="D255" s="7" t="s">
        <v>12</v>
      </c>
      <c r="E255" s="7" t="s">
        <v>23</v>
      </c>
      <c r="F255" s="7" t="s">
        <v>344</v>
      </c>
      <c r="G255" s="7">
        <v>9454.81</v>
      </c>
      <c r="H255" s="7" t="s">
        <v>307</v>
      </c>
      <c r="I255" s="7">
        <v>85093.29</v>
      </c>
    </row>
    <row r="256" spans="1:9" ht="45">
      <c r="A256" s="7">
        <v>253</v>
      </c>
      <c r="B256" s="7">
        <v>175</v>
      </c>
      <c r="C256" s="1" t="s">
        <v>393</v>
      </c>
      <c r="D256" s="7" t="s">
        <v>12</v>
      </c>
      <c r="E256" s="7" t="s">
        <v>23</v>
      </c>
      <c r="F256" s="7" t="s">
        <v>311</v>
      </c>
      <c r="G256" s="7">
        <v>700</v>
      </c>
      <c r="H256" s="7" t="s">
        <v>15</v>
      </c>
      <c r="I256" s="7">
        <v>122500</v>
      </c>
    </row>
    <row r="257" spans="1:9" ht="45">
      <c r="A257" s="7">
        <v>254</v>
      </c>
      <c r="B257" s="7">
        <v>50</v>
      </c>
      <c r="C257" s="1" t="s">
        <v>419</v>
      </c>
      <c r="D257" s="7" t="s">
        <v>12</v>
      </c>
      <c r="E257" s="7" t="s">
        <v>23</v>
      </c>
      <c r="F257" s="7" t="s">
        <v>345</v>
      </c>
      <c r="G257" s="7">
        <v>1770</v>
      </c>
      <c r="H257" s="7" t="s">
        <v>15</v>
      </c>
      <c r="I257" s="7">
        <v>88500</v>
      </c>
    </row>
    <row r="258" spans="1:9" ht="120">
      <c r="A258" s="7">
        <v>255</v>
      </c>
      <c r="B258" s="7">
        <v>213</v>
      </c>
      <c r="C258" s="1" t="s">
        <v>460</v>
      </c>
      <c r="D258" s="7" t="s">
        <v>12</v>
      </c>
      <c r="E258" s="7" t="s">
        <v>23</v>
      </c>
      <c r="F258" s="7" t="s">
        <v>312</v>
      </c>
      <c r="G258" s="7">
        <v>2400</v>
      </c>
      <c r="H258" s="7" t="s">
        <v>15</v>
      </c>
      <c r="I258" s="7">
        <v>511200</v>
      </c>
    </row>
    <row r="259" spans="1:9" ht="60">
      <c r="A259" s="7">
        <v>256</v>
      </c>
      <c r="B259" s="7">
        <v>33.29</v>
      </c>
      <c r="C259" s="1" t="s">
        <v>33</v>
      </c>
      <c r="D259" s="7" t="s">
        <v>12</v>
      </c>
      <c r="E259" s="7" t="s">
        <v>23</v>
      </c>
      <c r="F259" s="7" t="s">
        <v>34</v>
      </c>
      <c r="G259" s="7">
        <v>6579</v>
      </c>
      <c r="H259" s="7" t="s">
        <v>35</v>
      </c>
      <c r="I259" s="7">
        <v>219014.91</v>
      </c>
    </row>
    <row r="260" spans="1:9">
      <c r="A260" s="7">
        <v>257</v>
      </c>
      <c r="B260" s="7">
        <v>225</v>
      </c>
      <c r="C260" s="1" t="s">
        <v>392</v>
      </c>
      <c r="D260" s="7" t="s">
        <v>12</v>
      </c>
      <c r="E260" s="7" t="s">
        <v>23</v>
      </c>
      <c r="F260" s="7" t="s">
        <v>310</v>
      </c>
      <c r="G260" s="7">
        <v>32</v>
      </c>
      <c r="H260" s="7" t="s">
        <v>15</v>
      </c>
      <c r="I260" s="7">
        <v>7200</v>
      </c>
    </row>
    <row r="261" spans="1:9" ht="30">
      <c r="A261" s="7">
        <v>258</v>
      </c>
      <c r="B261" s="7">
        <v>80</v>
      </c>
      <c r="C261" s="1" t="s">
        <v>421</v>
      </c>
      <c r="D261" s="7" t="s">
        <v>12</v>
      </c>
      <c r="E261" s="7" t="s">
        <v>23</v>
      </c>
      <c r="F261" s="7" t="s">
        <v>347</v>
      </c>
      <c r="G261" s="7">
        <v>645</v>
      </c>
      <c r="H261" s="7" t="s">
        <v>15</v>
      </c>
      <c r="I261" s="7">
        <v>51600</v>
      </c>
    </row>
    <row r="262" spans="1:9" ht="90">
      <c r="A262" s="7">
        <v>259</v>
      </c>
      <c r="B262" s="7">
        <v>80</v>
      </c>
      <c r="C262" s="1" t="s">
        <v>422</v>
      </c>
      <c r="D262" s="7" t="s">
        <v>12</v>
      </c>
      <c r="E262" s="7" t="s">
        <v>23</v>
      </c>
      <c r="F262" s="7" t="s">
        <v>348</v>
      </c>
      <c r="G262" s="7">
        <v>1500</v>
      </c>
      <c r="H262" s="7" t="s">
        <v>15</v>
      </c>
      <c r="I262" s="7">
        <v>120000</v>
      </c>
    </row>
    <row r="263" spans="1:9" ht="60">
      <c r="A263" s="7">
        <v>260</v>
      </c>
      <c r="B263" s="7">
        <v>32.4</v>
      </c>
      <c r="C263" s="1" t="s">
        <v>33</v>
      </c>
      <c r="D263" s="7" t="s">
        <v>12</v>
      </c>
      <c r="E263" s="7" t="s">
        <v>23</v>
      </c>
      <c r="F263" s="7" t="s">
        <v>34</v>
      </c>
      <c r="G263" s="7">
        <v>6579</v>
      </c>
      <c r="H263" s="7" t="s">
        <v>35</v>
      </c>
      <c r="I263" s="7">
        <v>213159.59999999998</v>
      </c>
    </row>
    <row r="264" spans="1:9" ht="45">
      <c r="A264" s="7">
        <v>261</v>
      </c>
      <c r="B264" s="7">
        <v>40</v>
      </c>
      <c r="C264" s="1" t="s">
        <v>394</v>
      </c>
      <c r="D264" s="7" t="s">
        <v>12</v>
      </c>
      <c r="E264" s="7" t="s">
        <v>23</v>
      </c>
      <c r="F264" s="7" t="s">
        <v>313</v>
      </c>
      <c r="G264" s="7">
        <v>1435.81</v>
      </c>
      <c r="H264" s="7" t="s">
        <v>15</v>
      </c>
      <c r="I264" s="7">
        <v>57432.399999999994</v>
      </c>
    </row>
    <row r="265" spans="1:9" ht="30">
      <c r="A265" s="7">
        <v>262</v>
      </c>
      <c r="B265" s="7">
        <v>350</v>
      </c>
      <c r="C265" s="1" t="s">
        <v>395</v>
      </c>
      <c r="D265" s="7" t="s">
        <v>12</v>
      </c>
      <c r="E265" s="7" t="s">
        <v>20</v>
      </c>
      <c r="F265" s="7" t="s">
        <v>314</v>
      </c>
      <c r="G265" s="7">
        <v>117.5</v>
      </c>
      <c r="H265" s="7" t="s">
        <v>84</v>
      </c>
      <c r="I265" s="7">
        <v>41125</v>
      </c>
    </row>
    <row r="266" spans="1:9" ht="120">
      <c r="A266" s="7">
        <v>263</v>
      </c>
      <c r="B266" s="7">
        <v>9</v>
      </c>
      <c r="C266" s="1" t="s">
        <v>462</v>
      </c>
      <c r="D266" s="7" t="s">
        <v>12</v>
      </c>
      <c r="E266" s="7" t="s">
        <v>23</v>
      </c>
      <c r="F266" s="7" t="s">
        <v>461</v>
      </c>
      <c r="G266" s="7">
        <v>5290.74</v>
      </c>
      <c r="H266" s="7" t="s">
        <v>15</v>
      </c>
      <c r="I266" s="7">
        <v>47616.659999999996</v>
      </c>
    </row>
    <row r="267" spans="1:9">
      <c r="A267" s="7">
        <v>264</v>
      </c>
      <c r="B267" s="7">
        <v>9</v>
      </c>
      <c r="C267" s="1" t="s">
        <v>396</v>
      </c>
      <c r="D267" s="7" t="s">
        <v>12</v>
      </c>
      <c r="E267" s="7" t="s">
        <v>23</v>
      </c>
      <c r="F267" s="7" t="s">
        <v>315</v>
      </c>
      <c r="G267" s="7">
        <v>202</v>
      </c>
      <c r="H267" s="7" t="s">
        <v>15</v>
      </c>
      <c r="I267" s="7">
        <v>1818</v>
      </c>
    </row>
    <row r="268" spans="1:9">
      <c r="A268" s="7">
        <v>265</v>
      </c>
      <c r="B268" s="7">
        <v>9</v>
      </c>
      <c r="C268" s="1" t="s">
        <v>397</v>
      </c>
      <c r="D268" s="7" t="s">
        <v>12</v>
      </c>
      <c r="E268" s="7" t="s">
        <v>23</v>
      </c>
      <c r="F268" s="7" t="s">
        <v>316</v>
      </c>
      <c r="G268" s="7">
        <v>100</v>
      </c>
      <c r="H268" s="7" t="s">
        <v>15</v>
      </c>
      <c r="I268" s="7">
        <v>900</v>
      </c>
    </row>
    <row r="269" spans="1:9" ht="30">
      <c r="A269" s="7">
        <v>266</v>
      </c>
      <c r="B269" s="7">
        <v>6</v>
      </c>
      <c r="C269" s="1" t="s">
        <v>423</v>
      </c>
      <c r="D269" s="7" t="s">
        <v>12</v>
      </c>
      <c r="E269" s="7" t="s">
        <v>20</v>
      </c>
      <c r="F269" s="7" t="s">
        <v>349</v>
      </c>
      <c r="G269" s="7">
        <v>2441</v>
      </c>
      <c r="H269" s="7" t="s">
        <v>15</v>
      </c>
      <c r="I269" s="7">
        <v>14646</v>
      </c>
    </row>
    <row r="270" spans="1:9" ht="75">
      <c r="A270" s="7">
        <v>267</v>
      </c>
      <c r="B270" s="7">
        <v>6</v>
      </c>
      <c r="C270" s="1" t="s">
        <v>139</v>
      </c>
      <c r="D270" s="7" t="s">
        <v>12</v>
      </c>
      <c r="E270" s="7" t="s">
        <v>23</v>
      </c>
      <c r="F270" s="7" t="s">
        <v>140</v>
      </c>
      <c r="G270" s="7">
        <v>1234.2</v>
      </c>
      <c r="H270" s="7" t="s">
        <v>15</v>
      </c>
      <c r="I270" s="7">
        <v>7405.2000000000007</v>
      </c>
    </row>
    <row r="271" spans="1:9" ht="90">
      <c r="A271" s="7">
        <v>268</v>
      </c>
      <c r="B271" s="7">
        <v>6</v>
      </c>
      <c r="C271" s="1" t="s">
        <v>141</v>
      </c>
      <c r="D271" s="7" t="s">
        <v>12</v>
      </c>
      <c r="E271" s="7" t="s">
        <v>23</v>
      </c>
      <c r="F271" s="7" t="s">
        <v>142</v>
      </c>
      <c r="G271" s="7">
        <v>386</v>
      </c>
      <c r="H271" s="7" t="s">
        <v>15</v>
      </c>
      <c r="I271" s="7">
        <v>2316</v>
      </c>
    </row>
    <row r="272" spans="1:9" ht="105">
      <c r="A272" s="7">
        <v>269</v>
      </c>
      <c r="B272" s="7">
        <v>6</v>
      </c>
      <c r="C272" s="1" t="s">
        <v>424</v>
      </c>
      <c r="D272" s="7" t="s">
        <v>12</v>
      </c>
      <c r="E272" s="7" t="s">
        <v>23</v>
      </c>
      <c r="F272" s="7" t="s">
        <v>350</v>
      </c>
      <c r="G272" s="7">
        <v>3363.96</v>
      </c>
      <c r="H272" s="7" t="s">
        <v>59</v>
      </c>
      <c r="I272" s="7">
        <v>20183.760000000002</v>
      </c>
    </row>
    <row r="273" spans="1:9" ht="30">
      <c r="A273" s="7">
        <v>270</v>
      </c>
      <c r="B273" s="7">
        <v>6</v>
      </c>
      <c r="C273" s="1" t="s">
        <v>107</v>
      </c>
      <c r="D273" s="7" t="s">
        <v>12</v>
      </c>
      <c r="E273" s="7" t="s">
        <v>23</v>
      </c>
      <c r="F273" s="7" t="s">
        <v>108</v>
      </c>
      <c r="G273" s="7">
        <v>3200</v>
      </c>
      <c r="H273" s="7" t="s">
        <v>15</v>
      </c>
      <c r="I273" s="7">
        <v>19200</v>
      </c>
    </row>
    <row r="274" spans="1:9" ht="135">
      <c r="A274" s="7">
        <v>271</v>
      </c>
      <c r="B274" s="7">
        <v>6</v>
      </c>
      <c r="C274" s="1" t="s">
        <v>425</v>
      </c>
      <c r="D274" s="7" t="s">
        <v>12</v>
      </c>
      <c r="E274" s="7" t="s">
        <v>23</v>
      </c>
      <c r="F274" s="7" t="s">
        <v>48</v>
      </c>
      <c r="G274" s="7">
        <v>142</v>
      </c>
      <c r="H274" s="7" t="s">
        <v>15</v>
      </c>
      <c r="I274" s="7">
        <v>852</v>
      </c>
    </row>
    <row r="275" spans="1:9">
      <c r="A275" s="7">
        <v>272</v>
      </c>
      <c r="B275" s="7">
        <v>50</v>
      </c>
      <c r="C275" s="1" t="s">
        <v>411</v>
      </c>
      <c r="D275" s="7" t="s">
        <v>12</v>
      </c>
      <c r="E275" s="7" t="s">
        <v>20</v>
      </c>
      <c r="F275" s="7" t="s">
        <v>332</v>
      </c>
      <c r="G275" s="7">
        <v>105</v>
      </c>
      <c r="H275" s="7" t="s">
        <v>84</v>
      </c>
      <c r="I275" s="7">
        <v>5250</v>
      </c>
    </row>
    <row r="276" spans="1:9">
      <c r="A276" s="7">
        <v>273</v>
      </c>
      <c r="B276" s="7">
        <v>675</v>
      </c>
      <c r="C276" s="1" t="s">
        <v>426</v>
      </c>
      <c r="D276" s="7" t="s">
        <v>12</v>
      </c>
      <c r="E276" s="7" t="s">
        <v>23</v>
      </c>
      <c r="F276" s="7" t="s">
        <v>351</v>
      </c>
      <c r="G276" s="7">
        <v>1</v>
      </c>
      <c r="H276" s="7" t="s">
        <v>15</v>
      </c>
      <c r="I276" s="7">
        <v>675</v>
      </c>
    </row>
    <row r="277" spans="1:9">
      <c r="A277" s="7">
        <v>274</v>
      </c>
      <c r="B277" s="7">
        <v>675</v>
      </c>
      <c r="C277" s="1" t="s">
        <v>427</v>
      </c>
      <c r="D277" s="7" t="s">
        <v>12</v>
      </c>
      <c r="E277" s="7" t="s">
        <v>23</v>
      </c>
      <c r="F277" s="7" t="s">
        <v>352</v>
      </c>
      <c r="G277" s="7">
        <v>1</v>
      </c>
      <c r="H277" s="7" t="s">
        <v>15</v>
      </c>
      <c r="I277" s="7">
        <v>675</v>
      </c>
    </row>
    <row r="278" spans="1:9">
      <c r="A278" s="7">
        <v>275</v>
      </c>
      <c r="B278" s="7">
        <v>240</v>
      </c>
      <c r="C278" s="1" t="s">
        <v>426</v>
      </c>
      <c r="D278" s="7" t="s">
        <v>12</v>
      </c>
      <c r="E278" s="7" t="s">
        <v>23</v>
      </c>
      <c r="F278" s="7" t="s">
        <v>351</v>
      </c>
      <c r="G278" s="7">
        <v>1</v>
      </c>
      <c r="H278" s="7" t="s">
        <v>15</v>
      </c>
      <c r="I278" s="7">
        <v>240</v>
      </c>
    </row>
    <row r="279" spans="1:9">
      <c r="A279" s="7">
        <v>276</v>
      </c>
      <c r="B279" s="7">
        <v>240</v>
      </c>
      <c r="C279" s="1" t="s">
        <v>427</v>
      </c>
      <c r="D279" s="7" t="s">
        <v>12</v>
      </c>
      <c r="E279" s="7" t="s">
        <v>23</v>
      </c>
      <c r="F279" s="7" t="s">
        <v>352</v>
      </c>
      <c r="G279" s="7">
        <v>1</v>
      </c>
      <c r="H279" s="7" t="s">
        <v>15</v>
      </c>
      <c r="I279" s="7">
        <v>240</v>
      </c>
    </row>
    <row r="280" spans="1:9">
      <c r="A280" s="7">
        <v>277</v>
      </c>
      <c r="B280" s="7">
        <v>6</v>
      </c>
      <c r="C280" s="1" t="s">
        <v>428</v>
      </c>
      <c r="D280" s="7" t="s">
        <v>12</v>
      </c>
      <c r="E280" s="7" t="s">
        <v>23</v>
      </c>
      <c r="F280" s="7" t="s">
        <v>353</v>
      </c>
      <c r="G280" s="7">
        <v>48</v>
      </c>
      <c r="H280" s="7" t="s">
        <v>321</v>
      </c>
      <c r="I280" s="7">
        <v>288</v>
      </c>
    </row>
    <row r="281" spans="1:9">
      <c r="A281" s="7">
        <v>278</v>
      </c>
      <c r="B281" s="7">
        <v>6</v>
      </c>
      <c r="C281" s="1" t="s">
        <v>429</v>
      </c>
      <c r="D281" s="7" t="s">
        <v>12</v>
      </c>
      <c r="E281" s="7" t="s">
        <v>23</v>
      </c>
      <c r="F281" s="7" t="s">
        <v>354</v>
      </c>
      <c r="G281" s="7">
        <v>48</v>
      </c>
      <c r="H281" s="7" t="s">
        <v>321</v>
      </c>
      <c r="I281" s="7">
        <v>288</v>
      </c>
    </row>
    <row r="282" spans="1:9">
      <c r="A282" s="7">
        <v>279</v>
      </c>
      <c r="B282" s="7">
        <v>960</v>
      </c>
      <c r="C282" s="1" t="s">
        <v>403</v>
      </c>
      <c r="D282" s="7" t="s">
        <v>12</v>
      </c>
      <c r="E282" s="7" t="s">
        <v>23</v>
      </c>
      <c r="F282" s="7" t="s">
        <v>324</v>
      </c>
      <c r="G282" s="7">
        <v>204.1</v>
      </c>
      <c r="H282" s="7" t="s">
        <v>131</v>
      </c>
      <c r="I282" s="7">
        <v>195936</v>
      </c>
    </row>
    <row r="283" spans="1:9">
      <c r="A283" s="7">
        <v>280</v>
      </c>
      <c r="B283" s="7">
        <v>72</v>
      </c>
      <c r="C283" s="1" t="s">
        <v>405</v>
      </c>
      <c r="D283" s="7" t="s">
        <v>12</v>
      </c>
      <c r="E283" s="7" t="s">
        <v>20</v>
      </c>
      <c r="F283" s="7" t="s">
        <v>326</v>
      </c>
      <c r="G283" s="7">
        <v>1044</v>
      </c>
      <c r="H283" s="7" t="s">
        <v>131</v>
      </c>
      <c r="I283" s="7">
        <v>75168</v>
      </c>
    </row>
    <row r="284" spans="1:9" ht="75">
      <c r="A284" s="7">
        <v>281</v>
      </c>
      <c r="B284" s="7">
        <v>200</v>
      </c>
      <c r="C284" s="1" t="s">
        <v>406</v>
      </c>
      <c r="D284" s="7" t="s">
        <v>12</v>
      </c>
      <c r="E284" s="7" t="s">
        <v>20</v>
      </c>
      <c r="F284" s="7" t="s">
        <v>327</v>
      </c>
      <c r="G284" s="7">
        <v>363</v>
      </c>
      <c r="H284" s="7" t="s">
        <v>131</v>
      </c>
      <c r="I284" s="7">
        <v>72600</v>
      </c>
    </row>
    <row r="285" spans="1:9" ht="90">
      <c r="A285" s="7">
        <v>282</v>
      </c>
      <c r="B285" s="7">
        <v>10</v>
      </c>
      <c r="C285" s="1" t="s">
        <v>407</v>
      </c>
      <c r="D285" s="7" t="s">
        <v>12</v>
      </c>
      <c r="E285" s="7" t="s">
        <v>20</v>
      </c>
      <c r="F285" s="7" t="s">
        <v>328</v>
      </c>
      <c r="G285" s="7">
        <v>484</v>
      </c>
      <c r="H285" s="7" t="s">
        <v>15</v>
      </c>
      <c r="I285" s="7">
        <v>4840</v>
      </c>
    </row>
    <row r="286" spans="1:9">
      <c r="A286" s="7">
        <v>283</v>
      </c>
      <c r="B286" s="7">
        <v>5</v>
      </c>
      <c r="C286" s="1" t="s">
        <v>416</v>
      </c>
      <c r="D286" s="7" t="s">
        <v>12</v>
      </c>
      <c r="E286" s="7" t="s">
        <v>23</v>
      </c>
      <c r="F286" s="7" t="s">
        <v>336</v>
      </c>
      <c r="G286" s="7">
        <v>1024</v>
      </c>
      <c r="H286" s="7" t="s">
        <v>303</v>
      </c>
      <c r="I286" s="7">
        <v>5120</v>
      </c>
    </row>
    <row r="287" spans="1:9">
      <c r="A287" s="7">
        <v>284</v>
      </c>
      <c r="B287" s="7">
        <v>5</v>
      </c>
      <c r="C287" s="1" t="s">
        <v>417</v>
      </c>
      <c r="D287" s="7" t="s">
        <v>12</v>
      </c>
      <c r="E287" s="7" t="s">
        <v>23</v>
      </c>
      <c r="F287" s="7" t="s">
        <v>337</v>
      </c>
      <c r="G287" s="7">
        <v>1024</v>
      </c>
      <c r="H287" s="7" t="s">
        <v>303</v>
      </c>
      <c r="I287" s="7">
        <v>5120</v>
      </c>
    </row>
    <row r="288" spans="1:9" ht="105">
      <c r="A288" s="7">
        <v>285</v>
      </c>
      <c r="B288" s="7">
        <v>1.1000000000000001</v>
      </c>
      <c r="C288" s="1" t="s">
        <v>410</v>
      </c>
      <c r="D288" s="7" t="s">
        <v>12</v>
      </c>
      <c r="E288" s="7" t="s">
        <v>23</v>
      </c>
      <c r="F288" s="7" t="s">
        <v>331</v>
      </c>
      <c r="G288" s="7">
        <v>3426</v>
      </c>
      <c r="H288" s="7" t="s">
        <v>18</v>
      </c>
      <c r="I288" s="7">
        <v>3768.6000000000004</v>
      </c>
    </row>
    <row r="289" spans="1:9">
      <c r="A289" s="7">
        <v>286</v>
      </c>
      <c r="B289" s="7">
        <v>50</v>
      </c>
      <c r="C289" s="1" t="s">
        <v>244</v>
      </c>
      <c r="D289" s="7" t="s">
        <v>12</v>
      </c>
      <c r="E289" s="7" t="s">
        <v>20</v>
      </c>
      <c r="F289" s="7" t="s">
        <v>245</v>
      </c>
      <c r="G289" s="7">
        <v>116</v>
      </c>
      <c r="H289" s="7" t="s">
        <v>15</v>
      </c>
      <c r="I289" s="7">
        <v>5800</v>
      </c>
    </row>
    <row r="290" spans="1:9">
      <c r="A290" s="7">
        <v>287</v>
      </c>
      <c r="B290" s="7">
        <v>6</v>
      </c>
      <c r="C290" s="1" t="s">
        <v>415</v>
      </c>
      <c r="D290" s="7" t="s">
        <v>12</v>
      </c>
      <c r="E290" s="7" t="s">
        <v>23</v>
      </c>
      <c r="F290" s="7" t="s">
        <v>335</v>
      </c>
      <c r="G290" s="7">
        <v>2745</v>
      </c>
      <c r="H290" s="7" t="s">
        <v>15</v>
      </c>
      <c r="I290" s="7">
        <v>16470</v>
      </c>
    </row>
    <row r="291" spans="1:9" ht="315">
      <c r="A291" s="7">
        <v>288</v>
      </c>
      <c r="B291" s="7">
        <v>960</v>
      </c>
      <c r="C291" s="1" t="s">
        <v>469</v>
      </c>
      <c r="D291" s="7" t="s">
        <v>12</v>
      </c>
      <c r="E291" s="7" t="s">
        <v>23</v>
      </c>
      <c r="F291" s="7" t="s">
        <v>355</v>
      </c>
      <c r="G291" s="7">
        <v>631.05999999999995</v>
      </c>
      <c r="H291" s="7" t="s">
        <v>131</v>
      </c>
      <c r="I291" s="7">
        <v>605817.59999999998</v>
      </c>
    </row>
    <row r="292" spans="1:9" ht="75">
      <c r="A292" s="7">
        <v>289</v>
      </c>
      <c r="B292" s="7">
        <v>240</v>
      </c>
      <c r="C292" s="1" t="s">
        <v>470</v>
      </c>
      <c r="D292" s="7" t="s">
        <v>12</v>
      </c>
      <c r="E292" s="7" t="s">
        <v>23</v>
      </c>
      <c r="F292" s="7" t="s">
        <v>356</v>
      </c>
      <c r="G292" s="7">
        <v>275.39999999999998</v>
      </c>
      <c r="H292" s="7" t="s">
        <v>131</v>
      </c>
      <c r="I292" s="7">
        <v>66096</v>
      </c>
    </row>
    <row r="293" spans="1:9" ht="30">
      <c r="A293" s="7">
        <v>290</v>
      </c>
      <c r="B293" s="7">
        <v>6</v>
      </c>
      <c r="C293" s="1" t="s">
        <v>432</v>
      </c>
      <c r="D293" s="7" t="s">
        <v>12</v>
      </c>
      <c r="E293" s="7" t="s">
        <v>471</v>
      </c>
      <c r="F293" s="7" t="s">
        <v>358</v>
      </c>
      <c r="G293" s="7">
        <v>3725.45</v>
      </c>
      <c r="H293" s="7" t="s">
        <v>15</v>
      </c>
      <c r="I293" s="7">
        <v>22352.699999999997</v>
      </c>
    </row>
    <row r="294" spans="1:9" ht="45">
      <c r="A294" s="7">
        <v>291</v>
      </c>
      <c r="B294" s="7">
        <v>24</v>
      </c>
      <c r="C294" s="1" t="s">
        <v>431</v>
      </c>
      <c r="D294" s="7" t="s">
        <v>12</v>
      </c>
      <c r="E294" s="7" t="s">
        <v>471</v>
      </c>
      <c r="F294" s="7" t="s">
        <v>357</v>
      </c>
      <c r="G294" s="7">
        <v>2370.63</v>
      </c>
      <c r="H294" s="7" t="s">
        <v>15</v>
      </c>
      <c r="I294" s="7">
        <v>56895.12</v>
      </c>
    </row>
    <row r="295" spans="1:9">
      <c r="A295" s="7">
        <v>292</v>
      </c>
      <c r="B295" s="7">
        <v>225</v>
      </c>
      <c r="C295" s="1" t="s">
        <v>464</v>
      </c>
      <c r="D295" s="7" t="s">
        <v>12</v>
      </c>
      <c r="E295" s="7" t="s">
        <v>20</v>
      </c>
      <c r="F295" s="7" t="s">
        <v>338</v>
      </c>
      <c r="G295" s="7">
        <v>3109.41</v>
      </c>
      <c r="H295" s="7" t="s">
        <v>15</v>
      </c>
      <c r="I295" s="7">
        <v>699617.25</v>
      </c>
    </row>
    <row r="296" spans="1:9">
      <c r="A296" s="7">
        <v>293</v>
      </c>
      <c r="B296" s="7">
        <v>80</v>
      </c>
      <c r="C296" s="1" t="s">
        <v>472</v>
      </c>
      <c r="D296" s="7" t="s">
        <v>12</v>
      </c>
      <c r="E296" s="7" t="s">
        <v>20</v>
      </c>
      <c r="F296" s="7" t="s">
        <v>359</v>
      </c>
      <c r="G296" s="7">
        <v>1580</v>
      </c>
      <c r="H296" s="7" t="s">
        <v>15</v>
      </c>
      <c r="I296" s="7">
        <v>126400</v>
      </c>
    </row>
    <row r="297" spans="1:9">
      <c r="A297" s="7">
        <v>294</v>
      </c>
      <c r="B297" s="7">
        <v>185</v>
      </c>
      <c r="C297" s="1" t="s">
        <v>360</v>
      </c>
      <c r="D297" s="7" t="s">
        <v>12</v>
      </c>
      <c r="E297" s="7" t="s">
        <v>20</v>
      </c>
      <c r="F297" s="7" t="s">
        <v>361</v>
      </c>
      <c r="G297" s="7">
        <v>743</v>
      </c>
      <c r="H297" s="7" t="s">
        <v>15</v>
      </c>
      <c r="I297" s="7">
        <v>137455</v>
      </c>
    </row>
    <row r="298" spans="1:9">
      <c r="A298" s="7">
        <v>295</v>
      </c>
      <c r="B298" s="7">
        <v>185</v>
      </c>
      <c r="C298" s="1" t="s">
        <v>376</v>
      </c>
      <c r="D298" s="7" t="s">
        <v>12</v>
      </c>
      <c r="E298" s="7" t="s">
        <v>181</v>
      </c>
      <c r="F298" s="7" t="s">
        <v>362</v>
      </c>
      <c r="G298" s="7">
        <v>256</v>
      </c>
      <c r="H298" s="7" t="s">
        <v>15</v>
      </c>
      <c r="I298" s="7">
        <v>47360</v>
      </c>
    </row>
    <row r="299" spans="1:9">
      <c r="A299" s="7">
        <v>296</v>
      </c>
      <c r="B299" s="7">
        <v>80</v>
      </c>
      <c r="C299" s="1" t="s">
        <v>473</v>
      </c>
      <c r="D299" s="7" t="s">
        <v>12</v>
      </c>
      <c r="E299" s="7" t="s">
        <v>20</v>
      </c>
      <c r="F299" s="7" t="s">
        <v>363</v>
      </c>
      <c r="G299" s="7">
        <v>528</v>
      </c>
      <c r="H299" s="7" t="s">
        <v>15</v>
      </c>
      <c r="I299" s="7">
        <v>42240</v>
      </c>
    </row>
    <row r="300" spans="1:9" ht="30">
      <c r="A300" s="7">
        <v>297</v>
      </c>
      <c r="B300" s="7">
        <v>6</v>
      </c>
      <c r="C300" s="1" t="s">
        <v>448</v>
      </c>
      <c r="D300" s="7" t="s">
        <v>12</v>
      </c>
      <c r="E300" s="7" t="s">
        <v>20</v>
      </c>
      <c r="F300" s="7" t="s">
        <v>284</v>
      </c>
      <c r="G300" s="7">
        <v>18150</v>
      </c>
      <c r="H300" s="7" t="s">
        <v>15</v>
      </c>
      <c r="I300" s="7">
        <v>108900</v>
      </c>
    </row>
    <row r="301" spans="1:9">
      <c r="A301" s="7">
        <v>298</v>
      </c>
      <c r="B301" s="7">
        <v>200</v>
      </c>
      <c r="C301" s="1" t="s">
        <v>450</v>
      </c>
      <c r="D301" s="7" t="s">
        <v>12</v>
      </c>
      <c r="E301" s="7" t="s">
        <v>20</v>
      </c>
      <c r="F301" s="7" t="s">
        <v>288</v>
      </c>
      <c r="G301" s="7">
        <v>56.5</v>
      </c>
      <c r="H301" s="7" t="s">
        <v>84</v>
      </c>
      <c r="I301" s="7">
        <v>11300</v>
      </c>
    </row>
    <row r="302" spans="1:9">
      <c r="A302" s="7">
        <v>299</v>
      </c>
      <c r="B302" s="7">
        <v>400</v>
      </c>
      <c r="C302" s="1" t="s">
        <v>480</v>
      </c>
      <c r="D302" s="7" t="s">
        <v>12</v>
      </c>
      <c r="E302" s="7" t="s">
        <v>20</v>
      </c>
      <c r="F302" s="7" t="s">
        <v>364</v>
      </c>
      <c r="G302" s="7">
        <v>58.15</v>
      </c>
      <c r="H302" s="7" t="s">
        <v>84</v>
      </c>
      <c r="I302" s="7">
        <v>23260</v>
      </c>
    </row>
    <row r="303" spans="1:9">
      <c r="A303" s="7">
        <v>300</v>
      </c>
      <c r="B303" s="7">
        <v>500</v>
      </c>
      <c r="C303" s="1" t="s">
        <v>479</v>
      </c>
      <c r="D303" s="7" t="s">
        <v>12</v>
      </c>
      <c r="E303" s="7" t="s">
        <v>20</v>
      </c>
      <c r="F303" s="7" t="s">
        <v>365</v>
      </c>
      <c r="G303" s="7">
        <v>58.45</v>
      </c>
      <c r="H303" s="7" t="s">
        <v>84</v>
      </c>
      <c r="I303" s="7">
        <v>29225</v>
      </c>
    </row>
    <row r="304" spans="1:9">
      <c r="A304" s="7">
        <v>301</v>
      </c>
      <c r="B304" s="7">
        <v>24</v>
      </c>
      <c r="C304" s="1" t="s">
        <v>477</v>
      </c>
      <c r="D304" s="7" t="s">
        <v>12</v>
      </c>
      <c r="E304" s="7" t="s">
        <v>20</v>
      </c>
      <c r="F304" s="7" t="s">
        <v>366</v>
      </c>
      <c r="G304" s="7">
        <v>1372.88</v>
      </c>
      <c r="H304" s="7" t="s">
        <v>15</v>
      </c>
      <c r="I304" s="7">
        <v>32949.120000000003</v>
      </c>
    </row>
    <row r="305" spans="1:9">
      <c r="A305" s="7">
        <v>302</v>
      </c>
      <c r="B305" s="7">
        <v>6</v>
      </c>
      <c r="C305" s="1" t="s">
        <v>478</v>
      </c>
      <c r="D305" s="7" t="s">
        <v>12</v>
      </c>
      <c r="E305" s="7" t="s">
        <v>20</v>
      </c>
      <c r="F305" s="7" t="s">
        <v>367</v>
      </c>
      <c r="G305" s="7">
        <v>4110.17</v>
      </c>
      <c r="H305" s="7" t="s">
        <v>15</v>
      </c>
      <c r="I305" s="7">
        <v>24661.02</v>
      </c>
    </row>
    <row r="306" spans="1:9" ht="18" customHeight="1">
      <c r="A306" s="322" t="s">
        <v>880</v>
      </c>
      <c r="B306" s="320"/>
      <c r="C306" s="320"/>
      <c r="D306" s="320"/>
      <c r="E306" s="320"/>
      <c r="F306" s="320"/>
      <c r="G306" s="320"/>
      <c r="H306" s="321"/>
      <c r="I306" s="11">
        <f>SUM(I4:I305)</f>
        <v>15565796.466599999</v>
      </c>
    </row>
    <row r="307" spans="1:9" ht="21" customHeight="1">
      <c r="A307" s="323" t="s">
        <v>879</v>
      </c>
      <c r="B307" s="324"/>
      <c r="C307" s="324"/>
      <c r="D307" s="324"/>
      <c r="E307" s="324"/>
      <c r="F307" s="324"/>
      <c r="G307" s="324"/>
      <c r="H307" s="324"/>
      <c r="I307" s="325"/>
    </row>
    <row r="308" spans="1:9" ht="165">
      <c r="A308" s="6" t="s">
        <v>825</v>
      </c>
      <c r="B308" s="6" t="s">
        <v>482</v>
      </c>
      <c r="C308" s="8" t="s">
        <v>483</v>
      </c>
      <c r="D308" s="6" t="s">
        <v>484</v>
      </c>
      <c r="E308" s="6" t="s">
        <v>485</v>
      </c>
      <c r="F308" s="6" t="s">
        <v>486</v>
      </c>
      <c r="G308" s="6" t="s">
        <v>487</v>
      </c>
      <c r="H308" s="6" t="s">
        <v>488</v>
      </c>
      <c r="I308" s="6" t="s">
        <v>489</v>
      </c>
    </row>
    <row r="309" spans="1:9" ht="60">
      <c r="A309" s="7">
        <v>1</v>
      </c>
      <c r="B309" s="7">
        <v>32</v>
      </c>
      <c r="C309" s="1" t="s">
        <v>490</v>
      </c>
      <c r="D309" s="7" t="s">
        <v>491</v>
      </c>
      <c r="E309" s="7" t="s">
        <v>13</v>
      </c>
      <c r="F309" s="7" t="s">
        <v>492</v>
      </c>
      <c r="G309" s="7">
        <v>2165</v>
      </c>
      <c r="H309" s="7" t="s">
        <v>493</v>
      </c>
      <c r="I309" s="7">
        <v>69280</v>
      </c>
    </row>
    <row r="310" spans="1:9" ht="60">
      <c r="A310" s="7">
        <v>2</v>
      </c>
      <c r="B310" s="7">
        <v>135.60999999999999</v>
      </c>
      <c r="C310" s="1" t="s">
        <v>656</v>
      </c>
      <c r="D310" s="7" t="s">
        <v>491</v>
      </c>
      <c r="E310" s="7" t="s">
        <v>13</v>
      </c>
      <c r="F310" s="7" t="s">
        <v>494</v>
      </c>
      <c r="G310" s="7">
        <v>486</v>
      </c>
      <c r="H310" s="7" t="s">
        <v>495</v>
      </c>
      <c r="I310" s="7">
        <v>65906.459999999992</v>
      </c>
    </row>
    <row r="311" spans="1:9" ht="75">
      <c r="A311" s="7">
        <v>3</v>
      </c>
      <c r="B311" s="7">
        <v>32.450000000000003</v>
      </c>
      <c r="C311" s="1" t="s">
        <v>496</v>
      </c>
      <c r="D311" s="7" t="s">
        <v>491</v>
      </c>
      <c r="E311" s="7" t="s">
        <v>13</v>
      </c>
      <c r="F311" s="7" t="s">
        <v>497</v>
      </c>
      <c r="G311" s="7">
        <v>4688</v>
      </c>
      <c r="H311" s="7" t="s">
        <v>495</v>
      </c>
      <c r="I311" s="7">
        <v>152125.6</v>
      </c>
    </row>
    <row r="312" spans="1:9" ht="75">
      <c r="A312" s="7">
        <v>4</v>
      </c>
      <c r="B312" s="7">
        <v>117.88000000000001</v>
      </c>
      <c r="C312" s="1" t="s">
        <v>498</v>
      </c>
      <c r="D312" s="7" t="s">
        <v>491</v>
      </c>
      <c r="E312" s="7" t="s">
        <v>13</v>
      </c>
      <c r="F312" s="7" t="s">
        <v>499</v>
      </c>
      <c r="G312" s="7">
        <v>4833</v>
      </c>
      <c r="H312" s="7" t="s">
        <v>495</v>
      </c>
      <c r="I312" s="7">
        <v>569714.04</v>
      </c>
    </row>
    <row r="313" spans="1:9" ht="105">
      <c r="A313" s="7">
        <v>5</v>
      </c>
      <c r="C313" s="1" t="s">
        <v>500</v>
      </c>
    </row>
    <row r="314" spans="1:9" ht="105">
      <c r="A314" s="7">
        <v>6</v>
      </c>
      <c r="B314" s="7">
        <v>3.5639999999999996</v>
      </c>
      <c r="C314" s="1" t="s">
        <v>657</v>
      </c>
      <c r="D314" s="7" t="s">
        <v>491</v>
      </c>
      <c r="E314" s="7" t="s">
        <v>13</v>
      </c>
      <c r="F314" s="7" t="s">
        <v>501</v>
      </c>
      <c r="G314" s="7">
        <v>9439</v>
      </c>
      <c r="H314" s="7" t="s">
        <v>495</v>
      </c>
      <c r="I314" s="7">
        <v>33640.595999999998</v>
      </c>
    </row>
    <row r="315" spans="1:9" ht="105">
      <c r="A315" s="7">
        <v>7</v>
      </c>
      <c r="B315" s="7">
        <v>2.2799999999999998</v>
      </c>
      <c r="C315" s="1" t="s">
        <v>658</v>
      </c>
      <c r="D315" s="7" t="s">
        <v>491</v>
      </c>
      <c r="E315" s="7" t="s">
        <v>13</v>
      </c>
      <c r="F315" s="7" t="s">
        <v>502</v>
      </c>
      <c r="G315" s="7">
        <v>13188</v>
      </c>
      <c r="H315" s="7" t="s">
        <v>495</v>
      </c>
      <c r="I315" s="7">
        <v>30068.639999999996</v>
      </c>
    </row>
    <row r="316" spans="1:9" ht="105">
      <c r="A316" s="7">
        <v>8</v>
      </c>
      <c r="B316" s="7">
        <v>2.25</v>
      </c>
      <c r="C316" s="1" t="s">
        <v>659</v>
      </c>
      <c r="D316" s="7" t="s">
        <v>491</v>
      </c>
      <c r="E316" s="7" t="s">
        <v>13</v>
      </c>
      <c r="F316" s="7" t="s">
        <v>503</v>
      </c>
      <c r="G316" s="7">
        <v>12310</v>
      </c>
      <c r="H316" s="7" t="s">
        <v>495</v>
      </c>
      <c r="I316" s="7">
        <v>27697.5</v>
      </c>
    </row>
    <row r="317" spans="1:9" ht="105">
      <c r="A317" s="7">
        <v>9</v>
      </c>
      <c r="B317" s="7">
        <v>3.17</v>
      </c>
      <c r="C317" s="1" t="s">
        <v>660</v>
      </c>
      <c r="D317" s="7" t="s">
        <v>491</v>
      </c>
      <c r="E317" s="7" t="s">
        <v>13</v>
      </c>
      <c r="F317" s="7" t="s">
        <v>504</v>
      </c>
      <c r="G317" s="7">
        <v>12226</v>
      </c>
      <c r="H317" s="7" t="s">
        <v>495</v>
      </c>
      <c r="I317" s="7">
        <v>38756.42</v>
      </c>
    </row>
    <row r="318" spans="1:9" ht="105">
      <c r="A318" s="7">
        <v>10</v>
      </c>
      <c r="B318" s="7">
        <v>0.57999999999999996</v>
      </c>
      <c r="C318" s="1" t="s">
        <v>661</v>
      </c>
      <c r="D318" s="7" t="s">
        <v>491</v>
      </c>
      <c r="E318" s="7" t="s">
        <v>13</v>
      </c>
      <c r="F318" s="7" t="s">
        <v>505</v>
      </c>
      <c r="G318" s="7">
        <v>13018</v>
      </c>
      <c r="H318" s="7" t="s">
        <v>495</v>
      </c>
      <c r="I318" s="7">
        <v>7550.44</v>
      </c>
    </row>
    <row r="319" spans="1:9" ht="120">
      <c r="A319" s="7">
        <v>11</v>
      </c>
      <c r="B319" s="7">
        <v>2.7</v>
      </c>
      <c r="C319" s="1" t="s">
        <v>662</v>
      </c>
      <c r="D319" s="7" t="s">
        <v>491</v>
      </c>
      <c r="E319" s="7" t="s">
        <v>13</v>
      </c>
      <c r="F319" s="7" t="s">
        <v>506</v>
      </c>
      <c r="G319" s="7">
        <v>1372</v>
      </c>
      <c r="H319" s="7" t="s">
        <v>507</v>
      </c>
      <c r="I319" s="7">
        <v>3704.4</v>
      </c>
    </row>
    <row r="320" spans="1:9" ht="105">
      <c r="A320" s="7">
        <v>12</v>
      </c>
      <c r="B320" s="7">
        <v>15.224</v>
      </c>
      <c r="C320" s="1" t="s">
        <v>663</v>
      </c>
      <c r="D320" s="7" t="s">
        <v>491</v>
      </c>
      <c r="E320" s="7" t="s">
        <v>13</v>
      </c>
      <c r="F320" s="7" t="s">
        <v>508</v>
      </c>
      <c r="G320" s="7">
        <v>10814</v>
      </c>
      <c r="H320" s="7" t="s">
        <v>495</v>
      </c>
      <c r="I320" s="7">
        <v>164632.33600000001</v>
      </c>
    </row>
    <row r="321" spans="1:9" ht="75">
      <c r="A321" s="7">
        <v>13</v>
      </c>
      <c r="B321" s="7">
        <v>3</v>
      </c>
      <c r="C321" s="1" t="s">
        <v>833</v>
      </c>
      <c r="D321" s="7" t="s">
        <v>491</v>
      </c>
      <c r="E321" s="7" t="s">
        <v>13</v>
      </c>
      <c r="F321" s="7" t="s">
        <v>510</v>
      </c>
      <c r="G321" s="7">
        <v>70687</v>
      </c>
      <c r="H321" s="7" t="s">
        <v>511</v>
      </c>
      <c r="I321" s="7">
        <v>212061</v>
      </c>
    </row>
    <row r="322" spans="1:9" ht="75">
      <c r="A322" s="7">
        <v>14</v>
      </c>
      <c r="B322" s="7">
        <v>38.36</v>
      </c>
      <c r="C322" s="1" t="s">
        <v>512</v>
      </c>
      <c r="D322" s="7" t="s">
        <v>491</v>
      </c>
      <c r="E322" s="7" t="s">
        <v>13</v>
      </c>
      <c r="F322" s="7" t="s">
        <v>513</v>
      </c>
      <c r="G322" s="7">
        <v>8248</v>
      </c>
      <c r="H322" s="7" t="s">
        <v>495</v>
      </c>
      <c r="I322" s="7">
        <v>316393.27999999997</v>
      </c>
    </row>
    <row r="323" spans="1:9" ht="75">
      <c r="A323" s="7">
        <v>15</v>
      </c>
      <c r="B323" s="7">
        <v>2.7</v>
      </c>
      <c r="C323" s="1" t="s">
        <v>514</v>
      </c>
      <c r="D323" s="7" t="s">
        <v>491</v>
      </c>
      <c r="E323" s="7" t="s">
        <v>13</v>
      </c>
      <c r="F323" s="7" t="s">
        <v>515</v>
      </c>
      <c r="G323" s="7">
        <v>6057</v>
      </c>
      <c r="H323" s="7" t="s">
        <v>495</v>
      </c>
      <c r="I323" s="7">
        <v>16353.900000000001</v>
      </c>
    </row>
    <row r="324" spans="1:9" ht="135">
      <c r="A324" s="7">
        <v>16</v>
      </c>
      <c r="B324" s="7">
        <v>606.05999999999995</v>
      </c>
      <c r="C324" s="1" t="s">
        <v>516</v>
      </c>
      <c r="D324" s="7" t="s">
        <v>491</v>
      </c>
      <c r="E324" s="7" t="s">
        <v>13</v>
      </c>
      <c r="F324" s="7" t="s">
        <v>517</v>
      </c>
      <c r="G324" s="7">
        <v>560</v>
      </c>
      <c r="H324" s="7" t="s">
        <v>507</v>
      </c>
      <c r="I324" s="7">
        <v>339393.6</v>
      </c>
    </row>
    <row r="325" spans="1:9" ht="60">
      <c r="A325" s="7">
        <v>17</v>
      </c>
      <c r="B325" s="7">
        <v>349.51500000000004</v>
      </c>
      <c r="C325" s="1" t="s">
        <v>518</v>
      </c>
      <c r="D325" s="7" t="s">
        <v>491</v>
      </c>
      <c r="E325" s="7" t="s">
        <v>13</v>
      </c>
      <c r="F325" s="7" t="s">
        <v>519</v>
      </c>
      <c r="G325" s="7">
        <v>210</v>
      </c>
      <c r="H325" s="7" t="s">
        <v>507</v>
      </c>
      <c r="I325" s="7">
        <v>73398.150000000009</v>
      </c>
    </row>
    <row r="326" spans="1:9" ht="60">
      <c r="A326" s="7">
        <v>18</v>
      </c>
      <c r="B326" s="7">
        <v>200.85</v>
      </c>
      <c r="C326" s="1" t="s">
        <v>520</v>
      </c>
      <c r="D326" s="7" t="s">
        <v>491</v>
      </c>
      <c r="E326" s="7" t="s">
        <v>13</v>
      </c>
      <c r="F326" s="7" t="s">
        <v>521</v>
      </c>
      <c r="G326" s="7">
        <v>85</v>
      </c>
      <c r="H326" s="7" t="s">
        <v>507</v>
      </c>
      <c r="I326" s="7">
        <v>17072.25</v>
      </c>
    </row>
    <row r="327" spans="1:9" ht="45">
      <c r="A327" s="7">
        <v>19</v>
      </c>
      <c r="B327" s="7">
        <v>3</v>
      </c>
      <c r="C327" s="1" t="s">
        <v>522</v>
      </c>
      <c r="D327" s="7" t="s">
        <v>491</v>
      </c>
      <c r="E327" s="7" t="s">
        <v>13</v>
      </c>
      <c r="F327" s="7" t="s">
        <v>523</v>
      </c>
      <c r="G327" s="7">
        <v>4326</v>
      </c>
      <c r="H327" s="7" t="s">
        <v>507</v>
      </c>
      <c r="I327" s="7">
        <v>12978</v>
      </c>
    </row>
    <row r="328" spans="1:9" ht="30">
      <c r="A328" s="7">
        <v>20</v>
      </c>
      <c r="B328" s="7">
        <v>1</v>
      </c>
      <c r="C328" s="1" t="s">
        <v>524</v>
      </c>
      <c r="D328" s="7" t="s">
        <v>491</v>
      </c>
      <c r="E328" s="7" t="s">
        <v>13</v>
      </c>
      <c r="F328" s="7" t="s">
        <v>525</v>
      </c>
      <c r="G328" s="7">
        <v>5000</v>
      </c>
      <c r="H328" s="7" t="s">
        <v>15</v>
      </c>
      <c r="I328" s="7">
        <v>5000</v>
      </c>
    </row>
    <row r="329" spans="1:9" ht="60">
      <c r="A329" s="7">
        <v>21</v>
      </c>
      <c r="C329" s="1" t="s">
        <v>526</v>
      </c>
    </row>
    <row r="330" spans="1:9">
      <c r="A330" s="7">
        <v>22</v>
      </c>
      <c r="B330" s="7">
        <v>90</v>
      </c>
      <c r="C330" s="1" t="s">
        <v>835</v>
      </c>
      <c r="D330" s="7" t="s">
        <v>491</v>
      </c>
      <c r="E330" s="7" t="s">
        <v>13</v>
      </c>
      <c r="F330" s="7" t="s">
        <v>527</v>
      </c>
      <c r="G330" s="7">
        <v>336</v>
      </c>
      <c r="H330" s="7" t="s">
        <v>131</v>
      </c>
      <c r="I330" s="7">
        <v>30240</v>
      </c>
    </row>
    <row r="331" spans="1:9">
      <c r="A331" s="7">
        <v>23</v>
      </c>
      <c r="B331" s="7">
        <v>30</v>
      </c>
      <c r="C331" s="1" t="s">
        <v>665</v>
      </c>
      <c r="D331" s="7" t="s">
        <v>491</v>
      </c>
      <c r="E331" s="7" t="s">
        <v>13</v>
      </c>
      <c r="F331" s="7" t="s">
        <v>528</v>
      </c>
      <c r="G331" s="7">
        <v>369</v>
      </c>
      <c r="H331" s="7" t="s">
        <v>131</v>
      </c>
      <c r="I331" s="7">
        <v>11070</v>
      </c>
    </row>
    <row r="332" spans="1:9">
      <c r="A332" s="7">
        <v>24</v>
      </c>
      <c r="B332" s="7">
        <v>30</v>
      </c>
      <c r="C332" s="1" t="s">
        <v>666</v>
      </c>
      <c r="D332" s="7" t="s">
        <v>491</v>
      </c>
      <c r="E332" s="7" t="s">
        <v>13</v>
      </c>
      <c r="F332" s="7" t="s">
        <v>529</v>
      </c>
      <c r="G332" s="7">
        <v>394</v>
      </c>
      <c r="H332" s="7" t="s">
        <v>131</v>
      </c>
      <c r="I332" s="7">
        <v>11820</v>
      </c>
    </row>
    <row r="333" spans="1:9">
      <c r="A333" s="7">
        <v>25</v>
      </c>
      <c r="B333" s="7">
        <v>30</v>
      </c>
      <c r="C333" s="1" t="s">
        <v>667</v>
      </c>
      <c r="D333" s="7" t="s">
        <v>491</v>
      </c>
      <c r="E333" s="7" t="s">
        <v>13</v>
      </c>
      <c r="F333" s="7" t="s">
        <v>530</v>
      </c>
      <c r="G333" s="7">
        <v>492</v>
      </c>
      <c r="H333" s="7" t="s">
        <v>131</v>
      </c>
      <c r="I333" s="7">
        <v>14760</v>
      </c>
    </row>
    <row r="334" spans="1:9">
      <c r="A334" s="7">
        <v>26</v>
      </c>
      <c r="B334" s="7">
        <v>30</v>
      </c>
      <c r="C334" s="1" t="s">
        <v>668</v>
      </c>
      <c r="D334" s="7" t="s">
        <v>491</v>
      </c>
      <c r="E334" s="7" t="s">
        <v>13</v>
      </c>
      <c r="F334" s="7" t="s">
        <v>531</v>
      </c>
      <c r="G334" s="7">
        <v>623</v>
      </c>
      <c r="H334" s="7" t="s">
        <v>131</v>
      </c>
      <c r="I334" s="7">
        <v>18690</v>
      </c>
    </row>
    <row r="335" spans="1:9">
      <c r="A335" s="7">
        <v>27</v>
      </c>
      <c r="B335" s="7">
        <v>30</v>
      </c>
      <c r="C335" s="1" t="s">
        <v>669</v>
      </c>
      <c r="D335" s="7" t="s">
        <v>491</v>
      </c>
      <c r="E335" s="7" t="s">
        <v>13</v>
      </c>
      <c r="F335" s="7" t="s">
        <v>532</v>
      </c>
      <c r="G335" s="7">
        <v>754</v>
      </c>
      <c r="H335" s="7" t="s">
        <v>131</v>
      </c>
      <c r="I335" s="7">
        <v>22620</v>
      </c>
    </row>
    <row r="336" spans="1:9">
      <c r="A336" s="7">
        <v>28</v>
      </c>
      <c r="B336" s="7">
        <v>30</v>
      </c>
      <c r="C336" s="1" t="s">
        <v>670</v>
      </c>
      <c r="D336" s="7" t="s">
        <v>491</v>
      </c>
      <c r="E336" s="7" t="s">
        <v>13</v>
      </c>
      <c r="F336" s="7" t="s">
        <v>533</v>
      </c>
      <c r="G336" s="7">
        <v>918</v>
      </c>
      <c r="H336" s="7" t="s">
        <v>131</v>
      </c>
      <c r="I336" s="7">
        <v>27540</v>
      </c>
    </row>
    <row r="337" spans="1:9">
      <c r="A337" s="7">
        <v>29</v>
      </c>
      <c r="B337" s="7">
        <v>90</v>
      </c>
      <c r="C337" s="1" t="s">
        <v>671</v>
      </c>
      <c r="D337" s="7" t="s">
        <v>491</v>
      </c>
      <c r="E337" s="7" t="s">
        <v>13</v>
      </c>
      <c r="F337" s="7" t="s">
        <v>534</v>
      </c>
      <c r="G337" s="7">
        <v>1082</v>
      </c>
      <c r="H337" s="7" t="s">
        <v>131</v>
      </c>
      <c r="I337" s="7">
        <v>97380</v>
      </c>
    </row>
    <row r="338" spans="1:9" ht="60">
      <c r="A338" s="7">
        <v>30</v>
      </c>
      <c r="B338" s="7">
        <v>40</v>
      </c>
      <c r="C338" s="1" t="s">
        <v>535</v>
      </c>
      <c r="D338" s="7" t="s">
        <v>491</v>
      </c>
      <c r="E338" s="7" t="s">
        <v>13</v>
      </c>
      <c r="F338" s="7" t="s">
        <v>536</v>
      </c>
      <c r="G338" s="7">
        <v>883</v>
      </c>
      <c r="H338" s="7" t="s">
        <v>131</v>
      </c>
      <c r="I338" s="7">
        <v>35320</v>
      </c>
    </row>
    <row r="339" spans="1:9" ht="60">
      <c r="A339" s="7">
        <v>31</v>
      </c>
      <c r="B339" s="7">
        <v>1</v>
      </c>
      <c r="C339" s="1" t="s">
        <v>537</v>
      </c>
      <c r="D339" s="7" t="s">
        <v>491</v>
      </c>
      <c r="E339" s="7" t="s">
        <v>13</v>
      </c>
      <c r="F339" s="7" t="s">
        <v>538</v>
      </c>
      <c r="G339" s="7">
        <v>48007</v>
      </c>
      <c r="H339" s="7" t="s">
        <v>15</v>
      </c>
      <c r="I339" s="7">
        <v>48007</v>
      </c>
    </row>
    <row r="340" spans="1:9" ht="60">
      <c r="A340" s="7">
        <v>32</v>
      </c>
      <c r="B340" s="7">
        <v>322</v>
      </c>
      <c r="C340" s="1" t="s">
        <v>539</v>
      </c>
      <c r="D340" s="7" t="s">
        <v>491</v>
      </c>
      <c r="E340" s="7" t="s">
        <v>13</v>
      </c>
      <c r="F340" s="7" t="s">
        <v>540</v>
      </c>
      <c r="G340" s="7">
        <v>180</v>
      </c>
      <c r="H340" s="7" t="s">
        <v>131</v>
      </c>
      <c r="I340" s="7">
        <v>57960</v>
      </c>
    </row>
    <row r="341" spans="1:9" ht="60">
      <c r="A341" s="7">
        <v>33</v>
      </c>
      <c r="B341" s="7">
        <v>1</v>
      </c>
      <c r="C341" s="1" t="s">
        <v>541</v>
      </c>
      <c r="D341" s="7" t="s">
        <v>491</v>
      </c>
      <c r="E341" s="7" t="s">
        <v>13</v>
      </c>
      <c r="F341" s="7" t="s">
        <v>542</v>
      </c>
      <c r="G341" s="7">
        <v>7854</v>
      </c>
      <c r="H341" s="7" t="s">
        <v>15</v>
      </c>
      <c r="I341" s="7">
        <v>7854</v>
      </c>
    </row>
    <row r="342" spans="1:9" ht="45">
      <c r="A342" s="7">
        <v>34</v>
      </c>
      <c r="B342" s="7">
        <v>360</v>
      </c>
      <c r="C342" s="1" t="s">
        <v>543</v>
      </c>
      <c r="D342" s="7" t="s">
        <v>491</v>
      </c>
      <c r="E342" s="7" t="s">
        <v>13</v>
      </c>
      <c r="F342" s="7" t="s">
        <v>544</v>
      </c>
      <c r="G342" s="7">
        <v>192</v>
      </c>
      <c r="H342" s="7" t="s">
        <v>545</v>
      </c>
      <c r="I342" s="7">
        <v>69120</v>
      </c>
    </row>
    <row r="343" spans="1:9" ht="105">
      <c r="A343" s="7">
        <v>35</v>
      </c>
      <c r="B343" s="7">
        <v>71</v>
      </c>
      <c r="C343" s="1" t="s">
        <v>546</v>
      </c>
      <c r="D343" s="7" t="s">
        <v>491</v>
      </c>
      <c r="E343" s="7" t="s">
        <v>13</v>
      </c>
      <c r="F343" s="7" t="s">
        <v>547</v>
      </c>
      <c r="G343" s="7">
        <v>410</v>
      </c>
      <c r="H343" s="7" t="s">
        <v>545</v>
      </c>
      <c r="I343" s="7">
        <v>29110</v>
      </c>
    </row>
    <row r="344" spans="1:9" ht="45">
      <c r="A344" s="7">
        <v>36</v>
      </c>
      <c r="B344" s="7">
        <v>35</v>
      </c>
      <c r="C344" s="1" t="s">
        <v>548</v>
      </c>
      <c r="D344" s="7" t="s">
        <v>491</v>
      </c>
      <c r="E344" s="7" t="s">
        <v>13</v>
      </c>
      <c r="F344" s="7" t="s">
        <v>549</v>
      </c>
      <c r="G344" s="7">
        <v>466</v>
      </c>
      <c r="H344" s="7" t="s">
        <v>15</v>
      </c>
      <c r="I344" s="7">
        <v>16310</v>
      </c>
    </row>
    <row r="345" spans="1:9" ht="45">
      <c r="A345" s="7">
        <v>37</v>
      </c>
      <c r="B345" s="7">
        <v>839.38</v>
      </c>
      <c r="C345" s="1" t="s">
        <v>672</v>
      </c>
      <c r="D345" s="7" t="s">
        <v>491</v>
      </c>
      <c r="E345" s="7" t="s">
        <v>13</v>
      </c>
      <c r="F345" s="7" t="s">
        <v>550</v>
      </c>
      <c r="G345" s="7">
        <v>309</v>
      </c>
      <c r="H345" s="7" t="s">
        <v>495</v>
      </c>
      <c r="I345" s="7">
        <v>259368.42</v>
      </c>
    </row>
    <row r="346" spans="1:9" ht="75">
      <c r="A346" s="7">
        <v>38</v>
      </c>
      <c r="B346" s="7">
        <v>16.560000000000002</v>
      </c>
      <c r="C346" s="1" t="s">
        <v>551</v>
      </c>
      <c r="D346" s="7" t="s">
        <v>491</v>
      </c>
      <c r="E346" s="7" t="s">
        <v>13</v>
      </c>
      <c r="F346" s="7" t="s">
        <v>552</v>
      </c>
      <c r="G346" s="7">
        <v>3044</v>
      </c>
      <c r="H346" s="7" t="s">
        <v>507</v>
      </c>
      <c r="I346" s="7">
        <v>50408.640000000007</v>
      </c>
    </row>
    <row r="347" spans="1:9" ht="45">
      <c r="A347" s="7">
        <v>39</v>
      </c>
      <c r="B347" s="7">
        <v>12.24</v>
      </c>
      <c r="C347" s="1" t="s">
        <v>673</v>
      </c>
      <c r="D347" s="7" t="s">
        <v>491</v>
      </c>
      <c r="E347" s="7" t="s">
        <v>13</v>
      </c>
      <c r="F347" s="7" t="s">
        <v>553</v>
      </c>
      <c r="G347" s="7">
        <v>2990</v>
      </c>
      <c r="H347" s="7" t="s">
        <v>507</v>
      </c>
      <c r="I347" s="7">
        <v>36597.599999999999</v>
      </c>
    </row>
    <row r="348" spans="1:9" ht="210">
      <c r="A348" s="7">
        <v>40</v>
      </c>
      <c r="B348" s="7">
        <v>5.91</v>
      </c>
      <c r="C348" s="1" t="s">
        <v>554</v>
      </c>
      <c r="D348" s="7" t="s">
        <v>491</v>
      </c>
      <c r="E348" s="7" t="s">
        <v>13</v>
      </c>
      <c r="F348" s="7" t="s">
        <v>555</v>
      </c>
      <c r="G348" s="7">
        <v>7314</v>
      </c>
      <c r="H348" s="7" t="s">
        <v>507</v>
      </c>
      <c r="I348" s="7">
        <v>43225.74</v>
      </c>
    </row>
    <row r="349" spans="1:9" ht="60">
      <c r="A349" s="7">
        <v>41</v>
      </c>
      <c r="B349" s="7">
        <v>128.25</v>
      </c>
      <c r="C349" s="1" t="s">
        <v>556</v>
      </c>
      <c r="D349" s="7" t="s">
        <v>491</v>
      </c>
      <c r="E349" s="7" t="s">
        <v>13</v>
      </c>
      <c r="F349" s="7" t="s">
        <v>557</v>
      </c>
      <c r="G349" s="7">
        <v>124</v>
      </c>
      <c r="H349" s="7" t="s">
        <v>507</v>
      </c>
      <c r="I349" s="7">
        <v>15903</v>
      </c>
    </row>
    <row r="350" spans="1:9" ht="75">
      <c r="A350" s="7">
        <v>42</v>
      </c>
      <c r="B350" s="7">
        <v>8.64</v>
      </c>
      <c r="C350" s="1" t="s">
        <v>558</v>
      </c>
      <c r="D350" s="7" t="s">
        <v>491</v>
      </c>
      <c r="E350" s="7" t="s">
        <v>13</v>
      </c>
      <c r="F350" s="7" t="s">
        <v>559</v>
      </c>
      <c r="G350" s="7">
        <v>3623</v>
      </c>
      <c r="H350" s="7" t="s">
        <v>507</v>
      </c>
      <c r="I350" s="7">
        <v>31302.720000000001</v>
      </c>
    </row>
    <row r="351" spans="1:9" ht="45">
      <c r="A351" s="7">
        <v>43</v>
      </c>
      <c r="B351" s="7">
        <v>16.559999999999999</v>
      </c>
      <c r="C351" s="1" t="s">
        <v>560</v>
      </c>
      <c r="D351" s="7" t="s">
        <v>491</v>
      </c>
      <c r="E351" s="7" t="s">
        <v>13</v>
      </c>
      <c r="F351" s="7" t="s">
        <v>561</v>
      </c>
      <c r="G351" s="7">
        <v>914</v>
      </c>
      <c r="H351" s="7" t="s">
        <v>507</v>
      </c>
      <c r="I351" s="7">
        <v>15135.839999999998</v>
      </c>
    </row>
    <row r="352" spans="1:9" ht="75">
      <c r="A352" s="7">
        <v>44</v>
      </c>
      <c r="B352" s="7">
        <v>121.91999999999999</v>
      </c>
      <c r="C352" s="1" t="s">
        <v>562</v>
      </c>
      <c r="D352" s="7" t="s">
        <v>491</v>
      </c>
      <c r="E352" s="7" t="s">
        <v>13</v>
      </c>
      <c r="F352" s="7" t="s">
        <v>563</v>
      </c>
      <c r="G352" s="7">
        <v>785</v>
      </c>
      <c r="H352" s="7" t="s">
        <v>507</v>
      </c>
      <c r="I352" s="7">
        <v>95707.199999999997</v>
      </c>
    </row>
    <row r="353" spans="1:9" ht="45">
      <c r="A353" s="7">
        <v>45</v>
      </c>
      <c r="B353" s="7">
        <v>6.74</v>
      </c>
      <c r="C353" s="1" t="s">
        <v>564</v>
      </c>
      <c r="D353" s="7" t="s">
        <v>491</v>
      </c>
      <c r="E353" s="7" t="s">
        <v>13</v>
      </c>
      <c r="F353" s="7" t="s">
        <v>565</v>
      </c>
      <c r="G353" s="7">
        <v>875</v>
      </c>
      <c r="H353" s="7" t="s">
        <v>507</v>
      </c>
      <c r="I353" s="7">
        <v>5897.5</v>
      </c>
    </row>
    <row r="354" spans="1:9" ht="60">
      <c r="A354" s="7">
        <v>46</v>
      </c>
      <c r="B354" s="7">
        <v>243.69</v>
      </c>
      <c r="C354" s="1" t="s">
        <v>566</v>
      </c>
      <c r="D354" s="7" t="s">
        <v>491</v>
      </c>
      <c r="E354" s="7" t="s">
        <v>13</v>
      </c>
      <c r="F354" s="7" t="s">
        <v>567</v>
      </c>
      <c r="G354" s="7">
        <v>146</v>
      </c>
      <c r="H354" s="7" t="s">
        <v>507</v>
      </c>
      <c r="I354" s="7">
        <v>35578.74</v>
      </c>
    </row>
    <row r="355" spans="1:9" ht="105">
      <c r="A355" s="7">
        <v>47</v>
      </c>
      <c r="B355" s="7">
        <v>101.17</v>
      </c>
      <c r="C355" s="1" t="s">
        <v>568</v>
      </c>
      <c r="D355" s="7" t="s">
        <v>491</v>
      </c>
      <c r="E355" s="7" t="s">
        <v>13</v>
      </c>
      <c r="F355" s="7" t="s">
        <v>569</v>
      </c>
      <c r="G355" s="7">
        <v>582</v>
      </c>
      <c r="H355" s="7" t="s">
        <v>507</v>
      </c>
      <c r="I355" s="7">
        <v>58880.94</v>
      </c>
    </row>
    <row r="356" spans="1:9" ht="60">
      <c r="A356" s="7">
        <v>48</v>
      </c>
      <c r="B356" s="7">
        <v>60</v>
      </c>
      <c r="C356" s="1" t="s">
        <v>570</v>
      </c>
      <c r="D356" s="7" t="s">
        <v>491</v>
      </c>
      <c r="E356" s="7" t="s">
        <v>13</v>
      </c>
      <c r="F356" s="7" t="s">
        <v>571</v>
      </c>
      <c r="G356" s="7">
        <v>108</v>
      </c>
      <c r="H356" s="7" t="s">
        <v>545</v>
      </c>
      <c r="I356" s="7">
        <v>6480</v>
      </c>
    </row>
    <row r="357" spans="1:9" ht="90">
      <c r="A357" s="7">
        <v>49</v>
      </c>
      <c r="B357" s="7">
        <v>1</v>
      </c>
      <c r="C357" s="1" t="s">
        <v>572</v>
      </c>
      <c r="D357" s="7" t="s">
        <v>491</v>
      </c>
      <c r="E357" s="7" t="s">
        <v>13</v>
      </c>
      <c r="F357" s="7" t="s">
        <v>573</v>
      </c>
      <c r="G357" s="7">
        <v>11353</v>
      </c>
      <c r="H357" s="7" t="s">
        <v>15</v>
      </c>
      <c r="I357" s="7">
        <v>11353</v>
      </c>
    </row>
    <row r="358" spans="1:9" ht="60">
      <c r="A358" s="7">
        <v>50</v>
      </c>
      <c r="B358" s="7">
        <v>10</v>
      </c>
      <c r="C358" s="1" t="s">
        <v>574</v>
      </c>
      <c r="D358" s="7" t="s">
        <v>491</v>
      </c>
      <c r="E358" s="7" t="s">
        <v>13</v>
      </c>
      <c r="F358" s="7" t="s">
        <v>575</v>
      </c>
      <c r="G358" s="7">
        <v>166</v>
      </c>
      <c r="H358" s="7" t="s">
        <v>15</v>
      </c>
      <c r="I358" s="7">
        <v>1660</v>
      </c>
    </row>
    <row r="359" spans="1:9" ht="90">
      <c r="A359" s="7">
        <v>51</v>
      </c>
      <c r="B359" s="7">
        <v>6</v>
      </c>
      <c r="C359" s="1" t="s">
        <v>576</v>
      </c>
      <c r="D359" s="7" t="s">
        <v>491</v>
      </c>
      <c r="E359" s="7" t="s">
        <v>13</v>
      </c>
      <c r="F359" s="7" t="s">
        <v>577</v>
      </c>
      <c r="G359" s="7">
        <v>449</v>
      </c>
      <c r="H359" s="7" t="s">
        <v>15</v>
      </c>
      <c r="I359" s="7">
        <v>2694</v>
      </c>
    </row>
    <row r="360" spans="1:9" ht="105">
      <c r="A360" s="7">
        <v>52</v>
      </c>
      <c r="B360" s="7">
        <v>24</v>
      </c>
      <c r="C360" s="1" t="s">
        <v>578</v>
      </c>
      <c r="D360" s="7" t="s">
        <v>491</v>
      </c>
      <c r="E360" s="7" t="s">
        <v>13</v>
      </c>
      <c r="F360" s="7" t="s">
        <v>579</v>
      </c>
      <c r="G360" s="7">
        <v>676</v>
      </c>
      <c r="H360" s="7" t="s">
        <v>15</v>
      </c>
      <c r="I360" s="7">
        <v>16224</v>
      </c>
    </row>
    <row r="361" spans="1:9">
      <c r="A361" s="7">
        <v>53</v>
      </c>
      <c r="B361" s="7">
        <v>12</v>
      </c>
      <c r="C361" s="1" t="s">
        <v>580</v>
      </c>
      <c r="D361" s="7" t="s">
        <v>491</v>
      </c>
      <c r="E361" s="7" t="s">
        <v>13</v>
      </c>
      <c r="F361" s="7" t="s">
        <v>581</v>
      </c>
      <c r="G361" s="7">
        <v>148</v>
      </c>
      <c r="H361" s="7" t="s">
        <v>15</v>
      </c>
      <c r="I361" s="7">
        <v>1776</v>
      </c>
    </row>
    <row r="362" spans="1:9" ht="45">
      <c r="A362" s="7">
        <v>54</v>
      </c>
      <c r="B362" s="7">
        <v>1</v>
      </c>
      <c r="C362" s="1" t="s">
        <v>582</v>
      </c>
      <c r="D362" s="7" t="s">
        <v>491</v>
      </c>
      <c r="E362" s="7" t="s">
        <v>13</v>
      </c>
      <c r="F362" s="7" t="s">
        <v>583</v>
      </c>
      <c r="G362" s="7">
        <v>2192</v>
      </c>
      <c r="H362" s="7" t="s">
        <v>15</v>
      </c>
      <c r="I362" s="7">
        <v>2192</v>
      </c>
    </row>
    <row r="363" spans="1:9" ht="45">
      <c r="A363" s="7">
        <v>55</v>
      </c>
      <c r="B363" s="7">
        <v>180</v>
      </c>
      <c r="C363" s="1" t="s">
        <v>584</v>
      </c>
      <c r="D363" s="7" t="s">
        <v>491</v>
      </c>
      <c r="E363" s="7" t="s">
        <v>13</v>
      </c>
      <c r="F363" s="7" t="s">
        <v>585</v>
      </c>
      <c r="G363" s="7">
        <v>75</v>
      </c>
      <c r="H363" s="7" t="s">
        <v>545</v>
      </c>
      <c r="I363" s="7">
        <v>13500</v>
      </c>
    </row>
    <row r="364" spans="1:9" ht="45">
      <c r="A364" s="7">
        <v>56</v>
      </c>
      <c r="B364" s="7">
        <v>180</v>
      </c>
      <c r="C364" s="1" t="s">
        <v>586</v>
      </c>
      <c r="D364" s="7" t="s">
        <v>491</v>
      </c>
      <c r="E364" s="7" t="s">
        <v>13</v>
      </c>
      <c r="F364" s="7" t="s">
        <v>587</v>
      </c>
      <c r="G364" s="7">
        <v>103</v>
      </c>
      <c r="H364" s="7" t="s">
        <v>545</v>
      </c>
      <c r="I364" s="7">
        <v>18540</v>
      </c>
    </row>
    <row r="365" spans="1:9" ht="45">
      <c r="A365" s="7">
        <v>57</v>
      </c>
      <c r="B365" s="7">
        <v>12</v>
      </c>
      <c r="C365" s="1" t="s">
        <v>588</v>
      </c>
      <c r="D365" s="7" t="s">
        <v>491</v>
      </c>
      <c r="E365" s="7" t="s">
        <v>13</v>
      </c>
      <c r="F365" s="7" t="s">
        <v>589</v>
      </c>
      <c r="G365" s="7">
        <v>141</v>
      </c>
      <c r="H365" s="7" t="s">
        <v>15</v>
      </c>
      <c r="I365" s="7">
        <v>1692</v>
      </c>
    </row>
    <row r="366" spans="1:9" ht="45">
      <c r="A366" s="7">
        <v>58</v>
      </c>
      <c r="B366" s="7">
        <v>4</v>
      </c>
      <c r="C366" s="1" t="s">
        <v>590</v>
      </c>
      <c r="D366" s="7" t="s">
        <v>491</v>
      </c>
      <c r="E366" s="7" t="s">
        <v>13</v>
      </c>
      <c r="F366" s="7" t="s">
        <v>591</v>
      </c>
      <c r="G366" s="7">
        <v>2277</v>
      </c>
      <c r="H366" s="7" t="s">
        <v>15</v>
      </c>
      <c r="I366" s="7">
        <v>9108</v>
      </c>
    </row>
    <row r="367" spans="1:9" ht="45">
      <c r="A367" s="7">
        <v>59</v>
      </c>
      <c r="B367" s="7">
        <v>4</v>
      </c>
      <c r="C367" s="1" t="s">
        <v>592</v>
      </c>
      <c r="D367" s="7" t="s">
        <v>491</v>
      </c>
      <c r="E367" s="7" t="s">
        <v>13</v>
      </c>
      <c r="F367" s="7" t="s">
        <v>593</v>
      </c>
      <c r="G367" s="7">
        <v>589</v>
      </c>
      <c r="H367" s="7" t="s">
        <v>15</v>
      </c>
      <c r="I367" s="7">
        <v>2356</v>
      </c>
    </row>
    <row r="368" spans="1:9" ht="105">
      <c r="A368" s="7">
        <v>60</v>
      </c>
      <c r="B368" s="7">
        <v>1</v>
      </c>
      <c r="C368" s="1" t="s">
        <v>594</v>
      </c>
      <c r="D368" s="7" t="s">
        <v>491</v>
      </c>
      <c r="E368" s="7" t="s">
        <v>13</v>
      </c>
      <c r="F368" s="7" t="s">
        <v>595</v>
      </c>
      <c r="G368" s="7">
        <v>5345</v>
      </c>
      <c r="H368" s="7" t="s">
        <v>15</v>
      </c>
      <c r="I368" s="7">
        <v>5345</v>
      </c>
    </row>
    <row r="369" spans="1:9" ht="90">
      <c r="A369" s="7">
        <v>61</v>
      </c>
      <c r="B369" s="7">
        <v>35</v>
      </c>
      <c r="C369" s="1" t="s">
        <v>596</v>
      </c>
      <c r="D369" s="7" t="s">
        <v>491</v>
      </c>
      <c r="E369" s="7" t="s">
        <v>13</v>
      </c>
      <c r="F369" s="7" t="s">
        <v>597</v>
      </c>
      <c r="G369" s="7">
        <v>755</v>
      </c>
      <c r="H369" s="7" t="s">
        <v>545</v>
      </c>
      <c r="I369" s="7">
        <v>26425</v>
      </c>
    </row>
    <row r="370" spans="1:9" ht="255">
      <c r="A370" s="7">
        <v>62</v>
      </c>
      <c r="B370" s="7">
        <v>3</v>
      </c>
      <c r="C370" s="1" t="s">
        <v>598</v>
      </c>
      <c r="D370" s="7" t="s">
        <v>491</v>
      </c>
      <c r="E370" s="7" t="s">
        <v>13</v>
      </c>
      <c r="F370" s="7" t="s">
        <v>599</v>
      </c>
      <c r="G370" s="7">
        <v>8766</v>
      </c>
      <c r="H370" s="7" t="s">
        <v>15</v>
      </c>
      <c r="I370" s="7">
        <v>26298</v>
      </c>
    </row>
    <row r="371" spans="1:9" ht="30">
      <c r="A371" s="7">
        <v>63</v>
      </c>
      <c r="B371" s="7">
        <v>4</v>
      </c>
      <c r="C371" s="1" t="s">
        <v>600</v>
      </c>
      <c r="D371" s="7" t="s">
        <v>491</v>
      </c>
      <c r="E371" s="7" t="s">
        <v>13</v>
      </c>
      <c r="F371" s="7" t="s">
        <v>601</v>
      </c>
      <c r="G371" s="7">
        <v>128</v>
      </c>
      <c r="H371" s="7" t="s">
        <v>15</v>
      </c>
      <c r="I371" s="7">
        <v>512</v>
      </c>
    </row>
    <row r="372" spans="1:9" ht="30">
      <c r="A372" s="7">
        <v>64</v>
      </c>
      <c r="B372" s="7">
        <v>4</v>
      </c>
      <c r="C372" s="1" t="s">
        <v>602</v>
      </c>
      <c r="D372" s="7" t="s">
        <v>491</v>
      </c>
      <c r="E372" s="7" t="s">
        <v>13</v>
      </c>
      <c r="F372" s="7" t="s">
        <v>603</v>
      </c>
      <c r="G372" s="7">
        <v>100</v>
      </c>
      <c r="H372" s="7" t="s">
        <v>15</v>
      </c>
      <c r="I372" s="7">
        <v>400</v>
      </c>
    </row>
    <row r="373" spans="1:9" ht="30">
      <c r="A373" s="7">
        <v>65</v>
      </c>
      <c r="B373" s="7">
        <v>12</v>
      </c>
      <c r="C373" s="1" t="s">
        <v>604</v>
      </c>
      <c r="D373" s="7" t="s">
        <v>491</v>
      </c>
      <c r="E373" s="7" t="s">
        <v>13</v>
      </c>
      <c r="F373" s="7" t="s">
        <v>605</v>
      </c>
      <c r="G373" s="7">
        <v>462</v>
      </c>
      <c r="H373" s="7" t="s">
        <v>545</v>
      </c>
      <c r="I373" s="7">
        <v>5544</v>
      </c>
    </row>
    <row r="374" spans="1:9" ht="30">
      <c r="A374" s="7">
        <v>66</v>
      </c>
      <c r="B374" s="7">
        <v>18</v>
      </c>
      <c r="C374" s="1" t="s">
        <v>606</v>
      </c>
      <c r="D374" s="7" t="s">
        <v>491</v>
      </c>
      <c r="E374" s="7" t="s">
        <v>13</v>
      </c>
      <c r="F374" s="7" t="s">
        <v>607</v>
      </c>
      <c r="G374" s="7">
        <v>410</v>
      </c>
      <c r="H374" s="7" t="s">
        <v>545</v>
      </c>
      <c r="I374" s="7">
        <v>7380</v>
      </c>
    </row>
    <row r="375" spans="1:9" ht="75">
      <c r="A375" s="7">
        <v>67</v>
      </c>
      <c r="B375" s="7">
        <v>3</v>
      </c>
      <c r="C375" s="1" t="s">
        <v>608</v>
      </c>
      <c r="D375" s="7" t="s">
        <v>491</v>
      </c>
      <c r="E375" s="7" t="s">
        <v>13</v>
      </c>
      <c r="F375" s="7" t="s">
        <v>609</v>
      </c>
      <c r="G375" s="7">
        <v>767</v>
      </c>
      <c r="H375" s="7" t="s">
        <v>15</v>
      </c>
      <c r="I375" s="7">
        <v>2301</v>
      </c>
    </row>
    <row r="376" spans="1:9">
      <c r="A376" s="7">
        <v>68</v>
      </c>
      <c r="B376" s="7">
        <v>1</v>
      </c>
      <c r="C376" s="1" t="s">
        <v>610</v>
      </c>
      <c r="D376" s="7" t="s">
        <v>491</v>
      </c>
      <c r="E376" s="7" t="s">
        <v>13</v>
      </c>
      <c r="F376" s="7" t="s">
        <v>611</v>
      </c>
      <c r="G376" s="7">
        <v>2228</v>
      </c>
      <c r="H376" s="7" t="s">
        <v>15</v>
      </c>
      <c r="I376" s="7">
        <v>2228</v>
      </c>
    </row>
    <row r="377" spans="1:9" ht="30">
      <c r="A377" s="7">
        <v>69</v>
      </c>
      <c r="B377" s="7">
        <v>6</v>
      </c>
      <c r="C377" s="1" t="s">
        <v>612</v>
      </c>
      <c r="D377" s="7" t="s">
        <v>491</v>
      </c>
      <c r="E377" s="7" t="s">
        <v>13</v>
      </c>
      <c r="F377" s="7" t="s">
        <v>613</v>
      </c>
      <c r="G377" s="7">
        <v>721</v>
      </c>
      <c r="H377" s="7" t="s">
        <v>15</v>
      </c>
      <c r="I377" s="7">
        <v>4326</v>
      </c>
    </row>
    <row r="378" spans="1:9" ht="30">
      <c r="A378" s="7">
        <v>70</v>
      </c>
      <c r="B378" s="7">
        <v>4</v>
      </c>
      <c r="C378" s="1" t="s">
        <v>614</v>
      </c>
      <c r="D378" s="7" t="s">
        <v>491</v>
      </c>
      <c r="E378" s="7" t="s">
        <v>13</v>
      </c>
      <c r="F378" s="7" t="s">
        <v>615</v>
      </c>
      <c r="G378" s="7">
        <v>296</v>
      </c>
      <c r="H378" s="7" t="s">
        <v>15</v>
      </c>
      <c r="I378" s="7">
        <v>1184</v>
      </c>
    </row>
    <row r="379" spans="1:9" ht="135">
      <c r="A379" s="7">
        <v>71</v>
      </c>
      <c r="B379" s="7">
        <v>1</v>
      </c>
      <c r="C379" s="1" t="s">
        <v>616</v>
      </c>
      <c r="D379" s="7" t="s">
        <v>491</v>
      </c>
      <c r="E379" s="7" t="s">
        <v>13</v>
      </c>
      <c r="F379" s="7" t="s">
        <v>617</v>
      </c>
      <c r="G379" s="7">
        <v>1717</v>
      </c>
      <c r="H379" s="7" t="s">
        <v>15</v>
      </c>
      <c r="I379" s="7">
        <v>1717</v>
      </c>
    </row>
    <row r="380" spans="1:9" ht="30">
      <c r="A380" s="7">
        <v>72</v>
      </c>
      <c r="B380" s="7">
        <v>2</v>
      </c>
      <c r="C380" s="1" t="s">
        <v>618</v>
      </c>
      <c r="D380" s="7" t="s">
        <v>491</v>
      </c>
      <c r="E380" s="7" t="s">
        <v>13</v>
      </c>
      <c r="F380" s="7" t="s">
        <v>619</v>
      </c>
      <c r="G380" s="7">
        <v>309</v>
      </c>
      <c r="H380" s="7" t="s">
        <v>15</v>
      </c>
      <c r="I380" s="7">
        <v>618</v>
      </c>
    </row>
    <row r="381" spans="1:9" ht="45">
      <c r="A381" s="7">
        <v>73</v>
      </c>
      <c r="B381" s="7">
        <v>2</v>
      </c>
      <c r="C381" s="1" t="s">
        <v>620</v>
      </c>
      <c r="D381" s="7" t="s">
        <v>491</v>
      </c>
      <c r="E381" s="7" t="s">
        <v>13</v>
      </c>
      <c r="F381" s="7" t="s">
        <v>621</v>
      </c>
      <c r="G381" s="7">
        <v>134</v>
      </c>
      <c r="H381" s="7" t="s">
        <v>15</v>
      </c>
      <c r="I381" s="7">
        <v>268</v>
      </c>
    </row>
    <row r="382" spans="1:9" ht="90">
      <c r="A382" s="7">
        <v>74</v>
      </c>
      <c r="B382" s="7">
        <v>1000</v>
      </c>
      <c r="C382" s="1" t="s">
        <v>622</v>
      </c>
      <c r="D382" s="7" t="s">
        <v>491</v>
      </c>
      <c r="E382" s="7" t="s">
        <v>13</v>
      </c>
      <c r="F382" s="7" t="s">
        <v>623</v>
      </c>
      <c r="G382" s="7">
        <v>10</v>
      </c>
      <c r="H382" s="7" t="s">
        <v>624</v>
      </c>
      <c r="I382" s="7">
        <v>10000</v>
      </c>
    </row>
    <row r="383" spans="1:9" ht="30">
      <c r="A383" s="7">
        <v>75</v>
      </c>
      <c r="B383" s="7">
        <v>2</v>
      </c>
      <c r="C383" s="1" t="s">
        <v>625</v>
      </c>
      <c r="D383" s="7" t="s">
        <v>491</v>
      </c>
      <c r="E383" s="7" t="s">
        <v>13</v>
      </c>
      <c r="F383" s="7" t="s">
        <v>626</v>
      </c>
      <c r="G383" s="7">
        <v>33</v>
      </c>
      <c r="H383" s="7" t="s">
        <v>15</v>
      </c>
      <c r="I383" s="7">
        <v>66</v>
      </c>
    </row>
    <row r="384" spans="1:9" ht="105">
      <c r="A384" s="7">
        <v>76</v>
      </c>
      <c r="B384" s="7">
        <v>45</v>
      </c>
      <c r="C384" s="1" t="s">
        <v>627</v>
      </c>
      <c r="D384" s="7" t="s">
        <v>491</v>
      </c>
      <c r="E384" s="7" t="s">
        <v>13</v>
      </c>
      <c r="F384" s="7" t="s">
        <v>628</v>
      </c>
      <c r="G384" s="7">
        <v>239</v>
      </c>
      <c r="H384" s="7" t="s">
        <v>545</v>
      </c>
      <c r="I384" s="7">
        <v>10755</v>
      </c>
    </row>
    <row r="385" spans="1:9" ht="105">
      <c r="A385" s="7">
        <v>77</v>
      </c>
      <c r="B385" s="7">
        <v>200</v>
      </c>
      <c r="C385" s="1" t="s">
        <v>629</v>
      </c>
      <c r="D385" s="7" t="s">
        <v>491</v>
      </c>
      <c r="E385" s="7" t="s">
        <v>13</v>
      </c>
      <c r="F385" s="7" t="s">
        <v>630</v>
      </c>
      <c r="G385" s="7">
        <v>313</v>
      </c>
      <c r="H385" s="7" t="s">
        <v>545</v>
      </c>
      <c r="I385" s="7">
        <v>62600</v>
      </c>
    </row>
    <row r="386" spans="1:9" ht="45">
      <c r="A386" s="7">
        <v>78</v>
      </c>
      <c r="B386" s="7">
        <v>4</v>
      </c>
      <c r="C386" s="1" t="s">
        <v>631</v>
      </c>
      <c r="D386" s="7" t="s">
        <v>491</v>
      </c>
      <c r="E386" s="7" t="s">
        <v>13</v>
      </c>
      <c r="F386" s="7" t="s">
        <v>632</v>
      </c>
      <c r="G386" s="7">
        <v>331</v>
      </c>
      <c r="H386" s="7" t="s">
        <v>15</v>
      </c>
      <c r="I386" s="7">
        <v>1324</v>
      </c>
    </row>
    <row r="387" spans="1:9" ht="30">
      <c r="A387" s="7">
        <v>79</v>
      </c>
      <c r="B387" s="7">
        <v>1</v>
      </c>
      <c r="C387" s="1" t="s">
        <v>633</v>
      </c>
      <c r="D387" s="7" t="s">
        <v>491</v>
      </c>
      <c r="E387" s="7" t="s">
        <v>13</v>
      </c>
      <c r="F387" s="7" t="s">
        <v>634</v>
      </c>
      <c r="G387" s="7">
        <v>489</v>
      </c>
      <c r="H387" s="7" t="s">
        <v>15</v>
      </c>
      <c r="I387" s="7">
        <v>489</v>
      </c>
    </row>
    <row r="388" spans="1:9" ht="75">
      <c r="A388" s="7">
        <v>80</v>
      </c>
      <c r="B388" s="7">
        <v>36</v>
      </c>
      <c r="C388" s="1" t="s">
        <v>635</v>
      </c>
      <c r="D388" s="7" t="s">
        <v>491</v>
      </c>
      <c r="E388" s="7" t="s">
        <v>13</v>
      </c>
      <c r="F388" s="7" t="s">
        <v>636</v>
      </c>
      <c r="G388" s="7">
        <v>4978</v>
      </c>
      <c r="H388" s="7" t="s">
        <v>495</v>
      </c>
      <c r="I388" s="7">
        <v>179208</v>
      </c>
    </row>
    <row r="389" spans="1:9" ht="75">
      <c r="A389" s="7">
        <v>81</v>
      </c>
      <c r="B389" s="7">
        <v>120</v>
      </c>
      <c r="C389" s="1" t="s">
        <v>637</v>
      </c>
      <c r="D389" s="7" t="s">
        <v>491</v>
      </c>
      <c r="E389" s="7" t="s">
        <v>13</v>
      </c>
      <c r="F389" s="7" t="s">
        <v>638</v>
      </c>
      <c r="G389" s="7">
        <v>2310</v>
      </c>
      <c r="H389" s="7" t="s">
        <v>507</v>
      </c>
      <c r="I389" s="7">
        <v>277200</v>
      </c>
    </row>
    <row r="390" spans="1:9" ht="60">
      <c r="A390" s="7">
        <v>82</v>
      </c>
      <c r="B390" s="7">
        <v>1</v>
      </c>
      <c r="C390" s="1" t="s">
        <v>639</v>
      </c>
      <c r="D390" s="7" t="s">
        <v>491</v>
      </c>
      <c r="E390" s="7" t="s">
        <v>13</v>
      </c>
      <c r="F390" s="7" t="s">
        <v>640</v>
      </c>
      <c r="G390" s="7">
        <v>5665</v>
      </c>
      <c r="H390" s="7" t="s">
        <v>15</v>
      </c>
      <c r="I390" s="7">
        <v>5665</v>
      </c>
    </row>
    <row r="391" spans="1:9">
      <c r="A391" s="7">
        <v>83</v>
      </c>
      <c r="B391" s="7">
        <v>222.246825</v>
      </c>
      <c r="C391" s="1" t="s">
        <v>641</v>
      </c>
      <c r="D391" s="7" t="s">
        <v>491</v>
      </c>
      <c r="E391" s="7" t="s">
        <v>13</v>
      </c>
      <c r="F391" s="7" t="s">
        <v>642</v>
      </c>
      <c r="G391" s="7">
        <v>40</v>
      </c>
      <c r="H391" s="7" t="s">
        <v>495</v>
      </c>
      <c r="I391" s="7">
        <v>8889.8729999999996</v>
      </c>
    </row>
    <row r="392" spans="1:9">
      <c r="A392" s="7">
        <v>84</v>
      </c>
      <c r="B392" s="7">
        <v>725.74959000000001</v>
      </c>
      <c r="C392" s="1" t="s">
        <v>643</v>
      </c>
      <c r="D392" s="7" t="s">
        <v>491</v>
      </c>
      <c r="E392" s="7" t="s">
        <v>13</v>
      </c>
      <c r="F392" s="7" t="s">
        <v>644</v>
      </c>
      <c r="G392" s="7">
        <v>97.5</v>
      </c>
      <c r="H392" s="7" t="s">
        <v>495</v>
      </c>
      <c r="I392" s="7">
        <v>70760.585025000008</v>
      </c>
    </row>
    <row r="393" spans="1:9">
      <c r="A393" s="7">
        <v>85</v>
      </c>
      <c r="B393" s="7">
        <v>839.38</v>
      </c>
      <c r="C393" s="1" t="s">
        <v>645</v>
      </c>
      <c r="D393" s="7" t="s">
        <v>491</v>
      </c>
      <c r="E393" s="7" t="s">
        <v>13</v>
      </c>
      <c r="F393" s="7" t="s">
        <v>646</v>
      </c>
      <c r="G393" s="7">
        <v>30</v>
      </c>
      <c r="H393" s="7" t="s">
        <v>495</v>
      </c>
      <c r="I393" s="7">
        <v>25181.4</v>
      </c>
    </row>
    <row r="394" spans="1:9" ht="60">
      <c r="A394" s="7">
        <v>86</v>
      </c>
      <c r="B394" s="7">
        <v>60</v>
      </c>
      <c r="C394" s="1" t="s">
        <v>647</v>
      </c>
      <c r="D394" s="7" t="s">
        <v>491</v>
      </c>
      <c r="E394" s="7" t="s">
        <v>13</v>
      </c>
      <c r="F394" s="7" t="s">
        <v>648</v>
      </c>
      <c r="G394" s="7">
        <v>1444</v>
      </c>
      <c r="H394" s="7" t="s">
        <v>15</v>
      </c>
      <c r="I394" s="7">
        <v>86640</v>
      </c>
    </row>
    <row r="395" spans="1:9" ht="60">
      <c r="A395" s="7">
        <v>87</v>
      </c>
      <c r="B395" s="7">
        <v>1200</v>
      </c>
      <c r="C395" s="1" t="s">
        <v>649</v>
      </c>
      <c r="D395" s="7" t="s">
        <v>491</v>
      </c>
      <c r="E395" s="7" t="s">
        <v>13</v>
      </c>
      <c r="F395" s="7" t="s">
        <v>650</v>
      </c>
      <c r="G395" s="7">
        <v>16</v>
      </c>
      <c r="H395" s="7" t="s">
        <v>545</v>
      </c>
      <c r="I395" s="7">
        <v>19200</v>
      </c>
    </row>
    <row r="396" spans="1:9">
      <c r="A396" s="322" t="s">
        <v>877</v>
      </c>
      <c r="B396" s="320"/>
      <c r="C396" s="320"/>
      <c r="D396" s="320" t="s">
        <v>370</v>
      </c>
      <c r="E396" s="320"/>
      <c r="F396" s="320"/>
      <c r="G396" s="320"/>
      <c r="H396" s="321"/>
      <c r="I396" s="7">
        <f>SUM(I309:I395)</f>
        <v>4231633.8100250009</v>
      </c>
    </row>
    <row r="397" spans="1:9">
      <c r="A397" s="322" t="s">
        <v>881</v>
      </c>
      <c r="B397" s="320"/>
      <c r="C397" s="320"/>
      <c r="D397" s="320"/>
      <c r="E397" s="320"/>
      <c r="F397" s="320"/>
      <c r="G397" s="320"/>
      <c r="H397" s="321"/>
      <c r="I397" s="7">
        <f>I306+I396</f>
        <v>19797430.276625</v>
      </c>
    </row>
  </sheetData>
  <mergeCells count="6">
    <mergeCell ref="A1:I1"/>
    <mergeCell ref="A2:E2"/>
    <mergeCell ref="A307:I307"/>
    <mergeCell ref="A306:H306"/>
    <mergeCell ref="A397:H397"/>
    <mergeCell ref="A396:H396"/>
  </mergeCells>
  <pageMargins left="0.7" right="0.7" top="0.75" bottom="0.75" header="0.3" footer="0.3"/>
  <pageSetup paperSize="9" scale="61" orientation="portrait" verticalDpi="0" r:id="rId1"/>
</worksheet>
</file>

<file path=xl/worksheets/sheet8.xml><?xml version="1.0" encoding="utf-8"?>
<worksheet xmlns="http://schemas.openxmlformats.org/spreadsheetml/2006/main" xmlns:r="http://schemas.openxmlformats.org/officeDocument/2006/relationships">
  <dimension ref="A1:I395"/>
  <sheetViews>
    <sheetView view="pageBreakPreview" topLeftCell="A384" zoomScaleSheetLayoutView="100" workbookViewId="0">
      <selection activeCell="I395" sqref="I395"/>
    </sheetView>
  </sheetViews>
  <sheetFormatPr defaultRowHeight="15"/>
  <cols>
    <col min="1" max="1" width="9.28515625" style="5" bestFit="1" customWidth="1"/>
    <col min="2" max="2" width="12.7109375" style="5" bestFit="1" customWidth="1"/>
    <col min="3" max="3" width="60.85546875" style="10" customWidth="1"/>
    <col min="4" max="5" width="9.140625" style="5"/>
    <col min="6" max="6" width="12.85546875" style="5" customWidth="1"/>
    <col min="7" max="7" width="9.28515625" style="5" bestFit="1" customWidth="1"/>
    <col min="8" max="8" width="9.140625" style="5"/>
    <col min="9" max="9" width="13.28515625" style="5" customWidth="1"/>
    <col min="10" max="16384" width="9.140625" style="2"/>
  </cols>
  <sheetData>
    <row r="1" spans="1:9">
      <c r="A1" s="338" t="s">
        <v>0</v>
      </c>
      <c r="B1" s="339"/>
      <c r="C1" s="339"/>
      <c r="D1" s="339"/>
      <c r="E1" s="339"/>
      <c r="F1" s="339"/>
      <c r="G1" s="339"/>
      <c r="H1" s="339"/>
      <c r="I1" s="340"/>
    </row>
    <row r="2" spans="1:9" ht="21.75" customHeight="1">
      <c r="A2" s="341"/>
      <c r="B2" s="342"/>
      <c r="C2" s="342"/>
      <c r="D2" s="342"/>
      <c r="E2" s="342"/>
      <c r="F2" s="342"/>
      <c r="G2" s="342"/>
      <c r="H2" s="342"/>
      <c r="I2" s="343"/>
    </row>
    <row r="3" spans="1:9">
      <c r="A3" s="344" t="s">
        <v>698</v>
      </c>
      <c r="B3" s="345"/>
      <c r="C3" s="345"/>
      <c r="D3" s="345"/>
      <c r="E3" s="345"/>
      <c r="F3" s="345"/>
      <c r="G3" s="345"/>
      <c r="H3" s="345"/>
      <c r="I3" s="346"/>
    </row>
    <row r="4" spans="1:9" ht="60">
      <c r="A4" s="6" t="s">
        <v>2</v>
      </c>
      <c r="B4" s="6" t="s">
        <v>3</v>
      </c>
      <c r="C4" s="6" t="s">
        <v>4</v>
      </c>
      <c r="D4" s="6" t="s">
        <v>5</v>
      </c>
      <c r="E4" s="6" t="s">
        <v>6</v>
      </c>
      <c r="F4" s="6" t="s">
        <v>7</v>
      </c>
      <c r="G4" s="6" t="s">
        <v>8</v>
      </c>
      <c r="H4" s="6" t="s">
        <v>9</v>
      </c>
      <c r="I4" s="6" t="s">
        <v>10</v>
      </c>
    </row>
    <row r="5" spans="1:9" ht="60">
      <c r="A5" s="7">
        <v>1</v>
      </c>
      <c r="B5" s="7">
        <v>16</v>
      </c>
      <c r="C5" s="9" t="s">
        <v>674</v>
      </c>
      <c r="D5" s="7" t="s">
        <v>12</v>
      </c>
      <c r="E5" s="7" t="s">
        <v>13</v>
      </c>
      <c r="F5" s="7" t="s">
        <v>14</v>
      </c>
      <c r="G5" s="7">
        <v>928</v>
      </c>
      <c r="H5" s="7" t="s">
        <v>15</v>
      </c>
      <c r="I5" s="7">
        <v>14848</v>
      </c>
    </row>
    <row r="6" spans="1:9" ht="105">
      <c r="A6" s="7">
        <v>2</v>
      </c>
      <c r="B6" s="7">
        <v>5.76</v>
      </c>
      <c r="C6" s="9" t="s">
        <v>675</v>
      </c>
      <c r="D6" s="7" t="s">
        <v>12</v>
      </c>
      <c r="E6" s="7" t="s">
        <v>13</v>
      </c>
      <c r="F6" s="7" t="s">
        <v>17</v>
      </c>
      <c r="G6" s="7">
        <v>6852</v>
      </c>
      <c r="H6" s="7" t="s">
        <v>18</v>
      </c>
      <c r="I6" s="7">
        <v>39467.519999999997</v>
      </c>
    </row>
    <row r="7" spans="1:9" ht="135">
      <c r="A7" s="7">
        <v>3</v>
      </c>
      <c r="B7" s="7">
        <v>5.76</v>
      </c>
      <c r="C7" s="9" t="s">
        <v>676</v>
      </c>
      <c r="D7" s="7" t="s">
        <v>12</v>
      </c>
      <c r="E7" s="7" t="s">
        <v>20</v>
      </c>
      <c r="F7" s="7" t="s">
        <v>21</v>
      </c>
      <c r="G7" s="7">
        <v>2181</v>
      </c>
      <c r="H7" s="7" t="s">
        <v>18</v>
      </c>
      <c r="I7" s="7">
        <v>12562.56</v>
      </c>
    </row>
    <row r="8" spans="1:9" ht="150">
      <c r="A8" s="7">
        <v>4</v>
      </c>
      <c r="B8" s="7">
        <v>5.76</v>
      </c>
      <c r="C8" s="9" t="s">
        <v>677</v>
      </c>
      <c r="D8" s="7" t="s">
        <v>12</v>
      </c>
      <c r="E8" s="7" t="s">
        <v>23</v>
      </c>
      <c r="F8" s="7" t="s">
        <v>24</v>
      </c>
      <c r="G8" s="7">
        <v>851</v>
      </c>
      <c r="H8" s="7" t="s">
        <v>18</v>
      </c>
      <c r="I8" s="7">
        <v>4901.76</v>
      </c>
    </row>
    <row r="9" spans="1:9" ht="135">
      <c r="A9" s="7">
        <v>5</v>
      </c>
      <c r="B9" s="7">
        <v>5.76</v>
      </c>
      <c r="C9" s="9" t="s">
        <v>678</v>
      </c>
      <c r="D9" s="7" t="s">
        <v>12</v>
      </c>
      <c r="E9" s="7" t="s">
        <v>20</v>
      </c>
      <c r="F9" s="7" t="s">
        <v>26</v>
      </c>
      <c r="G9" s="7">
        <v>1293</v>
      </c>
      <c r="H9" s="7" t="s">
        <v>18</v>
      </c>
      <c r="I9" s="7">
        <v>7447.68</v>
      </c>
    </row>
    <row r="10" spans="1:9" ht="135">
      <c r="A10" s="7">
        <v>6</v>
      </c>
      <c r="B10" s="7">
        <v>5.76</v>
      </c>
      <c r="C10" s="9" t="s">
        <v>679</v>
      </c>
      <c r="D10" s="7" t="s">
        <v>12</v>
      </c>
      <c r="E10" s="7" t="s">
        <v>23</v>
      </c>
      <c r="F10" s="7" t="s">
        <v>28</v>
      </c>
      <c r="G10" s="7">
        <v>482</v>
      </c>
      <c r="H10" s="7" t="s">
        <v>18</v>
      </c>
      <c r="I10" s="7">
        <v>2776.32</v>
      </c>
    </row>
    <row r="11" spans="1:9" ht="60">
      <c r="A11" s="7">
        <v>7</v>
      </c>
      <c r="B11" s="7">
        <v>5.76</v>
      </c>
      <c r="C11" s="1" t="s">
        <v>29</v>
      </c>
      <c r="D11" s="7" t="s">
        <v>12</v>
      </c>
      <c r="E11" s="7" t="s">
        <v>23</v>
      </c>
      <c r="F11" s="7" t="s">
        <v>30</v>
      </c>
      <c r="G11" s="7">
        <v>1470</v>
      </c>
      <c r="H11" s="7" t="s">
        <v>18</v>
      </c>
      <c r="I11" s="7">
        <v>8467.2000000000007</v>
      </c>
    </row>
    <row r="12" spans="1:9" ht="75">
      <c r="A12" s="7">
        <v>8</v>
      </c>
      <c r="B12" s="7">
        <v>16</v>
      </c>
      <c r="C12" s="9" t="s">
        <v>680</v>
      </c>
      <c r="D12" s="7" t="s">
        <v>12</v>
      </c>
      <c r="E12" s="7" t="s">
        <v>23</v>
      </c>
      <c r="F12" s="7" t="s">
        <v>32</v>
      </c>
      <c r="G12" s="7">
        <v>1952.61</v>
      </c>
      <c r="H12" s="7" t="s">
        <v>15</v>
      </c>
      <c r="I12" s="7">
        <v>31241.759999999998</v>
      </c>
    </row>
    <row r="13" spans="1:9" ht="60">
      <c r="A13" s="7">
        <v>9</v>
      </c>
      <c r="B13" s="7">
        <v>17.757999999999999</v>
      </c>
      <c r="C13" s="1" t="s">
        <v>33</v>
      </c>
      <c r="D13" s="7" t="s">
        <v>12</v>
      </c>
      <c r="E13" s="7" t="s">
        <v>23</v>
      </c>
      <c r="F13" s="7" t="s">
        <v>34</v>
      </c>
      <c r="G13" s="7">
        <v>6579</v>
      </c>
      <c r="H13" s="7" t="s">
        <v>35</v>
      </c>
      <c r="I13" s="7">
        <v>116829.882</v>
      </c>
    </row>
    <row r="14" spans="1:9">
      <c r="A14" s="7">
        <v>10</v>
      </c>
      <c r="B14" s="7">
        <v>9.24</v>
      </c>
      <c r="C14" s="1" t="s">
        <v>36</v>
      </c>
      <c r="D14" s="7" t="s">
        <v>12</v>
      </c>
      <c r="E14" s="7" t="s">
        <v>23</v>
      </c>
      <c r="F14" s="7" t="s">
        <v>37</v>
      </c>
      <c r="G14" s="7">
        <v>373</v>
      </c>
      <c r="H14" s="7" t="s">
        <v>38</v>
      </c>
      <c r="I14" s="7">
        <v>3446.52</v>
      </c>
    </row>
    <row r="15" spans="1:9" ht="30">
      <c r="A15" s="7">
        <v>11</v>
      </c>
      <c r="B15" s="7">
        <v>16</v>
      </c>
      <c r="C15" s="9" t="s">
        <v>681</v>
      </c>
      <c r="D15" s="7" t="s">
        <v>12</v>
      </c>
      <c r="E15" s="7" t="s">
        <v>23</v>
      </c>
      <c r="F15" s="7" t="s">
        <v>40</v>
      </c>
      <c r="G15" s="7">
        <v>48</v>
      </c>
      <c r="H15" s="7" t="s">
        <v>15</v>
      </c>
      <c r="I15" s="7">
        <v>768</v>
      </c>
    </row>
    <row r="16" spans="1:9" ht="60">
      <c r="A16" s="7">
        <v>12</v>
      </c>
      <c r="B16" s="7">
        <v>4</v>
      </c>
      <c r="C16" s="9" t="s">
        <v>682</v>
      </c>
      <c r="D16" s="7" t="s">
        <v>12</v>
      </c>
      <c r="E16" s="7" t="s">
        <v>23</v>
      </c>
      <c r="F16" s="7" t="s">
        <v>42</v>
      </c>
      <c r="G16" s="7">
        <v>793</v>
      </c>
      <c r="H16" s="7" t="s">
        <v>15</v>
      </c>
      <c r="I16" s="7">
        <v>3172</v>
      </c>
    </row>
    <row r="17" spans="1:9" ht="105">
      <c r="A17" s="7">
        <v>13</v>
      </c>
      <c r="B17" s="7">
        <v>1</v>
      </c>
      <c r="C17" s="9" t="s">
        <v>675</v>
      </c>
      <c r="D17" s="7" t="s">
        <v>12</v>
      </c>
      <c r="E17" s="7" t="s">
        <v>13</v>
      </c>
      <c r="F17" s="7" t="s">
        <v>17</v>
      </c>
      <c r="G17" s="7">
        <v>6852</v>
      </c>
      <c r="H17" s="7" t="s">
        <v>18</v>
      </c>
      <c r="I17" s="7">
        <v>6852</v>
      </c>
    </row>
    <row r="18" spans="1:9" ht="150">
      <c r="A18" s="7">
        <v>14</v>
      </c>
      <c r="B18" s="7">
        <v>1</v>
      </c>
      <c r="C18" s="1" t="s">
        <v>19</v>
      </c>
      <c r="D18" s="7" t="s">
        <v>12</v>
      </c>
      <c r="E18" s="7" t="s">
        <v>20</v>
      </c>
      <c r="F18" s="7" t="s">
        <v>21</v>
      </c>
      <c r="G18" s="7">
        <v>2181</v>
      </c>
      <c r="H18" s="7" t="s">
        <v>18</v>
      </c>
      <c r="I18" s="7">
        <v>2181</v>
      </c>
    </row>
    <row r="19" spans="1:9" ht="150">
      <c r="A19" s="7">
        <v>15</v>
      </c>
      <c r="B19" s="7">
        <v>1</v>
      </c>
      <c r="C19" s="1" t="s">
        <v>22</v>
      </c>
      <c r="D19" s="7" t="s">
        <v>12</v>
      </c>
      <c r="E19" s="7" t="s">
        <v>23</v>
      </c>
      <c r="F19" s="7" t="s">
        <v>24</v>
      </c>
      <c r="G19" s="7">
        <v>851</v>
      </c>
      <c r="H19" s="7" t="s">
        <v>18</v>
      </c>
      <c r="I19" s="7">
        <v>851</v>
      </c>
    </row>
    <row r="20" spans="1:9" ht="135">
      <c r="A20" s="7">
        <v>16</v>
      </c>
      <c r="B20" s="7">
        <v>1</v>
      </c>
      <c r="C20" s="9" t="s">
        <v>678</v>
      </c>
      <c r="D20" s="7" t="s">
        <v>12</v>
      </c>
      <c r="E20" s="7" t="s">
        <v>20</v>
      </c>
      <c r="F20" s="7" t="s">
        <v>26</v>
      </c>
      <c r="G20" s="7">
        <v>1293</v>
      </c>
      <c r="H20" s="7" t="s">
        <v>18</v>
      </c>
      <c r="I20" s="7">
        <v>1293</v>
      </c>
    </row>
    <row r="21" spans="1:9" ht="135">
      <c r="A21" s="7">
        <v>17</v>
      </c>
      <c r="B21" s="7">
        <v>1</v>
      </c>
      <c r="C21" s="9" t="s">
        <v>679</v>
      </c>
      <c r="D21" s="7" t="s">
        <v>12</v>
      </c>
      <c r="E21" s="7" t="s">
        <v>23</v>
      </c>
      <c r="F21" s="7" t="s">
        <v>28</v>
      </c>
      <c r="G21" s="7">
        <v>482</v>
      </c>
      <c r="H21" s="7" t="s">
        <v>18</v>
      </c>
      <c r="I21" s="7">
        <v>482</v>
      </c>
    </row>
    <row r="22" spans="1:9" ht="60">
      <c r="A22" s="7">
        <v>18</v>
      </c>
      <c r="B22" s="7">
        <v>1</v>
      </c>
      <c r="C22" s="1" t="s">
        <v>29</v>
      </c>
      <c r="D22" s="7" t="s">
        <v>12</v>
      </c>
      <c r="E22" s="7" t="s">
        <v>23</v>
      </c>
      <c r="F22" s="7" t="s">
        <v>30</v>
      </c>
      <c r="G22" s="7">
        <v>1470</v>
      </c>
      <c r="H22" s="7" t="s">
        <v>18</v>
      </c>
      <c r="I22" s="7">
        <v>1470</v>
      </c>
    </row>
    <row r="23" spans="1:9" ht="75">
      <c r="A23" s="7">
        <v>19</v>
      </c>
      <c r="B23" s="7">
        <v>4</v>
      </c>
      <c r="C23" s="9" t="s">
        <v>683</v>
      </c>
      <c r="D23" s="7" t="s">
        <v>12</v>
      </c>
      <c r="E23" s="7" t="s">
        <v>23</v>
      </c>
      <c r="F23" s="7" t="s">
        <v>44</v>
      </c>
      <c r="G23" s="7">
        <v>3901.37</v>
      </c>
      <c r="H23" s="7" t="s">
        <v>15</v>
      </c>
      <c r="I23" s="7">
        <v>15605.48</v>
      </c>
    </row>
    <row r="24" spans="1:9" ht="60">
      <c r="A24" s="7">
        <v>20</v>
      </c>
      <c r="B24" s="7">
        <v>2.65</v>
      </c>
      <c r="C24" s="1" t="s">
        <v>33</v>
      </c>
      <c r="D24" s="7" t="s">
        <v>12</v>
      </c>
      <c r="E24" s="7" t="s">
        <v>23</v>
      </c>
      <c r="F24" s="7" t="s">
        <v>34</v>
      </c>
      <c r="G24" s="7">
        <v>6579</v>
      </c>
      <c r="H24" s="7" t="s">
        <v>35</v>
      </c>
      <c r="I24" s="7">
        <v>17434.349999999999</v>
      </c>
    </row>
    <row r="25" spans="1:9">
      <c r="A25" s="7">
        <v>21</v>
      </c>
      <c r="B25" s="7">
        <v>2.31</v>
      </c>
      <c r="C25" s="1" t="s">
        <v>36</v>
      </c>
      <c r="D25" s="7" t="s">
        <v>12</v>
      </c>
      <c r="E25" s="7" t="s">
        <v>23</v>
      </c>
      <c r="F25" s="7" t="s">
        <v>37</v>
      </c>
      <c r="G25" s="7">
        <v>373</v>
      </c>
      <c r="H25" s="7" t="s">
        <v>38</v>
      </c>
      <c r="I25" s="7">
        <v>861.63</v>
      </c>
    </row>
    <row r="26" spans="1:9" ht="30">
      <c r="A26" s="7">
        <v>22</v>
      </c>
      <c r="B26" s="7">
        <v>4</v>
      </c>
      <c r="C26" s="9" t="s">
        <v>684</v>
      </c>
      <c r="D26" s="7" t="s">
        <v>12</v>
      </c>
      <c r="E26" s="7" t="s">
        <v>23</v>
      </c>
      <c r="F26" s="7" t="s">
        <v>40</v>
      </c>
      <c r="G26" s="7">
        <v>48</v>
      </c>
      <c r="H26" s="7" t="s">
        <v>15</v>
      </c>
      <c r="I26" s="7">
        <v>192</v>
      </c>
    </row>
    <row r="27" spans="1:9" ht="105">
      <c r="A27" s="7">
        <v>23</v>
      </c>
      <c r="B27" s="7">
        <v>5.0629999999999997</v>
      </c>
      <c r="C27" s="9" t="s">
        <v>675</v>
      </c>
      <c r="D27" s="7" t="s">
        <v>12</v>
      </c>
      <c r="E27" s="7" t="s">
        <v>23</v>
      </c>
      <c r="F27" s="7" t="s">
        <v>17</v>
      </c>
      <c r="G27" s="7">
        <v>6852</v>
      </c>
      <c r="H27" s="7" t="s">
        <v>18</v>
      </c>
      <c r="I27" s="7">
        <v>34691.675999999999</v>
      </c>
    </row>
    <row r="28" spans="1:9" ht="120">
      <c r="A28" s="7">
        <v>24</v>
      </c>
      <c r="B28" s="7">
        <v>5.0629999999999997</v>
      </c>
      <c r="C28" s="9" t="s">
        <v>685</v>
      </c>
      <c r="D28" s="7" t="s">
        <v>12</v>
      </c>
      <c r="E28" s="7" t="s">
        <v>20</v>
      </c>
      <c r="F28" s="7" t="s">
        <v>21</v>
      </c>
      <c r="G28" s="7">
        <v>2181</v>
      </c>
      <c r="H28" s="7" t="s">
        <v>18</v>
      </c>
      <c r="I28" s="7">
        <v>11042.403</v>
      </c>
    </row>
    <row r="29" spans="1:9" ht="135">
      <c r="A29" s="7">
        <v>25</v>
      </c>
      <c r="B29" s="7">
        <v>5.0629999999999997</v>
      </c>
      <c r="C29" s="9" t="s">
        <v>686</v>
      </c>
      <c r="D29" s="7" t="s">
        <v>12</v>
      </c>
      <c r="E29" s="7" t="s">
        <v>23</v>
      </c>
      <c r="F29" s="7" t="s">
        <v>24</v>
      </c>
      <c r="G29" s="7">
        <v>851</v>
      </c>
      <c r="H29" s="7" t="s">
        <v>18</v>
      </c>
      <c r="I29" s="7">
        <v>4308.6130000000003</v>
      </c>
    </row>
    <row r="30" spans="1:9" ht="135">
      <c r="A30" s="7">
        <v>26</v>
      </c>
      <c r="B30" s="7">
        <v>5.0629999999999997</v>
      </c>
      <c r="C30" s="9" t="s">
        <v>678</v>
      </c>
      <c r="D30" s="7" t="s">
        <v>12</v>
      </c>
      <c r="E30" s="7" t="s">
        <v>23</v>
      </c>
      <c r="F30" s="7" t="s">
        <v>26</v>
      </c>
      <c r="G30" s="7">
        <v>1293</v>
      </c>
      <c r="H30" s="7" t="s">
        <v>18</v>
      </c>
      <c r="I30" s="7">
        <v>6546.4589999999998</v>
      </c>
    </row>
    <row r="31" spans="1:9" ht="135">
      <c r="A31" s="7">
        <v>27</v>
      </c>
      <c r="B31" s="7">
        <v>5.0629999999999997</v>
      </c>
      <c r="C31" s="9" t="s">
        <v>679</v>
      </c>
      <c r="D31" s="7" t="s">
        <v>12</v>
      </c>
      <c r="E31" s="7" t="s">
        <v>23</v>
      </c>
      <c r="F31" s="7" t="s">
        <v>28</v>
      </c>
      <c r="G31" s="7">
        <v>482</v>
      </c>
      <c r="H31" s="7" t="s">
        <v>18</v>
      </c>
      <c r="I31" s="7">
        <v>2440.366</v>
      </c>
    </row>
    <row r="32" spans="1:9" ht="60">
      <c r="A32" s="7">
        <v>28</v>
      </c>
      <c r="B32" s="7">
        <v>5.0629999999999997</v>
      </c>
      <c r="C32" s="1" t="s">
        <v>29</v>
      </c>
      <c r="D32" s="7" t="s">
        <v>12</v>
      </c>
      <c r="E32" s="7" t="s">
        <v>23</v>
      </c>
      <c r="F32" s="7" t="s">
        <v>30</v>
      </c>
      <c r="G32" s="7">
        <v>1470</v>
      </c>
      <c r="H32" s="7" t="s">
        <v>18</v>
      </c>
      <c r="I32" s="7">
        <v>7442.61</v>
      </c>
    </row>
    <row r="33" spans="1:9">
      <c r="A33" s="7">
        <v>29</v>
      </c>
      <c r="B33" s="7">
        <v>13</v>
      </c>
      <c r="C33" s="9" t="s">
        <v>687</v>
      </c>
      <c r="D33" s="7" t="s">
        <v>12</v>
      </c>
      <c r="E33" s="7" t="s">
        <v>23</v>
      </c>
      <c r="F33" s="7" t="s">
        <v>46</v>
      </c>
      <c r="G33" s="7">
        <v>4500</v>
      </c>
      <c r="H33" s="7" t="s">
        <v>15</v>
      </c>
      <c r="I33" s="7">
        <v>58500</v>
      </c>
    </row>
    <row r="34" spans="1:9" ht="150">
      <c r="A34" s="7">
        <v>30</v>
      </c>
      <c r="B34" s="7">
        <v>34</v>
      </c>
      <c r="C34" s="9" t="s">
        <v>688</v>
      </c>
      <c r="D34" s="7" t="s">
        <v>12</v>
      </c>
      <c r="E34" s="7" t="s">
        <v>23</v>
      </c>
      <c r="F34" s="7" t="s">
        <v>48</v>
      </c>
      <c r="G34" s="7">
        <v>142</v>
      </c>
      <c r="H34" s="7" t="s">
        <v>15</v>
      </c>
      <c r="I34" s="7">
        <v>4828</v>
      </c>
    </row>
    <row r="35" spans="1:9" ht="30">
      <c r="A35" s="7">
        <v>31</v>
      </c>
      <c r="B35" s="7">
        <v>34</v>
      </c>
      <c r="C35" s="1" t="s">
        <v>49</v>
      </c>
      <c r="D35" s="7" t="s">
        <v>12</v>
      </c>
      <c r="E35" s="7" t="s">
        <v>23</v>
      </c>
      <c r="F35" s="7" t="s">
        <v>50</v>
      </c>
      <c r="G35" s="7">
        <v>146.63</v>
      </c>
      <c r="H35" s="7" t="s">
        <v>15</v>
      </c>
      <c r="I35" s="7">
        <v>4985.42</v>
      </c>
    </row>
    <row r="36" spans="1:9">
      <c r="A36" s="7">
        <v>32</v>
      </c>
      <c r="B36" s="7">
        <v>6</v>
      </c>
      <c r="C36" s="1" t="s">
        <v>51</v>
      </c>
      <c r="D36" s="7" t="s">
        <v>12</v>
      </c>
      <c r="E36" s="7" t="s">
        <v>23</v>
      </c>
      <c r="F36" s="7" t="s">
        <v>52</v>
      </c>
      <c r="G36" s="7">
        <v>165</v>
      </c>
      <c r="H36" s="7" t="s">
        <v>15</v>
      </c>
      <c r="I36" s="7">
        <v>990</v>
      </c>
    </row>
    <row r="37" spans="1:9" ht="75">
      <c r="A37" s="7">
        <v>33</v>
      </c>
      <c r="B37" s="7">
        <v>1</v>
      </c>
      <c r="C37" s="9" t="s">
        <v>689</v>
      </c>
      <c r="D37" s="7" t="s">
        <v>12</v>
      </c>
      <c r="E37" s="7" t="s">
        <v>23</v>
      </c>
      <c r="F37" s="7" t="s">
        <v>54</v>
      </c>
      <c r="G37" s="7">
        <v>3299.7</v>
      </c>
      <c r="H37" s="7" t="s">
        <v>15</v>
      </c>
      <c r="I37" s="7">
        <v>3299.7</v>
      </c>
    </row>
    <row r="38" spans="1:9">
      <c r="A38" s="7">
        <v>34</v>
      </c>
      <c r="B38" s="7">
        <v>6</v>
      </c>
      <c r="C38" s="1" t="s">
        <v>55</v>
      </c>
      <c r="D38" s="7" t="s">
        <v>12</v>
      </c>
      <c r="E38" s="7" t="s">
        <v>23</v>
      </c>
      <c r="F38" s="7" t="s">
        <v>56</v>
      </c>
      <c r="G38" s="7">
        <v>128</v>
      </c>
      <c r="H38" s="7" t="s">
        <v>15</v>
      </c>
      <c r="I38" s="7">
        <v>768</v>
      </c>
    </row>
    <row r="39" spans="1:9">
      <c r="A39" s="7">
        <v>35</v>
      </c>
      <c r="B39" s="7">
        <v>2</v>
      </c>
      <c r="C39" s="9" t="s">
        <v>690</v>
      </c>
      <c r="D39" s="7" t="s">
        <v>12</v>
      </c>
      <c r="E39" s="7" t="s">
        <v>23</v>
      </c>
      <c r="F39" s="7" t="s">
        <v>58</v>
      </c>
      <c r="G39" s="7">
        <v>1079</v>
      </c>
      <c r="H39" s="7" t="s">
        <v>59</v>
      </c>
      <c r="I39" s="7">
        <v>2158</v>
      </c>
    </row>
    <row r="40" spans="1:9">
      <c r="A40" s="7">
        <v>36</v>
      </c>
      <c r="B40" s="7">
        <v>12</v>
      </c>
      <c r="C40" s="1" t="s">
        <v>60</v>
      </c>
      <c r="D40" s="7" t="s">
        <v>12</v>
      </c>
      <c r="E40" s="7" t="s">
        <v>23</v>
      </c>
      <c r="F40" s="7" t="s">
        <v>61</v>
      </c>
      <c r="G40" s="7">
        <v>41</v>
      </c>
      <c r="H40" s="7" t="s">
        <v>15</v>
      </c>
      <c r="I40" s="7">
        <v>492</v>
      </c>
    </row>
    <row r="41" spans="1:9" ht="120">
      <c r="A41" s="7">
        <v>37</v>
      </c>
      <c r="B41" s="7">
        <v>1</v>
      </c>
      <c r="C41" s="1" t="s">
        <v>53</v>
      </c>
      <c r="D41" s="7" t="s">
        <v>12</v>
      </c>
      <c r="E41" s="7" t="s">
        <v>23</v>
      </c>
      <c r="F41" s="7" t="s">
        <v>54</v>
      </c>
      <c r="G41" s="7">
        <v>3299.7</v>
      </c>
      <c r="H41" s="7" t="s">
        <v>15</v>
      </c>
      <c r="I41" s="7">
        <v>3299.7</v>
      </c>
    </row>
    <row r="42" spans="1:9">
      <c r="A42" s="7">
        <v>38</v>
      </c>
      <c r="B42" s="7">
        <v>12</v>
      </c>
      <c r="C42" s="1" t="s">
        <v>62</v>
      </c>
      <c r="D42" s="7" t="s">
        <v>12</v>
      </c>
      <c r="E42" s="7" t="s">
        <v>23</v>
      </c>
      <c r="F42" s="7" t="s">
        <v>63</v>
      </c>
      <c r="G42" s="7">
        <v>35</v>
      </c>
      <c r="H42" s="7" t="s">
        <v>15</v>
      </c>
      <c r="I42" s="7">
        <v>420</v>
      </c>
    </row>
    <row r="43" spans="1:9" ht="30">
      <c r="A43" s="7">
        <v>39</v>
      </c>
      <c r="B43" s="7">
        <v>4</v>
      </c>
      <c r="C43" s="1" t="s">
        <v>64</v>
      </c>
      <c r="D43" s="7" t="s">
        <v>12</v>
      </c>
      <c r="E43" s="7" t="s">
        <v>23</v>
      </c>
      <c r="F43" s="7" t="s">
        <v>65</v>
      </c>
      <c r="G43" s="7">
        <v>880</v>
      </c>
      <c r="H43" s="7" t="s">
        <v>59</v>
      </c>
      <c r="I43" s="7">
        <v>3520</v>
      </c>
    </row>
    <row r="44" spans="1:9">
      <c r="A44" s="7">
        <v>40</v>
      </c>
      <c r="B44" s="7">
        <v>2</v>
      </c>
      <c r="C44" s="1" t="s">
        <v>66</v>
      </c>
      <c r="D44" s="7" t="s">
        <v>12</v>
      </c>
      <c r="E44" s="7" t="s">
        <v>23</v>
      </c>
      <c r="F44" s="7" t="s">
        <v>67</v>
      </c>
      <c r="G44" s="7">
        <v>1024</v>
      </c>
      <c r="H44" s="7" t="s">
        <v>15</v>
      </c>
      <c r="I44" s="7">
        <v>2048</v>
      </c>
    </row>
    <row r="45" spans="1:9" ht="75">
      <c r="A45" s="7">
        <v>41</v>
      </c>
      <c r="B45" s="7">
        <v>1</v>
      </c>
      <c r="C45" s="9" t="s">
        <v>689</v>
      </c>
      <c r="D45" s="7" t="s">
        <v>12</v>
      </c>
      <c r="E45" s="7" t="s">
        <v>23</v>
      </c>
      <c r="F45" s="7" t="s">
        <v>54</v>
      </c>
      <c r="G45" s="7">
        <v>3299.7</v>
      </c>
      <c r="H45" s="7" t="s">
        <v>15</v>
      </c>
      <c r="I45" s="7">
        <v>3299.7</v>
      </c>
    </row>
    <row r="46" spans="1:9">
      <c r="A46" s="7">
        <v>42</v>
      </c>
      <c r="B46" s="7">
        <v>2</v>
      </c>
      <c r="C46" s="1" t="s">
        <v>68</v>
      </c>
      <c r="D46" s="7" t="s">
        <v>12</v>
      </c>
      <c r="E46" s="7" t="s">
        <v>23</v>
      </c>
      <c r="F46" s="7" t="s">
        <v>69</v>
      </c>
      <c r="G46" s="7">
        <v>1044.48</v>
      </c>
      <c r="H46" s="7" t="s">
        <v>15</v>
      </c>
      <c r="I46" s="7">
        <v>2088.96</v>
      </c>
    </row>
    <row r="47" spans="1:9">
      <c r="A47" s="7">
        <v>43</v>
      </c>
      <c r="B47" s="7">
        <v>12.584</v>
      </c>
      <c r="C47" s="1" t="s">
        <v>70</v>
      </c>
      <c r="D47" s="7" t="s">
        <v>12</v>
      </c>
      <c r="E47" s="7" t="s">
        <v>23</v>
      </c>
      <c r="F47" s="7" t="s">
        <v>71</v>
      </c>
      <c r="G47" s="7">
        <v>331</v>
      </c>
      <c r="H47" s="7" t="s">
        <v>35</v>
      </c>
      <c r="I47" s="7">
        <v>4165.3040000000001</v>
      </c>
    </row>
    <row r="48" spans="1:9" ht="45">
      <c r="A48" s="7">
        <v>44</v>
      </c>
      <c r="B48" s="7">
        <v>14.52</v>
      </c>
      <c r="C48" s="1" t="s">
        <v>72</v>
      </c>
      <c r="D48" s="7" t="s">
        <v>12</v>
      </c>
      <c r="E48" s="7" t="s">
        <v>23</v>
      </c>
      <c r="F48" s="7" t="s">
        <v>73</v>
      </c>
      <c r="G48" s="7">
        <v>5160</v>
      </c>
      <c r="H48" s="7" t="s">
        <v>35</v>
      </c>
      <c r="I48" s="7">
        <v>74923.199999999997</v>
      </c>
    </row>
    <row r="49" spans="1:9" ht="30">
      <c r="A49" s="7">
        <v>45</v>
      </c>
      <c r="B49" s="7">
        <v>2</v>
      </c>
      <c r="C49" s="1" t="s">
        <v>74</v>
      </c>
      <c r="D49" s="7" t="s">
        <v>12</v>
      </c>
      <c r="E49" s="7" t="s">
        <v>23</v>
      </c>
      <c r="F49" s="7" t="s">
        <v>75</v>
      </c>
      <c r="G49" s="7">
        <v>12500</v>
      </c>
      <c r="H49" s="7" t="s">
        <v>15</v>
      </c>
      <c r="I49" s="7">
        <v>25000</v>
      </c>
    </row>
    <row r="50" spans="1:9" ht="30">
      <c r="A50" s="7">
        <v>46</v>
      </c>
      <c r="B50" s="7">
        <v>2</v>
      </c>
      <c r="C50" s="1" t="s">
        <v>76</v>
      </c>
      <c r="D50" s="7" t="s">
        <v>12</v>
      </c>
      <c r="E50" s="7" t="s">
        <v>23</v>
      </c>
      <c r="F50" s="7" t="s">
        <v>77</v>
      </c>
      <c r="G50" s="7">
        <v>5805.84</v>
      </c>
      <c r="H50" s="7" t="s">
        <v>15</v>
      </c>
      <c r="I50" s="7">
        <v>11611.68</v>
      </c>
    </row>
    <row r="51" spans="1:9" ht="45">
      <c r="A51" s="7">
        <v>47</v>
      </c>
      <c r="B51" s="7">
        <v>2</v>
      </c>
      <c r="C51" s="1" t="s">
        <v>78</v>
      </c>
      <c r="D51" s="7" t="s">
        <v>12</v>
      </c>
      <c r="E51" s="7" t="s">
        <v>23</v>
      </c>
      <c r="F51" s="7" t="s">
        <v>79</v>
      </c>
      <c r="G51" s="7">
        <v>21945</v>
      </c>
      <c r="H51" s="7" t="s">
        <v>15</v>
      </c>
      <c r="I51" s="7">
        <v>43890</v>
      </c>
    </row>
    <row r="52" spans="1:9" ht="30">
      <c r="A52" s="7">
        <v>48</v>
      </c>
      <c r="B52" s="7">
        <v>2</v>
      </c>
      <c r="C52" s="1" t="s">
        <v>80</v>
      </c>
      <c r="D52" s="7" t="s">
        <v>12</v>
      </c>
      <c r="E52" s="7" t="s">
        <v>23</v>
      </c>
      <c r="F52" s="7" t="s">
        <v>81</v>
      </c>
      <c r="G52" s="7">
        <v>5805.84</v>
      </c>
      <c r="H52" s="7" t="s">
        <v>15</v>
      </c>
      <c r="I52" s="7">
        <v>11611.68</v>
      </c>
    </row>
    <row r="53" spans="1:9">
      <c r="A53" s="7">
        <v>49</v>
      </c>
      <c r="B53" s="7">
        <v>700</v>
      </c>
      <c r="C53" s="1" t="s">
        <v>82</v>
      </c>
      <c r="D53" s="7" t="s">
        <v>12</v>
      </c>
      <c r="E53" s="7" t="s">
        <v>20</v>
      </c>
      <c r="F53" s="7" t="s">
        <v>83</v>
      </c>
      <c r="G53" s="7">
        <v>47.27</v>
      </c>
      <c r="H53" s="7" t="s">
        <v>84</v>
      </c>
      <c r="I53" s="7">
        <v>33089</v>
      </c>
    </row>
    <row r="54" spans="1:9" ht="105">
      <c r="A54" s="7">
        <v>50</v>
      </c>
      <c r="B54" s="7">
        <v>14</v>
      </c>
      <c r="C54" s="1" t="s">
        <v>85</v>
      </c>
      <c r="D54" s="7" t="s">
        <v>12</v>
      </c>
      <c r="E54" s="7" t="s">
        <v>23</v>
      </c>
      <c r="F54" s="7" t="s">
        <v>86</v>
      </c>
      <c r="G54" s="7">
        <v>3510</v>
      </c>
      <c r="H54" s="7" t="s">
        <v>15</v>
      </c>
      <c r="I54" s="7">
        <v>49140</v>
      </c>
    </row>
    <row r="55" spans="1:9">
      <c r="A55" s="7">
        <v>51</v>
      </c>
      <c r="B55" s="7">
        <v>2</v>
      </c>
      <c r="C55" s="1" t="s">
        <v>87</v>
      </c>
      <c r="D55" s="7" t="s">
        <v>12</v>
      </c>
      <c r="E55" s="7" t="s">
        <v>23</v>
      </c>
      <c r="F55" s="7" t="s">
        <v>88</v>
      </c>
      <c r="G55" s="7">
        <v>49480.2</v>
      </c>
      <c r="H55" s="7">
        <v>49480.2</v>
      </c>
      <c r="I55" s="7">
        <v>98960.4</v>
      </c>
    </row>
    <row r="56" spans="1:9">
      <c r="A56" s="7">
        <v>52</v>
      </c>
      <c r="B56" s="7">
        <v>0.436</v>
      </c>
      <c r="C56" s="1" t="s">
        <v>89</v>
      </c>
      <c r="D56" s="7" t="s">
        <v>12</v>
      </c>
      <c r="E56" s="7" t="s">
        <v>20</v>
      </c>
      <c r="F56" s="7" t="s">
        <v>90</v>
      </c>
      <c r="G56" s="7">
        <v>299369</v>
      </c>
      <c r="H56" s="7">
        <v>299369</v>
      </c>
      <c r="I56" s="7">
        <v>130524.88400000001</v>
      </c>
    </row>
    <row r="57" spans="1:9" ht="30">
      <c r="A57" s="7">
        <v>53</v>
      </c>
      <c r="B57" s="7">
        <v>30</v>
      </c>
      <c r="C57" s="1" t="s">
        <v>91</v>
      </c>
      <c r="D57" s="7" t="s">
        <v>12</v>
      </c>
      <c r="E57" s="7" t="s">
        <v>20</v>
      </c>
      <c r="F57" s="7" t="s">
        <v>92</v>
      </c>
      <c r="G57" s="7">
        <v>2055</v>
      </c>
      <c r="H57" s="7">
        <v>2055</v>
      </c>
      <c r="I57" s="7">
        <v>61650</v>
      </c>
    </row>
    <row r="58" spans="1:9" ht="75">
      <c r="A58" s="7">
        <v>54</v>
      </c>
      <c r="B58" s="7">
        <v>30</v>
      </c>
      <c r="C58" s="1" t="s">
        <v>93</v>
      </c>
      <c r="D58" s="7" t="s">
        <v>12</v>
      </c>
      <c r="E58" s="7" t="s">
        <v>20</v>
      </c>
      <c r="F58" s="7" t="s">
        <v>94</v>
      </c>
      <c r="G58" s="7">
        <v>294</v>
      </c>
      <c r="H58" s="7">
        <v>294</v>
      </c>
      <c r="I58" s="7">
        <v>8820</v>
      </c>
    </row>
    <row r="59" spans="1:9" ht="180">
      <c r="A59" s="7">
        <v>55</v>
      </c>
      <c r="B59" s="7">
        <v>45</v>
      </c>
      <c r="C59" s="1" t="s">
        <v>95</v>
      </c>
      <c r="D59" s="7" t="s">
        <v>12</v>
      </c>
      <c r="E59" s="7" t="s">
        <v>23</v>
      </c>
      <c r="F59" s="7" t="s">
        <v>96</v>
      </c>
      <c r="G59" s="7">
        <v>299</v>
      </c>
      <c r="H59" s="7">
        <v>299</v>
      </c>
      <c r="I59" s="7">
        <v>13455</v>
      </c>
    </row>
    <row r="60" spans="1:9" ht="105">
      <c r="A60" s="7">
        <v>56</v>
      </c>
      <c r="B60" s="7">
        <v>6</v>
      </c>
      <c r="C60" s="1" t="s">
        <v>97</v>
      </c>
      <c r="D60" s="7" t="s">
        <v>12</v>
      </c>
      <c r="E60" s="7" t="s">
        <v>23</v>
      </c>
      <c r="F60" s="7" t="s">
        <v>98</v>
      </c>
      <c r="G60" s="7">
        <v>781</v>
      </c>
      <c r="H60" s="7">
        <v>781</v>
      </c>
      <c r="I60" s="7">
        <v>4686</v>
      </c>
    </row>
    <row r="61" spans="1:9" ht="45">
      <c r="A61" s="7">
        <v>57</v>
      </c>
      <c r="B61" s="7">
        <v>84</v>
      </c>
      <c r="C61" s="1" t="s">
        <v>99</v>
      </c>
      <c r="D61" s="7" t="s">
        <v>12</v>
      </c>
      <c r="E61" s="7" t="s">
        <v>23</v>
      </c>
      <c r="F61" s="7" t="s">
        <v>100</v>
      </c>
      <c r="G61" s="7">
        <v>327.68</v>
      </c>
      <c r="H61" s="7">
        <v>327.68</v>
      </c>
      <c r="I61" s="7">
        <v>27525.119999999999</v>
      </c>
    </row>
    <row r="62" spans="1:9" ht="75">
      <c r="A62" s="7">
        <v>58</v>
      </c>
      <c r="B62" s="7">
        <v>30</v>
      </c>
      <c r="C62" s="1" t="s">
        <v>101</v>
      </c>
      <c r="D62" s="7" t="s">
        <v>12</v>
      </c>
      <c r="E62" s="7" t="s">
        <v>23</v>
      </c>
      <c r="F62" s="7" t="s">
        <v>102</v>
      </c>
      <c r="G62" s="7">
        <v>224</v>
      </c>
      <c r="H62" s="7">
        <v>224</v>
      </c>
      <c r="I62" s="7">
        <v>6720</v>
      </c>
    </row>
    <row r="63" spans="1:9">
      <c r="A63" s="7">
        <v>59</v>
      </c>
      <c r="B63" s="7">
        <v>75</v>
      </c>
      <c r="C63" s="1" t="s">
        <v>103</v>
      </c>
      <c r="D63" s="7" t="s">
        <v>12</v>
      </c>
      <c r="E63" s="7" t="s">
        <v>23</v>
      </c>
      <c r="F63" s="7" t="s">
        <v>104</v>
      </c>
      <c r="G63" s="7">
        <v>65</v>
      </c>
      <c r="H63" s="7">
        <v>65</v>
      </c>
      <c r="I63" s="7">
        <v>4875</v>
      </c>
    </row>
    <row r="64" spans="1:9" ht="60">
      <c r="A64" s="7">
        <v>60</v>
      </c>
      <c r="B64" s="7">
        <v>25</v>
      </c>
      <c r="C64" s="1" t="s">
        <v>11</v>
      </c>
      <c r="D64" s="7" t="s">
        <v>12</v>
      </c>
      <c r="E64" s="7" t="s">
        <v>23</v>
      </c>
      <c r="F64" s="7" t="s">
        <v>14</v>
      </c>
      <c r="G64" s="7">
        <v>928</v>
      </c>
      <c r="H64" s="7">
        <v>928</v>
      </c>
      <c r="I64" s="7">
        <v>23200</v>
      </c>
    </row>
    <row r="65" spans="1:9" ht="105">
      <c r="A65" s="7">
        <v>61</v>
      </c>
      <c r="B65" s="7">
        <v>8.68</v>
      </c>
      <c r="C65" s="1" t="s">
        <v>16</v>
      </c>
      <c r="D65" s="7" t="s">
        <v>12</v>
      </c>
      <c r="E65" s="7" t="s">
        <v>23</v>
      </c>
      <c r="F65" s="7" t="s">
        <v>17</v>
      </c>
      <c r="G65" s="7">
        <v>6852</v>
      </c>
      <c r="H65" s="7">
        <v>6852</v>
      </c>
      <c r="I65" s="7">
        <v>59475.360000000001</v>
      </c>
    </row>
    <row r="66" spans="1:9" ht="150">
      <c r="A66" s="7">
        <v>62</v>
      </c>
      <c r="B66" s="7">
        <v>8.68</v>
      </c>
      <c r="C66" s="1" t="s">
        <v>19</v>
      </c>
      <c r="D66" s="7" t="s">
        <v>12</v>
      </c>
      <c r="E66" s="7" t="s">
        <v>20</v>
      </c>
      <c r="F66" s="7" t="s">
        <v>21</v>
      </c>
      <c r="G66" s="7">
        <v>2181</v>
      </c>
      <c r="H66" s="7">
        <v>2181</v>
      </c>
      <c r="I66" s="7">
        <v>18931.080000000002</v>
      </c>
    </row>
    <row r="67" spans="1:9" ht="150">
      <c r="A67" s="7">
        <v>63</v>
      </c>
      <c r="B67" s="7">
        <v>8.68</v>
      </c>
      <c r="C67" s="1" t="s">
        <v>22</v>
      </c>
      <c r="D67" s="7" t="s">
        <v>12</v>
      </c>
      <c r="E67" s="7" t="s">
        <v>23</v>
      </c>
      <c r="F67" s="7" t="s">
        <v>24</v>
      </c>
      <c r="G67" s="7">
        <v>851</v>
      </c>
      <c r="H67" s="7">
        <v>851</v>
      </c>
      <c r="I67" s="7">
        <v>7386.68</v>
      </c>
    </row>
    <row r="68" spans="1:9" ht="135">
      <c r="A68" s="7">
        <v>64</v>
      </c>
      <c r="B68" s="7">
        <v>8.68</v>
      </c>
      <c r="C68" s="1" t="s">
        <v>25</v>
      </c>
      <c r="D68" s="7" t="s">
        <v>12</v>
      </c>
      <c r="E68" s="7" t="s">
        <v>20</v>
      </c>
      <c r="F68" s="7" t="s">
        <v>26</v>
      </c>
      <c r="G68" s="7">
        <v>1293</v>
      </c>
      <c r="H68" s="7">
        <v>1293</v>
      </c>
      <c r="I68" s="7">
        <v>11223.24</v>
      </c>
    </row>
    <row r="69" spans="1:9" ht="135">
      <c r="A69" s="7">
        <v>65</v>
      </c>
      <c r="B69" s="7">
        <v>8.68</v>
      </c>
      <c r="C69" s="1" t="s">
        <v>27</v>
      </c>
      <c r="D69" s="7" t="s">
        <v>12</v>
      </c>
      <c r="E69" s="7" t="s">
        <v>23</v>
      </c>
      <c r="F69" s="7" t="s">
        <v>28</v>
      </c>
      <c r="G69" s="7">
        <v>482</v>
      </c>
      <c r="H69" s="7">
        <v>482</v>
      </c>
      <c r="I69" s="7">
        <v>4183.76</v>
      </c>
    </row>
    <row r="70" spans="1:9" ht="60">
      <c r="A70" s="7">
        <v>66</v>
      </c>
      <c r="B70" s="7">
        <v>8.68</v>
      </c>
      <c r="C70" s="1" t="s">
        <v>29</v>
      </c>
      <c r="D70" s="7" t="s">
        <v>12</v>
      </c>
      <c r="E70" s="7" t="s">
        <v>23</v>
      </c>
      <c r="F70" s="7" t="s">
        <v>30</v>
      </c>
      <c r="G70" s="7">
        <v>1470</v>
      </c>
      <c r="H70" s="7">
        <v>1470</v>
      </c>
      <c r="I70" s="7">
        <v>12759.6</v>
      </c>
    </row>
    <row r="71" spans="1:9" ht="105">
      <c r="A71" s="7">
        <v>67</v>
      </c>
      <c r="B71" s="7">
        <v>25</v>
      </c>
      <c r="C71" s="1" t="s">
        <v>31</v>
      </c>
      <c r="D71" s="7" t="s">
        <v>12</v>
      </c>
      <c r="E71" s="7" t="s">
        <v>23</v>
      </c>
      <c r="F71" s="7" t="s">
        <v>32</v>
      </c>
      <c r="G71" s="7">
        <v>1952.61</v>
      </c>
      <c r="H71" s="7">
        <v>1952.61</v>
      </c>
      <c r="I71" s="7">
        <v>48815.25</v>
      </c>
    </row>
    <row r="72" spans="1:9" ht="60">
      <c r="A72" s="7">
        <v>68</v>
      </c>
      <c r="B72" s="7">
        <v>27.75</v>
      </c>
      <c r="C72" s="1" t="s">
        <v>33</v>
      </c>
      <c r="D72" s="7" t="s">
        <v>12</v>
      </c>
      <c r="E72" s="7" t="s">
        <v>23</v>
      </c>
      <c r="F72" s="7" t="s">
        <v>34</v>
      </c>
      <c r="G72" s="7">
        <v>6579</v>
      </c>
      <c r="H72" s="7">
        <v>6579</v>
      </c>
      <c r="I72" s="7">
        <v>182567.25</v>
      </c>
    </row>
    <row r="73" spans="1:9">
      <c r="A73" s="7">
        <v>69</v>
      </c>
      <c r="B73" s="7">
        <v>17.91</v>
      </c>
      <c r="C73" s="1" t="s">
        <v>36</v>
      </c>
      <c r="D73" s="7" t="s">
        <v>12</v>
      </c>
      <c r="E73" s="7" t="s">
        <v>23</v>
      </c>
      <c r="F73" s="7" t="s">
        <v>37</v>
      </c>
      <c r="G73" s="7">
        <v>373</v>
      </c>
      <c r="H73" s="7">
        <v>373</v>
      </c>
      <c r="I73" s="7">
        <v>6680.43</v>
      </c>
    </row>
    <row r="74" spans="1:9" ht="45">
      <c r="A74" s="7">
        <v>70</v>
      </c>
      <c r="B74" s="7">
        <v>25</v>
      </c>
      <c r="C74" s="1" t="s">
        <v>39</v>
      </c>
      <c r="D74" s="7" t="s">
        <v>12</v>
      </c>
      <c r="E74" s="7" t="s">
        <v>23</v>
      </c>
      <c r="F74" s="7" t="s">
        <v>40</v>
      </c>
      <c r="G74" s="7">
        <v>48</v>
      </c>
      <c r="H74" s="7">
        <v>48</v>
      </c>
      <c r="I74" s="7">
        <v>1200</v>
      </c>
    </row>
    <row r="75" spans="1:9" ht="105">
      <c r="A75" s="7">
        <v>71</v>
      </c>
      <c r="B75" s="7">
        <v>4.6420000000000003</v>
      </c>
      <c r="C75" s="1" t="s">
        <v>16</v>
      </c>
      <c r="D75" s="7" t="s">
        <v>12</v>
      </c>
      <c r="E75" s="7" t="s">
        <v>23</v>
      </c>
      <c r="F75" s="7" t="s">
        <v>17</v>
      </c>
      <c r="G75" s="7">
        <v>6852</v>
      </c>
      <c r="H75" s="7">
        <v>6852</v>
      </c>
      <c r="I75" s="7">
        <v>31806.984</v>
      </c>
    </row>
    <row r="76" spans="1:9" ht="150">
      <c r="A76" s="7">
        <v>72</v>
      </c>
      <c r="B76" s="7">
        <v>4.6420000000000003</v>
      </c>
      <c r="C76" s="1" t="s">
        <v>19</v>
      </c>
      <c r="D76" s="7" t="s">
        <v>12</v>
      </c>
      <c r="E76" s="7" t="s">
        <v>20</v>
      </c>
      <c r="F76" s="7" t="s">
        <v>21</v>
      </c>
      <c r="G76" s="7">
        <v>2181</v>
      </c>
      <c r="H76" s="7">
        <v>2181</v>
      </c>
      <c r="I76" s="7">
        <v>10124.201999999999</v>
      </c>
    </row>
    <row r="77" spans="1:9" ht="150">
      <c r="A77" s="7">
        <v>73</v>
      </c>
      <c r="B77" s="7">
        <v>4.6420000000000003</v>
      </c>
      <c r="C77" s="1" t="s">
        <v>22</v>
      </c>
      <c r="D77" s="7" t="s">
        <v>12</v>
      </c>
      <c r="E77" s="7" t="s">
        <v>23</v>
      </c>
      <c r="F77" s="7" t="s">
        <v>24</v>
      </c>
      <c r="G77" s="7">
        <v>851</v>
      </c>
      <c r="H77" s="7">
        <v>851</v>
      </c>
      <c r="I77" s="7">
        <v>3950.3420000000001</v>
      </c>
    </row>
    <row r="78" spans="1:9" ht="135">
      <c r="A78" s="7">
        <v>74</v>
      </c>
      <c r="B78" s="7">
        <v>4.6420000000000003</v>
      </c>
      <c r="C78" s="1" t="s">
        <v>25</v>
      </c>
      <c r="D78" s="7" t="s">
        <v>12</v>
      </c>
      <c r="E78" s="7" t="s">
        <v>20</v>
      </c>
      <c r="F78" s="7" t="s">
        <v>26</v>
      </c>
      <c r="G78" s="7">
        <v>1293</v>
      </c>
      <c r="H78" s="7">
        <v>1293</v>
      </c>
      <c r="I78" s="7">
        <v>6002.1059999999998</v>
      </c>
    </row>
    <row r="79" spans="1:9" ht="135">
      <c r="A79" s="7">
        <v>75</v>
      </c>
      <c r="B79" s="7">
        <v>4.6420000000000003</v>
      </c>
      <c r="C79" s="1" t="s">
        <v>27</v>
      </c>
      <c r="D79" s="7" t="s">
        <v>12</v>
      </c>
      <c r="E79" s="7" t="s">
        <v>23</v>
      </c>
      <c r="F79" s="7" t="s">
        <v>28</v>
      </c>
      <c r="G79" s="7">
        <v>482</v>
      </c>
      <c r="H79" s="7" t="s">
        <v>18</v>
      </c>
      <c r="I79" s="7">
        <v>2237.444</v>
      </c>
    </row>
    <row r="80" spans="1:9" ht="60">
      <c r="A80" s="7">
        <v>76</v>
      </c>
      <c r="B80" s="7">
        <v>4.6420000000000003</v>
      </c>
      <c r="C80" s="1" t="s">
        <v>29</v>
      </c>
      <c r="D80" s="7" t="s">
        <v>12</v>
      </c>
      <c r="E80" s="7" t="s">
        <v>23</v>
      </c>
      <c r="F80" s="7" t="s">
        <v>30</v>
      </c>
      <c r="G80" s="7">
        <v>1470</v>
      </c>
      <c r="H80" s="7" t="s">
        <v>18</v>
      </c>
      <c r="I80" s="7">
        <v>6823.74</v>
      </c>
    </row>
    <row r="81" spans="1:9" ht="30">
      <c r="A81" s="7">
        <v>77</v>
      </c>
      <c r="B81" s="7">
        <v>17</v>
      </c>
      <c r="C81" s="1" t="s">
        <v>105</v>
      </c>
      <c r="D81" s="7" t="s">
        <v>12</v>
      </c>
      <c r="E81" s="7" t="s">
        <v>23</v>
      </c>
      <c r="F81" s="7" t="s">
        <v>106</v>
      </c>
      <c r="G81" s="7">
        <v>3500</v>
      </c>
      <c r="H81" s="7" t="s">
        <v>15</v>
      </c>
      <c r="I81" s="7">
        <v>59500</v>
      </c>
    </row>
    <row r="82" spans="1:9" ht="30">
      <c r="A82" s="7">
        <v>78</v>
      </c>
      <c r="B82" s="7">
        <v>3</v>
      </c>
      <c r="C82" s="1" t="s">
        <v>107</v>
      </c>
      <c r="D82" s="7" t="s">
        <v>12</v>
      </c>
      <c r="E82" s="7" t="s">
        <v>23</v>
      </c>
      <c r="F82" s="7" t="s">
        <v>108</v>
      </c>
      <c r="G82" s="7">
        <v>3200</v>
      </c>
      <c r="H82" s="7" t="s">
        <v>15</v>
      </c>
      <c r="I82" s="7">
        <v>9600</v>
      </c>
    </row>
    <row r="83" spans="1:9">
      <c r="A83" s="7">
        <v>79</v>
      </c>
      <c r="B83" s="7">
        <v>2</v>
      </c>
      <c r="C83" s="1" t="s">
        <v>109</v>
      </c>
      <c r="D83" s="7" t="s">
        <v>12</v>
      </c>
      <c r="E83" s="7" t="s">
        <v>23</v>
      </c>
      <c r="F83" s="7" t="s">
        <v>110</v>
      </c>
      <c r="G83" s="7">
        <v>190</v>
      </c>
      <c r="H83" s="7" t="s">
        <v>15</v>
      </c>
      <c r="I83" s="7">
        <v>380</v>
      </c>
    </row>
    <row r="84" spans="1:9" ht="120">
      <c r="A84" s="7">
        <v>80</v>
      </c>
      <c r="B84" s="7">
        <v>1</v>
      </c>
      <c r="C84" s="1" t="s">
        <v>53</v>
      </c>
      <c r="D84" s="7" t="s">
        <v>12</v>
      </c>
      <c r="E84" s="7" t="s">
        <v>23</v>
      </c>
      <c r="F84" s="7" t="s">
        <v>54</v>
      </c>
      <c r="G84" s="7">
        <v>3299.7</v>
      </c>
      <c r="H84" s="7" t="s">
        <v>15</v>
      </c>
      <c r="I84" s="7">
        <v>3299.7</v>
      </c>
    </row>
    <row r="85" spans="1:9">
      <c r="A85" s="7">
        <v>81</v>
      </c>
      <c r="B85" s="7">
        <v>2</v>
      </c>
      <c r="C85" s="1" t="s">
        <v>111</v>
      </c>
      <c r="D85" s="7" t="s">
        <v>12</v>
      </c>
      <c r="E85" s="7" t="s">
        <v>23</v>
      </c>
      <c r="F85" s="7" t="s">
        <v>112</v>
      </c>
      <c r="G85" s="7">
        <v>101</v>
      </c>
      <c r="H85" s="7" t="s">
        <v>15</v>
      </c>
      <c r="I85" s="7">
        <v>202</v>
      </c>
    </row>
    <row r="86" spans="1:9" ht="30">
      <c r="A86" s="7">
        <v>82</v>
      </c>
      <c r="B86" s="7">
        <v>2</v>
      </c>
      <c r="C86" s="1" t="s">
        <v>113</v>
      </c>
      <c r="D86" s="7" t="s">
        <v>12</v>
      </c>
      <c r="E86" s="7" t="s">
        <v>23</v>
      </c>
      <c r="F86" s="7" t="s">
        <v>114</v>
      </c>
      <c r="G86" s="7">
        <v>800</v>
      </c>
      <c r="H86" s="7" t="s">
        <v>59</v>
      </c>
      <c r="I86" s="7">
        <v>1600</v>
      </c>
    </row>
    <row r="87" spans="1:9">
      <c r="A87" s="7">
        <v>83</v>
      </c>
      <c r="B87" s="7">
        <v>24</v>
      </c>
      <c r="C87" s="1" t="s">
        <v>115</v>
      </c>
      <c r="D87" s="7" t="s">
        <v>12</v>
      </c>
      <c r="E87" s="7" t="s">
        <v>23</v>
      </c>
      <c r="F87" s="7" t="s">
        <v>116</v>
      </c>
      <c r="G87" s="7">
        <v>32</v>
      </c>
      <c r="H87" s="7" t="s">
        <v>15</v>
      </c>
      <c r="I87" s="7">
        <v>768</v>
      </c>
    </row>
    <row r="88" spans="1:9" ht="120">
      <c r="A88" s="7">
        <v>84</v>
      </c>
      <c r="B88" s="7">
        <v>2</v>
      </c>
      <c r="C88" s="1" t="s">
        <v>53</v>
      </c>
      <c r="D88" s="7" t="s">
        <v>12</v>
      </c>
      <c r="E88" s="7" t="s">
        <v>23</v>
      </c>
      <c r="F88" s="7" t="s">
        <v>54</v>
      </c>
      <c r="G88" s="7">
        <v>3299.7</v>
      </c>
      <c r="H88" s="7" t="s">
        <v>15</v>
      </c>
      <c r="I88" s="7">
        <v>6599.4</v>
      </c>
    </row>
    <row r="89" spans="1:9">
      <c r="A89" s="7">
        <v>85</v>
      </c>
      <c r="B89" s="7">
        <v>24</v>
      </c>
      <c r="C89" s="1" t="s">
        <v>117</v>
      </c>
      <c r="D89" s="7" t="s">
        <v>12</v>
      </c>
      <c r="E89" s="7" t="s">
        <v>23</v>
      </c>
      <c r="F89" s="7" t="s">
        <v>118</v>
      </c>
      <c r="G89" s="7">
        <v>32</v>
      </c>
      <c r="H89" s="7" t="s">
        <v>15</v>
      </c>
      <c r="I89" s="7">
        <v>768</v>
      </c>
    </row>
    <row r="90" spans="1:9">
      <c r="A90" s="7">
        <v>86</v>
      </c>
      <c r="B90" s="7">
        <v>2</v>
      </c>
      <c r="C90" s="1" t="s">
        <v>119</v>
      </c>
      <c r="D90" s="7" t="s">
        <v>12</v>
      </c>
      <c r="E90" s="7" t="s">
        <v>23</v>
      </c>
      <c r="F90" s="7" t="s">
        <v>120</v>
      </c>
      <c r="G90" s="7">
        <v>559</v>
      </c>
      <c r="H90" s="7" t="s">
        <v>59</v>
      </c>
      <c r="I90" s="7">
        <v>1118</v>
      </c>
    </row>
    <row r="91" spans="1:9">
      <c r="A91" s="7">
        <v>87</v>
      </c>
      <c r="B91" s="7">
        <v>6</v>
      </c>
      <c r="C91" s="1" t="s">
        <v>121</v>
      </c>
      <c r="D91" s="7" t="s">
        <v>12</v>
      </c>
      <c r="E91" s="7" t="s">
        <v>23</v>
      </c>
      <c r="F91" s="7" t="s">
        <v>122</v>
      </c>
      <c r="G91" s="7">
        <v>505</v>
      </c>
      <c r="H91" s="7" t="s">
        <v>59</v>
      </c>
      <c r="I91" s="7">
        <v>3030</v>
      </c>
    </row>
    <row r="92" spans="1:9">
      <c r="A92" s="7">
        <v>88</v>
      </c>
      <c r="B92" s="7">
        <v>8</v>
      </c>
      <c r="C92" s="1" t="s">
        <v>123</v>
      </c>
      <c r="D92" s="7" t="s">
        <v>12</v>
      </c>
      <c r="E92" s="7" t="s">
        <v>23</v>
      </c>
      <c r="F92" s="7" t="s">
        <v>124</v>
      </c>
      <c r="G92" s="7">
        <v>1024</v>
      </c>
      <c r="H92" s="7" t="s">
        <v>15</v>
      </c>
      <c r="I92" s="7">
        <v>8192</v>
      </c>
    </row>
    <row r="93" spans="1:9" ht="120">
      <c r="A93" s="7">
        <v>89</v>
      </c>
      <c r="B93" s="7">
        <v>4</v>
      </c>
      <c r="C93" s="1" t="s">
        <v>53</v>
      </c>
      <c r="D93" s="7" t="s">
        <v>12</v>
      </c>
      <c r="E93" s="7" t="s">
        <v>23</v>
      </c>
      <c r="F93" s="7" t="s">
        <v>54</v>
      </c>
      <c r="G93" s="7">
        <v>3299.7</v>
      </c>
      <c r="H93" s="7" t="s">
        <v>15</v>
      </c>
      <c r="I93" s="7">
        <v>13198.8</v>
      </c>
    </row>
    <row r="94" spans="1:9">
      <c r="A94" s="7">
        <v>90</v>
      </c>
      <c r="B94" s="7">
        <v>8</v>
      </c>
      <c r="C94" s="1" t="s">
        <v>125</v>
      </c>
      <c r="D94" s="7" t="s">
        <v>12</v>
      </c>
      <c r="E94" s="7" t="s">
        <v>23</v>
      </c>
      <c r="F94" s="7" t="s">
        <v>126</v>
      </c>
      <c r="G94" s="7">
        <v>1044.48</v>
      </c>
      <c r="H94" s="7" t="s">
        <v>15</v>
      </c>
      <c r="I94" s="7">
        <v>8355.84</v>
      </c>
    </row>
    <row r="95" spans="1:9">
      <c r="A95" s="7">
        <v>91</v>
      </c>
      <c r="B95" s="7">
        <v>41.6</v>
      </c>
      <c r="C95" s="1" t="s">
        <v>70</v>
      </c>
      <c r="D95" s="7" t="s">
        <v>12</v>
      </c>
      <c r="E95" s="7" t="s">
        <v>23</v>
      </c>
      <c r="F95" s="7" t="s">
        <v>71</v>
      </c>
      <c r="G95" s="7">
        <v>331</v>
      </c>
      <c r="H95" s="7" t="s">
        <v>35</v>
      </c>
      <c r="I95" s="7">
        <v>13769.6</v>
      </c>
    </row>
    <row r="96" spans="1:9" ht="45">
      <c r="A96" s="7">
        <v>92</v>
      </c>
      <c r="B96" s="7">
        <v>48</v>
      </c>
      <c r="C96" s="1" t="s">
        <v>72</v>
      </c>
      <c r="D96" s="7" t="s">
        <v>12</v>
      </c>
      <c r="E96" s="7" t="s">
        <v>23</v>
      </c>
      <c r="F96" s="7" t="s">
        <v>73</v>
      </c>
      <c r="G96" s="7">
        <v>5160</v>
      </c>
      <c r="H96" s="7" t="s">
        <v>35</v>
      </c>
      <c r="I96" s="7">
        <v>247680</v>
      </c>
    </row>
    <row r="97" spans="1:9" ht="30">
      <c r="A97" s="7">
        <v>93</v>
      </c>
      <c r="B97" s="7">
        <v>8</v>
      </c>
      <c r="C97" s="1" t="s">
        <v>127</v>
      </c>
      <c r="D97" s="7" t="s">
        <v>12</v>
      </c>
      <c r="E97" s="7" t="s">
        <v>23</v>
      </c>
      <c r="F97" s="7" t="s">
        <v>128</v>
      </c>
      <c r="G97" s="7">
        <v>12000</v>
      </c>
      <c r="H97" s="7" t="s">
        <v>15</v>
      </c>
      <c r="I97" s="7">
        <v>96000</v>
      </c>
    </row>
    <row r="98" spans="1:9" ht="30">
      <c r="A98" s="7">
        <v>94</v>
      </c>
      <c r="B98" s="7">
        <v>12</v>
      </c>
      <c r="C98" s="1" t="s">
        <v>91</v>
      </c>
      <c r="D98" s="7" t="s">
        <v>12</v>
      </c>
      <c r="E98" s="7" t="s">
        <v>20</v>
      </c>
      <c r="F98" s="7" t="s">
        <v>92</v>
      </c>
      <c r="G98" s="7">
        <v>2055</v>
      </c>
      <c r="H98" s="7" t="s">
        <v>59</v>
      </c>
      <c r="I98" s="7">
        <v>24660</v>
      </c>
    </row>
    <row r="99" spans="1:9" ht="75">
      <c r="A99" s="7">
        <v>95</v>
      </c>
      <c r="B99" s="7">
        <v>12</v>
      </c>
      <c r="C99" s="1" t="s">
        <v>93</v>
      </c>
      <c r="D99" s="7" t="s">
        <v>12</v>
      </c>
      <c r="E99" s="7" t="s">
        <v>20</v>
      </c>
      <c r="F99" s="7" t="s">
        <v>94</v>
      </c>
      <c r="G99" s="7">
        <v>294</v>
      </c>
      <c r="H99" s="7" t="s">
        <v>15</v>
      </c>
      <c r="I99" s="7">
        <v>3528</v>
      </c>
    </row>
    <row r="100" spans="1:9" ht="180">
      <c r="A100" s="7">
        <v>96</v>
      </c>
      <c r="B100" s="7">
        <v>45</v>
      </c>
      <c r="C100" s="1" t="s">
        <v>95</v>
      </c>
      <c r="D100" s="7" t="s">
        <v>12</v>
      </c>
      <c r="E100" s="7" t="s">
        <v>20</v>
      </c>
      <c r="F100" s="7" t="s">
        <v>96</v>
      </c>
      <c r="G100" s="7">
        <v>299</v>
      </c>
      <c r="H100" s="7" t="s">
        <v>15</v>
      </c>
      <c r="I100" s="7">
        <v>13455</v>
      </c>
    </row>
    <row r="101" spans="1:9" ht="90">
      <c r="A101" s="7">
        <v>97</v>
      </c>
      <c r="B101" s="7">
        <v>2</v>
      </c>
      <c r="C101" s="1" t="s">
        <v>129</v>
      </c>
      <c r="D101" s="7" t="s">
        <v>12</v>
      </c>
      <c r="E101" s="7" t="s">
        <v>23</v>
      </c>
      <c r="F101" s="7" t="s">
        <v>130</v>
      </c>
      <c r="G101" s="7">
        <v>507</v>
      </c>
      <c r="H101" s="7" t="s">
        <v>15</v>
      </c>
      <c r="I101" s="7">
        <v>1014</v>
      </c>
    </row>
    <row r="102" spans="1:9" ht="45">
      <c r="A102" s="7">
        <v>98</v>
      </c>
      <c r="B102" s="7">
        <v>63</v>
      </c>
      <c r="C102" s="1" t="s">
        <v>99</v>
      </c>
      <c r="D102" s="7" t="s">
        <v>12</v>
      </c>
      <c r="E102" s="7" t="s">
        <v>23</v>
      </c>
      <c r="F102" s="7" t="s">
        <v>100</v>
      </c>
      <c r="G102" s="7">
        <v>327.68</v>
      </c>
      <c r="H102" s="7" t="s">
        <v>131</v>
      </c>
      <c r="I102" s="7">
        <v>20643.84</v>
      </c>
    </row>
    <row r="103" spans="1:9" ht="75">
      <c r="A103" s="7">
        <v>99</v>
      </c>
      <c r="B103" s="7">
        <v>45</v>
      </c>
      <c r="C103" s="1" t="s">
        <v>101</v>
      </c>
      <c r="D103" s="7" t="s">
        <v>12</v>
      </c>
      <c r="E103" s="7" t="s">
        <v>23</v>
      </c>
      <c r="F103" s="7" t="s">
        <v>102</v>
      </c>
      <c r="G103" s="7">
        <v>224</v>
      </c>
      <c r="H103" s="7" t="s">
        <v>15</v>
      </c>
      <c r="I103" s="7">
        <v>10080</v>
      </c>
    </row>
    <row r="104" spans="1:9">
      <c r="A104" s="7">
        <v>100</v>
      </c>
      <c r="B104" s="7">
        <v>57</v>
      </c>
      <c r="C104" s="1" t="s">
        <v>103</v>
      </c>
      <c r="D104" s="7" t="s">
        <v>12</v>
      </c>
      <c r="E104" s="7" t="s">
        <v>23</v>
      </c>
      <c r="F104" s="7" t="s">
        <v>104</v>
      </c>
      <c r="G104" s="7">
        <v>65</v>
      </c>
      <c r="H104" s="7" t="s">
        <v>15</v>
      </c>
      <c r="I104" s="7">
        <v>3705</v>
      </c>
    </row>
    <row r="105" spans="1:9" ht="135">
      <c r="A105" s="7">
        <v>101</v>
      </c>
      <c r="B105" s="7">
        <v>584</v>
      </c>
      <c r="C105" s="1" t="s">
        <v>132</v>
      </c>
      <c r="D105" s="7" t="s">
        <v>12</v>
      </c>
      <c r="E105" s="7" t="s">
        <v>23</v>
      </c>
      <c r="F105" s="7" t="s">
        <v>133</v>
      </c>
      <c r="G105" s="7">
        <v>65</v>
      </c>
      <c r="H105" s="7" t="s">
        <v>134</v>
      </c>
      <c r="I105" s="7">
        <v>37960</v>
      </c>
    </row>
    <row r="106" spans="1:9" ht="75">
      <c r="A106" s="7">
        <v>102</v>
      </c>
      <c r="B106" s="7">
        <v>1010</v>
      </c>
      <c r="C106" s="1" t="s">
        <v>135</v>
      </c>
      <c r="D106" s="7" t="s">
        <v>12</v>
      </c>
      <c r="E106" s="7" t="s">
        <v>23</v>
      </c>
      <c r="F106" s="7" t="s">
        <v>136</v>
      </c>
      <c r="G106" s="7">
        <v>41</v>
      </c>
      <c r="H106" s="7" t="s">
        <v>134</v>
      </c>
      <c r="I106" s="7">
        <v>41410</v>
      </c>
    </row>
    <row r="107" spans="1:9" ht="45">
      <c r="A107" s="7">
        <v>103</v>
      </c>
      <c r="B107" s="7">
        <v>36</v>
      </c>
      <c r="C107" s="1" t="s">
        <v>137</v>
      </c>
      <c r="D107" s="7" t="s">
        <v>12</v>
      </c>
      <c r="E107" s="7" t="s">
        <v>20</v>
      </c>
      <c r="F107" s="7" t="s">
        <v>138</v>
      </c>
      <c r="G107" s="7">
        <v>3486</v>
      </c>
      <c r="H107" s="7" t="s">
        <v>15</v>
      </c>
      <c r="I107" s="7">
        <v>125496</v>
      </c>
    </row>
    <row r="108" spans="1:9" ht="60">
      <c r="A108" s="7">
        <v>104</v>
      </c>
      <c r="B108" s="7">
        <v>36</v>
      </c>
      <c r="C108" s="1" t="s">
        <v>139</v>
      </c>
      <c r="D108" s="7" t="s">
        <v>12</v>
      </c>
      <c r="E108" s="7" t="s">
        <v>23</v>
      </c>
      <c r="F108" s="7" t="s">
        <v>140</v>
      </c>
      <c r="G108" s="7">
        <v>1234.2</v>
      </c>
      <c r="H108" s="7" t="s">
        <v>15</v>
      </c>
      <c r="I108" s="7">
        <v>44431.199999999997</v>
      </c>
    </row>
    <row r="109" spans="1:9" ht="90">
      <c r="A109" s="7">
        <v>105</v>
      </c>
      <c r="B109" s="7">
        <v>36</v>
      </c>
      <c r="C109" s="1" t="s">
        <v>141</v>
      </c>
      <c r="D109" s="7" t="s">
        <v>12</v>
      </c>
      <c r="E109" s="7" t="s">
        <v>23</v>
      </c>
      <c r="F109" s="7" t="s">
        <v>142</v>
      </c>
      <c r="G109" s="7">
        <v>386</v>
      </c>
      <c r="H109" s="7" t="s">
        <v>15</v>
      </c>
      <c r="I109" s="7">
        <v>13896</v>
      </c>
    </row>
    <row r="110" spans="1:9" ht="75">
      <c r="A110" s="7">
        <v>106</v>
      </c>
      <c r="B110" s="7">
        <v>2</v>
      </c>
      <c r="C110" s="1" t="s">
        <v>143</v>
      </c>
      <c r="D110" s="7" t="s">
        <v>12</v>
      </c>
      <c r="E110" s="7" t="s">
        <v>20</v>
      </c>
      <c r="F110" s="7" t="s">
        <v>144</v>
      </c>
      <c r="G110" s="7">
        <v>4725</v>
      </c>
      <c r="H110" s="7" t="s">
        <v>15</v>
      </c>
      <c r="I110" s="7">
        <v>9450</v>
      </c>
    </row>
    <row r="111" spans="1:9" ht="60">
      <c r="A111" s="7">
        <v>107</v>
      </c>
      <c r="B111" s="7">
        <v>2</v>
      </c>
      <c r="C111" s="1" t="s">
        <v>145</v>
      </c>
      <c r="D111" s="7" t="s">
        <v>12</v>
      </c>
      <c r="E111" s="7" t="s">
        <v>23</v>
      </c>
      <c r="F111" s="7" t="s">
        <v>146</v>
      </c>
      <c r="G111" s="7">
        <v>1323</v>
      </c>
      <c r="H111" s="7" t="s">
        <v>15</v>
      </c>
      <c r="I111" s="7">
        <v>2646</v>
      </c>
    </row>
    <row r="112" spans="1:9">
      <c r="A112" s="7">
        <v>108</v>
      </c>
      <c r="B112" s="7">
        <v>80</v>
      </c>
      <c r="C112" s="1" t="s">
        <v>147</v>
      </c>
      <c r="D112" s="7" t="s">
        <v>12</v>
      </c>
      <c r="E112" s="7" t="s">
        <v>23</v>
      </c>
      <c r="F112" s="7" t="s">
        <v>148</v>
      </c>
      <c r="G112" s="7">
        <v>3148</v>
      </c>
      <c r="H112" s="7" t="s">
        <v>134</v>
      </c>
      <c r="I112" s="7">
        <v>251840</v>
      </c>
    </row>
    <row r="113" spans="1:9" ht="75">
      <c r="A113" s="7">
        <v>109</v>
      </c>
      <c r="B113" s="7">
        <v>3074</v>
      </c>
      <c r="C113" s="1" t="s">
        <v>149</v>
      </c>
      <c r="D113" s="7" t="s">
        <v>12</v>
      </c>
      <c r="E113" s="7" t="s">
        <v>23</v>
      </c>
      <c r="F113" s="7" t="s">
        <v>150</v>
      </c>
      <c r="G113" s="7">
        <v>27</v>
      </c>
      <c r="H113" s="7" t="s">
        <v>131</v>
      </c>
      <c r="I113" s="7">
        <v>82998</v>
      </c>
    </row>
    <row r="114" spans="1:9" ht="60">
      <c r="A114" s="7">
        <v>110</v>
      </c>
      <c r="B114" s="7">
        <v>270</v>
      </c>
      <c r="C114" s="1" t="s">
        <v>151</v>
      </c>
      <c r="D114" s="7" t="s">
        <v>12</v>
      </c>
      <c r="E114" s="7" t="s">
        <v>23</v>
      </c>
      <c r="F114" s="7" t="s">
        <v>152</v>
      </c>
      <c r="G114" s="7">
        <v>27</v>
      </c>
      <c r="H114" s="7" t="s">
        <v>15</v>
      </c>
      <c r="I114" s="7">
        <v>7290</v>
      </c>
    </row>
    <row r="115" spans="1:9" ht="30">
      <c r="A115" s="7">
        <v>111</v>
      </c>
      <c r="B115" s="7">
        <v>4</v>
      </c>
      <c r="C115" s="1" t="s">
        <v>153</v>
      </c>
      <c r="D115" s="7" t="s">
        <v>12</v>
      </c>
      <c r="E115" s="7" t="s">
        <v>20</v>
      </c>
      <c r="F115" s="7" t="s">
        <v>154</v>
      </c>
      <c r="G115" s="7">
        <v>4463</v>
      </c>
      <c r="H115" s="7" t="s">
        <v>15</v>
      </c>
      <c r="I115" s="7">
        <v>17852</v>
      </c>
    </row>
    <row r="116" spans="1:9" ht="30">
      <c r="A116" s="7">
        <v>112</v>
      </c>
      <c r="B116" s="7">
        <v>4</v>
      </c>
      <c r="C116" s="1" t="s">
        <v>155</v>
      </c>
      <c r="D116" s="7" t="s">
        <v>12</v>
      </c>
      <c r="E116" s="7" t="s">
        <v>23</v>
      </c>
      <c r="F116" s="7" t="s">
        <v>156</v>
      </c>
      <c r="G116" s="7">
        <v>374.85</v>
      </c>
      <c r="H116" s="7" t="s">
        <v>15</v>
      </c>
      <c r="I116" s="7">
        <v>1499.4</v>
      </c>
    </row>
    <row r="117" spans="1:9">
      <c r="A117" s="7">
        <v>113</v>
      </c>
      <c r="B117" s="7">
        <v>1</v>
      </c>
      <c r="C117" s="1" t="s">
        <v>157</v>
      </c>
      <c r="D117" s="7" t="s">
        <v>12</v>
      </c>
      <c r="E117" s="7" t="s">
        <v>23</v>
      </c>
      <c r="F117" s="7" t="s">
        <v>158</v>
      </c>
      <c r="G117" s="7">
        <v>1612</v>
      </c>
      <c r="H117" s="7" t="s">
        <v>59</v>
      </c>
      <c r="I117" s="7">
        <v>1612</v>
      </c>
    </row>
    <row r="118" spans="1:9" ht="120">
      <c r="A118" s="7">
        <v>114</v>
      </c>
      <c r="B118" s="7">
        <v>1</v>
      </c>
      <c r="C118" s="1" t="s">
        <v>53</v>
      </c>
      <c r="D118" s="7" t="s">
        <v>12</v>
      </c>
      <c r="E118" s="7" t="s">
        <v>23</v>
      </c>
      <c r="F118" s="7" t="s">
        <v>54</v>
      </c>
      <c r="G118" s="7">
        <v>3299.7</v>
      </c>
      <c r="H118" s="7" t="s">
        <v>15</v>
      </c>
      <c r="I118" s="7">
        <v>3299.7</v>
      </c>
    </row>
    <row r="119" spans="1:9">
      <c r="A119" s="7">
        <v>115</v>
      </c>
      <c r="B119" s="7">
        <v>1</v>
      </c>
      <c r="C119" s="1" t="s">
        <v>159</v>
      </c>
      <c r="D119" s="7" t="s">
        <v>12</v>
      </c>
      <c r="E119" s="7" t="s">
        <v>23</v>
      </c>
      <c r="F119" s="7" t="s">
        <v>160</v>
      </c>
      <c r="G119" s="7">
        <v>1024</v>
      </c>
      <c r="H119" s="7" t="s">
        <v>59</v>
      </c>
      <c r="I119" s="7">
        <v>1024</v>
      </c>
    </row>
    <row r="120" spans="1:9" ht="30">
      <c r="A120" s="7">
        <v>116</v>
      </c>
      <c r="B120" s="7">
        <v>1</v>
      </c>
      <c r="C120" s="1" t="s">
        <v>161</v>
      </c>
      <c r="D120" s="7" t="s">
        <v>12</v>
      </c>
      <c r="E120" s="7" t="s">
        <v>23</v>
      </c>
      <c r="F120" s="7" t="s">
        <v>162</v>
      </c>
      <c r="G120" s="7">
        <v>7666</v>
      </c>
      <c r="H120" s="7" t="s">
        <v>15</v>
      </c>
      <c r="I120" s="7">
        <v>7666</v>
      </c>
    </row>
    <row r="121" spans="1:9" ht="60">
      <c r="A121" s="7">
        <v>117</v>
      </c>
      <c r="B121" s="7">
        <v>1</v>
      </c>
      <c r="C121" s="1" t="s">
        <v>163</v>
      </c>
      <c r="D121" s="7" t="s">
        <v>12</v>
      </c>
      <c r="E121" s="7" t="s">
        <v>20</v>
      </c>
      <c r="F121" s="7" t="s">
        <v>164</v>
      </c>
      <c r="G121" s="7">
        <v>42500</v>
      </c>
      <c r="H121" s="7" t="s">
        <v>15</v>
      </c>
      <c r="I121" s="7">
        <v>42500</v>
      </c>
    </row>
    <row r="122" spans="1:9" ht="90">
      <c r="A122" s="7">
        <v>118</v>
      </c>
      <c r="B122" s="7">
        <v>1</v>
      </c>
      <c r="C122" s="1" t="s">
        <v>165</v>
      </c>
      <c r="D122" s="7" t="s">
        <v>12</v>
      </c>
      <c r="E122" s="7" t="s">
        <v>20</v>
      </c>
      <c r="F122" s="7" t="s">
        <v>166</v>
      </c>
      <c r="G122" s="7">
        <v>42000</v>
      </c>
      <c r="H122" s="7" t="s">
        <v>15</v>
      </c>
      <c r="I122" s="7">
        <v>42000</v>
      </c>
    </row>
    <row r="123" spans="1:9" ht="75">
      <c r="A123" s="7">
        <v>119</v>
      </c>
      <c r="B123" s="7">
        <v>2</v>
      </c>
      <c r="C123" s="1" t="s">
        <v>167</v>
      </c>
      <c r="D123" s="7" t="s">
        <v>12</v>
      </c>
      <c r="E123" s="7" t="s">
        <v>23</v>
      </c>
      <c r="F123" s="7" t="s">
        <v>168</v>
      </c>
      <c r="G123" s="7">
        <v>7871.85</v>
      </c>
      <c r="H123" s="7" t="s">
        <v>59</v>
      </c>
      <c r="I123" s="7">
        <v>15743.7</v>
      </c>
    </row>
    <row r="124" spans="1:9" ht="105">
      <c r="A124" s="7">
        <v>120</v>
      </c>
      <c r="B124" s="7">
        <v>8</v>
      </c>
      <c r="C124" s="1" t="s">
        <v>169</v>
      </c>
      <c r="D124" s="7" t="s">
        <v>12</v>
      </c>
      <c r="E124" s="7" t="s">
        <v>20</v>
      </c>
      <c r="F124" s="7" t="s">
        <v>170</v>
      </c>
      <c r="G124" s="7">
        <v>13913</v>
      </c>
      <c r="H124" s="7" t="s">
        <v>15</v>
      </c>
      <c r="I124" s="7">
        <v>111304</v>
      </c>
    </row>
    <row r="125" spans="1:9" ht="285">
      <c r="A125" s="7">
        <v>121</v>
      </c>
      <c r="B125" s="7">
        <v>8</v>
      </c>
      <c r="C125" s="1" t="s">
        <v>171</v>
      </c>
      <c r="D125" s="7" t="s">
        <v>12</v>
      </c>
      <c r="E125" s="7" t="s">
        <v>23</v>
      </c>
      <c r="F125" s="7" t="s">
        <v>172</v>
      </c>
      <c r="G125" s="7">
        <v>8200</v>
      </c>
      <c r="H125" s="7" t="s">
        <v>15</v>
      </c>
      <c r="I125" s="7">
        <v>65600</v>
      </c>
    </row>
    <row r="126" spans="1:9" ht="60">
      <c r="A126" s="7">
        <v>122</v>
      </c>
      <c r="B126" s="7">
        <v>8</v>
      </c>
      <c r="C126" s="1" t="s">
        <v>11</v>
      </c>
      <c r="D126" s="7" t="s">
        <v>12</v>
      </c>
      <c r="E126" s="7" t="s">
        <v>23</v>
      </c>
      <c r="F126" s="7" t="s">
        <v>14</v>
      </c>
      <c r="G126" s="7">
        <v>928</v>
      </c>
      <c r="H126" s="7" t="s">
        <v>15</v>
      </c>
      <c r="I126" s="7">
        <v>7424</v>
      </c>
    </row>
    <row r="127" spans="1:9">
      <c r="A127" s="7">
        <v>123</v>
      </c>
      <c r="B127" s="7">
        <v>8</v>
      </c>
      <c r="C127" s="1" t="s">
        <v>173</v>
      </c>
      <c r="D127" s="7" t="s">
        <v>12</v>
      </c>
      <c r="E127" s="7" t="s">
        <v>23</v>
      </c>
      <c r="F127" s="7" t="s">
        <v>174</v>
      </c>
      <c r="G127" s="7">
        <v>1379</v>
      </c>
      <c r="H127" s="7" t="s">
        <v>15</v>
      </c>
      <c r="I127" s="7">
        <v>11032</v>
      </c>
    </row>
    <row r="128" spans="1:9" ht="60">
      <c r="A128" s="7">
        <v>124</v>
      </c>
      <c r="B128" s="7">
        <v>5.27</v>
      </c>
      <c r="C128" s="1" t="s">
        <v>33</v>
      </c>
      <c r="D128" s="7" t="s">
        <v>12</v>
      </c>
      <c r="E128" s="7" t="s">
        <v>23</v>
      </c>
      <c r="F128" s="7" t="s">
        <v>34</v>
      </c>
      <c r="G128" s="7">
        <v>6579</v>
      </c>
      <c r="H128" s="7" t="s">
        <v>35</v>
      </c>
      <c r="I128" s="7">
        <v>34671.33</v>
      </c>
    </row>
    <row r="129" spans="1:9" ht="330">
      <c r="A129" s="7">
        <v>125</v>
      </c>
      <c r="B129" s="7">
        <v>8</v>
      </c>
      <c r="C129" s="1" t="s">
        <v>175</v>
      </c>
      <c r="D129" s="7" t="s">
        <v>12</v>
      </c>
      <c r="E129" s="7" t="s">
        <v>23</v>
      </c>
      <c r="F129" s="7" t="s">
        <v>176</v>
      </c>
      <c r="G129" s="7">
        <v>1268</v>
      </c>
      <c r="H129" s="7" t="s">
        <v>15</v>
      </c>
      <c r="I129" s="7">
        <v>10144</v>
      </c>
    </row>
    <row r="130" spans="1:9" ht="75">
      <c r="A130" s="7">
        <v>126</v>
      </c>
      <c r="B130" s="7">
        <v>45</v>
      </c>
      <c r="C130" s="1" t="s">
        <v>177</v>
      </c>
      <c r="D130" s="7" t="s">
        <v>12</v>
      </c>
      <c r="E130" s="7" t="s">
        <v>23</v>
      </c>
      <c r="F130" s="7" t="s">
        <v>178</v>
      </c>
      <c r="G130" s="7">
        <v>2113</v>
      </c>
      <c r="H130" s="7" t="s">
        <v>35</v>
      </c>
      <c r="I130" s="7">
        <v>95085</v>
      </c>
    </row>
    <row r="131" spans="1:9" ht="75">
      <c r="A131" s="7">
        <v>127</v>
      </c>
      <c r="B131" s="7">
        <v>2</v>
      </c>
      <c r="C131" s="1" t="s">
        <v>179</v>
      </c>
      <c r="D131" s="7" t="s">
        <v>12</v>
      </c>
      <c r="E131" s="7" t="s">
        <v>23</v>
      </c>
      <c r="F131" s="7" t="s">
        <v>180</v>
      </c>
      <c r="G131" s="7">
        <v>990.68</v>
      </c>
      <c r="H131" s="7" t="s">
        <v>15</v>
      </c>
      <c r="I131" s="7">
        <v>1981.36</v>
      </c>
    </row>
    <row r="132" spans="1:9" ht="150">
      <c r="A132" s="7">
        <v>128</v>
      </c>
      <c r="B132" s="7">
        <v>0.75</v>
      </c>
      <c r="C132" s="1" t="s">
        <v>19</v>
      </c>
      <c r="D132" s="7" t="s">
        <v>12</v>
      </c>
      <c r="E132" s="7" t="s">
        <v>181</v>
      </c>
      <c r="F132" s="7" t="s">
        <v>21</v>
      </c>
      <c r="G132" s="7">
        <v>2181</v>
      </c>
      <c r="H132" s="7" t="s">
        <v>18</v>
      </c>
      <c r="I132" s="7">
        <v>1635.75</v>
      </c>
    </row>
    <row r="133" spans="1:9" ht="150">
      <c r="A133" s="7">
        <v>129</v>
      </c>
      <c r="B133" s="7">
        <v>0.75</v>
      </c>
      <c r="C133" s="1" t="s">
        <v>22</v>
      </c>
      <c r="D133" s="7" t="s">
        <v>12</v>
      </c>
      <c r="E133" s="7" t="s">
        <v>23</v>
      </c>
      <c r="F133" s="7" t="s">
        <v>24</v>
      </c>
      <c r="G133" s="7">
        <v>851</v>
      </c>
      <c r="H133" s="7" t="s">
        <v>18</v>
      </c>
      <c r="I133" s="7">
        <v>638.25</v>
      </c>
    </row>
    <row r="134" spans="1:9" ht="135">
      <c r="A134" s="7">
        <v>130</v>
      </c>
      <c r="B134" s="7">
        <v>0.75</v>
      </c>
      <c r="C134" s="1" t="s">
        <v>25</v>
      </c>
      <c r="D134" s="7" t="s">
        <v>12</v>
      </c>
      <c r="E134" s="7" t="s">
        <v>181</v>
      </c>
      <c r="F134" s="7" t="s">
        <v>26</v>
      </c>
      <c r="G134" s="7">
        <v>1293</v>
      </c>
      <c r="H134" s="7" t="s">
        <v>18</v>
      </c>
      <c r="I134" s="7">
        <v>969.75</v>
      </c>
    </row>
    <row r="135" spans="1:9" ht="135">
      <c r="A135" s="7">
        <v>131</v>
      </c>
      <c r="B135" s="7">
        <v>0.75</v>
      </c>
      <c r="C135" s="1" t="s">
        <v>27</v>
      </c>
      <c r="D135" s="7" t="s">
        <v>12</v>
      </c>
      <c r="E135" s="7" t="s">
        <v>23</v>
      </c>
      <c r="F135" s="7" t="s">
        <v>28</v>
      </c>
      <c r="G135" s="7">
        <v>482</v>
      </c>
      <c r="H135" s="7" t="s">
        <v>18</v>
      </c>
      <c r="I135" s="7">
        <v>361.5</v>
      </c>
    </row>
    <row r="136" spans="1:9" ht="105">
      <c r="A136" s="7">
        <v>132</v>
      </c>
      <c r="B136" s="7">
        <v>1</v>
      </c>
      <c r="C136" s="1" t="s">
        <v>43</v>
      </c>
      <c r="D136" s="7" t="s">
        <v>12</v>
      </c>
      <c r="E136" s="7" t="s">
        <v>23</v>
      </c>
      <c r="F136" s="7" t="s">
        <v>44</v>
      </c>
      <c r="G136" s="7">
        <v>3901.37</v>
      </c>
      <c r="H136" s="7" t="s">
        <v>15</v>
      </c>
      <c r="I136" s="7">
        <v>3901.37</v>
      </c>
    </row>
    <row r="137" spans="1:9" ht="60">
      <c r="A137" s="7">
        <v>133</v>
      </c>
      <c r="B137" s="7">
        <v>2.2200000000000002</v>
      </c>
      <c r="C137" s="1" t="s">
        <v>33</v>
      </c>
      <c r="D137" s="7" t="s">
        <v>12</v>
      </c>
      <c r="E137" s="7" t="s">
        <v>23</v>
      </c>
      <c r="F137" s="7" t="s">
        <v>34</v>
      </c>
      <c r="G137" s="7">
        <v>6579</v>
      </c>
      <c r="H137" s="7" t="s">
        <v>35</v>
      </c>
      <c r="I137" s="7">
        <v>14605.38</v>
      </c>
    </row>
    <row r="138" spans="1:9">
      <c r="A138" s="7">
        <v>134</v>
      </c>
      <c r="B138" s="7">
        <v>1.1599999999999999</v>
      </c>
      <c r="C138" s="1" t="s">
        <v>36</v>
      </c>
      <c r="D138" s="7" t="s">
        <v>12</v>
      </c>
      <c r="E138" s="7" t="s">
        <v>23</v>
      </c>
      <c r="F138" s="7" t="s">
        <v>37</v>
      </c>
      <c r="G138" s="7">
        <v>373</v>
      </c>
      <c r="H138" s="7" t="s">
        <v>38</v>
      </c>
      <c r="I138" s="7">
        <v>432.68</v>
      </c>
    </row>
    <row r="139" spans="1:9" ht="45">
      <c r="A139" s="7">
        <v>135</v>
      </c>
      <c r="B139" s="7">
        <v>2</v>
      </c>
      <c r="C139" s="1" t="s">
        <v>39</v>
      </c>
      <c r="D139" s="7" t="s">
        <v>12</v>
      </c>
      <c r="E139" s="7" t="s">
        <v>23</v>
      </c>
      <c r="F139" s="7" t="s">
        <v>40</v>
      </c>
      <c r="G139" s="7">
        <v>48</v>
      </c>
      <c r="H139" s="7" t="s">
        <v>15</v>
      </c>
      <c r="I139" s="7">
        <v>96</v>
      </c>
    </row>
    <row r="140" spans="1:9" ht="45">
      <c r="A140" s="7">
        <v>136</v>
      </c>
      <c r="B140" s="7">
        <v>1</v>
      </c>
      <c r="C140" s="1" t="s">
        <v>182</v>
      </c>
      <c r="D140" s="7" t="s">
        <v>12</v>
      </c>
      <c r="E140" s="7" t="s">
        <v>23</v>
      </c>
      <c r="F140" s="7" t="s">
        <v>183</v>
      </c>
      <c r="G140" s="7">
        <v>25967.57</v>
      </c>
      <c r="H140" s="7" t="s">
        <v>15</v>
      </c>
      <c r="I140" s="7">
        <v>25967.57</v>
      </c>
    </row>
    <row r="141" spans="1:9">
      <c r="A141" s="7">
        <v>137</v>
      </c>
      <c r="B141" s="7">
        <v>1</v>
      </c>
      <c r="C141" s="1" t="s">
        <v>184</v>
      </c>
      <c r="D141" s="7" t="s">
        <v>12</v>
      </c>
      <c r="E141" s="7" t="s">
        <v>23</v>
      </c>
      <c r="F141" s="7" t="s">
        <v>185</v>
      </c>
      <c r="G141" s="7">
        <v>350</v>
      </c>
      <c r="H141" s="7" t="s">
        <v>15</v>
      </c>
      <c r="I141" s="7">
        <v>350</v>
      </c>
    </row>
    <row r="142" spans="1:9" ht="120">
      <c r="A142" s="7">
        <v>138</v>
      </c>
      <c r="B142" s="7">
        <v>1</v>
      </c>
      <c r="C142" s="1" t="s">
        <v>53</v>
      </c>
      <c r="D142" s="7" t="s">
        <v>12</v>
      </c>
      <c r="E142" s="7" t="s">
        <v>23</v>
      </c>
      <c r="F142" s="7" t="s">
        <v>54</v>
      </c>
      <c r="G142" s="7">
        <v>3299.7</v>
      </c>
      <c r="H142" s="7" t="s">
        <v>15</v>
      </c>
      <c r="I142" s="7">
        <v>3299.7</v>
      </c>
    </row>
    <row r="143" spans="1:9">
      <c r="A143" s="7">
        <v>139</v>
      </c>
      <c r="B143" s="7">
        <v>1</v>
      </c>
      <c r="C143" s="1" t="s">
        <v>186</v>
      </c>
      <c r="D143" s="7" t="s">
        <v>12</v>
      </c>
      <c r="E143" s="7" t="s">
        <v>23</v>
      </c>
      <c r="F143" s="7" t="s">
        <v>187</v>
      </c>
      <c r="G143" s="7">
        <v>280</v>
      </c>
      <c r="H143" s="7" t="s">
        <v>15</v>
      </c>
      <c r="I143" s="7">
        <v>280</v>
      </c>
    </row>
    <row r="144" spans="1:9" ht="30">
      <c r="A144" s="7">
        <v>140</v>
      </c>
      <c r="B144" s="7">
        <v>1</v>
      </c>
      <c r="C144" s="1" t="s">
        <v>188</v>
      </c>
      <c r="D144" s="7" t="s">
        <v>12</v>
      </c>
      <c r="E144" s="7" t="s">
        <v>23</v>
      </c>
      <c r="F144" s="7" t="s">
        <v>189</v>
      </c>
      <c r="G144" s="7">
        <v>1650</v>
      </c>
      <c r="H144" s="7" t="s">
        <v>15</v>
      </c>
      <c r="I144" s="7">
        <v>1650</v>
      </c>
    </row>
    <row r="145" spans="1:9" ht="45">
      <c r="A145" s="7">
        <v>141</v>
      </c>
      <c r="B145" s="7">
        <v>1</v>
      </c>
      <c r="C145" s="1" t="s">
        <v>190</v>
      </c>
      <c r="D145" s="7" t="s">
        <v>12</v>
      </c>
      <c r="E145" s="7" t="s">
        <v>23</v>
      </c>
      <c r="F145" s="7" t="s">
        <v>191</v>
      </c>
      <c r="G145" s="7">
        <v>1813.49</v>
      </c>
      <c r="H145" s="7" t="s">
        <v>15</v>
      </c>
      <c r="I145" s="7">
        <v>1813.49</v>
      </c>
    </row>
    <row r="146" spans="1:9" ht="45">
      <c r="A146" s="7">
        <v>142</v>
      </c>
      <c r="B146" s="7">
        <v>1</v>
      </c>
      <c r="C146" s="1" t="s">
        <v>192</v>
      </c>
      <c r="D146" s="7" t="s">
        <v>12</v>
      </c>
      <c r="E146" s="7" t="s">
        <v>23</v>
      </c>
      <c r="F146" s="7" t="s">
        <v>193</v>
      </c>
      <c r="G146" s="7">
        <v>740.52</v>
      </c>
      <c r="H146" s="7" t="s">
        <v>59</v>
      </c>
      <c r="I146" s="7">
        <v>740.52</v>
      </c>
    </row>
    <row r="147" spans="1:9" ht="285">
      <c r="A147" s="7">
        <v>143</v>
      </c>
      <c r="B147" s="7">
        <v>40</v>
      </c>
      <c r="C147" s="1" t="s">
        <v>194</v>
      </c>
      <c r="D147" s="7" t="s">
        <v>12</v>
      </c>
      <c r="E147" s="7" t="s">
        <v>23</v>
      </c>
      <c r="F147" s="7" t="s">
        <v>195</v>
      </c>
      <c r="G147" s="7">
        <v>465.46</v>
      </c>
      <c r="H147" s="7" t="s">
        <v>131</v>
      </c>
      <c r="I147" s="7">
        <v>18618.400000000001</v>
      </c>
    </row>
    <row r="148" spans="1:9" ht="105">
      <c r="A148" s="7">
        <v>144</v>
      </c>
      <c r="B148" s="7">
        <v>20</v>
      </c>
      <c r="C148" s="1" t="s">
        <v>196</v>
      </c>
      <c r="D148" s="7" t="s">
        <v>12</v>
      </c>
      <c r="E148" s="7" t="s">
        <v>23</v>
      </c>
      <c r="F148" s="7" t="s">
        <v>197</v>
      </c>
      <c r="G148" s="7">
        <v>126.23</v>
      </c>
      <c r="H148" s="7" t="s">
        <v>131</v>
      </c>
      <c r="I148" s="7">
        <v>2524.6</v>
      </c>
    </row>
    <row r="149" spans="1:9" ht="45">
      <c r="A149" s="7">
        <v>145</v>
      </c>
      <c r="B149" s="7">
        <v>2</v>
      </c>
      <c r="C149" s="1" t="s">
        <v>198</v>
      </c>
      <c r="D149" s="7" t="s">
        <v>12</v>
      </c>
      <c r="E149" s="7" t="s">
        <v>23</v>
      </c>
      <c r="F149" s="7" t="s">
        <v>199</v>
      </c>
      <c r="G149" s="7">
        <v>2370.63</v>
      </c>
      <c r="H149" s="7" t="s">
        <v>15</v>
      </c>
      <c r="I149" s="7">
        <v>4741.26</v>
      </c>
    </row>
    <row r="150" spans="1:9" ht="60">
      <c r="A150" s="7">
        <v>146</v>
      </c>
      <c r="B150" s="7">
        <v>1</v>
      </c>
      <c r="C150" s="1" t="s">
        <v>200</v>
      </c>
      <c r="D150" s="7" t="s">
        <v>12</v>
      </c>
      <c r="E150" s="7" t="s">
        <v>23</v>
      </c>
      <c r="F150" s="7" t="s">
        <v>201</v>
      </c>
      <c r="G150" s="7">
        <v>1594.67</v>
      </c>
      <c r="H150" s="7" t="s">
        <v>15</v>
      </c>
      <c r="I150" s="7">
        <v>1594.67</v>
      </c>
    </row>
    <row r="151" spans="1:9" ht="300">
      <c r="A151" s="7">
        <v>147</v>
      </c>
      <c r="B151" s="7">
        <v>85</v>
      </c>
      <c r="C151" s="1" t="s">
        <v>202</v>
      </c>
      <c r="D151" s="7" t="s">
        <v>12</v>
      </c>
      <c r="E151" s="7" t="s">
        <v>23</v>
      </c>
      <c r="F151" s="7" t="s">
        <v>203</v>
      </c>
      <c r="G151" s="7">
        <v>377.63</v>
      </c>
      <c r="H151" s="7" t="s">
        <v>131</v>
      </c>
      <c r="I151" s="7">
        <v>32098.55</v>
      </c>
    </row>
    <row r="152" spans="1:9" ht="90">
      <c r="A152" s="7">
        <v>148</v>
      </c>
      <c r="B152" s="7">
        <v>15</v>
      </c>
      <c r="C152" s="1" t="s">
        <v>204</v>
      </c>
      <c r="D152" s="7" t="s">
        <v>12</v>
      </c>
      <c r="E152" s="7" t="s">
        <v>23</v>
      </c>
      <c r="F152" s="7" t="s">
        <v>205</v>
      </c>
      <c r="G152" s="7">
        <v>85.43</v>
      </c>
      <c r="H152" s="7" t="s">
        <v>131</v>
      </c>
      <c r="I152" s="7">
        <v>1281.45</v>
      </c>
    </row>
    <row r="153" spans="1:9" ht="45">
      <c r="A153" s="7">
        <v>149</v>
      </c>
      <c r="B153" s="7">
        <v>2</v>
      </c>
      <c r="C153" s="1" t="s">
        <v>206</v>
      </c>
      <c r="D153" s="7" t="s">
        <v>12</v>
      </c>
      <c r="E153" s="7" t="s">
        <v>23</v>
      </c>
      <c r="F153" s="7" t="s">
        <v>207</v>
      </c>
      <c r="G153" s="7">
        <v>968.9</v>
      </c>
      <c r="H153" s="7" t="s">
        <v>15</v>
      </c>
      <c r="I153" s="7">
        <v>1937.8</v>
      </c>
    </row>
    <row r="154" spans="1:9" ht="60">
      <c r="A154" s="7">
        <v>150</v>
      </c>
      <c r="B154" s="7">
        <v>1</v>
      </c>
      <c r="C154" s="1" t="s">
        <v>208</v>
      </c>
      <c r="D154" s="7" t="s">
        <v>12</v>
      </c>
      <c r="E154" s="7" t="s">
        <v>23</v>
      </c>
      <c r="F154" s="7" t="s">
        <v>209</v>
      </c>
      <c r="G154" s="7">
        <v>1654</v>
      </c>
      <c r="H154" s="7" t="s">
        <v>15</v>
      </c>
      <c r="I154" s="7">
        <v>1654</v>
      </c>
    </row>
    <row r="155" spans="1:9" ht="60">
      <c r="A155" s="7">
        <v>151</v>
      </c>
      <c r="B155" s="7">
        <v>1</v>
      </c>
      <c r="C155" s="1" t="s">
        <v>210</v>
      </c>
      <c r="D155" s="7" t="s">
        <v>12</v>
      </c>
      <c r="E155" s="7" t="s">
        <v>23</v>
      </c>
      <c r="F155" s="7" t="s">
        <v>211</v>
      </c>
      <c r="G155" s="7">
        <v>2205</v>
      </c>
      <c r="H155" s="7" t="s">
        <v>15</v>
      </c>
      <c r="I155" s="7">
        <v>2205</v>
      </c>
    </row>
    <row r="156" spans="1:9" ht="75">
      <c r="A156" s="7">
        <v>152</v>
      </c>
      <c r="B156" s="7">
        <v>750</v>
      </c>
      <c r="C156" s="1" t="s">
        <v>212</v>
      </c>
      <c r="D156" s="7" t="s">
        <v>12</v>
      </c>
      <c r="E156" s="7" t="s">
        <v>13</v>
      </c>
      <c r="F156" s="7" t="s">
        <v>213</v>
      </c>
      <c r="G156" s="7">
        <v>83</v>
      </c>
      <c r="H156" s="7" t="s">
        <v>84</v>
      </c>
      <c r="I156" s="7">
        <v>62250</v>
      </c>
    </row>
    <row r="157" spans="1:9" ht="30">
      <c r="A157" s="7">
        <v>153</v>
      </c>
      <c r="B157" s="7">
        <v>1</v>
      </c>
      <c r="C157" s="1" t="s">
        <v>214</v>
      </c>
      <c r="D157" s="7" t="s">
        <v>12</v>
      </c>
      <c r="E157" s="7" t="s">
        <v>181</v>
      </c>
      <c r="F157" s="7" t="s">
        <v>215</v>
      </c>
      <c r="G157" s="7">
        <v>578</v>
      </c>
      <c r="H157" s="7" t="s">
        <v>15</v>
      </c>
      <c r="I157" s="7">
        <v>578</v>
      </c>
    </row>
    <row r="158" spans="1:9">
      <c r="A158" s="7">
        <v>154</v>
      </c>
      <c r="B158" s="7">
        <v>1</v>
      </c>
      <c r="C158" s="1" t="s">
        <v>216</v>
      </c>
      <c r="D158" s="7" t="s">
        <v>12</v>
      </c>
      <c r="E158" s="7" t="s">
        <v>181</v>
      </c>
      <c r="F158" s="7" t="s">
        <v>217</v>
      </c>
      <c r="G158" s="7">
        <v>1654</v>
      </c>
      <c r="H158" s="7" t="s">
        <v>15</v>
      </c>
      <c r="I158" s="7">
        <v>1654</v>
      </c>
    </row>
    <row r="159" spans="1:9">
      <c r="A159" s="7">
        <v>155</v>
      </c>
      <c r="B159" s="7">
        <v>1</v>
      </c>
      <c r="C159" s="1" t="s">
        <v>218</v>
      </c>
      <c r="D159" s="7" t="s">
        <v>12</v>
      </c>
      <c r="E159" s="7" t="s">
        <v>181</v>
      </c>
      <c r="F159" s="7" t="s">
        <v>219</v>
      </c>
      <c r="G159" s="7">
        <v>4410</v>
      </c>
      <c r="H159" s="7" t="s">
        <v>15</v>
      </c>
      <c r="I159" s="7">
        <v>4410</v>
      </c>
    </row>
    <row r="160" spans="1:9" ht="30">
      <c r="A160" s="7">
        <v>156</v>
      </c>
      <c r="B160" s="7">
        <v>30</v>
      </c>
      <c r="C160" s="1" t="s">
        <v>220</v>
      </c>
      <c r="D160" s="7" t="s">
        <v>12</v>
      </c>
      <c r="E160" s="7" t="s">
        <v>23</v>
      </c>
      <c r="F160" s="7" t="s">
        <v>221</v>
      </c>
      <c r="G160" s="7">
        <v>122</v>
      </c>
      <c r="H160" s="7" t="s">
        <v>15</v>
      </c>
      <c r="I160" s="7">
        <v>3660</v>
      </c>
    </row>
    <row r="161" spans="1:9" ht="315">
      <c r="A161" s="7">
        <v>157</v>
      </c>
      <c r="B161" s="7">
        <v>1</v>
      </c>
      <c r="C161" s="1" t="s">
        <v>222</v>
      </c>
      <c r="D161" s="7" t="s">
        <v>12</v>
      </c>
      <c r="E161" s="7" t="s">
        <v>181</v>
      </c>
      <c r="F161" s="7" t="s">
        <v>223</v>
      </c>
      <c r="G161" s="7">
        <v>4925</v>
      </c>
      <c r="H161" s="7" t="s">
        <v>59</v>
      </c>
      <c r="I161" s="7">
        <v>4925</v>
      </c>
    </row>
    <row r="162" spans="1:9" ht="30">
      <c r="A162" s="7">
        <v>158</v>
      </c>
      <c r="B162" s="7">
        <v>1</v>
      </c>
      <c r="C162" s="1" t="s">
        <v>224</v>
      </c>
      <c r="D162" s="7" t="s">
        <v>12</v>
      </c>
      <c r="E162" s="7" t="s">
        <v>181</v>
      </c>
      <c r="F162" s="7" t="s">
        <v>225</v>
      </c>
      <c r="G162" s="7">
        <v>1733</v>
      </c>
      <c r="H162" s="7" t="s">
        <v>15</v>
      </c>
      <c r="I162" s="7">
        <v>1733</v>
      </c>
    </row>
    <row r="163" spans="1:9">
      <c r="A163" s="7">
        <v>159</v>
      </c>
      <c r="B163" s="7">
        <v>1</v>
      </c>
      <c r="C163" s="1" t="s">
        <v>226</v>
      </c>
      <c r="D163" s="7" t="s">
        <v>12</v>
      </c>
      <c r="E163" s="7" t="s">
        <v>181</v>
      </c>
      <c r="F163" s="7" t="s">
        <v>227</v>
      </c>
      <c r="G163" s="7">
        <v>9818</v>
      </c>
      <c r="H163" s="7" t="s">
        <v>15</v>
      </c>
      <c r="I163" s="7">
        <v>9818</v>
      </c>
    </row>
    <row r="164" spans="1:9">
      <c r="A164" s="7">
        <v>160</v>
      </c>
      <c r="B164" s="7">
        <v>1</v>
      </c>
      <c r="C164" s="1" t="s">
        <v>228</v>
      </c>
      <c r="D164" s="7" t="s">
        <v>12</v>
      </c>
      <c r="E164" s="7" t="s">
        <v>181</v>
      </c>
      <c r="F164" s="7" t="s">
        <v>229</v>
      </c>
      <c r="G164" s="7">
        <v>6050</v>
      </c>
      <c r="H164" s="7" t="s">
        <v>15</v>
      </c>
      <c r="I164" s="7">
        <v>6050</v>
      </c>
    </row>
    <row r="165" spans="1:9">
      <c r="A165" s="7">
        <v>161</v>
      </c>
      <c r="B165" s="7">
        <v>4</v>
      </c>
      <c r="C165" s="1" t="s">
        <v>230</v>
      </c>
      <c r="D165" s="7" t="s">
        <v>12</v>
      </c>
      <c r="E165" s="7" t="s">
        <v>181</v>
      </c>
      <c r="F165" s="7" t="s">
        <v>231</v>
      </c>
      <c r="G165" s="7">
        <v>924</v>
      </c>
      <c r="H165" s="7" t="s">
        <v>15</v>
      </c>
      <c r="I165" s="7">
        <v>3696</v>
      </c>
    </row>
    <row r="166" spans="1:9" ht="30">
      <c r="A166" s="7">
        <v>162</v>
      </c>
      <c r="B166" s="7">
        <v>1</v>
      </c>
      <c r="C166" s="1" t="s">
        <v>232</v>
      </c>
      <c r="D166" s="7" t="s">
        <v>12</v>
      </c>
      <c r="E166" s="7" t="s">
        <v>181</v>
      </c>
      <c r="F166" s="7" t="s">
        <v>233</v>
      </c>
      <c r="G166" s="7">
        <v>1733</v>
      </c>
      <c r="H166" s="7" t="s">
        <v>15</v>
      </c>
      <c r="I166" s="7">
        <v>1733</v>
      </c>
    </row>
    <row r="167" spans="1:9" ht="30">
      <c r="A167" s="7">
        <v>163</v>
      </c>
      <c r="B167" s="7">
        <v>1</v>
      </c>
      <c r="C167" s="1" t="s">
        <v>234</v>
      </c>
      <c r="D167" s="7" t="s">
        <v>12</v>
      </c>
      <c r="E167" s="7" t="s">
        <v>181</v>
      </c>
      <c r="F167" s="7" t="s">
        <v>235</v>
      </c>
      <c r="G167" s="7">
        <v>289</v>
      </c>
      <c r="H167" s="7" t="s">
        <v>15</v>
      </c>
      <c r="I167" s="7">
        <v>289</v>
      </c>
    </row>
    <row r="168" spans="1:9">
      <c r="A168" s="7">
        <v>164</v>
      </c>
      <c r="B168" s="7">
        <v>4</v>
      </c>
      <c r="C168" s="1" t="s">
        <v>236</v>
      </c>
      <c r="D168" s="7" t="s">
        <v>12</v>
      </c>
      <c r="E168" s="7" t="s">
        <v>181</v>
      </c>
      <c r="F168" s="7" t="s">
        <v>237</v>
      </c>
      <c r="G168" s="7">
        <v>578</v>
      </c>
      <c r="H168" s="7" t="s">
        <v>15</v>
      </c>
      <c r="I168" s="7">
        <v>2312</v>
      </c>
    </row>
    <row r="169" spans="1:9">
      <c r="A169" s="7">
        <v>165</v>
      </c>
      <c r="B169" s="7">
        <v>2</v>
      </c>
      <c r="C169" s="1" t="s">
        <v>238</v>
      </c>
      <c r="D169" s="7" t="s">
        <v>12</v>
      </c>
      <c r="E169" s="7" t="s">
        <v>181</v>
      </c>
      <c r="F169" s="7" t="s">
        <v>239</v>
      </c>
      <c r="G169" s="7">
        <v>289</v>
      </c>
      <c r="H169" s="7" t="s">
        <v>59</v>
      </c>
      <c r="I169" s="7">
        <v>578</v>
      </c>
    </row>
    <row r="170" spans="1:9">
      <c r="A170" s="7">
        <v>166</v>
      </c>
      <c r="B170" s="7">
        <v>12</v>
      </c>
      <c r="C170" s="1" t="s">
        <v>240</v>
      </c>
      <c r="D170" s="7" t="s">
        <v>12</v>
      </c>
      <c r="E170" s="7" t="s">
        <v>181</v>
      </c>
      <c r="F170" s="7" t="s">
        <v>241</v>
      </c>
      <c r="G170" s="7">
        <v>1386</v>
      </c>
      <c r="H170" s="7" t="s">
        <v>15</v>
      </c>
      <c r="I170" s="7">
        <v>16632</v>
      </c>
    </row>
    <row r="171" spans="1:9" ht="30">
      <c r="A171" s="7">
        <v>167</v>
      </c>
      <c r="B171" s="7">
        <v>1</v>
      </c>
      <c r="C171" s="1" t="s">
        <v>242</v>
      </c>
      <c r="D171" s="7" t="s">
        <v>12</v>
      </c>
      <c r="E171" s="7" t="s">
        <v>181</v>
      </c>
      <c r="F171" s="7" t="s">
        <v>243</v>
      </c>
      <c r="G171" s="7">
        <v>1386</v>
      </c>
      <c r="H171" s="7" t="s">
        <v>15</v>
      </c>
      <c r="I171" s="7">
        <v>1386</v>
      </c>
    </row>
    <row r="172" spans="1:9">
      <c r="A172" s="7">
        <v>168</v>
      </c>
      <c r="B172" s="7">
        <v>14</v>
      </c>
      <c r="C172" s="1" t="s">
        <v>244</v>
      </c>
      <c r="D172" s="7" t="s">
        <v>12</v>
      </c>
      <c r="E172" s="7" t="s">
        <v>181</v>
      </c>
      <c r="F172" s="7" t="s">
        <v>245</v>
      </c>
      <c r="G172" s="7">
        <v>116</v>
      </c>
      <c r="H172" s="7" t="s">
        <v>15</v>
      </c>
      <c r="I172" s="7">
        <v>1624</v>
      </c>
    </row>
    <row r="173" spans="1:9" ht="30">
      <c r="A173" s="7">
        <v>169</v>
      </c>
      <c r="B173" s="7">
        <v>2</v>
      </c>
      <c r="C173" s="1" t="s">
        <v>246</v>
      </c>
      <c r="D173" s="7" t="s">
        <v>12</v>
      </c>
      <c r="E173" s="7" t="s">
        <v>181</v>
      </c>
      <c r="F173" s="7" t="s">
        <v>247</v>
      </c>
      <c r="G173" s="7">
        <v>1386</v>
      </c>
      <c r="H173" s="7" t="s">
        <v>59</v>
      </c>
      <c r="I173" s="7">
        <v>2772</v>
      </c>
    </row>
    <row r="174" spans="1:9">
      <c r="A174" s="7">
        <v>170</v>
      </c>
      <c r="B174" s="7">
        <v>2</v>
      </c>
      <c r="C174" s="1" t="s">
        <v>248</v>
      </c>
      <c r="D174" s="7" t="s">
        <v>12</v>
      </c>
      <c r="E174" s="7" t="s">
        <v>181</v>
      </c>
      <c r="F174" s="7" t="s">
        <v>249</v>
      </c>
      <c r="G174" s="7">
        <v>4620</v>
      </c>
      <c r="H174" s="7" t="s">
        <v>15</v>
      </c>
      <c r="I174" s="7">
        <v>9240</v>
      </c>
    </row>
    <row r="175" spans="1:9">
      <c r="A175" s="7">
        <v>171</v>
      </c>
      <c r="B175" s="7">
        <v>4</v>
      </c>
      <c r="C175" s="1" t="s">
        <v>250</v>
      </c>
      <c r="D175" s="7" t="s">
        <v>12</v>
      </c>
      <c r="E175" s="7" t="s">
        <v>181</v>
      </c>
      <c r="F175" s="7" t="s">
        <v>251</v>
      </c>
      <c r="G175" s="7">
        <v>9240</v>
      </c>
      <c r="H175" s="7" t="s">
        <v>15</v>
      </c>
      <c r="I175" s="7">
        <v>36960</v>
      </c>
    </row>
    <row r="176" spans="1:9">
      <c r="A176" s="7">
        <v>172</v>
      </c>
      <c r="B176" s="7">
        <v>6</v>
      </c>
      <c r="C176" s="1" t="s">
        <v>252</v>
      </c>
      <c r="D176" s="7" t="s">
        <v>12</v>
      </c>
      <c r="E176" s="7" t="s">
        <v>181</v>
      </c>
      <c r="F176" s="7" t="s">
        <v>253</v>
      </c>
      <c r="G176" s="7">
        <v>231</v>
      </c>
      <c r="H176" s="7" t="s">
        <v>15</v>
      </c>
      <c r="I176" s="7">
        <v>1386</v>
      </c>
    </row>
    <row r="177" spans="1:9">
      <c r="A177" s="7">
        <v>173</v>
      </c>
      <c r="B177" s="7">
        <v>8</v>
      </c>
      <c r="C177" s="1" t="s">
        <v>254</v>
      </c>
      <c r="D177" s="7" t="s">
        <v>12</v>
      </c>
      <c r="E177" s="7" t="s">
        <v>181</v>
      </c>
      <c r="F177" s="7" t="s">
        <v>255</v>
      </c>
      <c r="G177" s="7">
        <v>116</v>
      </c>
      <c r="H177" s="7" t="s">
        <v>15</v>
      </c>
      <c r="I177" s="7">
        <v>928</v>
      </c>
    </row>
    <row r="178" spans="1:9">
      <c r="A178" s="7">
        <v>174</v>
      </c>
      <c r="B178" s="7">
        <v>4</v>
      </c>
      <c r="C178" s="1" t="s">
        <v>256</v>
      </c>
      <c r="D178" s="7" t="s">
        <v>12</v>
      </c>
      <c r="E178" s="7" t="s">
        <v>181</v>
      </c>
      <c r="F178" s="7" t="s">
        <v>257</v>
      </c>
      <c r="G178" s="7">
        <v>693</v>
      </c>
      <c r="H178" s="7" t="s">
        <v>15</v>
      </c>
      <c r="I178" s="7">
        <v>2772</v>
      </c>
    </row>
    <row r="179" spans="1:9">
      <c r="A179" s="7">
        <v>175</v>
      </c>
      <c r="B179" s="7">
        <v>1</v>
      </c>
      <c r="C179" s="1" t="s">
        <v>258</v>
      </c>
      <c r="D179" s="7" t="s">
        <v>12</v>
      </c>
      <c r="E179" s="7" t="s">
        <v>181</v>
      </c>
      <c r="F179" s="7" t="s">
        <v>259</v>
      </c>
      <c r="G179" s="7">
        <v>13860</v>
      </c>
      <c r="H179" s="7" t="s">
        <v>15</v>
      </c>
      <c r="I179" s="7">
        <v>13860</v>
      </c>
    </row>
    <row r="180" spans="1:9">
      <c r="A180" s="7">
        <v>176</v>
      </c>
      <c r="B180" s="7">
        <v>1</v>
      </c>
      <c r="C180" s="1" t="s">
        <v>260</v>
      </c>
      <c r="D180" s="7" t="s">
        <v>12</v>
      </c>
      <c r="E180" s="7" t="s">
        <v>181</v>
      </c>
      <c r="F180" s="7" t="s">
        <v>261</v>
      </c>
      <c r="G180" s="7">
        <v>8085</v>
      </c>
      <c r="H180" s="7" t="s">
        <v>15</v>
      </c>
      <c r="I180" s="7">
        <v>8085</v>
      </c>
    </row>
    <row r="181" spans="1:9">
      <c r="A181" s="7">
        <v>177</v>
      </c>
      <c r="B181" s="7">
        <v>1</v>
      </c>
      <c r="C181" s="1" t="s">
        <v>262</v>
      </c>
      <c r="D181" s="7" t="s">
        <v>12</v>
      </c>
      <c r="E181" s="7" t="s">
        <v>181</v>
      </c>
      <c r="F181" s="7" t="s">
        <v>263</v>
      </c>
      <c r="G181" s="7">
        <v>2888</v>
      </c>
      <c r="H181" s="7" t="s">
        <v>15</v>
      </c>
      <c r="I181" s="7">
        <v>2888</v>
      </c>
    </row>
    <row r="182" spans="1:9" ht="60">
      <c r="A182" s="7">
        <v>178</v>
      </c>
      <c r="B182" s="7">
        <v>1</v>
      </c>
      <c r="C182" s="1" t="s">
        <v>264</v>
      </c>
      <c r="D182" s="7" t="s">
        <v>12</v>
      </c>
      <c r="E182" s="7" t="s">
        <v>181</v>
      </c>
      <c r="F182" s="7" t="s">
        <v>265</v>
      </c>
      <c r="G182" s="7">
        <v>10238</v>
      </c>
      <c r="H182" s="7" t="s">
        <v>15</v>
      </c>
      <c r="I182" s="7">
        <v>10238</v>
      </c>
    </row>
    <row r="183" spans="1:9" ht="30">
      <c r="A183" s="7">
        <v>179</v>
      </c>
      <c r="B183" s="7">
        <v>800</v>
      </c>
      <c r="C183" s="1" t="s">
        <v>266</v>
      </c>
      <c r="D183" s="7" t="s">
        <v>12</v>
      </c>
      <c r="E183" s="7" t="s">
        <v>181</v>
      </c>
      <c r="F183" s="7" t="s">
        <v>267</v>
      </c>
      <c r="G183" s="7">
        <v>90</v>
      </c>
      <c r="H183" s="7" t="s">
        <v>84</v>
      </c>
      <c r="I183" s="7">
        <v>72000</v>
      </c>
    </row>
    <row r="184" spans="1:9" ht="75">
      <c r="A184" s="7">
        <v>180</v>
      </c>
      <c r="B184" s="7">
        <v>2</v>
      </c>
      <c r="C184" s="1" t="s">
        <v>268</v>
      </c>
      <c r="D184" s="7" t="s">
        <v>12</v>
      </c>
      <c r="E184" s="7" t="s">
        <v>23</v>
      </c>
      <c r="F184" s="7" t="s">
        <v>269</v>
      </c>
      <c r="G184" s="7">
        <v>512.54999999999995</v>
      </c>
      <c r="H184" s="7" t="s">
        <v>15</v>
      </c>
      <c r="I184" s="7">
        <v>1025.0999999999999</v>
      </c>
    </row>
    <row r="185" spans="1:9" ht="105">
      <c r="A185" s="7">
        <v>181</v>
      </c>
      <c r="B185" s="7">
        <v>1</v>
      </c>
      <c r="C185" s="1" t="s">
        <v>270</v>
      </c>
      <c r="D185" s="7" t="s">
        <v>12</v>
      </c>
      <c r="E185" s="7" t="s">
        <v>23</v>
      </c>
      <c r="F185" s="7" t="s">
        <v>271</v>
      </c>
      <c r="G185" s="7">
        <v>1934</v>
      </c>
      <c r="H185" s="7" t="s">
        <v>15</v>
      </c>
      <c r="I185" s="7">
        <v>1934</v>
      </c>
    </row>
    <row r="186" spans="1:9">
      <c r="A186" s="7">
        <v>182</v>
      </c>
      <c r="B186" s="7">
        <v>5760</v>
      </c>
      <c r="C186" s="1" t="s">
        <v>272</v>
      </c>
      <c r="D186" s="7" t="s">
        <v>12</v>
      </c>
      <c r="E186" s="7" t="s">
        <v>181</v>
      </c>
      <c r="F186" s="7" t="s">
        <v>273</v>
      </c>
      <c r="G186" s="7">
        <v>59.25</v>
      </c>
      <c r="H186" s="7" t="s">
        <v>84</v>
      </c>
      <c r="I186" s="7">
        <v>341280</v>
      </c>
    </row>
    <row r="187" spans="1:9">
      <c r="A187" s="7">
        <v>183</v>
      </c>
      <c r="B187" s="7">
        <v>1000</v>
      </c>
      <c r="C187" s="1" t="s">
        <v>274</v>
      </c>
      <c r="D187" s="7" t="s">
        <v>12</v>
      </c>
      <c r="E187" s="7" t="s">
        <v>181</v>
      </c>
      <c r="F187" s="7" t="s">
        <v>275</v>
      </c>
      <c r="G187" s="7">
        <v>60.75</v>
      </c>
      <c r="H187" s="7" t="s">
        <v>84</v>
      </c>
      <c r="I187" s="7">
        <v>60750</v>
      </c>
    </row>
    <row r="188" spans="1:9">
      <c r="A188" s="7">
        <v>184</v>
      </c>
      <c r="B188" s="7">
        <v>5063</v>
      </c>
      <c r="C188" s="1" t="s">
        <v>276</v>
      </c>
      <c r="D188" s="7" t="s">
        <v>12</v>
      </c>
      <c r="E188" s="7" t="s">
        <v>181</v>
      </c>
      <c r="F188" s="7" t="s">
        <v>277</v>
      </c>
      <c r="G188" s="7">
        <v>57.45</v>
      </c>
      <c r="H188" s="7" t="s">
        <v>278</v>
      </c>
      <c r="I188" s="7">
        <v>290869.34999999998</v>
      </c>
    </row>
    <row r="189" spans="1:9">
      <c r="A189" s="7">
        <v>185</v>
      </c>
      <c r="B189" s="7">
        <v>13</v>
      </c>
      <c r="C189" s="1" t="s">
        <v>279</v>
      </c>
      <c r="D189" s="7" t="s">
        <v>12</v>
      </c>
      <c r="E189" s="7" t="s">
        <v>181</v>
      </c>
      <c r="F189" s="7" t="s">
        <v>280</v>
      </c>
      <c r="G189" s="7">
        <v>40658.78</v>
      </c>
      <c r="H189" s="7" t="s">
        <v>15</v>
      </c>
      <c r="I189" s="7">
        <v>528564.14</v>
      </c>
    </row>
    <row r="190" spans="1:9">
      <c r="A190" s="7">
        <v>186</v>
      </c>
      <c r="B190" s="7">
        <v>8680</v>
      </c>
      <c r="C190" s="1" t="s">
        <v>272</v>
      </c>
      <c r="D190" s="7" t="s">
        <v>12</v>
      </c>
      <c r="E190" s="7" t="s">
        <v>181</v>
      </c>
      <c r="F190" s="7" t="s">
        <v>273</v>
      </c>
      <c r="G190" s="7">
        <v>59.25</v>
      </c>
      <c r="H190" s="7" t="s">
        <v>84</v>
      </c>
      <c r="I190" s="7">
        <v>514290</v>
      </c>
    </row>
    <row r="191" spans="1:9">
      <c r="A191" s="7">
        <v>187</v>
      </c>
      <c r="B191" s="7">
        <v>4642</v>
      </c>
      <c r="C191" s="1" t="s">
        <v>276</v>
      </c>
      <c r="D191" s="7" t="s">
        <v>12</v>
      </c>
      <c r="E191" s="7" t="s">
        <v>181</v>
      </c>
      <c r="F191" s="7" t="s">
        <v>277</v>
      </c>
      <c r="G191" s="7">
        <v>57.45</v>
      </c>
      <c r="H191" s="7" t="s">
        <v>278</v>
      </c>
      <c r="I191" s="7">
        <v>266682.90000000002</v>
      </c>
    </row>
    <row r="192" spans="1:9">
      <c r="A192" s="7">
        <v>188</v>
      </c>
      <c r="B192" s="7">
        <v>17</v>
      </c>
      <c r="C192" s="1" t="s">
        <v>281</v>
      </c>
      <c r="D192" s="7" t="s">
        <v>12</v>
      </c>
      <c r="E192" s="7" t="s">
        <v>181</v>
      </c>
      <c r="F192" s="7" t="s">
        <v>282</v>
      </c>
      <c r="G192" s="7">
        <v>30847.46</v>
      </c>
      <c r="H192" s="7" t="s">
        <v>15</v>
      </c>
      <c r="I192" s="7">
        <v>524406.81999999995</v>
      </c>
    </row>
    <row r="193" spans="1:9">
      <c r="A193" s="7">
        <v>189</v>
      </c>
      <c r="B193" s="7">
        <v>3</v>
      </c>
      <c r="C193" s="1" t="s">
        <v>283</v>
      </c>
      <c r="D193" s="7" t="s">
        <v>12</v>
      </c>
      <c r="E193" s="7" t="s">
        <v>181</v>
      </c>
      <c r="F193" s="7" t="s">
        <v>284</v>
      </c>
      <c r="G193" s="7">
        <v>18150</v>
      </c>
      <c r="H193" s="7" t="s">
        <v>15</v>
      </c>
      <c r="I193" s="7">
        <v>54450</v>
      </c>
    </row>
    <row r="194" spans="1:9">
      <c r="A194" s="7">
        <v>190</v>
      </c>
      <c r="B194" s="7">
        <v>3045</v>
      </c>
      <c r="C194" s="1" t="s">
        <v>285</v>
      </c>
      <c r="D194" s="7" t="s">
        <v>12</v>
      </c>
      <c r="E194" s="7" t="s">
        <v>181</v>
      </c>
      <c r="F194" s="7" t="s">
        <v>286</v>
      </c>
      <c r="G194" s="7">
        <v>56.42</v>
      </c>
      <c r="H194" s="7" t="s">
        <v>84</v>
      </c>
      <c r="I194" s="7">
        <v>171798.9</v>
      </c>
    </row>
    <row r="195" spans="1:9">
      <c r="A195" s="7">
        <v>191</v>
      </c>
      <c r="B195" s="7">
        <v>2666</v>
      </c>
      <c r="C195" s="1" t="s">
        <v>287</v>
      </c>
      <c r="D195" s="7" t="s">
        <v>12</v>
      </c>
      <c r="E195" s="7" t="s">
        <v>181</v>
      </c>
      <c r="F195" s="7" t="s">
        <v>288</v>
      </c>
      <c r="G195" s="7">
        <v>56.5</v>
      </c>
      <c r="H195" s="7" t="s">
        <v>84</v>
      </c>
      <c r="I195" s="7">
        <v>150629</v>
      </c>
    </row>
    <row r="196" spans="1:9">
      <c r="A196" s="7">
        <v>192</v>
      </c>
      <c r="B196" s="7">
        <v>750</v>
      </c>
      <c r="C196" s="1" t="s">
        <v>274</v>
      </c>
      <c r="D196" s="7" t="s">
        <v>12</v>
      </c>
      <c r="E196" s="7" t="s">
        <v>181</v>
      </c>
      <c r="F196" s="7" t="s">
        <v>275</v>
      </c>
      <c r="G196" s="7">
        <v>60.75</v>
      </c>
      <c r="H196" s="7" t="s">
        <v>84</v>
      </c>
      <c r="I196" s="7">
        <v>45562.5</v>
      </c>
    </row>
    <row r="197" spans="1:9">
      <c r="A197" s="7">
        <v>193</v>
      </c>
      <c r="B197" s="7">
        <v>1</v>
      </c>
      <c r="C197" s="1" t="s">
        <v>289</v>
      </c>
      <c r="D197" s="7" t="s">
        <v>12</v>
      </c>
      <c r="E197" s="7" t="s">
        <v>181</v>
      </c>
      <c r="F197" s="7" t="s">
        <v>290</v>
      </c>
      <c r="G197" s="7">
        <v>8991</v>
      </c>
      <c r="H197" s="7" t="s">
        <v>15</v>
      </c>
      <c r="I197" s="7">
        <v>8991</v>
      </c>
    </row>
    <row r="198" spans="1:9">
      <c r="A198" s="7">
        <v>194</v>
      </c>
      <c r="B198" s="7">
        <v>1</v>
      </c>
      <c r="C198" s="1" t="s">
        <v>291</v>
      </c>
      <c r="D198" s="7" t="s">
        <v>12</v>
      </c>
      <c r="E198" s="7" t="s">
        <v>181</v>
      </c>
      <c r="F198" s="7" t="s">
        <v>292</v>
      </c>
      <c r="G198" s="7">
        <v>1974</v>
      </c>
      <c r="H198" s="7" t="s">
        <v>15</v>
      </c>
      <c r="I198" s="7">
        <v>1974</v>
      </c>
    </row>
    <row r="199" spans="1:9">
      <c r="A199" s="7">
        <v>195</v>
      </c>
      <c r="B199" s="7">
        <v>1</v>
      </c>
      <c r="C199" s="1" t="s">
        <v>293</v>
      </c>
      <c r="D199" s="7" t="s">
        <v>12</v>
      </c>
      <c r="E199" s="7" t="s">
        <v>181</v>
      </c>
      <c r="F199" s="7" t="s">
        <v>294</v>
      </c>
      <c r="G199" s="7">
        <v>7797</v>
      </c>
      <c r="H199" s="7" t="s">
        <v>15</v>
      </c>
      <c r="I199" s="7">
        <v>7797</v>
      </c>
    </row>
    <row r="200" spans="1:9">
      <c r="A200" s="7">
        <v>196</v>
      </c>
      <c r="B200" s="7">
        <v>2</v>
      </c>
      <c r="C200" s="1" t="s">
        <v>295</v>
      </c>
      <c r="D200" s="7" t="s">
        <v>12</v>
      </c>
      <c r="E200" s="7" t="s">
        <v>181</v>
      </c>
      <c r="F200" s="7" t="s">
        <v>296</v>
      </c>
      <c r="G200" s="7">
        <v>1182.97</v>
      </c>
      <c r="H200" s="7" t="s">
        <v>15</v>
      </c>
      <c r="I200" s="7">
        <v>2365.94</v>
      </c>
    </row>
    <row r="201" spans="1:9">
      <c r="A201" s="7">
        <v>197</v>
      </c>
      <c r="B201" s="7">
        <v>40</v>
      </c>
      <c r="C201" s="1" t="s">
        <v>297</v>
      </c>
      <c r="D201" s="7" t="s">
        <v>12</v>
      </c>
      <c r="E201" s="7" t="s">
        <v>181</v>
      </c>
      <c r="F201" s="7" t="s">
        <v>298</v>
      </c>
      <c r="G201" s="7">
        <v>114.83</v>
      </c>
      <c r="H201" s="7" t="s">
        <v>131</v>
      </c>
      <c r="I201" s="7">
        <v>4593.2</v>
      </c>
    </row>
    <row r="202" spans="1:9">
      <c r="A202" s="7">
        <v>198</v>
      </c>
      <c r="B202" s="7">
        <v>100</v>
      </c>
      <c r="C202" s="1" t="s">
        <v>299</v>
      </c>
      <c r="D202" s="7" t="s">
        <v>12</v>
      </c>
      <c r="E202" s="7" t="s">
        <v>20</v>
      </c>
      <c r="F202" s="7" t="s">
        <v>300</v>
      </c>
      <c r="G202" s="7">
        <v>547</v>
      </c>
      <c r="H202" s="7" t="s">
        <v>131</v>
      </c>
      <c r="I202" s="7">
        <v>54700</v>
      </c>
    </row>
    <row r="203" spans="1:9">
      <c r="A203" s="7">
        <v>199</v>
      </c>
      <c r="B203" s="7">
        <v>4</v>
      </c>
      <c r="C203" s="1" t="s">
        <v>301</v>
      </c>
      <c r="D203" s="7" t="s">
        <v>12</v>
      </c>
      <c r="E203" s="7" t="s">
        <v>23</v>
      </c>
      <c r="F203" s="7" t="s">
        <v>302</v>
      </c>
      <c r="G203" s="7">
        <v>200</v>
      </c>
      <c r="H203" s="7" t="s">
        <v>303</v>
      </c>
      <c r="I203" s="7">
        <v>800</v>
      </c>
    </row>
    <row r="204" spans="1:9" ht="120">
      <c r="A204" s="7">
        <v>200</v>
      </c>
      <c r="B204" s="7">
        <v>1</v>
      </c>
      <c r="C204" s="1" t="s">
        <v>53</v>
      </c>
      <c r="D204" s="7" t="s">
        <v>12</v>
      </c>
      <c r="E204" s="7" t="s">
        <v>23</v>
      </c>
      <c r="F204" s="7" t="s">
        <v>54</v>
      </c>
      <c r="G204" s="7">
        <v>3299.7</v>
      </c>
      <c r="H204" s="7" t="s">
        <v>15</v>
      </c>
      <c r="I204" s="7">
        <v>3299.7</v>
      </c>
    </row>
    <row r="205" spans="1:9">
      <c r="A205" s="7">
        <v>201</v>
      </c>
      <c r="B205" s="7">
        <v>4</v>
      </c>
      <c r="C205" s="1" t="s">
        <v>304</v>
      </c>
      <c r="D205" s="7" t="s">
        <v>12</v>
      </c>
      <c r="E205" s="7" t="s">
        <v>23</v>
      </c>
      <c r="F205" s="7" t="s">
        <v>305</v>
      </c>
      <c r="G205" s="7">
        <v>204</v>
      </c>
      <c r="H205" s="7" t="s">
        <v>303</v>
      </c>
      <c r="I205" s="7">
        <v>816</v>
      </c>
    </row>
    <row r="206" spans="1:9">
      <c r="A206" s="7">
        <v>202</v>
      </c>
      <c r="B206" s="7">
        <v>8</v>
      </c>
      <c r="C206" s="1" t="s">
        <v>390</v>
      </c>
      <c r="D206" s="7" t="s">
        <v>12</v>
      </c>
      <c r="E206" s="7" t="s">
        <v>23</v>
      </c>
      <c r="F206" s="7" t="s">
        <v>306</v>
      </c>
      <c r="G206" s="7">
        <v>765</v>
      </c>
      <c r="H206" s="7" t="s">
        <v>307</v>
      </c>
      <c r="I206" s="7">
        <v>6120</v>
      </c>
    </row>
    <row r="207" spans="1:9" ht="90">
      <c r="A207" s="7">
        <v>203</v>
      </c>
      <c r="B207" s="7">
        <v>8</v>
      </c>
      <c r="C207" s="1" t="s">
        <v>391</v>
      </c>
      <c r="D207" s="7" t="s">
        <v>12</v>
      </c>
      <c r="E207" s="7" t="s">
        <v>23</v>
      </c>
      <c r="F207" s="7" t="s">
        <v>308</v>
      </c>
      <c r="G207" s="7">
        <v>13856.7</v>
      </c>
      <c r="H207" s="7" t="s">
        <v>307</v>
      </c>
      <c r="I207" s="7">
        <v>110853.6</v>
      </c>
    </row>
    <row r="208" spans="1:9" ht="75">
      <c r="A208" s="7">
        <v>204</v>
      </c>
      <c r="B208" s="7">
        <v>160</v>
      </c>
      <c r="C208" s="1" t="s">
        <v>179</v>
      </c>
      <c r="D208" s="7" t="s">
        <v>12</v>
      </c>
      <c r="E208" s="7" t="s">
        <v>23</v>
      </c>
      <c r="F208" s="7" t="s">
        <v>180</v>
      </c>
      <c r="G208" s="7">
        <v>990.68</v>
      </c>
      <c r="H208" s="7" t="s">
        <v>15</v>
      </c>
      <c r="I208" s="7">
        <v>158508.79999999999</v>
      </c>
    </row>
    <row r="209" spans="1:9" ht="75">
      <c r="A209" s="7">
        <v>205</v>
      </c>
      <c r="B209" s="7">
        <v>160</v>
      </c>
      <c r="C209" s="1" t="s">
        <v>459</v>
      </c>
      <c r="D209" s="7" t="s">
        <v>12</v>
      </c>
      <c r="E209" s="7" t="s">
        <v>23</v>
      </c>
      <c r="F209" s="7" t="s">
        <v>309</v>
      </c>
      <c r="G209" s="7">
        <v>4336.8500000000004</v>
      </c>
      <c r="H209" s="7" t="s">
        <v>15</v>
      </c>
      <c r="I209" s="7">
        <v>693896</v>
      </c>
    </row>
    <row r="210" spans="1:9" ht="60">
      <c r="A210" s="7">
        <v>206</v>
      </c>
      <c r="B210" s="7">
        <v>49.75</v>
      </c>
      <c r="C210" s="1" t="s">
        <v>33</v>
      </c>
      <c r="D210" s="7" t="s">
        <v>12</v>
      </c>
      <c r="E210" s="7" t="s">
        <v>23</v>
      </c>
      <c r="F210" s="7" t="s">
        <v>34</v>
      </c>
      <c r="G210" s="7">
        <v>6579</v>
      </c>
      <c r="H210" s="7" t="s">
        <v>35</v>
      </c>
      <c r="I210" s="7">
        <v>327305.25</v>
      </c>
    </row>
    <row r="211" spans="1:9">
      <c r="A211" s="7">
        <v>207</v>
      </c>
      <c r="B211" s="7">
        <v>160</v>
      </c>
      <c r="C211" s="1" t="s">
        <v>392</v>
      </c>
      <c r="D211" s="7" t="s">
        <v>12</v>
      </c>
      <c r="E211" s="7" t="s">
        <v>23</v>
      </c>
      <c r="F211" s="7" t="s">
        <v>310</v>
      </c>
      <c r="G211" s="7">
        <v>32</v>
      </c>
      <c r="H211" s="7" t="s">
        <v>15</v>
      </c>
      <c r="I211" s="7">
        <v>5120</v>
      </c>
    </row>
    <row r="212" spans="1:9" ht="45">
      <c r="A212" s="7">
        <v>208</v>
      </c>
      <c r="B212" s="7">
        <v>60</v>
      </c>
      <c r="C212" s="1" t="s">
        <v>393</v>
      </c>
      <c r="D212" s="7" t="s">
        <v>12</v>
      </c>
      <c r="E212" s="7" t="s">
        <v>23</v>
      </c>
      <c r="F212" s="7" t="s">
        <v>311</v>
      </c>
      <c r="G212" s="7">
        <v>700</v>
      </c>
      <c r="H212" s="7" t="s">
        <v>15</v>
      </c>
      <c r="I212" s="7">
        <v>42000</v>
      </c>
    </row>
    <row r="213" spans="1:9" ht="105">
      <c r="A213" s="7">
        <v>209</v>
      </c>
      <c r="B213" s="7">
        <v>60</v>
      </c>
      <c r="C213" s="1" t="s">
        <v>460</v>
      </c>
      <c r="D213" s="7" t="s">
        <v>12</v>
      </c>
      <c r="E213" s="7" t="s">
        <v>23</v>
      </c>
      <c r="F213" s="7" t="s">
        <v>312</v>
      </c>
      <c r="G213" s="7">
        <v>2400</v>
      </c>
      <c r="H213" s="7" t="s">
        <v>15</v>
      </c>
      <c r="I213" s="7">
        <v>144000</v>
      </c>
    </row>
    <row r="214" spans="1:9" ht="60">
      <c r="A214" s="7">
        <v>210</v>
      </c>
      <c r="B214" s="7">
        <v>24.3</v>
      </c>
      <c r="C214" s="1" t="s">
        <v>33</v>
      </c>
      <c r="D214" s="7" t="s">
        <v>12</v>
      </c>
      <c r="E214" s="7" t="s">
        <v>23</v>
      </c>
      <c r="F214" s="7" t="s">
        <v>34</v>
      </c>
      <c r="G214" s="7">
        <v>6579</v>
      </c>
      <c r="H214" s="7" t="s">
        <v>35</v>
      </c>
      <c r="I214" s="7">
        <v>159869.70000000001</v>
      </c>
    </row>
    <row r="215" spans="1:9" ht="45">
      <c r="A215" s="7">
        <v>211</v>
      </c>
      <c r="B215" s="7">
        <v>40</v>
      </c>
      <c r="C215" s="1" t="s">
        <v>394</v>
      </c>
      <c r="D215" s="7" t="s">
        <v>12</v>
      </c>
      <c r="E215" s="7" t="s">
        <v>23</v>
      </c>
      <c r="F215" s="7" t="s">
        <v>313</v>
      </c>
      <c r="G215" s="7">
        <v>1435.81</v>
      </c>
      <c r="H215" s="7" t="s">
        <v>15</v>
      </c>
      <c r="I215" s="7">
        <v>57432.4</v>
      </c>
    </row>
    <row r="216" spans="1:9" ht="30">
      <c r="A216" s="7">
        <v>212</v>
      </c>
      <c r="B216" s="7">
        <v>300</v>
      </c>
      <c r="C216" s="1" t="s">
        <v>395</v>
      </c>
      <c r="D216" s="7" t="s">
        <v>12</v>
      </c>
      <c r="E216" s="7" t="s">
        <v>20</v>
      </c>
      <c r="F216" s="7" t="s">
        <v>314</v>
      </c>
      <c r="G216" s="7">
        <v>117.5</v>
      </c>
      <c r="H216" s="7" t="s">
        <v>84</v>
      </c>
      <c r="I216" s="7">
        <v>35250</v>
      </c>
    </row>
    <row r="217" spans="1:9" ht="120">
      <c r="A217" s="7">
        <v>213</v>
      </c>
      <c r="B217" s="7">
        <v>8</v>
      </c>
      <c r="C217" s="1" t="s">
        <v>53</v>
      </c>
      <c r="D217" s="7" t="s">
        <v>12</v>
      </c>
      <c r="E217" s="7" t="s">
        <v>23</v>
      </c>
      <c r="F217" s="7" t="s">
        <v>54</v>
      </c>
      <c r="G217" s="7">
        <v>3299.7</v>
      </c>
      <c r="H217" s="7" t="s">
        <v>15</v>
      </c>
      <c r="I217" s="7">
        <v>26397.599999999999</v>
      </c>
    </row>
    <row r="218" spans="1:9">
      <c r="A218" s="7">
        <v>214</v>
      </c>
      <c r="B218" s="7">
        <v>8</v>
      </c>
      <c r="C218" s="1" t="s">
        <v>396</v>
      </c>
      <c r="D218" s="7" t="s">
        <v>12</v>
      </c>
      <c r="E218" s="7" t="s">
        <v>23</v>
      </c>
      <c r="F218" s="7" t="s">
        <v>315</v>
      </c>
      <c r="G218" s="7">
        <v>202</v>
      </c>
      <c r="H218" s="7" t="s">
        <v>15</v>
      </c>
      <c r="I218" s="7">
        <v>1616</v>
      </c>
    </row>
    <row r="219" spans="1:9">
      <c r="A219" s="7">
        <v>215</v>
      </c>
      <c r="B219" s="7">
        <v>8</v>
      </c>
      <c r="C219" s="1" t="s">
        <v>397</v>
      </c>
      <c r="D219" s="7" t="s">
        <v>12</v>
      </c>
      <c r="E219" s="7" t="s">
        <v>23</v>
      </c>
      <c r="F219" s="7" t="s">
        <v>316</v>
      </c>
      <c r="G219" s="7">
        <v>100</v>
      </c>
      <c r="H219" s="7" t="s">
        <v>15</v>
      </c>
      <c r="I219" s="7">
        <v>800</v>
      </c>
    </row>
    <row r="220" spans="1:9">
      <c r="A220" s="7">
        <v>216</v>
      </c>
      <c r="B220" s="7">
        <v>50</v>
      </c>
      <c r="C220" s="1" t="s">
        <v>398</v>
      </c>
      <c r="D220" s="7" t="s">
        <v>12</v>
      </c>
      <c r="E220" s="7" t="s">
        <v>23</v>
      </c>
      <c r="F220" s="7" t="s">
        <v>317</v>
      </c>
      <c r="G220" s="7">
        <v>3</v>
      </c>
      <c r="H220" s="7" t="s">
        <v>318</v>
      </c>
      <c r="I220" s="7">
        <v>150</v>
      </c>
    </row>
    <row r="221" spans="1:9">
      <c r="A221" s="7">
        <v>217</v>
      </c>
      <c r="B221" s="7">
        <v>50</v>
      </c>
      <c r="C221" s="1" t="s">
        <v>399</v>
      </c>
      <c r="D221" s="7" t="s">
        <v>12</v>
      </c>
      <c r="E221" s="7" t="s">
        <v>23</v>
      </c>
      <c r="F221" s="7" t="s">
        <v>319</v>
      </c>
      <c r="G221" s="7">
        <v>3</v>
      </c>
      <c r="H221" s="7" t="s">
        <v>318</v>
      </c>
      <c r="I221" s="7">
        <v>150</v>
      </c>
    </row>
    <row r="222" spans="1:9">
      <c r="A222" s="7">
        <v>218</v>
      </c>
      <c r="B222" s="7">
        <v>15</v>
      </c>
      <c r="C222" s="1" t="s">
        <v>400</v>
      </c>
      <c r="D222" s="7" t="s">
        <v>12</v>
      </c>
      <c r="E222" s="7" t="s">
        <v>23</v>
      </c>
      <c r="F222" s="7" t="s">
        <v>320</v>
      </c>
      <c r="G222" s="7">
        <v>65</v>
      </c>
      <c r="H222" s="7" t="s">
        <v>321</v>
      </c>
      <c r="I222" s="7">
        <v>975</v>
      </c>
    </row>
    <row r="223" spans="1:9">
      <c r="A223" s="7">
        <v>219</v>
      </c>
      <c r="B223" s="7">
        <v>15</v>
      </c>
      <c r="C223" s="1" t="s">
        <v>401</v>
      </c>
      <c r="D223" s="7" t="s">
        <v>12</v>
      </c>
      <c r="E223" s="7" t="s">
        <v>23</v>
      </c>
      <c r="F223" s="7" t="s">
        <v>322</v>
      </c>
      <c r="G223" s="7">
        <v>65</v>
      </c>
      <c r="H223" s="7" t="s">
        <v>321</v>
      </c>
      <c r="I223" s="7">
        <v>975</v>
      </c>
    </row>
    <row r="224" spans="1:9" ht="315">
      <c r="A224" s="7">
        <v>220</v>
      </c>
      <c r="B224" s="7">
        <v>460</v>
      </c>
      <c r="C224" s="1" t="s">
        <v>402</v>
      </c>
      <c r="D224" s="7" t="s">
        <v>12</v>
      </c>
      <c r="E224" s="7" t="s">
        <v>23</v>
      </c>
      <c r="F224" s="7" t="s">
        <v>323</v>
      </c>
      <c r="G224" s="7">
        <v>1388.84</v>
      </c>
      <c r="H224" s="7" t="s">
        <v>131</v>
      </c>
      <c r="I224" s="7">
        <v>638866.4</v>
      </c>
    </row>
    <row r="225" spans="1:9">
      <c r="A225" s="7">
        <v>221</v>
      </c>
      <c r="B225" s="7">
        <v>460</v>
      </c>
      <c r="C225" s="1" t="s">
        <v>403</v>
      </c>
      <c r="D225" s="7" t="s">
        <v>12</v>
      </c>
      <c r="E225" s="7" t="s">
        <v>23</v>
      </c>
      <c r="F225" s="7" t="s">
        <v>324</v>
      </c>
      <c r="G225" s="7">
        <v>204.1</v>
      </c>
      <c r="H225" s="7" t="s">
        <v>131</v>
      </c>
      <c r="I225" s="7">
        <v>93886</v>
      </c>
    </row>
    <row r="226" spans="1:9" ht="75">
      <c r="A226" s="7">
        <v>222</v>
      </c>
      <c r="B226" s="7">
        <v>40</v>
      </c>
      <c r="C226" s="1" t="s">
        <v>652</v>
      </c>
      <c r="D226" s="7" t="s">
        <v>12</v>
      </c>
      <c r="E226" s="7" t="s">
        <v>23</v>
      </c>
      <c r="F226" s="7" t="s">
        <v>325</v>
      </c>
      <c r="G226" s="7">
        <v>323.85000000000002</v>
      </c>
      <c r="H226" s="7" t="s">
        <v>131</v>
      </c>
      <c r="I226" s="7">
        <v>12954</v>
      </c>
    </row>
    <row r="227" spans="1:9">
      <c r="A227" s="7">
        <v>223</v>
      </c>
      <c r="B227" s="7">
        <v>12</v>
      </c>
      <c r="C227" s="1" t="s">
        <v>405</v>
      </c>
      <c r="D227" s="7" t="s">
        <v>12</v>
      </c>
      <c r="E227" s="7" t="s">
        <v>20</v>
      </c>
      <c r="F227" s="7" t="s">
        <v>326</v>
      </c>
      <c r="G227" s="7">
        <v>1044</v>
      </c>
      <c r="H227" s="7" t="s">
        <v>131</v>
      </c>
      <c r="I227" s="7">
        <v>12528</v>
      </c>
    </row>
    <row r="228" spans="1:9" ht="75">
      <c r="A228" s="7">
        <v>224</v>
      </c>
      <c r="B228" s="7">
        <v>30</v>
      </c>
      <c r="C228" s="1" t="s">
        <v>406</v>
      </c>
      <c r="D228" s="7" t="s">
        <v>12</v>
      </c>
      <c r="E228" s="7" t="s">
        <v>20</v>
      </c>
      <c r="F228" s="7" t="s">
        <v>327</v>
      </c>
      <c r="G228" s="7">
        <v>363</v>
      </c>
      <c r="H228" s="7" t="s">
        <v>131</v>
      </c>
      <c r="I228" s="7">
        <v>10890</v>
      </c>
    </row>
    <row r="229" spans="1:9" ht="90">
      <c r="A229" s="7">
        <v>225</v>
      </c>
      <c r="B229" s="7">
        <v>5</v>
      </c>
      <c r="C229" s="1" t="s">
        <v>407</v>
      </c>
      <c r="D229" s="7" t="s">
        <v>12</v>
      </c>
      <c r="E229" s="7" t="s">
        <v>20</v>
      </c>
      <c r="F229" s="7" t="s">
        <v>328</v>
      </c>
      <c r="G229" s="7">
        <v>484</v>
      </c>
      <c r="H229" s="7" t="s">
        <v>15</v>
      </c>
      <c r="I229" s="7">
        <v>2420</v>
      </c>
    </row>
    <row r="230" spans="1:9" ht="90">
      <c r="A230" s="7">
        <v>226</v>
      </c>
      <c r="B230" s="7">
        <v>8</v>
      </c>
      <c r="C230" s="1" t="s">
        <v>408</v>
      </c>
      <c r="D230" s="7" t="s">
        <v>12</v>
      </c>
      <c r="E230" s="7" t="s">
        <v>23</v>
      </c>
      <c r="F230" s="7" t="s">
        <v>329</v>
      </c>
      <c r="G230" s="7">
        <v>2764.76</v>
      </c>
      <c r="H230" s="7" t="s">
        <v>15</v>
      </c>
      <c r="I230" s="7">
        <v>22118.080000000002</v>
      </c>
    </row>
    <row r="231" spans="1:9" ht="60">
      <c r="A231" s="7">
        <v>227</v>
      </c>
      <c r="B231" s="7">
        <v>2</v>
      </c>
      <c r="C231" s="1" t="s">
        <v>409</v>
      </c>
      <c r="D231" s="7" t="s">
        <v>12</v>
      </c>
      <c r="E231" s="7" t="s">
        <v>23</v>
      </c>
      <c r="F231" s="7" t="s">
        <v>330</v>
      </c>
      <c r="G231" s="7">
        <v>5700.78</v>
      </c>
      <c r="H231" s="7" t="s">
        <v>15</v>
      </c>
      <c r="I231" s="7">
        <v>11401.56</v>
      </c>
    </row>
    <row r="232" spans="1:9" ht="105">
      <c r="A232" s="7">
        <v>228</v>
      </c>
      <c r="B232" s="7">
        <v>3</v>
      </c>
      <c r="C232" s="1" t="s">
        <v>410</v>
      </c>
      <c r="D232" s="7" t="s">
        <v>12</v>
      </c>
      <c r="E232" s="7" t="s">
        <v>23</v>
      </c>
      <c r="F232" s="7" t="s">
        <v>331</v>
      </c>
      <c r="G232" s="7">
        <v>3426</v>
      </c>
      <c r="H232" s="7" t="s">
        <v>18</v>
      </c>
      <c r="I232" s="7">
        <v>10278</v>
      </c>
    </row>
    <row r="233" spans="1:9">
      <c r="A233" s="7">
        <v>229</v>
      </c>
      <c r="B233" s="7">
        <v>50</v>
      </c>
      <c r="C233" s="1" t="s">
        <v>411</v>
      </c>
      <c r="D233" s="7" t="s">
        <v>12</v>
      </c>
      <c r="E233" s="7" t="s">
        <v>20</v>
      </c>
      <c r="F233" s="7" t="s">
        <v>332</v>
      </c>
      <c r="G233" s="7">
        <v>105</v>
      </c>
      <c r="H233" s="7" t="s">
        <v>84</v>
      </c>
      <c r="I233" s="7">
        <v>5250</v>
      </c>
    </row>
    <row r="234" spans="1:9" ht="30">
      <c r="A234" s="7">
        <v>230</v>
      </c>
      <c r="B234" s="7">
        <v>2</v>
      </c>
      <c r="C234" s="1" t="s">
        <v>412</v>
      </c>
      <c r="D234" s="7" t="s">
        <v>12</v>
      </c>
      <c r="E234" s="7" t="s">
        <v>23</v>
      </c>
      <c r="F234" s="7" t="s">
        <v>333</v>
      </c>
      <c r="G234" s="7">
        <v>2789</v>
      </c>
      <c r="H234" s="7" t="s">
        <v>15</v>
      </c>
      <c r="I234" s="7">
        <v>5578</v>
      </c>
    </row>
    <row r="235" spans="1:9" ht="60">
      <c r="A235" s="7">
        <v>231</v>
      </c>
      <c r="B235" s="7">
        <v>2</v>
      </c>
      <c r="C235" s="1" t="s">
        <v>139</v>
      </c>
      <c r="D235" s="7" t="s">
        <v>12</v>
      </c>
      <c r="E235" s="7" t="s">
        <v>23</v>
      </c>
      <c r="F235" s="7" t="s">
        <v>140</v>
      </c>
      <c r="G235" s="7">
        <v>1234.2</v>
      </c>
      <c r="H235" s="7" t="s">
        <v>15</v>
      </c>
      <c r="I235" s="7">
        <v>2468.4</v>
      </c>
    </row>
    <row r="236" spans="1:9" ht="90">
      <c r="A236" s="7">
        <v>232</v>
      </c>
      <c r="B236" s="7">
        <v>2</v>
      </c>
      <c r="C236" s="1" t="s">
        <v>141</v>
      </c>
      <c r="D236" s="7" t="s">
        <v>12</v>
      </c>
      <c r="E236" s="7" t="s">
        <v>23</v>
      </c>
      <c r="F236" s="7" t="s">
        <v>142</v>
      </c>
      <c r="G236" s="7">
        <v>386</v>
      </c>
      <c r="H236" s="7" t="s">
        <v>15</v>
      </c>
      <c r="I236" s="7">
        <v>772</v>
      </c>
    </row>
    <row r="237" spans="1:9">
      <c r="A237" s="7">
        <v>233</v>
      </c>
      <c r="B237" s="7">
        <v>40</v>
      </c>
      <c r="C237" s="1" t="s">
        <v>414</v>
      </c>
      <c r="D237" s="7" t="s">
        <v>12</v>
      </c>
      <c r="E237" s="7" t="s">
        <v>20</v>
      </c>
      <c r="F237" s="7" t="s">
        <v>334</v>
      </c>
      <c r="G237" s="7">
        <v>105</v>
      </c>
      <c r="H237" s="7" t="s">
        <v>84</v>
      </c>
      <c r="I237" s="7">
        <v>4200</v>
      </c>
    </row>
    <row r="238" spans="1:9">
      <c r="A238" s="7">
        <v>234</v>
      </c>
      <c r="B238" s="7">
        <v>20</v>
      </c>
      <c r="C238" s="1" t="s">
        <v>244</v>
      </c>
      <c r="D238" s="7" t="s">
        <v>12</v>
      </c>
      <c r="E238" s="7" t="s">
        <v>20</v>
      </c>
      <c r="F238" s="7" t="s">
        <v>245</v>
      </c>
      <c r="G238" s="7">
        <v>116</v>
      </c>
      <c r="H238" s="7" t="s">
        <v>15</v>
      </c>
      <c r="I238" s="7">
        <v>2320</v>
      </c>
    </row>
    <row r="239" spans="1:9">
      <c r="A239" s="7">
        <v>235</v>
      </c>
      <c r="B239" s="7">
        <v>5</v>
      </c>
      <c r="C239" s="1" t="s">
        <v>415</v>
      </c>
      <c r="D239" s="7" t="s">
        <v>12</v>
      </c>
      <c r="E239" s="7" t="s">
        <v>23</v>
      </c>
      <c r="F239" s="7" t="s">
        <v>335</v>
      </c>
      <c r="G239" s="7">
        <v>2745</v>
      </c>
      <c r="H239" s="7" t="s">
        <v>15</v>
      </c>
      <c r="I239" s="7">
        <v>13725</v>
      </c>
    </row>
    <row r="240" spans="1:9">
      <c r="A240" s="7">
        <v>236</v>
      </c>
      <c r="B240" s="7">
        <v>4</v>
      </c>
      <c r="C240" s="1" t="s">
        <v>416</v>
      </c>
      <c r="D240" s="7" t="s">
        <v>12</v>
      </c>
      <c r="E240" s="7" t="s">
        <v>23</v>
      </c>
      <c r="F240" s="7" t="s">
        <v>336</v>
      </c>
      <c r="G240" s="7">
        <v>1024</v>
      </c>
      <c r="H240" s="7" t="s">
        <v>303</v>
      </c>
      <c r="I240" s="7">
        <v>4096</v>
      </c>
    </row>
    <row r="241" spans="1:9" ht="120">
      <c r="A241" s="7">
        <v>237</v>
      </c>
      <c r="B241" s="7">
        <v>2</v>
      </c>
      <c r="C241" s="1" t="s">
        <v>53</v>
      </c>
      <c r="D241" s="7" t="s">
        <v>12</v>
      </c>
      <c r="E241" s="7" t="s">
        <v>23</v>
      </c>
      <c r="F241" s="7" t="s">
        <v>54</v>
      </c>
      <c r="G241" s="7">
        <v>3299.7</v>
      </c>
      <c r="H241" s="7" t="s">
        <v>15</v>
      </c>
      <c r="I241" s="7">
        <v>6599.4</v>
      </c>
    </row>
    <row r="242" spans="1:9">
      <c r="A242" s="7">
        <v>238</v>
      </c>
      <c r="B242" s="7">
        <v>4</v>
      </c>
      <c r="C242" s="1" t="s">
        <v>417</v>
      </c>
      <c r="D242" s="7" t="s">
        <v>12</v>
      </c>
      <c r="E242" s="7" t="s">
        <v>23</v>
      </c>
      <c r="F242" s="7" t="s">
        <v>337</v>
      </c>
      <c r="G242" s="7">
        <v>1024</v>
      </c>
      <c r="H242" s="7" t="s">
        <v>303</v>
      </c>
      <c r="I242" s="7">
        <v>4096</v>
      </c>
    </row>
    <row r="243" spans="1:9">
      <c r="A243" s="7">
        <v>239</v>
      </c>
      <c r="B243" s="7">
        <v>60</v>
      </c>
      <c r="C243" s="1" t="s">
        <v>464</v>
      </c>
      <c r="D243" s="7" t="s">
        <v>12</v>
      </c>
      <c r="E243" s="7" t="s">
        <v>20</v>
      </c>
      <c r="F243" s="7" t="s">
        <v>338</v>
      </c>
      <c r="G243" s="7">
        <v>3109.41</v>
      </c>
      <c r="H243" s="7" t="s">
        <v>15</v>
      </c>
      <c r="I243" s="7">
        <v>186564.6</v>
      </c>
    </row>
    <row r="244" spans="1:9">
      <c r="A244" s="7">
        <v>240</v>
      </c>
      <c r="B244" s="7">
        <v>1600</v>
      </c>
      <c r="C244" s="1" t="s">
        <v>443</v>
      </c>
      <c r="D244" s="7" t="s">
        <v>12</v>
      </c>
      <c r="E244" s="7" t="s">
        <v>20</v>
      </c>
      <c r="F244" s="7" t="s">
        <v>277</v>
      </c>
      <c r="G244" s="7">
        <v>57.45</v>
      </c>
      <c r="H244" s="7" t="s">
        <v>278</v>
      </c>
      <c r="I244" s="7">
        <v>91920</v>
      </c>
    </row>
    <row r="245" spans="1:9">
      <c r="A245" s="7">
        <v>241</v>
      </c>
      <c r="B245" s="7">
        <v>1000</v>
      </c>
      <c r="C245" s="1" t="s">
        <v>466</v>
      </c>
      <c r="D245" s="7" t="s">
        <v>12</v>
      </c>
      <c r="E245" s="7" t="s">
        <v>20</v>
      </c>
      <c r="F245" s="7" t="s">
        <v>339</v>
      </c>
      <c r="G245" s="7">
        <v>57.25</v>
      </c>
      <c r="H245" s="7" t="s">
        <v>84</v>
      </c>
      <c r="I245" s="7">
        <v>57250</v>
      </c>
    </row>
    <row r="246" spans="1:9">
      <c r="A246" s="7">
        <v>242</v>
      </c>
      <c r="B246" s="7">
        <v>400</v>
      </c>
      <c r="C246" s="1" t="s">
        <v>449</v>
      </c>
      <c r="D246" s="7" t="s">
        <v>12</v>
      </c>
      <c r="E246" s="7" t="s">
        <v>20</v>
      </c>
      <c r="F246" s="7" t="s">
        <v>286</v>
      </c>
      <c r="G246" s="7">
        <v>56.42</v>
      </c>
      <c r="H246" s="7" t="s">
        <v>84</v>
      </c>
      <c r="I246" s="7">
        <v>22568</v>
      </c>
    </row>
    <row r="247" spans="1:9" ht="30">
      <c r="A247" s="7">
        <v>243</v>
      </c>
      <c r="B247" s="7">
        <v>8</v>
      </c>
      <c r="C247" s="1" t="s">
        <v>467</v>
      </c>
      <c r="D247" s="7" t="s">
        <v>12</v>
      </c>
      <c r="E247" s="7" t="s">
        <v>20</v>
      </c>
      <c r="F247" s="7" t="s">
        <v>340</v>
      </c>
      <c r="G247" s="7">
        <v>4554</v>
      </c>
      <c r="H247" s="7" t="s">
        <v>15</v>
      </c>
      <c r="I247" s="7">
        <v>36432</v>
      </c>
    </row>
    <row r="248" spans="1:9" ht="30">
      <c r="A248" s="7">
        <v>244</v>
      </c>
      <c r="B248" s="7">
        <v>2</v>
      </c>
      <c r="C248" s="1" t="s">
        <v>468</v>
      </c>
      <c r="D248" s="7" t="s">
        <v>12</v>
      </c>
      <c r="E248" s="7" t="s">
        <v>20</v>
      </c>
      <c r="F248" s="7" t="s">
        <v>341</v>
      </c>
      <c r="G248" s="7">
        <v>24151</v>
      </c>
      <c r="H248" s="7" t="s">
        <v>15</v>
      </c>
      <c r="I248" s="7">
        <v>48302</v>
      </c>
    </row>
    <row r="249" spans="1:9">
      <c r="A249" s="7">
        <v>245</v>
      </c>
      <c r="B249" s="7">
        <v>160</v>
      </c>
      <c r="C249" s="1" t="s">
        <v>463</v>
      </c>
      <c r="D249" s="7" t="s">
        <v>12</v>
      </c>
      <c r="E249" s="7" t="s">
        <v>20</v>
      </c>
      <c r="F249" s="7" t="s">
        <v>342</v>
      </c>
      <c r="G249" s="7">
        <v>5399</v>
      </c>
      <c r="H249" s="7" t="s">
        <v>15</v>
      </c>
      <c r="I249" s="7">
        <v>863840</v>
      </c>
    </row>
    <row r="250" spans="1:9">
      <c r="A250" s="7">
        <v>246</v>
      </c>
      <c r="B250" s="7">
        <v>120</v>
      </c>
      <c r="C250" s="1" t="s">
        <v>465</v>
      </c>
      <c r="D250" s="7" t="s">
        <v>12</v>
      </c>
      <c r="E250" s="7" t="s">
        <v>20</v>
      </c>
      <c r="F250" s="7" t="s">
        <v>343</v>
      </c>
      <c r="G250" s="7">
        <v>1678</v>
      </c>
      <c r="H250" s="7" t="s">
        <v>15</v>
      </c>
      <c r="I250" s="7">
        <v>201360</v>
      </c>
    </row>
    <row r="251" spans="1:9">
      <c r="A251" s="7">
        <v>247</v>
      </c>
      <c r="B251" s="7">
        <v>9</v>
      </c>
      <c r="C251" s="1" t="s">
        <v>390</v>
      </c>
      <c r="D251" s="7" t="s">
        <v>12</v>
      </c>
      <c r="E251" s="7" t="s">
        <v>23</v>
      </c>
      <c r="F251" s="7" t="s">
        <v>306</v>
      </c>
      <c r="G251" s="7">
        <v>765</v>
      </c>
      <c r="H251" s="7" t="s">
        <v>307</v>
      </c>
      <c r="I251" s="7">
        <v>6885</v>
      </c>
    </row>
    <row r="252" spans="1:9" ht="90">
      <c r="A252" s="7">
        <v>248</v>
      </c>
      <c r="B252" s="7">
        <v>9</v>
      </c>
      <c r="C252" s="1" t="s">
        <v>418</v>
      </c>
      <c r="D252" s="7" t="s">
        <v>12</v>
      </c>
      <c r="E252" s="7" t="s">
        <v>23</v>
      </c>
      <c r="F252" s="7" t="s">
        <v>344</v>
      </c>
      <c r="G252" s="7">
        <v>9454.81</v>
      </c>
      <c r="H252" s="7" t="s">
        <v>307</v>
      </c>
      <c r="I252" s="7">
        <v>85093.29</v>
      </c>
    </row>
    <row r="253" spans="1:9" ht="45">
      <c r="A253" s="7">
        <v>249</v>
      </c>
      <c r="B253" s="7">
        <v>175</v>
      </c>
      <c r="C253" s="1" t="s">
        <v>393</v>
      </c>
      <c r="D253" s="7" t="s">
        <v>12</v>
      </c>
      <c r="E253" s="7" t="s">
        <v>23</v>
      </c>
      <c r="F253" s="7" t="s">
        <v>311</v>
      </c>
      <c r="G253" s="7">
        <v>700</v>
      </c>
      <c r="H253" s="7" t="s">
        <v>15</v>
      </c>
      <c r="I253" s="7">
        <v>122500</v>
      </c>
    </row>
    <row r="254" spans="1:9" ht="45">
      <c r="A254" s="7">
        <v>250</v>
      </c>
      <c r="B254" s="7">
        <v>50</v>
      </c>
      <c r="C254" s="1" t="s">
        <v>419</v>
      </c>
      <c r="D254" s="7" t="s">
        <v>12</v>
      </c>
      <c r="E254" s="7" t="s">
        <v>23</v>
      </c>
      <c r="F254" s="7" t="s">
        <v>345</v>
      </c>
      <c r="G254" s="7">
        <v>1770</v>
      </c>
      <c r="H254" s="7" t="s">
        <v>15</v>
      </c>
      <c r="I254" s="7">
        <v>88500</v>
      </c>
    </row>
    <row r="255" spans="1:9" ht="75">
      <c r="A255" s="7">
        <v>251</v>
      </c>
      <c r="B255" s="7">
        <v>213</v>
      </c>
      <c r="C255" s="1" t="s">
        <v>420</v>
      </c>
      <c r="D255" s="7" t="s">
        <v>12</v>
      </c>
      <c r="E255" s="7" t="s">
        <v>23</v>
      </c>
      <c r="F255" s="7" t="s">
        <v>346</v>
      </c>
      <c r="G255" s="7">
        <v>2400</v>
      </c>
      <c r="H255" s="7" t="s">
        <v>15</v>
      </c>
      <c r="I255" s="7">
        <v>511200</v>
      </c>
    </row>
    <row r="256" spans="1:9" ht="60">
      <c r="A256" s="7">
        <v>252</v>
      </c>
      <c r="B256" s="7">
        <v>33.29</v>
      </c>
      <c r="C256" s="1" t="s">
        <v>33</v>
      </c>
      <c r="D256" s="7" t="s">
        <v>12</v>
      </c>
      <c r="E256" s="7" t="s">
        <v>23</v>
      </c>
      <c r="F256" s="7" t="s">
        <v>34</v>
      </c>
      <c r="G256" s="7">
        <v>6579</v>
      </c>
      <c r="H256" s="7" t="s">
        <v>35</v>
      </c>
      <c r="I256" s="7">
        <v>219014.91</v>
      </c>
    </row>
    <row r="257" spans="1:9">
      <c r="A257" s="7">
        <v>253</v>
      </c>
      <c r="B257" s="7">
        <v>225</v>
      </c>
      <c r="C257" s="1" t="s">
        <v>392</v>
      </c>
      <c r="D257" s="7" t="s">
        <v>12</v>
      </c>
      <c r="E257" s="7" t="s">
        <v>23</v>
      </c>
      <c r="F257" s="7" t="s">
        <v>310</v>
      </c>
      <c r="G257" s="7">
        <v>32</v>
      </c>
      <c r="H257" s="7" t="s">
        <v>15</v>
      </c>
      <c r="I257" s="7">
        <v>7200</v>
      </c>
    </row>
    <row r="258" spans="1:9" ht="30">
      <c r="A258" s="7">
        <v>254</v>
      </c>
      <c r="B258" s="7">
        <v>80</v>
      </c>
      <c r="C258" s="1" t="s">
        <v>421</v>
      </c>
      <c r="D258" s="7" t="s">
        <v>12</v>
      </c>
      <c r="E258" s="7" t="s">
        <v>23</v>
      </c>
      <c r="F258" s="7" t="s">
        <v>347</v>
      </c>
      <c r="G258" s="7">
        <v>645</v>
      </c>
      <c r="H258" s="7" t="s">
        <v>15</v>
      </c>
      <c r="I258" s="7">
        <v>51600</v>
      </c>
    </row>
    <row r="259" spans="1:9" ht="75">
      <c r="A259" s="7">
        <v>255</v>
      </c>
      <c r="B259" s="7">
        <v>80</v>
      </c>
      <c r="C259" s="1" t="s">
        <v>422</v>
      </c>
      <c r="D259" s="7" t="s">
        <v>12</v>
      </c>
      <c r="E259" s="7" t="s">
        <v>23</v>
      </c>
      <c r="F259" s="7" t="s">
        <v>348</v>
      </c>
      <c r="G259" s="7">
        <v>1500</v>
      </c>
      <c r="H259" s="7" t="s">
        <v>15</v>
      </c>
      <c r="I259" s="7">
        <v>120000</v>
      </c>
    </row>
    <row r="260" spans="1:9" ht="60">
      <c r="A260" s="7">
        <v>256</v>
      </c>
      <c r="B260" s="7">
        <v>32.4</v>
      </c>
      <c r="C260" s="1" t="s">
        <v>33</v>
      </c>
      <c r="D260" s="7" t="s">
        <v>12</v>
      </c>
      <c r="E260" s="7" t="s">
        <v>23</v>
      </c>
      <c r="F260" s="7" t="s">
        <v>34</v>
      </c>
      <c r="G260" s="7">
        <v>6579</v>
      </c>
      <c r="H260" s="7" t="s">
        <v>35</v>
      </c>
      <c r="I260" s="7">
        <v>213159.6</v>
      </c>
    </row>
    <row r="261" spans="1:9" ht="45">
      <c r="A261" s="7">
        <v>257</v>
      </c>
      <c r="B261" s="7">
        <v>40</v>
      </c>
      <c r="C261" s="1" t="s">
        <v>394</v>
      </c>
      <c r="D261" s="7" t="s">
        <v>12</v>
      </c>
      <c r="E261" s="7" t="s">
        <v>23</v>
      </c>
      <c r="F261" s="7" t="s">
        <v>313</v>
      </c>
      <c r="G261" s="7">
        <v>1435.81</v>
      </c>
      <c r="H261" s="7" t="s">
        <v>15</v>
      </c>
      <c r="I261" s="7">
        <v>57432.4</v>
      </c>
    </row>
    <row r="262" spans="1:9" ht="30">
      <c r="A262" s="7">
        <v>258</v>
      </c>
      <c r="B262" s="7">
        <v>350</v>
      </c>
      <c r="C262" s="1" t="s">
        <v>395</v>
      </c>
      <c r="D262" s="7" t="s">
        <v>12</v>
      </c>
      <c r="E262" s="7" t="s">
        <v>20</v>
      </c>
      <c r="F262" s="7" t="s">
        <v>314</v>
      </c>
      <c r="G262" s="7">
        <v>117.5</v>
      </c>
      <c r="H262" s="7" t="s">
        <v>84</v>
      </c>
      <c r="I262" s="7">
        <v>41125</v>
      </c>
    </row>
    <row r="263" spans="1:9" ht="120">
      <c r="A263" s="7">
        <v>259</v>
      </c>
      <c r="B263" s="7">
        <v>9</v>
      </c>
      <c r="C263" s="1" t="s">
        <v>53</v>
      </c>
      <c r="D263" s="7" t="s">
        <v>12</v>
      </c>
      <c r="E263" s="7" t="s">
        <v>23</v>
      </c>
      <c r="F263" s="7" t="s">
        <v>54</v>
      </c>
      <c r="G263" s="7">
        <v>3299.7</v>
      </c>
      <c r="H263" s="7" t="s">
        <v>15</v>
      </c>
      <c r="I263" s="7">
        <v>29697.3</v>
      </c>
    </row>
    <row r="264" spans="1:9">
      <c r="A264" s="7">
        <v>260</v>
      </c>
      <c r="B264" s="7">
        <v>9</v>
      </c>
      <c r="C264" s="1" t="s">
        <v>396</v>
      </c>
      <c r="D264" s="7" t="s">
        <v>12</v>
      </c>
      <c r="E264" s="7" t="s">
        <v>23</v>
      </c>
      <c r="F264" s="7" t="s">
        <v>315</v>
      </c>
      <c r="G264" s="7">
        <v>202</v>
      </c>
      <c r="H264" s="7" t="s">
        <v>15</v>
      </c>
      <c r="I264" s="7">
        <v>1818</v>
      </c>
    </row>
    <row r="265" spans="1:9">
      <c r="A265" s="7">
        <v>261</v>
      </c>
      <c r="B265" s="7">
        <v>9</v>
      </c>
      <c r="C265" s="1" t="s">
        <v>397</v>
      </c>
      <c r="D265" s="7" t="s">
        <v>12</v>
      </c>
      <c r="E265" s="7" t="s">
        <v>23</v>
      </c>
      <c r="F265" s="7" t="s">
        <v>316</v>
      </c>
      <c r="G265" s="7">
        <v>100</v>
      </c>
      <c r="H265" s="7" t="s">
        <v>15</v>
      </c>
      <c r="I265" s="7">
        <v>900</v>
      </c>
    </row>
    <row r="266" spans="1:9" ht="30">
      <c r="A266" s="7">
        <v>262</v>
      </c>
      <c r="B266" s="7">
        <v>6</v>
      </c>
      <c r="C266" s="1" t="s">
        <v>423</v>
      </c>
      <c r="D266" s="7" t="s">
        <v>12</v>
      </c>
      <c r="E266" s="7" t="s">
        <v>20</v>
      </c>
      <c r="F266" s="7" t="s">
        <v>349</v>
      </c>
      <c r="G266" s="7">
        <v>2441</v>
      </c>
      <c r="H266" s="7" t="s">
        <v>15</v>
      </c>
      <c r="I266" s="7">
        <v>14646</v>
      </c>
    </row>
    <row r="267" spans="1:9" ht="60">
      <c r="A267" s="7">
        <v>263</v>
      </c>
      <c r="B267" s="7">
        <v>6</v>
      </c>
      <c r="C267" s="1" t="s">
        <v>139</v>
      </c>
      <c r="D267" s="7" t="s">
        <v>12</v>
      </c>
      <c r="E267" s="7" t="s">
        <v>23</v>
      </c>
      <c r="F267" s="7" t="s">
        <v>140</v>
      </c>
      <c r="G267" s="7">
        <v>1234.2</v>
      </c>
      <c r="H267" s="7" t="s">
        <v>15</v>
      </c>
      <c r="I267" s="7">
        <v>7405.2</v>
      </c>
    </row>
    <row r="268" spans="1:9" ht="90">
      <c r="A268" s="7">
        <v>264</v>
      </c>
      <c r="B268" s="7">
        <v>6</v>
      </c>
      <c r="C268" s="1" t="s">
        <v>141</v>
      </c>
      <c r="D268" s="7" t="s">
        <v>12</v>
      </c>
      <c r="E268" s="7" t="s">
        <v>23</v>
      </c>
      <c r="F268" s="7" t="s">
        <v>142</v>
      </c>
      <c r="G268" s="7">
        <v>386</v>
      </c>
      <c r="H268" s="7" t="s">
        <v>15</v>
      </c>
      <c r="I268" s="7">
        <v>2316</v>
      </c>
    </row>
    <row r="269" spans="1:9" ht="105">
      <c r="A269" s="7">
        <v>265</v>
      </c>
      <c r="B269" s="7">
        <v>6</v>
      </c>
      <c r="C269" s="1" t="s">
        <v>424</v>
      </c>
      <c r="D269" s="7" t="s">
        <v>12</v>
      </c>
      <c r="E269" s="7" t="s">
        <v>23</v>
      </c>
      <c r="F269" s="7" t="s">
        <v>350</v>
      </c>
      <c r="G269" s="7">
        <v>3363.96</v>
      </c>
      <c r="H269" s="7" t="s">
        <v>59</v>
      </c>
      <c r="I269" s="7">
        <v>20183.759999999998</v>
      </c>
    </row>
    <row r="270" spans="1:9" ht="30">
      <c r="A270" s="7">
        <v>266</v>
      </c>
      <c r="B270" s="7">
        <v>6</v>
      </c>
      <c r="C270" s="1" t="s">
        <v>107</v>
      </c>
      <c r="D270" s="7" t="s">
        <v>12</v>
      </c>
      <c r="E270" s="7" t="s">
        <v>23</v>
      </c>
      <c r="F270" s="7" t="s">
        <v>108</v>
      </c>
      <c r="G270" s="7">
        <v>3200</v>
      </c>
      <c r="H270" s="7" t="s">
        <v>15</v>
      </c>
      <c r="I270" s="7">
        <v>19200</v>
      </c>
    </row>
    <row r="271" spans="1:9" ht="135">
      <c r="A271" s="7">
        <v>267</v>
      </c>
      <c r="B271" s="7">
        <v>6</v>
      </c>
      <c r="C271" s="1" t="s">
        <v>425</v>
      </c>
      <c r="D271" s="7" t="s">
        <v>12</v>
      </c>
      <c r="E271" s="7" t="s">
        <v>23</v>
      </c>
      <c r="F271" s="7" t="s">
        <v>48</v>
      </c>
      <c r="G271" s="7">
        <v>142</v>
      </c>
      <c r="H271" s="7" t="s">
        <v>15</v>
      </c>
      <c r="I271" s="7">
        <v>852</v>
      </c>
    </row>
    <row r="272" spans="1:9">
      <c r="A272" s="7">
        <v>268</v>
      </c>
      <c r="B272" s="7">
        <v>200</v>
      </c>
      <c r="C272" s="1" t="s">
        <v>411</v>
      </c>
      <c r="D272" s="7" t="s">
        <v>12</v>
      </c>
      <c r="E272" s="7" t="s">
        <v>20</v>
      </c>
      <c r="F272" s="7" t="s">
        <v>332</v>
      </c>
      <c r="G272" s="7">
        <v>105</v>
      </c>
      <c r="H272" s="7" t="s">
        <v>84</v>
      </c>
      <c r="I272" s="7">
        <v>21000</v>
      </c>
    </row>
    <row r="273" spans="1:9">
      <c r="A273" s="7">
        <v>269</v>
      </c>
      <c r="B273" s="7">
        <v>675</v>
      </c>
      <c r="C273" s="1" t="s">
        <v>426</v>
      </c>
      <c r="D273" s="7" t="s">
        <v>12</v>
      </c>
      <c r="E273" s="7" t="s">
        <v>23</v>
      </c>
      <c r="F273" s="7" t="s">
        <v>351</v>
      </c>
      <c r="G273" s="7">
        <v>1</v>
      </c>
      <c r="H273" s="7" t="s">
        <v>15</v>
      </c>
      <c r="I273" s="7">
        <v>675</v>
      </c>
    </row>
    <row r="274" spans="1:9">
      <c r="A274" s="7">
        <v>270</v>
      </c>
      <c r="B274" s="7">
        <v>675</v>
      </c>
      <c r="C274" s="1" t="s">
        <v>427</v>
      </c>
      <c r="D274" s="7" t="s">
        <v>12</v>
      </c>
      <c r="E274" s="7" t="s">
        <v>23</v>
      </c>
      <c r="F274" s="7" t="s">
        <v>352</v>
      </c>
      <c r="G274" s="7">
        <v>1</v>
      </c>
      <c r="H274" s="7" t="s">
        <v>15</v>
      </c>
      <c r="I274" s="7">
        <v>675</v>
      </c>
    </row>
    <row r="275" spans="1:9">
      <c r="A275" s="7">
        <v>271</v>
      </c>
      <c r="B275" s="7">
        <v>240</v>
      </c>
      <c r="C275" s="1" t="s">
        <v>426</v>
      </c>
      <c r="D275" s="7" t="s">
        <v>12</v>
      </c>
      <c r="E275" s="7" t="s">
        <v>23</v>
      </c>
      <c r="F275" s="7" t="s">
        <v>351</v>
      </c>
      <c r="G275" s="7">
        <v>1</v>
      </c>
      <c r="H275" s="7" t="s">
        <v>15</v>
      </c>
      <c r="I275" s="7">
        <v>240</v>
      </c>
    </row>
    <row r="276" spans="1:9">
      <c r="A276" s="7">
        <v>272</v>
      </c>
      <c r="B276" s="7">
        <v>240</v>
      </c>
      <c r="C276" s="1" t="s">
        <v>427</v>
      </c>
      <c r="D276" s="7" t="s">
        <v>12</v>
      </c>
      <c r="E276" s="7" t="s">
        <v>23</v>
      </c>
      <c r="F276" s="7" t="s">
        <v>352</v>
      </c>
      <c r="G276" s="7">
        <v>1</v>
      </c>
      <c r="H276" s="7" t="s">
        <v>15</v>
      </c>
      <c r="I276" s="7">
        <v>240</v>
      </c>
    </row>
    <row r="277" spans="1:9">
      <c r="A277" s="7">
        <v>273</v>
      </c>
      <c r="B277" s="7">
        <v>6</v>
      </c>
      <c r="C277" s="1" t="s">
        <v>428</v>
      </c>
      <c r="D277" s="7" t="s">
        <v>12</v>
      </c>
      <c r="E277" s="7" t="s">
        <v>23</v>
      </c>
      <c r="F277" s="7" t="s">
        <v>353</v>
      </c>
      <c r="G277" s="7">
        <v>48</v>
      </c>
      <c r="H277" s="7" t="s">
        <v>321</v>
      </c>
      <c r="I277" s="7">
        <v>288</v>
      </c>
    </row>
    <row r="278" spans="1:9">
      <c r="A278" s="7">
        <v>274</v>
      </c>
      <c r="B278" s="7">
        <v>6</v>
      </c>
      <c r="C278" s="1" t="s">
        <v>429</v>
      </c>
      <c r="D278" s="7" t="s">
        <v>12</v>
      </c>
      <c r="E278" s="7" t="s">
        <v>23</v>
      </c>
      <c r="F278" s="7" t="s">
        <v>354</v>
      </c>
      <c r="G278" s="7">
        <v>48</v>
      </c>
      <c r="H278" s="7" t="s">
        <v>321</v>
      </c>
      <c r="I278" s="7">
        <v>288</v>
      </c>
    </row>
    <row r="279" spans="1:9" ht="300">
      <c r="A279" s="7">
        <v>275</v>
      </c>
      <c r="B279" s="7">
        <v>960</v>
      </c>
      <c r="C279" s="1" t="s">
        <v>469</v>
      </c>
      <c r="D279" s="7" t="s">
        <v>12</v>
      </c>
      <c r="E279" s="7" t="s">
        <v>23</v>
      </c>
      <c r="F279" s="7" t="s">
        <v>355</v>
      </c>
      <c r="G279" s="7">
        <v>631.05999999999995</v>
      </c>
      <c r="H279" s="7" t="s">
        <v>131</v>
      </c>
      <c r="I279" s="7">
        <v>605817.59999999998</v>
      </c>
    </row>
    <row r="280" spans="1:9">
      <c r="A280" s="7">
        <v>276</v>
      </c>
      <c r="B280" s="7">
        <v>960</v>
      </c>
      <c r="C280" s="1" t="s">
        <v>403</v>
      </c>
      <c r="D280" s="7" t="s">
        <v>12</v>
      </c>
      <c r="E280" s="7" t="s">
        <v>23</v>
      </c>
      <c r="F280" s="7" t="s">
        <v>324</v>
      </c>
      <c r="G280" s="7">
        <v>204.1</v>
      </c>
      <c r="H280" s="7" t="s">
        <v>131</v>
      </c>
      <c r="I280" s="7">
        <v>195936</v>
      </c>
    </row>
    <row r="281" spans="1:9" ht="75">
      <c r="A281" s="7">
        <v>277</v>
      </c>
      <c r="B281" s="7">
        <v>240</v>
      </c>
      <c r="C281" s="1" t="s">
        <v>470</v>
      </c>
      <c r="D281" s="7" t="s">
        <v>12</v>
      </c>
      <c r="E281" s="7" t="s">
        <v>23</v>
      </c>
      <c r="F281" s="7" t="s">
        <v>356</v>
      </c>
      <c r="G281" s="7">
        <v>275.39999999999998</v>
      </c>
      <c r="H281" s="7" t="s">
        <v>131</v>
      </c>
      <c r="I281" s="7">
        <v>66096</v>
      </c>
    </row>
    <row r="282" spans="1:9">
      <c r="A282" s="7">
        <v>278</v>
      </c>
      <c r="B282" s="7">
        <v>72</v>
      </c>
      <c r="C282" s="1" t="s">
        <v>405</v>
      </c>
      <c r="D282" s="7" t="s">
        <v>12</v>
      </c>
      <c r="E282" s="7" t="s">
        <v>20</v>
      </c>
      <c r="F282" s="7" t="s">
        <v>326</v>
      </c>
      <c r="G282" s="7">
        <v>1044</v>
      </c>
      <c r="H282" s="7" t="s">
        <v>131</v>
      </c>
      <c r="I282" s="7">
        <v>75168</v>
      </c>
    </row>
    <row r="283" spans="1:9" ht="75">
      <c r="A283" s="7">
        <v>279</v>
      </c>
      <c r="B283" s="7">
        <v>200</v>
      </c>
      <c r="C283" s="1" t="s">
        <v>406</v>
      </c>
      <c r="D283" s="7" t="s">
        <v>12</v>
      </c>
      <c r="E283" s="7" t="s">
        <v>20</v>
      </c>
      <c r="F283" s="7" t="s">
        <v>327</v>
      </c>
      <c r="G283" s="7">
        <v>363</v>
      </c>
      <c r="H283" s="7" t="s">
        <v>131</v>
      </c>
      <c r="I283" s="7">
        <v>72600</v>
      </c>
    </row>
    <row r="284" spans="1:9" ht="90">
      <c r="A284" s="7">
        <v>280</v>
      </c>
      <c r="B284" s="7">
        <v>10</v>
      </c>
      <c r="C284" s="1" t="s">
        <v>407</v>
      </c>
      <c r="D284" s="7" t="s">
        <v>12</v>
      </c>
      <c r="E284" s="7" t="s">
        <v>20</v>
      </c>
      <c r="F284" s="7" t="s">
        <v>328</v>
      </c>
      <c r="G284" s="7">
        <v>484</v>
      </c>
      <c r="H284" s="7" t="s">
        <v>15</v>
      </c>
      <c r="I284" s="7">
        <v>4840</v>
      </c>
    </row>
    <row r="285" spans="1:9">
      <c r="A285" s="7">
        <v>281</v>
      </c>
      <c r="B285" s="7">
        <v>5</v>
      </c>
      <c r="C285" s="1" t="s">
        <v>416</v>
      </c>
      <c r="D285" s="7" t="s">
        <v>12</v>
      </c>
      <c r="E285" s="7" t="s">
        <v>23</v>
      </c>
      <c r="F285" s="7" t="s">
        <v>336</v>
      </c>
      <c r="G285" s="7">
        <v>1024</v>
      </c>
      <c r="H285" s="7" t="s">
        <v>303</v>
      </c>
      <c r="I285" s="7">
        <v>5120</v>
      </c>
    </row>
    <row r="286" spans="1:9">
      <c r="A286" s="7">
        <v>282</v>
      </c>
      <c r="B286" s="7">
        <v>5</v>
      </c>
      <c r="C286" s="1" t="s">
        <v>417</v>
      </c>
      <c r="D286" s="7" t="s">
        <v>12</v>
      </c>
      <c r="E286" s="7" t="s">
        <v>23</v>
      </c>
      <c r="F286" s="7" t="s">
        <v>337</v>
      </c>
      <c r="G286" s="7">
        <v>1024</v>
      </c>
      <c r="H286" s="7" t="s">
        <v>303</v>
      </c>
      <c r="I286" s="7">
        <v>5120</v>
      </c>
    </row>
    <row r="287" spans="1:9" ht="45">
      <c r="A287" s="7">
        <v>283</v>
      </c>
      <c r="B287" s="7">
        <v>24</v>
      </c>
      <c r="C287" s="1" t="s">
        <v>431</v>
      </c>
      <c r="D287" s="7" t="s">
        <v>12</v>
      </c>
      <c r="E287" s="7" t="s">
        <v>471</v>
      </c>
      <c r="F287" s="7" t="s">
        <v>357</v>
      </c>
      <c r="G287" s="7">
        <v>2370.63</v>
      </c>
      <c r="H287" s="7" t="s">
        <v>15</v>
      </c>
      <c r="I287" s="7">
        <v>56895.12</v>
      </c>
    </row>
    <row r="288" spans="1:9" ht="30">
      <c r="A288" s="7">
        <v>284</v>
      </c>
      <c r="B288" s="7">
        <v>6</v>
      </c>
      <c r="C288" s="1" t="s">
        <v>432</v>
      </c>
      <c r="D288" s="7" t="s">
        <v>12</v>
      </c>
      <c r="E288" s="7" t="s">
        <v>471</v>
      </c>
      <c r="F288" s="7" t="s">
        <v>358</v>
      </c>
      <c r="G288" s="7">
        <v>3725.45</v>
      </c>
      <c r="H288" s="7" t="s">
        <v>15</v>
      </c>
      <c r="I288" s="7">
        <v>22352.7</v>
      </c>
    </row>
    <row r="289" spans="1:9" ht="105">
      <c r="A289" s="7">
        <v>285</v>
      </c>
      <c r="B289" s="7">
        <v>1.1000000000000001</v>
      </c>
      <c r="C289" s="1" t="s">
        <v>410</v>
      </c>
      <c r="D289" s="7" t="s">
        <v>12</v>
      </c>
      <c r="E289" s="7" t="s">
        <v>23</v>
      </c>
      <c r="F289" s="7" t="s">
        <v>331</v>
      </c>
      <c r="G289" s="7">
        <v>3426</v>
      </c>
      <c r="H289" s="7" t="s">
        <v>18</v>
      </c>
      <c r="I289" s="7">
        <v>3768.6</v>
      </c>
    </row>
    <row r="290" spans="1:9">
      <c r="A290" s="7">
        <v>286</v>
      </c>
      <c r="B290" s="7">
        <v>50</v>
      </c>
      <c r="C290" s="1" t="s">
        <v>244</v>
      </c>
      <c r="D290" s="7" t="s">
        <v>12</v>
      </c>
      <c r="E290" s="7" t="s">
        <v>20</v>
      </c>
      <c r="F290" s="7" t="s">
        <v>245</v>
      </c>
      <c r="G290" s="7">
        <v>116</v>
      </c>
      <c r="H290" s="7" t="s">
        <v>15</v>
      </c>
      <c r="I290" s="7">
        <v>5800</v>
      </c>
    </row>
    <row r="291" spans="1:9" ht="30">
      <c r="A291" s="7">
        <v>287</v>
      </c>
      <c r="B291" s="7">
        <v>6</v>
      </c>
      <c r="C291" s="1" t="s">
        <v>49</v>
      </c>
      <c r="D291" s="7" t="s">
        <v>12</v>
      </c>
      <c r="E291" s="7" t="s">
        <v>23</v>
      </c>
      <c r="F291" s="7" t="s">
        <v>50</v>
      </c>
      <c r="G291" s="7">
        <v>146.63</v>
      </c>
      <c r="H291" s="7" t="s">
        <v>15</v>
      </c>
      <c r="I291" s="7">
        <v>879.78</v>
      </c>
    </row>
    <row r="292" spans="1:9">
      <c r="A292" s="7">
        <v>288</v>
      </c>
      <c r="B292" s="7">
        <v>10</v>
      </c>
      <c r="C292" s="1" t="s">
        <v>415</v>
      </c>
      <c r="D292" s="7" t="s">
        <v>12</v>
      </c>
      <c r="E292" s="7" t="s">
        <v>23</v>
      </c>
      <c r="F292" s="7" t="s">
        <v>335</v>
      </c>
      <c r="G292" s="7">
        <v>2745</v>
      </c>
      <c r="H292" s="7" t="s">
        <v>15</v>
      </c>
      <c r="I292" s="7">
        <v>27450</v>
      </c>
    </row>
    <row r="293" spans="1:9">
      <c r="A293" s="7">
        <v>289</v>
      </c>
      <c r="B293" s="7">
        <v>225</v>
      </c>
      <c r="C293" s="1" t="s">
        <v>464</v>
      </c>
      <c r="D293" s="7" t="s">
        <v>12</v>
      </c>
      <c r="E293" s="7" t="s">
        <v>20</v>
      </c>
      <c r="F293" s="7" t="s">
        <v>338</v>
      </c>
      <c r="G293" s="7">
        <v>3109.41</v>
      </c>
      <c r="H293" s="7" t="s">
        <v>15</v>
      </c>
      <c r="I293" s="7">
        <v>699617.25</v>
      </c>
    </row>
    <row r="294" spans="1:9">
      <c r="A294" s="7">
        <v>290</v>
      </c>
      <c r="B294" s="7">
        <v>80</v>
      </c>
      <c r="C294" s="1" t="s">
        <v>472</v>
      </c>
      <c r="D294" s="7" t="s">
        <v>12</v>
      </c>
      <c r="E294" s="7" t="s">
        <v>20</v>
      </c>
      <c r="F294" s="7" t="s">
        <v>359</v>
      </c>
      <c r="G294" s="7">
        <v>1580</v>
      </c>
      <c r="H294" s="7" t="s">
        <v>15</v>
      </c>
      <c r="I294" s="7">
        <v>126400</v>
      </c>
    </row>
    <row r="295" spans="1:9">
      <c r="A295" s="7">
        <v>291</v>
      </c>
      <c r="B295" s="7">
        <v>185</v>
      </c>
      <c r="C295" s="1" t="s">
        <v>360</v>
      </c>
      <c r="D295" s="7" t="s">
        <v>12</v>
      </c>
      <c r="E295" s="7" t="s">
        <v>20</v>
      </c>
      <c r="F295" s="7" t="s">
        <v>361</v>
      </c>
      <c r="G295" s="7">
        <v>743</v>
      </c>
      <c r="H295" s="7" t="s">
        <v>15</v>
      </c>
      <c r="I295" s="7">
        <v>137455</v>
      </c>
    </row>
    <row r="296" spans="1:9">
      <c r="A296" s="7">
        <v>292</v>
      </c>
      <c r="B296" s="7">
        <v>185</v>
      </c>
      <c r="C296" s="1" t="s">
        <v>376</v>
      </c>
      <c r="D296" s="7" t="s">
        <v>12</v>
      </c>
      <c r="E296" s="7" t="s">
        <v>181</v>
      </c>
      <c r="F296" s="7" t="s">
        <v>362</v>
      </c>
      <c r="G296" s="7">
        <v>256</v>
      </c>
      <c r="H296" s="7" t="s">
        <v>15</v>
      </c>
      <c r="I296" s="7">
        <v>47360</v>
      </c>
    </row>
    <row r="297" spans="1:9">
      <c r="A297" s="7">
        <v>293</v>
      </c>
      <c r="B297" s="7">
        <v>80</v>
      </c>
      <c r="C297" s="1" t="s">
        <v>653</v>
      </c>
      <c r="D297" s="7" t="s">
        <v>12</v>
      </c>
      <c r="E297" s="7" t="s">
        <v>20</v>
      </c>
      <c r="F297" s="7" t="s">
        <v>363</v>
      </c>
      <c r="G297" s="7">
        <v>528</v>
      </c>
      <c r="H297" s="7" t="s">
        <v>15</v>
      </c>
      <c r="I297" s="7">
        <v>42240</v>
      </c>
    </row>
    <row r="298" spans="1:9" ht="30">
      <c r="A298" s="7">
        <v>294</v>
      </c>
      <c r="B298" s="7">
        <v>6</v>
      </c>
      <c r="C298" s="1" t="s">
        <v>448</v>
      </c>
      <c r="D298" s="7" t="s">
        <v>12</v>
      </c>
      <c r="E298" s="7" t="s">
        <v>20</v>
      </c>
      <c r="F298" s="7" t="s">
        <v>284</v>
      </c>
      <c r="G298" s="7">
        <v>18150</v>
      </c>
      <c r="H298" s="7" t="s">
        <v>15</v>
      </c>
      <c r="I298" s="7">
        <v>108900</v>
      </c>
    </row>
    <row r="299" spans="1:9">
      <c r="A299" s="7">
        <v>295</v>
      </c>
      <c r="B299" s="7">
        <v>200</v>
      </c>
      <c r="C299" s="1" t="s">
        <v>450</v>
      </c>
      <c r="D299" s="7" t="s">
        <v>12</v>
      </c>
      <c r="E299" s="7" t="s">
        <v>20</v>
      </c>
      <c r="F299" s="7" t="s">
        <v>288</v>
      </c>
      <c r="G299" s="7">
        <v>56.5</v>
      </c>
      <c r="H299" s="7" t="s">
        <v>84</v>
      </c>
      <c r="I299" s="7">
        <v>11300</v>
      </c>
    </row>
    <row r="300" spans="1:9">
      <c r="A300" s="7">
        <v>296</v>
      </c>
      <c r="B300" s="7">
        <v>400</v>
      </c>
      <c r="C300" s="1" t="s">
        <v>480</v>
      </c>
      <c r="D300" s="7" t="s">
        <v>12</v>
      </c>
      <c r="E300" s="7" t="s">
        <v>20</v>
      </c>
      <c r="F300" s="7" t="s">
        <v>364</v>
      </c>
      <c r="G300" s="7">
        <v>58.15</v>
      </c>
      <c r="H300" s="7" t="s">
        <v>84</v>
      </c>
      <c r="I300" s="7">
        <v>23260</v>
      </c>
    </row>
    <row r="301" spans="1:9" ht="16.5" customHeight="1">
      <c r="A301" s="7">
        <v>297</v>
      </c>
      <c r="B301" s="7">
        <v>500</v>
      </c>
      <c r="C301" s="1" t="s">
        <v>479</v>
      </c>
      <c r="D301" s="7" t="s">
        <v>12</v>
      </c>
      <c r="E301" s="7" t="s">
        <v>20</v>
      </c>
      <c r="F301" s="7" t="s">
        <v>365</v>
      </c>
      <c r="G301" s="7">
        <v>58.45</v>
      </c>
      <c r="H301" s="7" t="s">
        <v>84</v>
      </c>
      <c r="I301" s="7">
        <v>29225</v>
      </c>
    </row>
    <row r="302" spans="1:9" ht="16.5" customHeight="1">
      <c r="A302" s="7">
        <v>298</v>
      </c>
      <c r="B302" s="7">
        <v>24</v>
      </c>
      <c r="C302" s="1" t="s">
        <v>654</v>
      </c>
      <c r="D302" s="7" t="s">
        <v>12</v>
      </c>
      <c r="E302" s="7" t="s">
        <v>20</v>
      </c>
      <c r="F302" s="7" t="s">
        <v>366</v>
      </c>
      <c r="G302" s="7">
        <v>1372.88</v>
      </c>
      <c r="H302" s="7" t="s">
        <v>15</v>
      </c>
      <c r="I302" s="7">
        <v>32949.120000000003</v>
      </c>
    </row>
    <row r="303" spans="1:9" ht="16.5" customHeight="1">
      <c r="A303" s="7">
        <v>299</v>
      </c>
      <c r="B303" s="7">
        <v>6</v>
      </c>
      <c r="C303" s="1" t="s">
        <v>655</v>
      </c>
      <c r="D303" s="7" t="s">
        <v>12</v>
      </c>
      <c r="E303" s="7" t="s">
        <v>20</v>
      </c>
      <c r="F303" s="7" t="s">
        <v>367</v>
      </c>
      <c r="G303" s="7">
        <v>4110.17</v>
      </c>
      <c r="H303" s="7" t="s">
        <v>15</v>
      </c>
      <c r="I303" s="7">
        <v>24661.02</v>
      </c>
    </row>
    <row r="304" spans="1:9">
      <c r="A304" s="319" t="s">
        <v>368</v>
      </c>
      <c r="B304" s="320"/>
      <c r="C304" s="320"/>
      <c r="D304" s="320"/>
      <c r="E304" s="320"/>
      <c r="F304" s="320"/>
      <c r="G304" s="320"/>
      <c r="H304" s="321"/>
      <c r="I304" s="7">
        <f>SUM(I5:I303)</f>
        <v>14802221.554999998</v>
      </c>
    </row>
    <row r="305" spans="1:9">
      <c r="A305" s="323" t="s">
        <v>700</v>
      </c>
      <c r="B305" s="324"/>
      <c r="C305" s="324"/>
      <c r="D305" s="324"/>
      <c r="E305" s="324"/>
      <c r="F305" s="324"/>
      <c r="G305" s="324"/>
      <c r="H305" s="324"/>
      <c r="I305" s="325"/>
    </row>
    <row r="306" spans="1:9" ht="60">
      <c r="A306" s="6" t="s">
        <v>2</v>
      </c>
      <c r="B306" s="6" t="s">
        <v>3</v>
      </c>
      <c r="C306" s="6" t="s">
        <v>4</v>
      </c>
      <c r="D306" s="6" t="s">
        <v>5</v>
      </c>
      <c r="E306" s="6" t="s">
        <v>6</v>
      </c>
      <c r="F306" s="6" t="s">
        <v>7</v>
      </c>
      <c r="G306" s="6" t="s">
        <v>8</v>
      </c>
      <c r="H306" s="6" t="s">
        <v>9</v>
      </c>
      <c r="I306" s="6" t="s">
        <v>10</v>
      </c>
    </row>
    <row r="307" spans="1:9" ht="60">
      <c r="A307" s="7">
        <v>1</v>
      </c>
      <c r="B307" s="7">
        <v>32</v>
      </c>
      <c r="C307" s="1" t="s">
        <v>490</v>
      </c>
      <c r="D307" s="7" t="s">
        <v>491</v>
      </c>
      <c r="E307" s="7" t="s">
        <v>13</v>
      </c>
      <c r="F307" s="7" t="s">
        <v>492</v>
      </c>
      <c r="G307" s="7">
        <v>2165</v>
      </c>
      <c r="H307" s="7" t="s">
        <v>493</v>
      </c>
      <c r="I307" s="7">
        <v>69280</v>
      </c>
    </row>
    <row r="308" spans="1:9" ht="60">
      <c r="A308" s="7">
        <v>2</v>
      </c>
      <c r="B308" s="7">
        <v>135.60999999999999</v>
      </c>
      <c r="C308" s="1" t="s">
        <v>656</v>
      </c>
      <c r="D308" s="7" t="s">
        <v>491</v>
      </c>
      <c r="E308" s="7" t="s">
        <v>13</v>
      </c>
      <c r="F308" s="7" t="s">
        <v>494</v>
      </c>
      <c r="G308" s="7">
        <v>486</v>
      </c>
      <c r="H308" s="7" t="s">
        <v>495</v>
      </c>
      <c r="I308" s="7">
        <v>65906.459999999992</v>
      </c>
    </row>
    <row r="309" spans="1:9" ht="75">
      <c r="A309" s="7">
        <v>3</v>
      </c>
      <c r="B309" s="7">
        <v>32.450000000000003</v>
      </c>
      <c r="C309" s="1" t="s">
        <v>496</v>
      </c>
      <c r="D309" s="7" t="s">
        <v>491</v>
      </c>
      <c r="E309" s="7" t="s">
        <v>13</v>
      </c>
      <c r="F309" s="7" t="s">
        <v>497</v>
      </c>
      <c r="G309" s="7">
        <v>4811</v>
      </c>
      <c r="H309" s="7" t="s">
        <v>495</v>
      </c>
      <c r="I309" s="7">
        <v>156116.95000000001</v>
      </c>
    </row>
    <row r="310" spans="1:9" ht="60">
      <c r="A310" s="7">
        <v>4</v>
      </c>
      <c r="B310" s="7">
        <v>117.88000000000001</v>
      </c>
      <c r="C310" s="1" t="s">
        <v>498</v>
      </c>
      <c r="D310" s="7" t="s">
        <v>491</v>
      </c>
      <c r="E310" s="7" t="s">
        <v>13</v>
      </c>
      <c r="F310" s="7" t="s">
        <v>499</v>
      </c>
      <c r="G310" s="7">
        <v>4920</v>
      </c>
      <c r="H310" s="7" t="s">
        <v>495</v>
      </c>
      <c r="I310" s="7">
        <v>579969.60000000009</v>
      </c>
    </row>
    <row r="311" spans="1:9" ht="105">
      <c r="A311" s="7">
        <v>5</v>
      </c>
      <c r="B311" s="7"/>
      <c r="C311" s="1" t="s">
        <v>500</v>
      </c>
      <c r="D311" s="7"/>
      <c r="E311" s="7"/>
      <c r="F311" s="7"/>
      <c r="G311" s="7"/>
      <c r="H311" s="7"/>
      <c r="I311" s="7"/>
    </row>
    <row r="312" spans="1:9" ht="105">
      <c r="A312" s="7">
        <v>6</v>
      </c>
      <c r="B312" s="7">
        <v>3.5639999999999996</v>
      </c>
      <c r="C312" s="1" t="s">
        <v>657</v>
      </c>
      <c r="D312" s="7" t="s">
        <v>491</v>
      </c>
      <c r="E312" s="7" t="s">
        <v>13</v>
      </c>
      <c r="F312" s="7" t="s">
        <v>501</v>
      </c>
      <c r="G312" s="7">
        <v>9563</v>
      </c>
      <c r="H312" s="7" t="s">
        <v>495</v>
      </c>
      <c r="I312" s="7">
        <v>34082.531999999999</v>
      </c>
    </row>
    <row r="313" spans="1:9" ht="105">
      <c r="A313" s="7">
        <v>7</v>
      </c>
      <c r="B313" s="7">
        <v>2.2799999999999998</v>
      </c>
      <c r="C313" s="1" t="s">
        <v>658</v>
      </c>
      <c r="D313" s="7" t="s">
        <v>491</v>
      </c>
      <c r="E313" s="7" t="s">
        <v>13</v>
      </c>
      <c r="F313" s="7" t="s">
        <v>502</v>
      </c>
      <c r="G313" s="7">
        <v>13312</v>
      </c>
      <c r="H313" s="7" t="s">
        <v>495</v>
      </c>
      <c r="I313" s="7">
        <v>30351.359999999997</v>
      </c>
    </row>
    <row r="314" spans="1:9" ht="105">
      <c r="A314" s="7">
        <v>8</v>
      </c>
      <c r="B314" s="7">
        <v>2.25</v>
      </c>
      <c r="C314" s="1" t="s">
        <v>659</v>
      </c>
      <c r="D314" s="7" t="s">
        <v>491</v>
      </c>
      <c r="E314" s="7" t="s">
        <v>13</v>
      </c>
      <c r="F314" s="7" t="s">
        <v>503</v>
      </c>
      <c r="G314" s="7">
        <v>12434</v>
      </c>
      <c r="H314" s="7" t="s">
        <v>495</v>
      </c>
      <c r="I314" s="7">
        <v>27976.5</v>
      </c>
    </row>
    <row r="315" spans="1:9" ht="105">
      <c r="A315" s="7">
        <v>9</v>
      </c>
      <c r="B315" s="7">
        <v>3.17</v>
      </c>
      <c r="C315" s="1" t="s">
        <v>660</v>
      </c>
      <c r="D315" s="7" t="s">
        <v>491</v>
      </c>
      <c r="E315" s="7" t="s">
        <v>13</v>
      </c>
      <c r="F315" s="7" t="s">
        <v>504</v>
      </c>
      <c r="G315" s="7">
        <v>12350</v>
      </c>
      <c r="H315" s="7" t="s">
        <v>495</v>
      </c>
      <c r="I315" s="7">
        <v>39149.5</v>
      </c>
    </row>
    <row r="316" spans="1:9" ht="105">
      <c r="A316" s="7">
        <v>10</v>
      </c>
      <c r="B316" s="7">
        <v>0.57999999999999996</v>
      </c>
      <c r="C316" s="1" t="s">
        <v>661</v>
      </c>
      <c r="D316" s="7" t="s">
        <v>491</v>
      </c>
      <c r="E316" s="7" t="s">
        <v>13</v>
      </c>
      <c r="F316" s="7" t="s">
        <v>505</v>
      </c>
      <c r="G316" s="7">
        <v>13141</v>
      </c>
      <c r="H316" s="7" t="s">
        <v>495</v>
      </c>
      <c r="I316" s="7">
        <v>7621.78</v>
      </c>
    </row>
    <row r="317" spans="1:9" ht="105">
      <c r="A317" s="7">
        <v>11</v>
      </c>
      <c r="B317" s="7">
        <v>2.7</v>
      </c>
      <c r="C317" s="1" t="s">
        <v>662</v>
      </c>
      <c r="D317" s="7" t="s">
        <v>491</v>
      </c>
      <c r="E317" s="7" t="s">
        <v>13</v>
      </c>
      <c r="F317" s="7" t="s">
        <v>506</v>
      </c>
      <c r="G317" s="7">
        <v>1381</v>
      </c>
      <c r="H317" s="7" t="s">
        <v>507</v>
      </c>
      <c r="I317" s="7">
        <v>3728.7000000000003</v>
      </c>
    </row>
    <row r="318" spans="1:9" ht="105">
      <c r="A318" s="7">
        <v>12</v>
      </c>
      <c r="B318" s="7">
        <v>15.224</v>
      </c>
      <c r="C318" s="1" t="s">
        <v>663</v>
      </c>
      <c r="D318" s="7" t="s">
        <v>491</v>
      </c>
      <c r="E318" s="7" t="s">
        <v>13</v>
      </c>
      <c r="F318" s="7" t="s">
        <v>508</v>
      </c>
      <c r="G318" s="7">
        <v>10938</v>
      </c>
      <c r="H318" s="7" t="s">
        <v>495</v>
      </c>
      <c r="I318" s="7">
        <v>166520.11199999999</v>
      </c>
    </row>
    <row r="319" spans="1:9" ht="75">
      <c r="A319" s="7">
        <v>13</v>
      </c>
      <c r="B319" s="7">
        <v>3</v>
      </c>
      <c r="C319" s="1" t="s">
        <v>509</v>
      </c>
      <c r="D319" s="7" t="s">
        <v>491</v>
      </c>
      <c r="E319" s="7" t="s">
        <v>13</v>
      </c>
      <c r="F319" s="7" t="s">
        <v>510</v>
      </c>
      <c r="G319" s="7">
        <v>70687</v>
      </c>
      <c r="H319" s="7" t="s">
        <v>511</v>
      </c>
      <c r="I319" s="7">
        <v>212061</v>
      </c>
    </row>
    <row r="320" spans="1:9" ht="60">
      <c r="A320" s="7">
        <v>14</v>
      </c>
      <c r="B320" s="7">
        <v>38.36</v>
      </c>
      <c r="C320" s="1" t="s">
        <v>512</v>
      </c>
      <c r="D320" s="7" t="s">
        <v>491</v>
      </c>
      <c r="E320" s="7" t="s">
        <v>13</v>
      </c>
      <c r="F320" s="7" t="s">
        <v>513</v>
      </c>
      <c r="G320" s="7">
        <v>8302</v>
      </c>
      <c r="H320" s="7" t="s">
        <v>495</v>
      </c>
      <c r="I320" s="7">
        <v>318464.71999999997</v>
      </c>
    </row>
    <row r="321" spans="1:9" ht="75">
      <c r="A321" s="7">
        <v>15</v>
      </c>
      <c r="B321" s="7">
        <v>2.7</v>
      </c>
      <c r="C321" s="1" t="s">
        <v>514</v>
      </c>
      <c r="D321" s="7" t="s">
        <v>491</v>
      </c>
      <c r="E321" s="7" t="s">
        <v>13</v>
      </c>
      <c r="F321" s="7" t="s">
        <v>515</v>
      </c>
      <c r="G321" s="7">
        <v>6180</v>
      </c>
      <c r="H321" s="7" t="s">
        <v>495</v>
      </c>
      <c r="I321" s="7">
        <v>16686</v>
      </c>
    </row>
    <row r="322" spans="1:9" ht="120">
      <c r="A322" s="7">
        <v>16</v>
      </c>
      <c r="B322" s="7">
        <v>606.05999999999995</v>
      </c>
      <c r="C322" s="1" t="s">
        <v>516</v>
      </c>
      <c r="D322" s="7" t="s">
        <v>491</v>
      </c>
      <c r="E322" s="7" t="s">
        <v>13</v>
      </c>
      <c r="F322" s="7" t="s">
        <v>517</v>
      </c>
      <c r="G322" s="7">
        <v>566</v>
      </c>
      <c r="H322" s="7" t="s">
        <v>507</v>
      </c>
      <c r="I322" s="7">
        <v>343029.95999999996</v>
      </c>
    </row>
    <row r="323" spans="1:9" ht="60">
      <c r="A323" s="7">
        <v>17</v>
      </c>
      <c r="B323" s="7">
        <v>349.51500000000004</v>
      </c>
      <c r="C323" s="1" t="s">
        <v>518</v>
      </c>
      <c r="D323" s="7" t="s">
        <v>491</v>
      </c>
      <c r="E323" s="7" t="s">
        <v>13</v>
      </c>
      <c r="F323" s="7" t="s">
        <v>519</v>
      </c>
      <c r="G323" s="7">
        <v>210</v>
      </c>
      <c r="H323" s="7" t="s">
        <v>507</v>
      </c>
      <c r="I323" s="7">
        <v>73398.150000000009</v>
      </c>
    </row>
    <row r="324" spans="1:9" ht="60">
      <c r="A324" s="7">
        <v>18</v>
      </c>
      <c r="B324" s="7">
        <v>200.85</v>
      </c>
      <c r="C324" s="1" t="s">
        <v>520</v>
      </c>
      <c r="D324" s="7" t="s">
        <v>491</v>
      </c>
      <c r="E324" s="7" t="s">
        <v>13</v>
      </c>
      <c r="F324" s="7" t="s">
        <v>521</v>
      </c>
      <c r="G324" s="7">
        <v>85</v>
      </c>
      <c r="H324" s="7" t="s">
        <v>507</v>
      </c>
      <c r="I324" s="7">
        <v>17072.25</v>
      </c>
    </row>
    <row r="325" spans="1:9" ht="45">
      <c r="A325" s="7">
        <v>19</v>
      </c>
      <c r="B325" s="7">
        <v>3</v>
      </c>
      <c r="C325" s="1" t="s">
        <v>522</v>
      </c>
      <c r="D325" s="7" t="s">
        <v>491</v>
      </c>
      <c r="E325" s="7" t="s">
        <v>13</v>
      </c>
      <c r="F325" s="7" t="s">
        <v>523</v>
      </c>
      <c r="G325" s="7">
        <v>4326</v>
      </c>
      <c r="H325" s="7" t="s">
        <v>507</v>
      </c>
      <c r="I325" s="7">
        <v>12978</v>
      </c>
    </row>
    <row r="326" spans="1:9">
      <c r="A326" s="7">
        <v>20</v>
      </c>
      <c r="B326" s="7">
        <v>1</v>
      </c>
      <c r="C326" s="1" t="s">
        <v>524</v>
      </c>
      <c r="D326" s="7" t="s">
        <v>491</v>
      </c>
      <c r="E326" s="7" t="s">
        <v>13</v>
      </c>
      <c r="F326" s="7" t="s">
        <v>525</v>
      </c>
      <c r="G326" s="7">
        <v>5000</v>
      </c>
      <c r="H326" s="7" t="s">
        <v>15</v>
      </c>
      <c r="I326" s="7">
        <v>5000</v>
      </c>
    </row>
    <row r="327" spans="1:9" ht="60">
      <c r="A327" s="7">
        <v>21</v>
      </c>
      <c r="B327" s="7"/>
      <c r="C327" s="1" t="s">
        <v>526</v>
      </c>
      <c r="D327" s="7"/>
      <c r="E327" s="7"/>
      <c r="F327" s="7"/>
      <c r="G327" s="7"/>
      <c r="H327" s="7"/>
      <c r="I327" s="7"/>
    </row>
    <row r="328" spans="1:9">
      <c r="A328" s="7">
        <v>22</v>
      </c>
      <c r="B328" s="7">
        <v>90</v>
      </c>
      <c r="C328" s="1" t="s">
        <v>664</v>
      </c>
      <c r="D328" s="7" t="s">
        <v>491</v>
      </c>
      <c r="E328" s="7" t="s">
        <v>13</v>
      </c>
      <c r="F328" s="7" t="s">
        <v>527</v>
      </c>
      <c r="G328" s="7">
        <v>336</v>
      </c>
      <c r="H328" s="7" t="s">
        <v>131</v>
      </c>
      <c r="I328" s="7">
        <v>30240</v>
      </c>
    </row>
    <row r="329" spans="1:9">
      <c r="A329" s="7">
        <v>23</v>
      </c>
      <c r="B329" s="7">
        <v>30</v>
      </c>
      <c r="C329" s="1" t="s">
        <v>665</v>
      </c>
      <c r="D329" s="7" t="s">
        <v>491</v>
      </c>
      <c r="E329" s="7" t="s">
        <v>13</v>
      </c>
      <c r="F329" s="7" t="s">
        <v>528</v>
      </c>
      <c r="G329" s="7">
        <v>369</v>
      </c>
      <c r="H329" s="7" t="s">
        <v>131</v>
      </c>
      <c r="I329" s="7">
        <v>11070</v>
      </c>
    </row>
    <row r="330" spans="1:9">
      <c r="A330" s="7">
        <v>24</v>
      </c>
      <c r="B330" s="7">
        <v>30</v>
      </c>
      <c r="C330" s="1" t="s">
        <v>666</v>
      </c>
      <c r="D330" s="7" t="s">
        <v>491</v>
      </c>
      <c r="E330" s="7" t="s">
        <v>13</v>
      </c>
      <c r="F330" s="7" t="s">
        <v>529</v>
      </c>
      <c r="G330" s="7">
        <v>394</v>
      </c>
      <c r="H330" s="7" t="s">
        <v>131</v>
      </c>
      <c r="I330" s="7">
        <v>11820</v>
      </c>
    </row>
    <row r="331" spans="1:9">
      <c r="A331" s="7">
        <v>25</v>
      </c>
      <c r="B331" s="7">
        <v>30</v>
      </c>
      <c r="C331" s="1" t="s">
        <v>667</v>
      </c>
      <c r="D331" s="7" t="s">
        <v>491</v>
      </c>
      <c r="E331" s="7" t="s">
        <v>13</v>
      </c>
      <c r="F331" s="7" t="s">
        <v>530</v>
      </c>
      <c r="G331" s="7">
        <v>492</v>
      </c>
      <c r="H331" s="7" t="s">
        <v>131</v>
      </c>
      <c r="I331" s="7">
        <v>14760</v>
      </c>
    </row>
    <row r="332" spans="1:9">
      <c r="A332" s="7">
        <v>26</v>
      </c>
      <c r="B332" s="7">
        <v>30</v>
      </c>
      <c r="C332" s="1" t="s">
        <v>668</v>
      </c>
      <c r="D332" s="7" t="s">
        <v>491</v>
      </c>
      <c r="E332" s="7" t="s">
        <v>13</v>
      </c>
      <c r="F332" s="7" t="s">
        <v>531</v>
      </c>
      <c r="G332" s="7">
        <v>623</v>
      </c>
      <c r="H332" s="7" t="s">
        <v>131</v>
      </c>
      <c r="I332" s="7">
        <v>18690</v>
      </c>
    </row>
    <row r="333" spans="1:9">
      <c r="A333" s="7">
        <v>27</v>
      </c>
      <c r="B333" s="7">
        <v>30</v>
      </c>
      <c r="C333" s="1" t="s">
        <v>669</v>
      </c>
      <c r="D333" s="7" t="s">
        <v>491</v>
      </c>
      <c r="E333" s="7" t="s">
        <v>13</v>
      </c>
      <c r="F333" s="7" t="s">
        <v>532</v>
      </c>
      <c r="G333" s="7">
        <v>754</v>
      </c>
      <c r="H333" s="7" t="s">
        <v>131</v>
      </c>
      <c r="I333" s="7">
        <v>22620</v>
      </c>
    </row>
    <row r="334" spans="1:9">
      <c r="A334" s="7">
        <v>28</v>
      </c>
      <c r="B334" s="7">
        <v>30</v>
      </c>
      <c r="C334" s="1" t="s">
        <v>670</v>
      </c>
      <c r="D334" s="7" t="s">
        <v>491</v>
      </c>
      <c r="E334" s="7" t="s">
        <v>13</v>
      </c>
      <c r="F334" s="7" t="s">
        <v>533</v>
      </c>
      <c r="G334" s="7">
        <v>918</v>
      </c>
      <c r="H334" s="7" t="s">
        <v>131</v>
      </c>
      <c r="I334" s="7">
        <v>27540</v>
      </c>
    </row>
    <row r="335" spans="1:9">
      <c r="A335" s="7">
        <v>29</v>
      </c>
      <c r="B335" s="7">
        <v>80</v>
      </c>
      <c r="C335" s="1" t="s">
        <v>671</v>
      </c>
      <c r="D335" s="7" t="s">
        <v>491</v>
      </c>
      <c r="E335" s="7" t="s">
        <v>13</v>
      </c>
      <c r="F335" s="7" t="s">
        <v>534</v>
      </c>
      <c r="G335" s="7">
        <v>1082</v>
      </c>
      <c r="H335" s="7" t="s">
        <v>131</v>
      </c>
      <c r="I335" s="7">
        <v>86560</v>
      </c>
    </row>
    <row r="336" spans="1:9" ht="60">
      <c r="A336" s="7">
        <v>30</v>
      </c>
      <c r="B336" s="7">
        <v>40</v>
      </c>
      <c r="C336" s="1" t="s">
        <v>535</v>
      </c>
      <c r="D336" s="7" t="s">
        <v>491</v>
      </c>
      <c r="E336" s="7" t="s">
        <v>13</v>
      </c>
      <c r="F336" s="7" t="s">
        <v>536</v>
      </c>
      <c r="G336" s="7">
        <v>883</v>
      </c>
      <c r="H336" s="7" t="s">
        <v>131</v>
      </c>
      <c r="I336" s="7">
        <v>35320</v>
      </c>
    </row>
    <row r="337" spans="1:9" ht="60">
      <c r="A337" s="7">
        <v>31</v>
      </c>
      <c r="B337" s="7">
        <v>1</v>
      </c>
      <c r="C337" s="1" t="s">
        <v>537</v>
      </c>
      <c r="D337" s="7" t="s">
        <v>491</v>
      </c>
      <c r="E337" s="7" t="s">
        <v>13</v>
      </c>
      <c r="F337" s="7" t="s">
        <v>538</v>
      </c>
      <c r="G337" s="7">
        <v>48007</v>
      </c>
      <c r="H337" s="7" t="s">
        <v>15</v>
      </c>
      <c r="I337" s="7">
        <v>48007</v>
      </c>
    </row>
    <row r="338" spans="1:9" ht="45">
      <c r="A338" s="7">
        <v>32</v>
      </c>
      <c r="B338" s="7">
        <v>285</v>
      </c>
      <c r="C338" s="1" t="s">
        <v>539</v>
      </c>
      <c r="D338" s="7" t="s">
        <v>491</v>
      </c>
      <c r="E338" s="7" t="s">
        <v>13</v>
      </c>
      <c r="F338" s="7" t="s">
        <v>540</v>
      </c>
      <c r="G338" s="7">
        <v>180</v>
      </c>
      <c r="H338" s="7" t="s">
        <v>131</v>
      </c>
      <c r="I338" s="7">
        <v>51300</v>
      </c>
    </row>
    <row r="339" spans="1:9" ht="45">
      <c r="A339" s="7">
        <v>33</v>
      </c>
      <c r="B339" s="7">
        <v>1</v>
      </c>
      <c r="C339" s="1" t="s">
        <v>541</v>
      </c>
      <c r="D339" s="7" t="s">
        <v>491</v>
      </c>
      <c r="E339" s="7" t="s">
        <v>13</v>
      </c>
      <c r="F339" s="7" t="s">
        <v>542</v>
      </c>
      <c r="G339" s="7">
        <v>7854</v>
      </c>
      <c r="H339" s="7" t="s">
        <v>15</v>
      </c>
      <c r="I339" s="7">
        <v>7854</v>
      </c>
    </row>
    <row r="340" spans="1:9" ht="45">
      <c r="A340" s="7">
        <v>34</v>
      </c>
      <c r="B340" s="7">
        <v>290</v>
      </c>
      <c r="C340" s="1" t="s">
        <v>543</v>
      </c>
      <c r="D340" s="7" t="s">
        <v>491</v>
      </c>
      <c r="E340" s="7" t="s">
        <v>13</v>
      </c>
      <c r="F340" s="7" t="s">
        <v>544</v>
      </c>
      <c r="G340" s="7">
        <v>192</v>
      </c>
      <c r="H340" s="7" t="s">
        <v>545</v>
      </c>
      <c r="I340" s="7">
        <v>55680</v>
      </c>
    </row>
    <row r="341" spans="1:9" ht="90">
      <c r="A341" s="7">
        <v>35</v>
      </c>
      <c r="B341" s="7">
        <v>71</v>
      </c>
      <c r="C341" s="1" t="s">
        <v>546</v>
      </c>
      <c r="D341" s="7" t="s">
        <v>491</v>
      </c>
      <c r="E341" s="7" t="s">
        <v>13</v>
      </c>
      <c r="F341" s="7" t="s">
        <v>547</v>
      </c>
      <c r="G341" s="7">
        <v>410</v>
      </c>
      <c r="H341" s="7" t="s">
        <v>545</v>
      </c>
      <c r="I341" s="7">
        <v>29110</v>
      </c>
    </row>
    <row r="342" spans="1:9" ht="45">
      <c r="A342" s="7">
        <v>36</v>
      </c>
      <c r="B342" s="7">
        <v>35</v>
      </c>
      <c r="C342" s="1" t="s">
        <v>548</v>
      </c>
      <c r="D342" s="7" t="s">
        <v>491</v>
      </c>
      <c r="E342" s="7" t="s">
        <v>13</v>
      </c>
      <c r="F342" s="7" t="s">
        <v>549</v>
      </c>
      <c r="G342" s="7">
        <v>466</v>
      </c>
      <c r="H342" s="7" t="s">
        <v>15</v>
      </c>
      <c r="I342" s="7">
        <v>16310</v>
      </c>
    </row>
    <row r="343" spans="1:9" ht="45">
      <c r="A343" s="7">
        <v>37</v>
      </c>
      <c r="B343" s="7">
        <v>839.38</v>
      </c>
      <c r="C343" s="1" t="s">
        <v>672</v>
      </c>
      <c r="D343" s="7" t="s">
        <v>491</v>
      </c>
      <c r="E343" s="7" t="s">
        <v>13</v>
      </c>
      <c r="F343" s="7" t="s">
        <v>550</v>
      </c>
      <c r="G343" s="7">
        <v>309</v>
      </c>
      <c r="H343" s="7" t="s">
        <v>495</v>
      </c>
      <c r="I343" s="7">
        <v>259368.42</v>
      </c>
    </row>
    <row r="344" spans="1:9" ht="75">
      <c r="A344" s="7">
        <v>38</v>
      </c>
      <c r="B344" s="7">
        <v>16.560000000000002</v>
      </c>
      <c r="C344" s="1" t="s">
        <v>551</v>
      </c>
      <c r="D344" s="7" t="s">
        <v>491</v>
      </c>
      <c r="E344" s="7" t="s">
        <v>13</v>
      </c>
      <c r="F344" s="7" t="s">
        <v>552</v>
      </c>
      <c r="G344" s="7">
        <v>3141</v>
      </c>
      <c r="H344" s="7" t="s">
        <v>507</v>
      </c>
      <c r="I344" s="7">
        <v>52014.960000000006</v>
      </c>
    </row>
    <row r="345" spans="1:9" ht="45">
      <c r="A345" s="7">
        <v>39</v>
      </c>
      <c r="B345" s="7">
        <v>12.24</v>
      </c>
      <c r="C345" s="1" t="s">
        <v>673</v>
      </c>
      <c r="D345" s="7" t="s">
        <v>491</v>
      </c>
      <c r="E345" s="7" t="s">
        <v>13</v>
      </c>
      <c r="F345" s="7" t="s">
        <v>553</v>
      </c>
      <c r="G345" s="7">
        <v>2990</v>
      </c>
      <c r="H345" s="7" t="s">
        <v>507</v>
      </c>
      <c r="I345" s="7">
        <v>36597.599999999999</v>
      </c>
    </row>
    <row r="346" spans="1:9" ht="195">
      <c r="A346" s="7">
        <v>40</v>
      </c>
      <c r="B346" s="7">
        <v>5.91</v>
      </c>
      <c r="C346" s="1" t="s">
        <v>554</v>
      </c>
      <c r="D346" s="7" t="s">
        <v>491</v>
      </c>
      <c r="E346" s="7" t="s">
        <v>13</v>
      </c>
      <c r="F346" s="7" t="s">
        <v>555</v>
      </c>
      <c r="G346" s="7">
        <v>7314</v>
      </c>
      <c r="H346" s="7" t="s">
        <v>507</v>
      </c>
      <c r="I346" s="7">
        <v>43225.74</v>
      </c>
    </row>
    <row r="347" spans="1:9" ht="60">
      <c r="A347" s="7">
        <v>41</v>
      </c>
      <c r="B347" s="7">
        <v>128.25</v>
      </c>
      <c r="C347" s="1" t="s">
        <v>556</v>
      </c>
      <c r="D347" s="7" t="s">
        <v>491</v>
      </c>
      <c r="E347" s="7" t="s">
        <v>13</v>
      </c>
      <c r="F347" s="7" t="s">
        <v>557</v>
      </c>
      <c r="G347" s="7">
        <v>126</v>
      </c>
      <c r="H347" s="7" t="s">
        <v>507</v>
      </c>
      <c r="I347" s="7">
        <v>16159.5</v>
      </c>
    </row>
    <row r="348" spans="1:9" ht="75">
      <c r="A348" s="7">
        <v>42</v>
      </c>
      <c r="B348" s="7">
        <v>8.64</v>
      </c>
      <c r="C348" s="1" t="s">
        <v>558</v>
      </c>
      <c r="D348" s="7" t="s">
        <v>491</v>
      </c>
      <c r="E348" s="7" t="s">
        <v>13</v>
      </c>
      <c r="F348" s="7" t="s">
        <v>559</v>
      </c>
      <c r="G348" s="7">
        <v>3623</v>
      </c>
      <c r="H348" s="7" t="s">
        <v>507</v>
      </c>
      <c r="I348" s="7">
        <v>31302.720000000001</v>
      </c>
    </row>
    <row r="349" spans="1:9" ht="45">
      <c r="A349" s="7">
        <v>43</v>
      </c>
      <c r="B349" s="7">
        <v>16.559999999999999</v>
      </c>
      <c r="C349" s="1" t="s">
        <v>560</v>
      </c>
      <c r="D349" s="7" t="s">
        <v>491</v>
      </c>
      <c r="E349" s="7" t="s">
        <v>13</v>
      </c>
      <c r="F349" s="7" t="s">
        <v>561</v>
      </c>
      <c r="G349" s="7">
        <v>914</v>
      </c>
      <c r="H349" s="7" t="s">
        <v>507</v>
      </c>
      <c r="I349" s="7">
        <v>15135.839999999998</v>
      </c>
    </row>
    <row r="350" spans="1:9" ht="60">
      <c r="A350" s="7">
        <v>44</v>
      </c>
      <c r="B350" s="7">
        <v>121.91999999999999</v>
      </c>
      <c r="C350" s="1" t="s">
        <v>562</v>
      </c>
      <c r="D350" s="7" t="s">
        <v>491</v>
      </c>
      <c r="E350" s="7" t="s">
        <v>13</v>
      </c>
      <c r="F350" s="7" t="s">
        <v>563</v>
      </c>
      <c r="G350" s="7">
        <v>789</v>
      </c>
      <c r="H350" s="7" t="s">
        <v>507</v>
      </c>
      <c r="I350" s="7">
        <v>96194.87999999999</v>
      </c>
    </row>
    <row r="351" spans="1:9" ht="45">
      <c r="A351" s="7">
        <v>45</v>
      </c>
      <c r="B351" s="7">
        <v>6.74</v>
      </c>
      <c r="C351" s="1" t="s">
        <v>564</v>
      </c>
      <c r="D351" s="7" t="s">
        <v>491</v>
      </c>
      <c r="E351" s="7" t="s">
        <v>13</v>
      </c>
      <c r="F351" s="7" t="s">
        <v>565</v>
      </c>
      <c r="G351" s="7">
        <v>878</v>
      </c>
      <c r="H351" s="7" t="s">
        <v>507</v>
      </c>
      <c r="I351" s="7">
        <v>5917.72</v>
      </c>
    </row>
    <row r="352" spans="1:9" ht="60">
      <c r="A352" s="7">
        <v>46</v>
      </c>
      <c r="B352" s="7">
        <v>243.69</v>
      </c>
      <c r="C352" s="1" t="s">
        <v>566</v>
      </c>
      <c r="D352" s="7" t="s">
        <v>491</v>
      </c>
      <c r="E352" s="7" t="s">
        <v>13</v>
      </c>
      <c r="F352" s="7" t="s">
        <v>567</v>
      </c>
      <c r="G352" s="7">
        <v>146</v>
      </c>
      <c r="H352" s="7" t="s">
        <v>507</v>
      </c>
      <c r="I352" s="7">
        <v>35578.74</v>
      </c>
    </row>
    <row r="353" spans="1:9" ht="90">
      <c r="A353" s="7">
        <v>47</v>
      </c>
      <c r="B353" s="7">
        <v>101.17</v>
      </c>
      <c r="C353" s="1" t="s">
        <v>568</v>
      </c>
      <c r="D353" s="7" t="s">
        <v>491</v>
      </c>
      <c r="E353" s="7" t="s">
        <v>13</v>
      </c>
      <c r="F353" s="7" t="s">
        <v>569</v>
      </c>
      <c r="G353" s="7">
        <v>588</v>
      </c>
      <c r="H353" s="7" t="s">
        <v>507</v>
      </c>
      <c r="I353" s="7">
        <v>59487.96</v>
      </c>
    </row>
    <row r="354" spans="1:9" ht="60">
      <c r="A354" s="7">
        <v>48</v>
      </c>
      <c r="B354" s="7">
        <v>60</v>
      </c>
      <c r="C354" s="1" t="s">
        <v>570</v>
      </c>
      <c r="D354" s="7" t="s">
        <v>491</v>
      </c>
      <c r="E354" s="7" t="s">
        <v>13</v>
      </c>
      <c r="F354" s="7" t="s">
        <v>571</v>
      </c>
      <c r="G354" s="7">
        <v>108</v>
      </c>
      <c r="H354" s="7" t="s">
        <v>545</v>
      </c>
      <c r="I354" s="7">
        <v>6480</v>
      </c>
    </row>
    <row r="355" spans="1:9" ht="90">
      <c r="A355" s="7">
        <v>49</v>
      </c>
      <c r="B355" s="7">
        <v>1</v>
      </c>
      <c r="C355" s="1" t="s">
        <v>572</v>
      </c>
      <c r="D355" s="7" t="s">
        <v>491</v>
      </c>
      <c r="E355" s="7" t="s">
        <v>13</v>
      </c>
      <c r="F355" s="7" t="s">
        <v>573</v>
      </c>
      <c r="G355" s="7">
        <v>11353</v>
      </c>
      <c r="H355" s="7" t="s">
        <v>15</v>
      </c>
      <c r="I355" s="7">
        <v>11353</v>
      </c>
    </row>
    <row r="356" spans="1:9" ht="60">
      <c r="A356" s="7">
        <v>50</v>
      </c>
      <c r="B356" s="7">
        <v>10</v>
      </c>
      <c r="C356" s="1" t="s">
        <v>574</v>
      </c>
      <c r="D356" s="7" t="s">
        <v>491</v>
      </c>
      <c r="E356" s="7" t="s">
        <v>13</v>
      </c>
      <c r="F356" s="7" t="s">
        <v>575</v>
      </c>
      <c r="G356" s="7">
        <v>166</v>
      </c>
      <c r="H356" s="7" t="s">
        <v>15</v>
      </c>
      <c r="I356" s="7">
        <v>1660</v>
      </c>
    </row>
    <row r="357" spans="1:9" ht="75">
      <c r="A357" s="7">
        <v>51</v>
      </c>
      <c r="B357" s="7">
        <v>6</v>
      </c>
      <c r="C357" s="1" t="s">
        <v>576</v>
      </c>
      <c r="D357" s="7" t="s">
        <v>491</v>
      </c>
      <c r="E357" s="7" t="s">
        <v>13</v>
      </c>
      <c r="F357" s="7" t="s">
        <v>577</v>
      </c>
      <c r="G357" s="7">
        <v>449</v>
      </c>
      <c r="H357" s="7" t="s">
        <v>15</v>
      </c>
      <c r="I357" s="7">
        <v>2694</v>
      </c>
    </row>
    <row r="358" spans="1:9" ht="105">
      <c r="A358" s="7">
        <v>52</v>
      </c>
      <c r="B358" s="7">
        <v>24</v>
      </c>
      <c r="C358" s="1" t="s">
        <v>578</v>
      </c>
      <c r="D358" s="7" t="s">
        <v>491</v>
      </c>
      <c r="E358" s="7" t="s">
        <v>13</v>
      </c>
      <c r="F358" s="7" t="s">
        <v>579</v>
      </c>
      <c r="G358" s="7">
        <v>676</v>
      </c>
      <c r="H358" s="7" t="s">
        <v>15</v>
      </c>
      <c r="I358" s="7">
        <v>16224</v>
      </c>
    </row>
    <row r="359" spans="1:9">
      <c r="A359" s="7">
        <v>53</v>
      </c>
      <c r="B359" s="7">
        <v>12</v>
      </c>
      <c r="C359" s="1" t="s">
        <v>580</v>
      </c>
      <c r="D359" s="7" t="s">
        <v>491</v>
      </c>
      <c r="E359" s="7" t="s">
        <v>13</v>
      </c>
      <c r="F359" s="7" t="s">
        <v>581</v>
      </c>
      <c r="G359" s="7">
        <v>148</v>
      </c>
      <c r="H359" s="7" t="s">
        <v>15</v>
      </c>
      <c r="I359" s="7">
        <v>1776</v>
      </c>
    </row>
    <row r="360" spans="1:9" ht="45">
      <c r="A360" s="7">
        <v>54</v>
      </c>
      <c r="B360" s="7">
        <v>1</v>
      </c>
      <c r="C360" s="1" t="s">
        <v>582</v>
      </c>
      <c r="D360" s="7" t="s">
        <v>491</v>
      </c>
      <c r="E360" s="7" t="s">
        <v>13</v>
      </c>
      <c r="F360" s="7" t="s">
        <v>583</v>
      </c>
      <c r="G360" s="7">
        <v>2192</v>
      </c>
      <c r="H360" s="7" t="s">
        <v>15</v>
      </c>
      <c r="I360" s="7">
        <v>2192</v>
      </c>
    </row>
    <row r="361" spans="1:9" ht="45">
      <c r="A361" s="7">
        <v>55</v>
      </c>
      <c r="B361" s="7">
        <v>180</v>
      </c>
      <c r="C361" s="1" t="s">
        <v>584</v>
      </c>
      <c r="D361" s="7" t="s">
        <v>491</v>
      </c>
      <c r="E361" s="7" t="s">
        <v>13</v>
      </c>
      <c r="F361" s="7" t="s">
        <v>585</v>
      </c>
      <c r="G361" s="7">
        <v>75</v>
      </c>
      <c r="H361" s="7" t="s">
        <v>545</v>
      </c>
      <c r="I361" s="7">
        <v>13500</v>
      </c>
    </row>
    <row r="362" spans="1:9" ht="45">
      <c r="A362" s="7">
        <v>56</v>
      </c>
      <c r="B362" s="7">
        <v>180</v>
      </c>
      <c r="C362" s="1" t="s">
        <v>586</v>
      </c>
      <c r="D362" s="7" t="s">
        <v>491</v>
      </c>
      <c r="E362" s="7" t="s">
        <v>13</v>
      </c>
      <c r="F362" s="7" t="s">
        <v>587</v>
      </c>
      <c r="G362" s="7">
        <v>103</v>
      </c>
      <c r="H362" s="7" t="s">
        <v>545</v>
      </c>
      <c r="I362" s="7">
        <v>18540</v>
      </c>
    </row>
    <row r="363" spans="1:9" ht="45">
      <c r="A363" s="7">
        <v>57</v>
      </c>
      <c r="B363" s="7">
        <v>12</v>
      </c>
      <c r="C363" s="1" t="s">
        <v>588</v>
      </c>
      <c r="D363" s="7" t="s">
        <v>491</v>
      </c>
      <c r="E363" s="7" t="s">
        <v>13</v>
      </c>
      <c r="F363" s="7" t="s">
        <v>589</v>
      </c>
      <c r="G363" s="7">
        <v>141</v>
      </c>
      <c r="H363" s="7" t="s">
        <v>15</v>
      </c>
      <c r="I363" s="7">
        <v>1692</v>
      </c>
    </row>
    <row r="364" spans="1:9" ht="45">
      <c r="A364" s="7">
        <v>58</v>
      </c>
      <c r="B364" s="7">
        <v>4</v>
      </c>
      <c r="C364" s="1" t="s">
        <v>590</v>
      </c>
      <c r="D364" s="7" t="s">
        <v>491</v>
      </c>
      <c r="E364" s="7" t="s">
        <v>13</v>
      </c>
      <c r="F364" s="7" t="s">
        <v>591</v>
      </c>
      <c r="G364" s="7">
        <v>2277</v>
      </c>
      <c r="H364" s="7" t="s">
        <v>15</v>
      </c>
      <c r="I364" s="7">
        <v>9108</v>
      </c>
    </row>
    <row r="365" spans="1:9" ht="45">
      <c r="A365" s="7">
        <v>59</v>
      </c>
      <c r="B365" s="7">
        <v>4</v>
      </c>
      <c r="C365" s="1" t="s">
        <v>592</v>
      </c>
      <c r="D365" s="7" t="s">
        <v>491</v>
      </c>
      <c r="E365" s="7" t="s">
        <v>13</v>
      </c>
      <c r="F365" s="7" t="s">
        <v>593</v>
      </c>
      <c r="G365" s="7">
        <v>589</v>
      </c>
      <c r="H365" s="7" t="s">
        <v>15</v>
      </c>
      <c r="I365" s="7">
        <v>2356</v>
      </c>
    </row>
    <row r="366" spans="1:9" ht="90">
      <c r="A366" s="7">
        <v>60</v>
      </c>
      <c r="B366" s="7">
        <v>1</v>
      </c>
      <c r="C366" s="1" t="s">
        <v>594</v>
      </c>
      <c r="D366" s="7" t="s">
        <v>491</v>
      </c>
      <c r="E366" s="7" t="s">
        <v>13</v>
      </c>
      <c r="F366" s="7" t="s">
        <v>595</v>
      </c>
      <c r="G366" s="7">
        <v>5345</v>
      </c>
      <c r="H366" s="7" t="s">
        <v>15</v>
      </c>
      <c r="I366" s="7">
        <v>5345</v>
      </c>
    </row>
    <row r="367" spans="1:9" ht="75">
      <c r="A367" s="7">
        <v>61</v>
      </c>
      <c r="B367" s="7">
        <v>35</v>
      </c>
      <c r="C367" s="1" t="s">
        <v>596</v>
      </c>
      <c r="D367" s="7" t="s">
        <v>491</v>
      </c>
      <c r="E367" s="7" t="s">
        <v>13</v>
      </c>
      <c r="F367" s="7" t="s">
        <v>597</v>
      </c>
      <c r="G367" s="7">
        <v>755</v>
      </c>
      <c r="H367" s="7" t="s">
        <v>545</v>
      </c>
      <c r="I367" s="7">
        <v>26425</v>
      </c>
    </row>
    <row r="368" spans="1:9" ht="240">
      <c r="A368" s="7">
        <v>62</v>
      </c>
      <c r="B368" s="7">
        <v>3</v>
      </c>
      <c r="C368" s="1" t="s">
        <v>598</v>
      </c>
      <c r="D368" s="7" t="s">
        <v>491</v>
      </c>
      <c r="E368" s="7" t="s">
        <v>13</v>
      </c>
      <c r="F368" s="7" t="s">
        <v>599</v>
      </c>
      <c r="G368" s="7">
        <v>8766</v>
      </c>
      <c r="H368" s="7" t="s">
        <v>15</v>
      </c>
      <c r="I368" s="7">
        <v>26298</v>
      </c>
    </row>
    <row r="369" spans="1:9" ht="30">
      <c r="A369" s="7">
        <v>63</v>
      </c>
      <c r="B369" s="7">
        <v>4</v>
      </c>
      <c r="C369" s="1" t="s">
        <v>600</v>
      </c>
      <c r="D369" s="7" t="s">
        <v>491</v>
      </c>
      <c r="E369" s="7" t="s">
        <v>13</v>
      </c>
      <c r="F369" s="7" t="s">
        <v>601</v>
      </c>
      <c r="G369" s="7">
        <v>128</v>
      </c>
      <c r="H369" s="7" t="s">
        <v>15</v>
      </c>
      <c r="I369" s="7">
        <v>512</v>
      </c>
    </row>
    <row r="370" spans="1:9" ht="30">
      <c r="A370" s="7">
        <v>64</v>
      </c>
      <c r="B370" s="7">
        <v>4</v>
      </c>
      <c r="C370" s="1" t="s">
        <v>602</v>
      </c>
      <c r="D370" s="7" t="s">
        <v>491</v>
      </c>
      <c r="E370" s="7" t="s">
        <v>13</v>
      </c>
      <c r="F370" s="7" t="s">
        <v>603</v>
      </c>
      <c r="G370" s="7">
        <v>100</v>
      </c>
      <c r="H370" s="7" t="s">
        <v>15</v>
      </c>
      <c r="I370" s="7">
        <v>400</v>
      </c>
    </row>
    <row r="371" spans="1:9" ht="30">
      <c r="A371" s="7">
        <v>65</v>
      </c>
      <c r="B371" s="7">
        <v>12</v>
      </c>
      <c r="C371" s="1" t="s">
        <v>604</v>
      </c>
      <c r="D371" s="7" t="s">
        <v>491</v>
      </c>
      <c r="E371" s="7" t="s">
        <v>13</v>
      </c>
      <c r="F371" s="7" t="s">
        <v>605</v>
      </c>
      <c r="G371" s="7">
        <v>462</v>
      </c>
      <c r="H371" s="7" t="s">
        <v>545</v>
      </c>
      <c r="I371" s="7">
        <v>5544</v>
      </c>
    </row>
    <row r="372" spans="1:9" ht="30">
      <c r="A372" s="7">
        <v>66</v>
      </c>
      <c r="B372" s="7">
        <v>18</v>
      </c>
      <c r="C372" s="1" t="s">
        <v>606</v>
      </c>
      <c r="D372" s="7" t="s">
        <v>491</v>
      </c>
      <c r="E372" s="7" t="s">
        <v>13</v>
      </c>
      <c r="F372" s="7" t="s">
        <v>607</v>
      </c>
      <c r="G372" s="7">
        <v>410</v>
      </c>
      <c r="H372" s="7" t="s">
        <v>545</v>
      </c>
      <c r="I372" s="7">
        <v>7380</v>
      </c>
    </row>
    <row r="373" spans="1:9" ht="60">
      <c r="A373" s="7">
        <v>67</v>
      </c>
      <c r="B373" s="7">
        <v>3</v>
      </c>
      <c r="C373" s="1" t="s">
        <v>608</v>
      </c>
      <c r="D373" s="7" t="s">
        <v>491</v>
      </c>
      <c r="E373" s="7" t="s">
        <v>13</v>
      </c>
      <c r="F373" s="7" t="s">
        <v>609</v>
      </c>
      <c r="G373" s="7">
        <v>767</v>
      </c>
      <c r="H373" s="7" t="s">
        <v>15</v>
      </c>
      <c r="I373" s="7">
        <v>2301</v>
      </c>
    </row>
    <row r="374" spans="1:9">
      <c r="A374" s="7">
        <v>68</v>
      </c>
      <c r="B374" s="7">
        <v>1</v>
      </c>
      <c r="C374" s="1" t="s">
        <v>610</v>
      </c>
      <c r="D374" s="7" t="s">
        <v>491</v>
      </c>
      <c r="E374" s="7" t="s">
        <v>13</v>
      </c>
      <c r="F374" s="7" t="s">
        <v>611</v>
      </c>
      <c r="G374" s="7">
        <v>2228</v>
      </c>
      <c r="H374" s="7" t="s">
        <v>15</v>
      </c>
      <c r="I374" s="7">
        <v>2228</v>
      </c>
    </row>
    <row r="375" spans="1:9" ht="30">
      <c r="A375" s="7">
        <v>69</v>
      </c>
      <c r="B375" s="7">
        <v>6</v>
      </c>
      <c r="C375" s="1" t="s">
        <v>612</v>
      </c>
      <c r="D375" s="7" t="s">
        <v>491</v>
      </c>
      <c r="E375" s="7" t="s">
        <v>13</v>
      </c>
      <c r="F375" s="7" t="s">
        <v>613</v>
      </c>
      <c r="G375" s="7">
        <v>721</v>
      </c>
      <c r="H375" s="7" t="s">
        <v>15</v>
      </c>
      <c r="I375" s="7">
        <v>4326</v>
      </c>
    </row>
    <row r="376" spans="1:9" ht="30">
      <c r="A376" s="7">
        <v>70</v>
      </c>
      <c r="B376" s="7">
        <v>4</v>
      </c>
      <c r="C376" s="1" t="s">
        <v>614</v>
      </c>
      <c r="D376" s="7" t="s">
        <v>491</v>
      </c>
      <c r="E376" s="7" t="s">
        <v>13</v>
      </c>
      <c r="F376" s="7" t="s">
        <v>615</v>
      </c>
      <c r="G376" s="7">
        <v>296</v>
      </c>
      <c r="H376" s="7" t="s">
        <v>15</v>
      </c>
      <c r="I376" s="7">
        <v>1184</v>
      </c>
    </row>
    <row r="377" spans="1:9" ht="120">
      <c r="A377" s="7">
        <v>71</v>
      </c>
      <c r="B377" s="7">
        <v>1</v>
      </c>
      <c r="C377" s="1" t="s">
        <v>616</v>
      </c>
      <c r="D377" s="7" t="s">
        <v>491</v>
      </c>
      <c r="E377" s="7" t="s">
        <v>13</v>
      </c>
      <c r="F377" s="7" t="s">
        <v>617</v>
      </c>
      <c r="G377" s="7">
        <v>1717</v>
      </c>
      <c r="H377" s="7" t="s">
        <v>15</v>
      </c>
      <c r="I377" s="7">
        <v>1717</v>
      </c>
    </row>
    <row r="378" spans="1:9" ht="30">
      <c r="A378" s="7">
        <v>72</v>
      </c>
      <c r="B378" s="7">
        <v>2</v>
      </c>
      <c r="C378" s="1" t="s">
        <v>618</v>
      </c>
      <c r="D378" s="7" t="s">
        <v>491</v>
      </c>
      <c r="E378" s="7" t="s">
        <v>13</v>
      </c>
      <c r="F378" s="7" t="s">
        <v>619</v>
      </c>
      <c r="G378" s="7">
        <v>309</v>
      </c>
      <c r="H378" s="7" t="s">
        <v>15</v>
      </c>
      <c r="I378" s="7">
        <v>618</v>
      </c>
    </row>
    <row r="379" spans="1:9" ht="30">
      <c r="A379" s="7">
        <v>73</v>
      </c>
      <c r="B379" s="7">
        <v>2</v>
      </c>
      <c r="C379" s="1" t="s">
        <v>620</v>
      </c>
      <c r="D379" s="7" t="s">
        <v>491</v>
      </c>
      <c r="E379" s="7" t="s">
        <v>13</v>
      </c>
      <c r="F379" s="7" t="s">
        <v>621</v>
      </c>
      <c r="G379" s="7">
        <v>134</v>
      </c>
      <c r="H379" s="7" t="s">
        <v>15</v>
      </c>
      <c r="I379" s="7">
        <v>268</v>
      </c>
    </row>
    <row r="380" spans="1:9" ht="75">
      <c r="A380" s="7">
        <v>74</v>
      </c>
      <c r="B380" s="7">
        <v>1000</v>
      </c>
      <c r="C380" s="1" t="s">
        <v>622</v>
      </c>
      <c r="D380" s="7" t="s">
        <v>491</v>
      </c>
      <c r="E380" s="7" t="s">
        <v>13</v>
      </c>
      <c r="F380" s="7" t="s">
        <v>623</v>
      </c>
      <c r="G380" s="7">
        <v>10</v>
      </c>
      <c r="H380" s="7" t="s">
        <v>624</v>
      </c>
      <c r="I380" s="7">
        <v>10000</v>
      </c>
    </row>
    <row r="381" spans="1:9" ht="30">
      <c r="A381" s="7">
        <v>75</v>
      </c>
      <c r="B381" s="7">
        <v>2</v>
      </c>
      <c r="C381" s="1" t="s">
        <v>625</v>
      </c>
      <c r="D381" s="7" t="s">
        <v>491</v>
      </c>
      <c r="E381" s="7" t="s">
        <v>13</v>
      </c>
      <c r="F381" s="7" t="s">
        <v>626</v>
      </c>
      <c r="G381" s="7">
        <v>33</v>
      </c>
      <c r="H381" s="7" t="s">
        <v>15</v>
      </c>
      <c r="I381" s="7">
        <v>66</v>
      </c>
    </row>
    <row r="382" spans="1:9" ht="90">
      <c r="A382" s="7">
        <v>76</v>
      </c>
      <c r="B382" s="7">
        <v>45</v>
      </c>
      <c r="C382" s="1" t="s">
        <v>627</v>
      </c>
      <c r="D382" s="7" t="s">
        <v>491</v>
      </c>
      <c r="E382" s="7" t="s">
        <v>13</v>
      </c>
      <c r="F382" s="7" t="s">
        <v>628</v>
      </c>
      <c r="G382" s="7">
        <v>239</v>
      </c>
      <c r="H382" s="7" t="s">
        <v>545</v>
      </c>
      <c r="I382" s="7">
        <v>10755</v>
      </c>
    </row>
    <row r="383" spans="1:9" ht="90">
      <c r="A383" s="7">
        <v>77</v>
      </c>
      <c r="B383" s="7">
        <v>200</v>
      </c>
      <c r="C383" s="1" t="s">
        <v>629</v>
      </c>
      <c r="D383" s="7" t="s">
        <v>491</v>
      </c>
      <c r="E383" s="7" t="s">
        <v>13</v>
      </c>
      <c r="F383" s="7" t="s">
        <v>630</v>
      </c>
      <c r="G383" s="7">
        <v>313</v>
      </c>
      <c r="H383" s="7" t="s">
        <v>545</v>
      </c>
      <c r="I383" s="7">
        <v>62600</v>
      </c>
    </row>
    <row r="384" spans="1:9" ht="30">
      <c r="A384" s="7">
        <v>78</v>
      </c>
      <c r="B384" s="7">
        <v>4</v>
      </c>
      <c r="C384" s="1" t="s">
        <v>631</v>
      </c>
      <c r="D384" s="7" t="s">
        <v>491</v>
      </c>
      <c r="E384" s="7" t="s">
        <v>13</v>
      </c>
      <c r="F384" s="7" t="s">
        <v>632</v>
      </c>
      <c r="G384" s="7">
        <v>331</v>
      </c>
      <c r="H384" s="7" t="s">
        <v>15</v>
      </c>
      <c r="I384" s="7">
        <v>1324</v>
      </c>
    </row>
    <row r="385" spans="1:9" ht="30">
      <c r="A385" s="7">
        <v>79</v>
      </c>
      <c r="B385" s="7">
        <v>1</v>
      </c>
      <c r="C385" s="1" t="s">
        <v>633</v>
      </c>
      <c r="D385" s="7" t="s">
        <v>491</v>
      </c>
      <c r="E385" s="7" t="s">
        <v>13</v>
      </c>
      <c r="F385" s="7" t="s">
        <v>634</v>
      </c>
      <c r="G385" s="7">
        <v>489</v>
      </c>
      <c r="H385" s="7" t="s">
        <v>15</v>
      </c>
      <c r="I385" s="7">
        <v>489</v>
      </c>
    </row>
    <row r="386" spans="1:9" ht="75">
      <c r="A386" s="7">
        <v>80</v>
      </c>
      <c r="B386" s="7">
        <v>36</v>
      </c>
      <c r="C386" s="1" t="s">
        <v>635</v>
      </c>
      <c r="D386" s="7" t="s">
        <v>491</v>
      </c>
      <c r="E386" s="7" t="s">
        <v>13</v>
      </c>
      <c r="F386" s="7" t="s">
        <v>636</v>
      </c>
      <c r="G386" s="7">
        <v>5101</v>
      </c>
      <c r="H386" s="7" t="s">
        <v>495</v>
      </c>
      <c r="I386" s="7">
        <v>183636</v>
      </c>
    </row>
    <row r="387" spans="1:9" ht="75">
      <c r="A387" s="7">
        <v>81</v>
      </c>
      <c r="B387" s="7">
        <v>120</v>
      </c>
      <c r="C387" s="1" t="s">
        <v>637</v>
      </c>
      <c r="D387" s="7" t="s">
        <v>491</v>
      </c>
      <c r="E387" s="7" t="s">
        <v>13</v>
      </c>
      <c r="F387" s="7" t="s">
        <v>638</v>
      </c>
      <c r="G387" s="7">
        <v>2310</v>
      </c>
      <c r="H387" s="7" t="s">
        <v>507</v>
      </c>
      <c r="I387" s="7">
        <v>277200</v>
      </c>
    </row>
    <row r="388" spans="1:9" ht="60">
      <c r="A388" s="7">
        <v>82</v>
      </c>
      <c r="B388" s="7">
        <v>1</v>
      </c>
      <c r="C388" s="1" t="s">
        <v>639</v>
      </c>
      <c r="D388" s="7" t="s">
        <v>491</v>
      </c>
      <c r="E388" s="7" t="s">
        <v>13</v>
      </c>
      <c r="F388" s="7" t="s">
        <v>640</v>
      </c>
      <c r="G388" s="7">
        <v>5665</v>
      </c>
      <c r="H388" s="7" t="s">
        <v>15</v>
      </c>
      <c r="I388" s="7">
        <v>5665</v>
      </c>
    </row>
    <row r="389" spans="1:9">
      <c r="A389" s="7">
        <v>83</v>
      </c>
      <c r="B389" s="7">
        <v>222.246825</v>
      </c>
      <c r="C389" s="1" t="s">
        <v>641</v>
      </c>
      <c r="D389" s="7" t="s">
        <v>491</v>
      </c>
      <c r="E389" s="7" t="s">
        <v>13</v>
      </c>
      <c r="F389" s="7" t="s">
        <v>642</v>
      </c>
      <c r="G389" s="7">
        <v>40</v>
      </c>
      <c r="H389" s="7" t="s">
        <v>495</v>
      </c>
      <c r="I389" s="7">
        <v>8889.8729999999996</v>
      </c>
    </row>
    <row r="390" spans="1:9">
      <c r="A390" s="7">
        <v>84</v>
      </c>
      <c r="B390" s="7">
        <v>725.74959000000001</v>
      </c>
      <c r="C390" s="1" t="s">
        <v>643</v>
      </c>
      <c r="D390" s="7" t="s">
        <v>491</v>
      </c>
      <c r="E390" s="7" t="s">
        <v>13</v>
      </c>
      <c r="F390" s="7" t="s">
        <v>644</v>
      </c>
      <c r="G390" s="7">
        <v>97.5</v>
      </c>
      <c r="H390" s="7" t="s">
        <v>495</v>
      </c>
      <c r="I390" s="7">
        <v>70760.585025000008</v>
      </c>
    </row>
    <row r="391" spans="1:9">
      <c r="A391" s="7">
        <v>85</v>
      </c>
      <c r="B391" s="7">
        <v>839.38</v>
      </c>
      <c r="C391" s="1" t="s">
        <v>645</v>
      </c>
      <c r="D391" s="7" t="s">
        <v>491</v>
      </c>
      <c r="E391" s="7" t="s">
        <v>13</v>
      </c>
      <c r="F391" s="7" t="s">
        <v>646</v>
      </c>
      <c r="G391" s="7">
        <v>30</v>
      </c>
      <c r="H391" s="7" t="s">
        <v>495</v>
      </c>
      <c r="I391" s="7">
        <v>25181.4</v>
      </c>
    </row>
    <row r="392" spans="1:9" ht="15" customHeight="1">
      <c r="A392" s="7">
        <v>86</v>
      </c>
      <c r="B392" s="7">
        <v>60</v>
      </c>
      <c r="C392" s="1" t="s">
        <v>647</v>
      </c>
      <c r="D392" s="7" t="s">
        <v>491</v>
      </c>
      <c r="E392" s="7" t="s">
        <v>13</v>
      </c>
      <c r="F392" s="7" t="s">
        <v>648</v>
      </c>
      <c r="G392" s="7">
        <v>1444</v>
      </c>
      <c r="H392" s="7" t="s">
        <v>15</v>
      </c>
      <c r="I392" s="7">
        <v>86640</v>
      </c>
    </row>
    <row r="393" spans="1:9" ht="15" customHeight="1">
      <c r="A393" s="7"/>
      <c r="B393" s="7">
        <v>1200</v>
      </c>
      <c r="C393" s="1" t="s">
        <v>649</v>
      </c>
      <c r="D393" s="7" t="s">
        <v>491</v>
      </c>
      <c r="E393" s="7" t="s">
        <v>13</v>
      </c>
      <c r="F393" s="7" t="s">
        <v>650</v>
      </c>
      <c r="G393" s="7">
        <v>16</v>
      </c>
      <c r="H393" s="7" t="s">
        <v>545</v>
      </c>
      <c r="I393" s="7">
        <v>19200</v>
      </c>
    </row>
    <row r="394" spans="1:9">
      <c r="A394" s="319" t="s">
        <v>370</v>
      </c>
      <c r="B394" s="320"/>
      <c r="C394" s="320"/>
      <c r="D394" s="320"/>
      <c r="E394" s="320"/>
      <c r="F394" s="320"/>
      <c r="G394" s="320"/>
      <c r="H394" s="321"/>
      <c r="I394" s="7">
        <f>SUM(I307:I393)</f>
        <v>4231786.5120250005</v>
      </c>
    </row>
    <row r="395" spans="1:9">
      <c r="A395" s="322" t="s">
        <v>699</v>
      </c>
      <c r="B395" s="320"/>
      <c r="C395" s="320"/>
      <c r="D395" s="320"/>
      <c r="E395" s="320"/>
      <c r="F395" s="320"/>
      <c r="G395" s="320"/>
      <c r="H395" s="321"/>
      <c r="I395" s="7">
        <f>I394+I304</f>
        <v>19034008.067024998</v>
      </c>
    </row>
  </sheetData>
  <mergeCells count="6">
    <mergeCell ref="A1:I2"/>
    <mergeCell ref="A3:I3"/>
    <mergeCell ref="A305:I305"/>
    <mergeCell ref="A394:H394"/>
    <mergeCell ref="A395:H395"/>
    <mergeCell ref="A304:H304"/>
  </mergeCells>
  <pageMargins left="0.7" right="0.7" top="0.75" bottom="0.75" header="0.3" footer="0.3"/>
  <pageSetup paperSize="9" scale="60" orientation="portrait" verticalDpi="0" r:id="rId1"/>
</worksheet>
</file>

<file path=xl/worksheets/sheet9.xml><?xml version="1.0" encoding="utf-8"?>
<worksheet xmlns="http://schemas.openxmlformats.org/spreadsheetml/2006/main" xmlns:r="http://schemas.openxmlformats.org/officeDocument/2006/relationships">
  <dimension ref="A1:I390"/>
  <sheetViews>
    <sheetView view="pageBreakPreview" topLeftCell="A388" zoomScaleSheetLayoutView="100" workbookViewId="0">
      <selection activeCell="I390" sqref="I390"/>
    </sheetView>
  </sheetViews>
  <sheetFormatPr defaultRowHeight="15"/>
  <cols>
    <col min="1" max="2" width="9.140625" style="7"/>
    <col min="3" max="3" width="55.5703125" style="1" customWidth="1"/>
    <col min="4" max="5" width="9.140625" style="7"/>
    <col min="6" max="6" width="12.7109375" style="7" customWidth="1"/>
    <col min="7" max="8" width="9.140625" style="7"/>
    <col min="9" max="9" width="14.7109375" style="7" customWidth="1"/>
    <col min="10" max="16384" width="9.140625" style="7"/>
  </cols>
  <sheetData>
    <row r="1" spans="1:9" ht="32.25" customHeight="1">
      <c r="A1" s="326" t="s">
        <v>883</v>
      </c>
      <c r="B1" s="326"/>
      <c r="C1" s="326"/>
      <c r="D1" s="326"/>
      <c r="E1" s="326"/>
      <c r="F1" s="326"/>
      <c r="G1" s="326"/>
      <c r="H1" s="326"/>
      <c r="I1" s="326"/>
    </row>
    <row r="2" spans="1:9" ht="16.5" customHeight="1">
      <c r="A2" s="326" t="s">
        <v>884</v>
      </c>
      <c r="B2" s="326"/>
      <c r="C2" s="326"/>
      <c r="D2" s="326"/>
      <c r="E2" s="326"/>
      <c r="F2" s="326"/>
      <c r="G2" s="326"/>
      <c r="H2" s="326"/>
      <c r="I2" s="326"/>
    </row>
    <row r="3" spans="1:9" ht="60">
      <c r="A3" s="6" t="s">
        <v>2</v>
      </c>
      <c r="B3" s="6" t="s">
        <v>3</v>
      </c>
      <c r="C3" s="8" t="s">
        <v>4</v>
      </c>
      <c r="D3" s="6" t="s">
        <v>5</v>
      </c>
      <c r="E3" s="6" t="s">
        <v>6</v>
      </c>
      <c r="F3" s="6" t="s">
        <v>7</v>
      </c>
      <c r="G3" s="6" t="s">
        <v>8</v>
      </c>
      <c r="H3" s="6" t="s">
        <v>9</v>
      </c>
      <c r="I3" s="6" t="s">
        <v>10</v>
      </c>
    </row>
    <row r="4" spans="1:9" ht="60">
      <c r="A4" s="7">
        <v>1</v>
      </c>
      <c r="B4" s="7">
        <v>16</v>
      </c>
      <c r="C4" s="1" t="s">
        <v>11</v>
      </c>
      <c r="D4" s="7" t="s">
        <v>12</v>
      </c>
      <c r="E4" s="7" t="s">
        <v>13</v>
      </c>
      <c r="F4" s="7" t="s">
        <v>14</v>
      </c>
      <c r="G4" s="7">
        <v>928</v>
      </c>
      <c r="H4" s="7" t="s">
        <v>15</v>
      </c>
      <c r="I4" s="7">
        <v>14848</v>
      </c>
    </row>
    <row r="5" spans="1:9" ht="120">
      <c r="A5" s="7">
        <v>2</v>
      </c>
      <c r="B5" s="7">
        <v>5.76</v>
      </c>
      <c r="C5" s="1" t="s">
        <v>16</v>
      </c>
      <c r="D5" s="7" t="s">
        <v>12</v>
      </c>
      <c r="E5" s="7" t="s">
        <v>13</v>
      </c>
      <c r="F5" s="7" t="s">
        <v>17</v>
      </c>
      <c r="G5" s="7">
        <v>6852</v>
      </c>
      <c r="H5" s="7" t="s">
        <v>18</v>
      </c>
      <c r="I5" s="7">
        <v>39467.519999999997</v>
      </c>
    </row>
    <row r="6" spans="1:9" ht="165">
      <c r="A6" s="7">
        <v>3</v>
      </c>
      <c r="B6" s="7">
        <v>5.76</v>
      </c>
      <c r="C6" s="1" t="s">
        <v>19</v>
      </c>
      <c r="D6" s="7" t="s">
        <v>12</v>
      </c>
      <c r="E6" s="7" t="s">
        <v>20</v>
      </c>
      <c r="F6" s="7" t="s">
        <v>21</v>
      </c>
      <c r="G6" s="7">
        <v>2181</v>
      </c>
      <c r="H6" s="7" t="s">
        <v>18</v>
      </c>
      <c r="I6" s="7">
        <v>12562.56</v>
      </c>
    </row>
    <row r="7" spans="1:9" ht="165">
      <c r="A7" s="7">
        <v>4</v>
      </c>
      <c r="B7" s="7">
        <v>5.76</v>
      </c>
      <c r="C7" s="1" t="s">
        <v>22</v>
      </c>
      <c r="D7" s="7" t="s">
        <v>12</v>
      </c>
      <c r="E7" s="7" t="s">
        <v>23</v>
      </c>
      <c r="F7" s="7" t="s">
        <v>24</v>
      </c>
      <c r="G7" s="7">
        <v>851</v>
      </c>
      <c r="H7" s="7" t="s">
        <v>18</v>
      </c>
      <c r="I7" s="7">
        <v>4901.76</v>
      </c>
    </row>
    <row r="8" spans="1:9" ht="135">
      <c r="A8" s="7">
        <v>5</v>
      </c>
      <c r="B8" s="7">
        <v>5.76</v>
      </c>
      <c r="C8" s="1" t="s">
        <v>25</v>
      </c>
      <c r="D8" s="7" t="s">
        <v>12</v>
      </c>
      <c r="E8" s="7" t="s">
        <v>20</v>
      </c>
      <c r="F8" s="7" t="s">
        <v>26</v>
      </c>
      <c r="G8" s="7">
        <v>1293</v>
      </c>
      <c r="H8" s="7" t="s">
        <v>18</v>
      </c>
      <c r="I8" s="7">
        <v>7447.68</v>
      </c>
    </row>
    <row r="9" spans="1:9" ht="165">
      <c r="A9" s="7">
        <v>6</v>
      </c>
      <c r="B9" s="7">
        <v>5.76</v>
      </c>
      <c r="C9" s="1" t="s">
        <v>27</v>
      </c>
      <c r="D9" s="7" t="s">
        <v>12</v>
      </c>
      <c r="E9" s="7" t="s">
        <v>23</v>
      </c>
      <c r="F9" s="7" t="s">
        <v>28</v>
      </c>
      <c r="G9" s="7">
        <v>482</v>
      </c>
      <c r="H9" s="7" t="s">
        <v>18</v>
      </c>
      <c r="I9" s="7">
        <v>2776.32</v>
      </c>
    </row>
    <row r="10" spans="1:9" ht="75">
      <c r="A10" s="7">
        <v>7</v>
      </c>
      <c r="B10" s="7">
        <v>5.76</v>
      </c>
      <c r="C10" s="1" t="s">
        <v>29</v>
      </c>
      <c r="D10" s="7" t="s">
        <v>12</v>
      </c>
      <c r="E10" s="7" t="s">
        <v>23</v>
      </c>
      <c r="F10" s="7" t="s">
        <v>30</v>
      </c>
      <c r="G10" s="7">
        <v>1470</v>
      </c>
      <c r="H10" s="7" t="s">
        <v>18</v>
      </c>
      <c r="I10" s="7">
        <v>8467.2000000000007</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60">
      <c r="A14" s="7">
        <v>11</v>
      </c>
      <c r="B14" s="7">
        <v>16</v>
      </c>
      <c r="C14" s="1" t="s">
        <v>39</v>
      </c>
      <c r="D14" s="7" t="s">
        <v>12</v>
      </c>
      <c r="E14" s="7" t="s">
        <v>23</v>
      </c>
      <c r="F14" s="7" t="s">
        <v>40</v>
      </c>
      <c r="G14" s="7">
        <v>48</v>
      </c>
      <c r="H14" s="7" t="s">
        <v>15</v>
      </c>
      <c r="I14" s="7">
        <v>768</v>
      </c>
    </row>
    <row r="15" spans="1:9" ht="60">
      <c r="A15" s="7">
        <v>12</v>
      </c>
      <c r="B15" s="7">
        <v>4</v>
      </c>
      <c r="C15" s="1" t="s">
        <v>41</v>
      </c>
      <c r="D15" s="7" t="s">
        <v>12</v>
      </c>
      <c r="E15" s="7" t="s">
        <v>23</v>
      </c>
      <c r="F15" s="7" t="s">
        <v>42</v>
      </c>
      <c r="G15" s="7">
        <v>793</v>
      </c>
      <c r="H15" s="7" t="s">
        <v>15</v>
      </c>
      <c r="I15" s="7">
        <v>3172</v>
      </c>
    </row>
    <row r="16" spans="1:9" ht="165">
      <c r="A16" s="7">
        <v>13</v>
      </c>
      <c r="B16" s="7">
        <v>1</v>
      </c>
      <c r="C16" s="1" t="s">
        <v>19</v>
      </c>
      <c r="D16" s="7" t="s">
        <v>12</v>
      </c>
      <c r="E16" s="7" t="s">
        <v>20</v>
      </c>
      <c r="F16" s="7" t="s">
        <v>21</v>
      </c>
      <c r="G16" s="7">
        <v>2181</v>
      </c>
      <c r="H16" s="7" t="s">
        <v>18</v>
      </c>
      <c r="I16" s="7">
        <v>2181</v>
      </c>
    </row>
    <row r="17" spans="1:9" ht="165">
      <c r="A17" s="7">
        <v>14</v>
      </c>
      <c r="B17" s="7">
        <v>1</v>
      </c>
      <c r="C17" s="1" t="s">
        <v>22</v>
      </c>
      <c r="D17" s="7" t="s">
        <v>12</v>
      </c>
      <c r="E17" s="7" t="s">
        <v>23</v>
      </c>
      <c r="F17" s="7" t="s">
        <v>24</v>
      </c>
      <c r="G17" s="7">
        <v>851</v>
      </c>
      <c r="H17" s="7" t="s">
        <v>18</v>
      </c>
      <c r="I17" s="7">
        <v>851</v>
      </c>
    </row>
    <row r="18" spans="1:9" ht="135">
      <c r="A18" s="7">
        <v>15</v>
      </c>
      <c r="B18" s="7">
        <v>1</v>
      </c>
      <c r="C18" s="1" t="s">
        <v>25</v>
      </c>
      <c r="D18" s="7" t="s">
        <v>12</v>
      </c>
      <c r="E18" s="7" t="s">
        <v>20</v>
      </c>
      <c r="F18" s="7" t="s">
        <v>26</v>
      </c>
      <c r="G18" s="7">
        <v>1293</v>
      </c>
      <c r="H18" s="7" t="s">
        <v>18</v>
      </c>
      <c r="I18" s="7">
        <v>1293</v>
      </c>
    </row>
    <row r="19" spans="1:9" ht="165">
      <c r="A19" s="7">
        <v>16</v>
      </c>
      <c r="B19" s="7">
        <v>1</v>
      </c>
      <c r="C19" s="1" t="s">
        <v>27</v>
      </c>
      <c r="D19" s="7" t="s">
        <v>12</v>
      </c>
      <c r="E19" s="7" t="s">
        <v>23</v>
      </c>
      <c r="F19" s="7" t="s">
        <v>28</v>
      </c>
      <c r="G19" s="7">
        <v>482</v>
      </c>
      <c r="H19" s="7" t="s">
        <v>18</v>
      </c>
      <c r="I19" s="7">
        <v>482</v>
      </c>
    </row>
    <row r="20" spans="1:9">
      <c r="A20" s="7">
        <v>17</v>
      </c>
      <c r="B20" s="7">
        <v>4</v>
      </c>
      <c r="D20" s="7" t="s">
        <v>12</v>
      </c>
      <c r="E20" s="7" t="s">
        <v>23</v>
      </c>
      <c r="F20" s="7" t="s">
        <v>702</v>
      </c>
      <c r="G20" s="7">
        <v>1044.23</v>
      </c>
      <c r="H20" s="7" t="s">
        <v>15</v>
      </c>
      <c r="I20" s="7">
        <v>4176.92</v>
      </c>
    </row>
    <row r="21" spans="1:9" ht="60">
      <c r="A21" s="7">
        <v>18</v>
      </c>
      <c r="B21" s="7">
        <v>2.65</v>
      </c>
      <c r="C21" s="1" t="s">
        <v>33</v>
      </c>
      <c r="D21" s="7" t="s">
        <v>12</v>
      </c>
      <c r="E21" s="7" t="s">
        <v>23</v>
      </c>
      <c r="F21" s="7" t="s">
        <v>34</v>
      </c>
      <c r="G21" s="7">
        <v>6579</v>
      </c>
      <c r="H21" s="7" t="s">
        <v>35</v>
      </c>
      <c r="I21" s="7">
        <v>17434.349999999999</v>
      </c>
    </row>
    <row r="22" spans="1:9">
      <c r="A22" s="7">
        <v>19</v>
      </c>
      <c r="B22" s="7">
        <v>2.31</v>
      </c>
      <c r="C22" s="1" t="s">
        <v>36</v>
      </c>
      <c r="D22" s="7" t="s">
        <v>12</v>
      </c>
      <c r="E22" s="7" t="s">
        <v>23</v>
      </c>
      <c r="F22" s="7" t="s">
        <v>37</v>
      </c>
      <c r="G22" s="7">
        <v>373</v>
      </c>
      <c r="H22" s="7" t="s">
        <v>38</v>
      </c>
      <c r="I22" s="7">
        <v>861.63</v>
      </c>
    </row>
    <row r="23" spans="1:9" ht="60">
      <c r="A23" s="7">
        <v>20</v>
      </c>
      <c r="B23" s="7">
        <v>4</v>
      </c>
      <c r="C23" s="1" t="s">
        <v>39</v>
      </c>
      <c r="D23" s="7" t="s">
        <v>12</v>
      </c>
      <c r="E23" s="7" t="s">
        <v>23</v>
      </c>
      <c r="F23" s="7" t="s">
        <v>40</v>
      </c>
      <c r="G23" s="7">
        <v>48</v>
      </c>
      <c r="H23" s="7" t="s">
        <v>15</v>
      </c>
      <c r="I23" s="7">
        <v>192</v>
      </c>
    </row>
    <row r="24" spans="1:9" ht="120">
      <c r="A24" s="7">
        <v>21</v>
      </c>
      <c r="B24" s="7">
        <v>5.0629999999999997</v>
      </c>
      <c r="C24" s="1" t="s">
        <v>16</v>
      </c>
      <c r="D24" s="7" t="s">
        <v>12</v>
      </c>
      <c r="E24" s="7" t="s">
        <v>23</v>
      </c>
      <c r="F24" s="7" t="s">
        <v>17</v>
      </c>
      <c r="G24" s="7">
        <v>6852</v>
      </c>
      <c r="H24" s="7" t="s">
        <v>18</v>
      </c>
      <c r="I24" s="7">
        <v>34691.675999999999</v>
      </c>
    </row>
    <row r="25" spans="1:9" ht="165">
      <c r="A25" s="7">
        <v>22</v>
      </c>
      <c r="B25" s="7">
        <v>5.0629999999999997</v>
      </c>
      <c r="C25" s="1" t="s">
        <v>19</v>
      </c>
      <c r="D25" s="7" t="s">
        <v>12</v>
      </c>
      <c r="E25" s="7" t="s">
        <v>20</v>
      </c>
      <c r="F25" s="7" t="s">
        <v>21</v>
      </c>
      <c r="G25" s="7">
        <v>2181</v>
      </c>
      <c r="H25" s="7" t="s">
        <v>18</v>
      </c>
      <c r="I25" s="7">
        <v>11042.403</v>
      </c>
    </row>
    <row r="26" spans="1:9" ht="165">
      <c r="A26" s="7">
        <v>23</v>
      </c>
      <c r="B26" s="7">
        <v>5.0629999999999997</v>
      </c>
      <c r="C26" s="1" t="s">
        <v>22</v>
      </c>
      <c r="D26" s="7" t="s">
        <v>12</v>
      </c>
      <c r="E26" s="7" t="s">
        <v>23</v>
      </c>
      <c r="F26" s="7" t="s">
        <v>24</v>
      </c>
      <c r="G26" s="7">
        <v>851</v>
      </c>
      <c r="H26" s="7" t="s">
        <v>18</v>
      </c>
      <c r="I26" s="7">
        <v>4308.6130000000003</v>
      </c>
    </row>
    <row r="27" spans="1:9" ht="135">
      <c r="A27" s="7">
        <v>24</v>
      </c>
      <c r="B27" s="7">
        <v>5.0629999999999997</v>
      </c>
      <c r="C27" s="1" t="s">
        <v>25</v>
      </c>
      <c r="D27" s="7" t="s">
        <v>12</v>
      </c>
      <c r="E27" s="7" t="s">
        <v>23</v>
      </c>
      <c r="F27" s="7" t="s">
        <v>26</v>
      </c>
      <c r="G27" s="7">
        <v>1293</v>
      </c>
      <c r="H27" s="7" t="s">
        <v>18</v>
      </c>
      <c r="I27" s="7">
        <v>6546.4589999999998</v>
      </c>
    </row>
    <row r="28" spans="1:9" ht="165">
      <c r="A28" s="7">
        <v>25</v>
      </c>
      <c r="B28" s="7">
        <v>5.0629999999999997</v>
      </c>
      <c r="C28" s="1" t="s">
        <v>27</v>
      </c>
      <c r="D28" s="7" t="s">
        <v>12</v>
      </c>
      <c r="E28" s="7" t="s">
        <v>23</v>
      </c>
      <c r="F28" s="7" t="s">
        <v>28</v>
      </c>
      <c r="G28" s="7">
        <v>482</v>
      </c>
      <c r="H28" s="7" t="s">
        <v>18</v>
      </c>
      <c r="I28" s="7">
        <v>2440.366</v>
      </c>
    </row>
    <row r="29" spans="1:9" ht="75">
      <c r="A29" s="7">
        <v>26</v>
      </c>
      <c r="B29" s="7">
        <v>5.0629999999999997</v>
      </c>
      <c r="C29" s="1" t="s">
        <v>29</v>
      </c>
      <c r="D29" s="7" t="s">
        <v>12</v>
      </c>
      <c r="E29" s="7" t="s">
        <v>23</v>
      </c>
      <c r="F29" s="7" t="s">
        <v>30</v>
      </c>
      <c r="G29" s="7">
        <v>1470</v>
      </c>
      <c r="H29" s="7" t="s">
        <v>18</v>
      </c>
      <c r="I29" s="7">
        <v>7442.61</v>
      </c>
    </row>
    <row r="30" spans="1:9" ht="45">
      <c r="A30" s="7">
        <v>27</v>
      </c>
      <c r="B30" s="7">
        <v>13</v>
      </c>
      <c r="C30" s="1" t="s">
        <v>45</v>
      </c>
      <c r="D30" s="7" t="s">
        <v>12</v>
      </c>
      <c r="E30" s="7" t="s">
        <v>23</v>
      </c>
      <c r="F30" s="7" t="s">
        <v>46</v>
      </c>
      <c r="G30" s="7">
        <v>4500</v>
      </c>
      <c r="H30" s="7" t="s">
        <v>15</v>
      </c>
      <c r="I30" s="7">
        <v>58500</v>
      </c>
    </row>
    <row r="31" spans="1:9" ht="180">
      <c r="A31" s="7">
        <v>28</v>
      </c>
      <c r="B31" s="7">
        <v>34</v>
      </c>
      <c r="C31" s="1" t="s">
        <v>47</v>
      </c>
      <c r="D31" s="7" t="s">
        <v>12</v>
      </c>
      <c r="E31" s="7" t="s">
        <v>23</v>
      </c>
      <c r="F31" s="7" t="s">
        <v>48</v>
      </c>
      <c r="G31" s="7">
        <v>142</v>
      </c>
      <c r="H31" s="7" t="s">
        <v>15</v>
      </c>
      <c r="I31" s="7">
        <v>4828</v>
      </c>
    </row>
    <row r="32" spans="1:9" ht="45">
      <c r="A32" s="7">
        <v>29</v>
      </c>
      <c r="B32" s="7">
        <v>34</v>
      </c>
      <c r="C32" s="1" t="s">
        <v>49</v>
      </c>
      <c r="D32" s="7" t="s">
        <v>12</v>
      </c>
      <c r="E32" s="7" t="s">
        <v>23</v>
      </c>
      <c r="F32" s="7" t="s">
        <v>50</v>
      </c>
      <c r="G32" s="7">
        <v>146.63</v>
      </c>
      <c r="H32" s="7" t="s">
        <v>15</v>
      </c>
      <c r="I32" s="7">
        <v>4985.42</v>
      </c>
    </row>
    <row r="33" spans="1:9">
      <c r="A33" s="7">
        <v>30</v>
      </c>
      <c r="B33" s="7">
        <v>6</v>
      </c>
      <c r="C33" s="1" t="s">
        <v>51</v>
      </c>
      <c r="D33" s="7" t="s">
        <v>12</v>
      </c>
      <c r="E33" s="7" t="s">
        <v>23</v>
      </c>
      <c r="F33" s="7" t="s">
        <v>52</v>
      </c>
      <c r="G33" s="7">
        <v>165</v>
      </c>
      <c r="H33" s="7" t="s">
        <v>15</v>
      </c>
      <c r="I33" s="7">
        <v>990</v>
      </c>
    </row>
    <row r="34" spans="1:9" ht="120">
      <c r="A34" s="7">
        <v>31</v>
      </c>
      <c r="B34" s="7">
        <v>1</v>
      </c>
      <c r="C34" s="1" t="s">
        <v>53</v>
      </c>
      <c r="D34" s="7" t="s">
        <v>12</v>
      </c>
      <c r="E34" s="7" t="s">
        <v>23</v>
      </c>
      <c r="F34" s="7" t="s">
        <v>54</v>
      </c>
      <c r="G34" s="7">
        <v>3299.7</v>
      </c>
      <c r="H34" s="7" t="s">
        <v>15</v>
      </c>
      <c r="I34" s="7">
        <v>3299.7</v>
      </c>
    </row>
    <row r="35" spans="1:9">
      <c r="A35" s="7">
        <v>32</v>
      </c>
      <c r="B35" s="7">
        <v>6</v>
      </c>
      <c r="C35" s="1" t="s">
        <v>55</v>
      </c>
      <c r="D35" s="7" t="s">
        <v>12</v>
      </c>
      <c r="E35" s="7" t="s">
        <v>23</v>
      </c>
      <c r="F35" s="7" t="s">
        <v>56</v>
      </c>
      <c r="G35" s="7">
        <v>128</v>
      </c>
      <c r="H35" s="7" t="s">
        <v>15</v>
      </c>
      <c r="I35" s="7">
        <v>768</v>
      </c>
    </row>
    <row r="36" spans="1:9" ht="30">
      <c r="A36" s="7">
        <v>33</v>
      </c>
      <c r="B36" s="7">
        <v>2</v>
      </c>
      <c r="C36" s="1" t="s">
        <v>57</v>
      </c>
      <c r="D36" s="7" t="s">
        <v>12</v>
      </c>
      <c r="E36" s="7" t="s">
        <v>23</v>
      </c>
      <c r="F36" s="7" t="s">
        <v>58</v>
      </c>
      <c r="G36" s="7">
        <v>1079</v>
      </c>
      <c r="H36" s="7" t="s">
        <v>59</v>
      </c>
      <c r="I36" s="7">
        <v>2158</v>
      </c>
    </row>
    <row r="37" spans="1:9">
      <c r="A37" s="7">
        <v>34</v>
      </c>
      <c r="B37" s="7">
        <v>12</v>
      </c>
      <c r="C37" s="1" t="s">
        <v>60</v>
      </c>
      <c r="D37" s="7" t="s">
        <v>12</v>
      </c>
      <c r="E37" s="7" t="s">
        <v>23</v>
      </c>
      <c r="F37" s="7" t="s">
        <v>61</v>
      </c>
      <c r="G37" s="7">
        <v>41</v>
      </c>
      <c r="H37" s="7" t="s">
        <v>15</v>
      </c>
      <c r="I37" s="7">
        <v>492</v>
      </c>
    </row>
    <row r="38" spans="1:9" ht="120">
      <c r="A38" s="7">
        <v>35</v>
      </c>
      <c r="B38" s="7">
        <v>1</v>
      </c>
      <c r="C38" s="1" t="s">
        <v>53</v>
      </c>
      <c r="D38" s="7" t="s">
        <v>12</v>
      </c>
      <c r="E38" s="7" t="s">
        <v>23</v>
      </c>
      <c r="F38" s="7" t="s">
        <v>54</v>
      </c>
      <c r="G38" s="7">
        <v>3299.7</v>
      </c>
      <c r="H38" s="7" t="s">
        <v>15</v>
      </c>
      <c r="I38" s="7">
        <v>3299.7</v>
      </c>
    </row>
    <row r="39" spans="1:9">
      <c r="A39" s="7">
        <v>36</v>
      </c>
      <c r="B39" s="7">
        <v>12</v>
      </c>
      <c r="C39" s="1" t="s">
        <v>62</v>
      </c>
      <c r="D39" s="7" t="s">
        <v>12</v>
      </c>
      <c r="E39" s="7" t="s">
        <v>23</v>
      </c>
      <c r="F39" s="7" t="s">
        <v>63</v>
      </c>
      <c r="G39" s="7">
        <v>35</v>
      </c>
      <c r="H39" s="7" t="s">
        <v>15</v>
      </c>
      <c r="I39" s="7">
        <v>420</v>
      </c>
    </row>
    <row r="40" spans="1:9" ht="30">
      <c r="A40" s="7">
        <v>37</v>
      </c>
      <c r="B40" s="7">
        <v>4</v>
      </c>
      <c r="C40" s="1" t="s">
        <v>64</v>
      </c>
      <c r="D40" s="7" t="s">
        <v>12</v>
      </c>
      <c r="E40" s="7" t="s">
        <v>23</v>
      </c>
      <c r="F40" s="7" t="s">
        <v>65</v>
      </c>
      <c r="G40" s="7">
        <v>880</v>
      </c>
      <c r="H40" s="7" t="s">
        <v>59</v>
      </c>
      <c r="I40" s="7">
        <v>3520</v>
      </c>
    </row>
    <row r="41" spans="1:9">
      <c r="A41" s="7">
        <v>38</v>
      </c>
      <c r="B41" s="7">
        <v>2</v>
      </c>
      <c r="C41" s="1" t="s">
        <v>66</v>
      </c>
      <c r="D41" s="7" t="s">
        <v>12</v>
      </c>
      <c r="E41" s="7" t="s">
        <v>23</v>
      </c>
      <c r="F41" s="7" t="s">
        <v>67</v>
      </c>
      <c r="G41" s="7">
        <v>1024</v>
      </c>
      <c r="H41" s="7" t="s">
        <v>15</v>
      </c>
      <c r="I41" s="7">
        <v>2048</v>
      </c>
    </row>
    <row r="42" spans="1:9" ht="120">
      <c r="A42" s="7">
        <v>39</v>
      </c>
      <c r="B42" s="7">
        <v>1</v>
      </c>
      <c r="C42" s="1" t="s">
        <v>53</v>
      </c>
      <c r="D42" s="7" t="s">
        <v>12</v>
      </c>
      <c r="E42" s="7" t="s">
        <v>23</v>
      </c>
      <c r="F42" s="7" t="s">
        <v>54</v>
      </c>
      <c r="G42" s="7">
        <v>3299.7</v>
      </c>
      <c r="H42" s="7" t="s">
        <v>15</v>
      </c>
      <c r="I42" s="7">
        <v>3299.7</v>
      </c>
    </row>
    <row r="43" spans="1:9">
      <c r="A43" s="7">
        <v>40</v>
      </c>
      <c r="B43" s="7">
        <v>2</v>
      </c>
      <c r="C43" s="1" t="s">
        <v>68</v>
      </c>
      <c r="D43" s="7" t="s">
        <v>12</v>
      </c>
      <c r="E43" s="7" t="s">
        <v>23</v>
      </c>
      <c r="F43" s="7" t="s">
        <v>69</v>
      </c>
      <c r="G43" s="7">
        <v>1044.48</v>
      </c>
      <c r="H43" s="7" t="s">
        <v>15</v>
      </c>
      <c r="I43" s="7">
        <v>2088.96</v>
      </c>
    </row>
    <row r="44" spans="1:9">
      <c r="A44" s="7">
        <v>41</v>
      </c>
      <c r="B44" s="7">
        <v>12.584</v>
      </c>
      <c r="C44" s="1" t="s">
        <v>70</v>
      </c>
      <c r="D44" s="7" t="s">
        <v>12</v>
      </c>
      <c r="E44" s="7" t="s">
        <v>23</v>
      </c>
      <c r="F44" s="7" t="s">
        <v>71</v>
      </c>
      <c r="G44" s="7">
        <v>331</v>
      </c>
      <c r="H44" s="7" t="s">
        <v>35</v>
      </c>
      <c r="I44" s="7">
        <v>4165.3040000000001</v>
      </c>
    </row>
    <row r="45" spans="1:9" ht="45">
      <c r="A45" s="7">
        <v>42</v>
      </c>
      <c r="B45" s="7">
        <v>14.52</v>
      </c>
      <c r="C45" s="1" t="s">
        <v>72</v>
      </c>
      <c r="D45" s="7" t="s">
        <v>12</v>
      </c>
      <c r="E45" s="7" t="s">
        <v>23</v>
      </c>
      <c r="F45" s="7" t="s">
        <v>73</v>
      </c>
      <c r="G45" s="7">
        <v>5160</v>
      </c>
      <c r="H45" s="7" t="s">
        <v>35</v>
      </c>
      <c r="I45" s="7">
        <v>74923.199999999997</v>
      </c>
    </row>
    <row r="46" spans="1:9" ht="30">
      <c r="A46" s="7">
        <v>43</v>
      </c>
      <c r="B46" s="7">
        <v>2</v>
      </c>
      <c r="C46" s="1" t="s">
        <v>74</v>
      </c>
      <c r="D46" s="7" t="s">
        <v>12</v>
      </c>
      <c r="E46" s="7" t="s">
        <v>23</v>
      </c>
      <c r="F46" s="7" t="s">
        <v>75</v>
      </c>
      <c r="G46" s="7">
        <v>12500</v>
      </c>
      <c r="H46" s="7" t="s">
        <v>15</v>
      </c>
      <c r="I46" s="7">
        <v>25000</v>
      </c>
    </row>
    <row r="47" spans="1:9" ht="30">
      <c r="A47" s="7">
        <v>44</v>
      </c>
      <c r="B47" s="7">
        <v>2</v>
      </c>
      <c r="C47" s="1" t="s">
        <v>885</v>
      </c>
      <c r="D47" s="7" t="s">
        <v>12</v>
      </c>
      <c r="E47" s="7" t="s">
        <v>23</v>
      </c>
      <c r="F47" s="7" t="s">
        <v>704</v>
      </c>
      <c r="G47" s="7">
        <v>12044.93</v>
      </c>
      <c r="H47" s="7" t="s">
        <v>15</v>
      </c>
      <c r="I47" s="7">
        <v>24089.86</v>
      </c>
    </row>
    <row r="48" spans="1:9" ht="45">
      <c r="A48" s="7">
        <v>45</v>
      </c>
      <c r="B48" s="7">
        <v>2</v>
      </c>
      <c r="C48" s="1" t="s">
        <v>886</v>
      </c>
      <c r="D48" s="7" t="s">
        <v>12</v>
      </c>
      <c r="E48" s="7" t="s">
        <v>23</v>
      </c>
      <c r="F48" s="7" t="s">
        <v>706</v>
      </c>
      <c r="G48" s="7">
        <v>27431</v>
      </c>
      <c r="H48" s="7" t="s">
        <v>15</v>
      </c>
      <c r="I48" s="7">
        <v>54862</v>
      </c>
    </row>
    <row r="49" spans="1:9" ht="30">
      <c r="A49" s="7">
        <v>46</v>
      </c>
      <c r="B49" s="7">
        <v>2</v>
      </c>
      <c r="C49" s="1" t="s">
        <v>887</v>
      </c>
      <c r="D49" s="7" t="s">
        <v>12</v>
      </c>
      <c r="E49" s="7" t="s">
        <v>23</v>
      </c>
      <c r="F49" s="7" t="s">
        <v>708</v>
      </c>
      <c r="G49" s="7">
        <v>12044.93</v>
      </c>
      <c r="H49" s="7" t="s">
        <v>15</v>
      </c>
      <c r="I49" s="7">
        <v>24089.86</v>
      </c>
    </row>
    <row r="50" spans="1:9">
      <c r="A50" s="7">
        <v>47</v>
      </c>
      <c r="B50" s="7">
        <v>700</v>
      </c>
      <c r="C50" s="1" t="s">
        <v>82</v>
      </c>
      <c r="D50" s="7" t="s">
        <v>12</v>
      </c>
      <c r="E50" s="7" t="s">
        <v>20</v>
      </c>
      <c r="F50" s="7" t="s">
        <v>83</v>
      </c>
      <c r="G50" s="7">
        <v>47.27</v>
      </c>
      <c r="H50" s="7" t="s">
        <v>84</v>
      </c>
      <c r="I50" s="7">
        <v>33089</v>
      </c>
    </row>
    <row r="51" spans="1:9" ht="105">
      <c r="A51" s="7">
        <v>48</v>
      </c>
      <c r="B51" s="7">
        <v>14</v>
      </c>
      <c r="C51" s="1" t="s">
        <v>85</v>
      </c>
      <c r="D51" s="7" t="s">
        <v>12</v>
      </c>
      <c r="E51" s="7" t="s">
        <v>23</v>
      </c>
      <c r="F51" s="7" t="s">
        <v>86</v>
      </c>
      <c r="G51" s="7">
        <v>3510</v>
      </c>
      <c r="H51" s="7" t="s">
        <v>15</v>
      </c>
      <c r="I51" s="7">
        <v>49140</v>
      </c>
    </row>
    <row r="52" spans="1:9" ht="30">
      <c r="A52" s="7">
        <v>49</v>
      </c>
      <c r="B52" s="7">
        <v>2</v>
      </c>
      <c r="C52" s="1" t="s">
        <v>87</v>
      </c>
      <c r="D52" s="7" t="s">
        <v>12</v>
      </c>
      <c r="E52" s="7" t="s">
        <v>23</v>
      </c>
      <c r="F52" s="7" t="s">
        <v>710</v>
      </c>
      <c r="G52" s="7">
        <v>51818</v>
      </c>
      <c r="H52" s="7">
        <v>49480.2</v>
      </c>
      <c r="I52" s="7">
        <v>103636</v>
      </c>
    </row>
    <row r="53" spans="1:9" ht="30">
      <c r="A53" s="7">
        <v>50</v>
      </c>
      <c r="B53" s="7">
        <v>0.436</v>
      </c>
      <c r="C53" s="1" t="s">
        <v>89</v>
      </c>
      <c r="D53" s="7" t="s">
        <v>12</v>
      </c>
      <c r="E53" s="7" t="s">
        <v>20</v>
      </c>
      <c r="F53" s="7" t="s">
        <v>90</v>
      </c>
      <c r="G53" s="7">
        <v>299369</v>
      </c>
      <c r="H53" s="7">
        <v>299369</v>
      </c>
      <c r="I53" s="7">
        <v>130524.88400000001</v>
      </c>
    </row>
    <row r="54" spans="1:9" ht="45">
      <c r="A54" s="7">
        <v>51</v>
      </c>
      <c r="B54" s="7">
        <v>30</v>
      </c>
      <c r="C54" s="1" t="s">
        <v>91</v>
      </c>
      <c r="D54" s="7" t="s">
        <v>12</v>
      </c>
      <c r="E54" s="7" t="s">
        <v>20</v>
      </c>
      <c r="F54" s="7" t="s">
        <v>92</v>
      </c>
      <c r="G54" s="7">
        <v>2055</v>
      </c>
      <c r="H54" s="7">
        <v>2055</v>
      </c>
      <c r="I54" s="7">
        <v>61650</v>
      </c>
    </row>
    <row r="55" spans="1:9" ht="90">
      <c r="A55" s="7">
        <v>52</v>
      </c>
      <c r="B55" s="7">
        <v>30</v>
      </c>
      <c r="C55" s="1" t="s">
        <v>93</v>
      </c>
      <c r="D55" s="7" t="s">
        <v>12</v>
      </c>
      <c r="E55" s="7" t="s">
        <v>20</v>
      </c>
      <c r="F55" s="7" t="s">
        <v>94</v>
      </c>
      <c r="G55" s="7">
        <v>294</v>
      </c>
      <c r="H55" s="7">
        <v>294</v>
      </c>
      <c r="I55" s="7">
        <v>8820</v>
      </c>
    </row>
    <row r="56" spans="1:9" ht="195">
      <c r="A56" s="7">
        <v>53</v>
      </c>
      <c r="B56" s="7">
        <v>45</v>
      </c>
      <c r="C56" s="1" t="s">
        <v>95</v>
      </c>
      <c r="D56" s="7" t="s">
        <v>12</v>
      </c>
      <c r="E56" s="7" t="s">
        <v>23</v>
      </c>
      <c r="F56" s="7" t="s">
        <v>96</v>
      </c>
      <c r="G56" s="7">
        <v>299</v>
      </c>
      <c r="H56" s="7">
        <v>299</v>
      </c>
      <c r="I56" s="7">
        <v>13455</v>
      </c>
    </row>
    <row r="57" spans="1:9" ht="105">
      <c r="A57" s="7">
        <v>54</v>
      </c>
      <c r="B57" s="7">
        <v>6</v>
      </c>
      <c r="C57" s="1" t="s">
        <v>97</v>
      </c>
      <c r="D57" s="7" t="s">
        <v>12</v>
      </c>
      <c r="E57" s="7" t="s">
        <v>23</v>
      </c>
      <c r="F57" s="7" t="s">
        <v>98</v>
      </c>
      <c r="G57" s="7">
        <v>781</v>
      </c>
      <c r="H57" s="7">
        <v>781</v>
      </c>
      <c r="I57" s="7">
        <v>4686</v>
      </c>
    </row>
    <row r="58" spans="1:9" ht="45">
      <c r="A58" s="7">
        <v>55</v>
      </c>
      <c r="B58" s="7">
        <v>84</v>
      </c>
      <c r="C58" s="1" t="s">
        <v>99</v>
      </c>
      <c r="D58" s="7" t="s">
        <v>12</v>
      </c>
      <c r="E58" s="7" t="s">
        <v>23</v>
      </c>
      <c r="F58" s="7" t="s">
        <v>100</v>
      </c>
      <c r="G58" s="7">
        <v>327.68</v>
      </c>
      <c r="H58" s="7">
        <v>327.68</v>
      </c>
      <c r="I58" s="7">
        <v>27525.119999999999</v>
      </c>
    </row>
    <row r="59" spans="1:9" ht="75">
      <c r="A59" s="7">
        <v>56</v>
      </c>
      <c r="B59" s="7">
        <v>30</v>
      </c>
      <c r="C59" s="1" t="s">
        <v>101</v>
      </c>
      <c r="D59" s="7" t="s">
        <v>12</v>
      </c>
      <c r="E59" s="7" t="s">
        <v>23</v>
      </c>
      <c r="F59" s="7" t="s">
        <v>102</v>
      </c>
      <c r="G59" s="7">
        <v>224</v>
      </c>
      <c r="H59" s="7">
        <v>224</v>
      </c>
      <c r="I59" s="7">
        <v>6720</v>
      </c>
    </row>
    <row r="60" spans="1:9">
      <c r="A60" s="7">
        <v>57</v>
      </c>
      <c r="B60" s="7">
        <v>75</v>
      </c>
      <c r="C60" s="1" t="s">
        <v>103</v>
      </c>
      <c r="D60" s="7" t="s">
        <v>12</v>
      </c>
      <c r="E60" s="7" t="s">
        <v>23</v>
      </c>
      <c r="F60" s="7" t="s">
        <v>104</v>
      </c>
      <c r="G60" s="7">
        <v>65</v>
      </c>
      <c r="H60" s="7">
        <v>65</v>
      </c>
      <c r="I60" s="7">
        <v>4875</v>
      </c>
    </row>
    <row r="61" spans="1:9" ht="60">
      <c r="A61" s="7">
        <v>58</v>
      </c>
      <c r="B61" s="7">
        <v>25</v>
      </c>
      <c r="C61" s="1" t="s">
        <v>11</v>
      </c>
      <c r="D61" s="7" t="s">
        <v>12</v>
      </c>
      <c r="E61" s="7" t="s">
        <v>23</v>
      </c>
      <c r="F61" s="7" t="s">
        <v>14</v>
      </c>
      <c r="G61" s="7">
        <v>928</v>
      </c>
      <c r="H61" s="7">
        <v>928</v>
      </c>
      <c r="I61" s="7">
        <v>23200</v>
      </c>
    </row>
    <row r="62" spans="1:9" ht="120">
      <c r="A62" s="7">
        <v>59</v>
      </c>
      <c r="B62" s="7">
        <v>8.68</v>
      </c>
      <c r="C62" s="1" t="s">
        <v>16</v>
      </c>
      <c r="D62" s="7" t="s">
        <v>12</v>
      </c>
      <c r="E62" s="7" t="s">
        <v>23</v>
      </c>
      <c r="F62" s="7" t="s">
        <v>17</v>
      </c>
      <c r="G62" s="7">
        <v>6852</v>
      </c>
      <c r="H62" s="7">
        <v>6852</v>
      </c>
      <c r="I62" s="7">
        <v>59475.360000000001</v>
      </c>
    </row>
    <row r="63" spans="1:9" ht="165">
      <c r="A63" s="7">
        <v>60</v>
      </c>
      <c r="B63" s="7">
        <v>8.68</v>
      </c>
      <c r="C63" s="1" t="s">
        <v>19</v>
      </c>
      <c r="D63" s="7" t="s">
        <v>12</v>
      </c>
      <c r="E63" s="7" t="s">
        <v>20</v>
      </c>
      <c r="F63" s="7" t="s">
        <v>21</v>
      </c>
      <c r="G63" s="7">
        <v>2181</v>
      </c>
      <c r="H63" s="7">
        <v>2181</v>
      </c>
      <c r="I63" s="7">
        <v>18931.080000000002</v>
      </c>
    </row>
    <row r="64" spans="1:9" ht="165">
      <c r="A64" s="7">
        <v>61</v>
      </c>
      <c r="B64" s="7">
        <v>8.68</v>
      </c>
      <c r="C64" s="1" t="s">
        <v>22</v>
      </c>
      <c r="D64" s="7" t="s">
        <v>12</v>
      </c>
      <c r="E64" s="7" t="s">
        <v>23</v>
      </c>
      <c r="F64" s="7" t="s">
        <v>24</v>
      </c>
      <c r="G64" s="7">
        <v>851</v>
      </c>
      <c r="H64" s="7">
        <v>851</v>
      </c>
      <c r="I64" s="7">
        <v>7386.68</v>
      </c>
    </row>
    <row r="65" spans="1:9" ht="135">
      <c r="A65" s="7">
        <v>62</v>
      </c>
      <c r="B65" s="7">
        <v>8.68</v>
      </c>
      <c r="C65" s="1" t="s">
        <v>25</v>
      </c>
      <c r="D65" s="7" t="s">
        <v>12</v>
      </c>
      <c r="E65" s="7" t="s">
        <v>20</v>
      </c>
      <c r="F65" s="7" t="s">
        <v>26</v>
      </c>
      <c r="G65" s="7">
        <v>1293</v>
      </c>
      <c r="H65" s="7">
        <v>1293</v>
      </c>
      <c r="I65" s="7">
        <v>11223.24</v>
      </c>
    </row>
    <row r="66" spans="1:9" ht="165">
      <c r="A66" s="7">
        <v>63</v>
      </c>
      <c r="B66" s="7">
        <v>8.68</v>
      </c>
      <c r="C66" s="1" t="s">
        <v>27</v>
      </c>
      <c r="D66" s="7" t="s">
        <v>12</v>
      </c>
      <c r="E66" s="7" t="s">
        <v>23</v>
      </c>
      <c r="F66" s="7" t="s">
        <v>28</v>
      </c>
      <c r="G66" s="7">
        <v>482</v>
      </c>
      <c r="H66" s="7">
        <v>482</v>
      </c>
      <c r="I66" s="7">
        <v>4183.76</v>
      </c>
    </row>
    <row r="67" spans="1:9" ht="75">
      <c r="A67" s="7">
        <v>64</v>
      </c>
      <c r="B67" s="7">
        <v>8.68</v>
      </c>
      <c r="C67" s="1" t="s">
        <v>29</v>
      </c>
      <c r="D67" s="7" t="s">
        <v>12</v>
      </c>
      <c r="E67" s="7" t="s">
        <v>23</v>
      </c>
      <c r="F67" s="7" t="s">
        <v>30</v>
      </c>
      <c r="G67" s="7">
        <v>1470</v>
      </c>
      <c r="H67" s="7">
        <v>1470</v>
      </c>
      <c r="I67" s="7">
        <v>12759.6</v>
      </c>
    </row>
    <row r="68" spans="1:9" ht="105">
      <c r="A68" s="7">
        <v>65</v>
      </c>
      <c r="B68" s="7">
        <v>25</v>
      </c>
      <c r="C68" s="1" t="s">
        <v>31</v>
      </c>
      <c r="D68" s="7" t="s">
        <v>12</v>
      </c>
      <c r="E68" s="7" t="s">
        <v>23</v>
      </c>
      <c r="F68" s="7" t="s">
        <v>32</v>
      </c>
      <c r="G68" s="7">
        <v>1952.61</v>
      </c>
      <c r="H68" s="7">
        <v>1952.61</v>
      </c>
      <c r="I68" s="7">
        <v>48815.25</v>
      </c>
    </row>
    <row r="69" spans="1:9" ht="60">
      <c r="A69" s="7">
        <v>66</v>
      </c>
      <c r="B69" s="7">
        <v>27.75</v>
      </c>
      <c r="C69" s="1" t="s">
        <v>33</v>
      </c>
      <c r="D69" s="7" t="s">
        <v>12</v>
      </c>
      <c r="E69" s="7" t="s">
        <v>23</v>
      </c>
      <c r="F69" s="7" t="s">
        <v>34</v>
      </c>
      <c r="G69" s="7">
        <v>6579</v>
      </c>
      <c r="H69" s="7">
        <v>6579</v>
      </c>
      <c r="I69" s="7">
        <v>182567.25</v>
      </c>
    </row>
    <row r="70" spans="1:9">
      <c r="A70" s="7">
        <v>67</v>
      </c>
      <c r="B70" s="7">
        <v>17.91</v>
      </c>
      <c r="C70" s="1" t="s">
        <v>36</v>
      </c>
      <c r="D70" s="7" t="s">
        <v>12</v>
      </c>
      <c r="E70" s="7" t="s">
        <v>23</v>
      </c>
      <c r="F70" s="7" t="s">
        <v>37</v>
      </c>
      <c r="G70" s="7">
        <v>373</v>
      </c>
      <c r="H70" s="7">
        <v>373</v>
      </c>
      <c r="I70" s="7">
        <v>6680.43</v>
      </c>
    </row>
    <row r="71" spans="1:9" ht="60">
      <c r="A71" s="7">
        <v>68</v>
      </c>
      <c r="B71" s="7">
        <v>25</v>
      </c>
      <c r="C71" s="1" t="s">
        <v>39</v>
      </c>
      <c r="D71" s="7" t="s">
        <v>12</v>
      </c>
      <c r="E71" s="7" t="s">
        <v>23</v>
      </c>
      <c r="F71" s="7" t="s">
        <v>40</v>
      </c>
      <c r="G71" s="7">
        <v>48</v>
      </c>
      <c r="H71" s="7">
        <v>48</v>
      </c>
      <c r="I71" s="7">
        <v>1200</v>
      </c>
    </row>
    <row r="72" spans="1:9" ht="120">
      <c r="A72" s="7">
        <v>69</v>
      </c>
      <c r="B72" s="7">
        <v>4.6420000000000003</v>
      </c>
      <c r="C72" s="1" t="s">
        <v>16</v>
      </c>
      <c r="D72" s="7" t="s">
        <v>12</v>
      </c>
      <c r="E72" s="7" t="s">
        <v>23</v>
      </c>
      <c r="F72" s="7" t="s">
        <v>17</v>
      </c>
      <c r="G72" s="7">
        <v>6852</v>
      </c>
      <c r="H72" s="7">
        <v>6852</v>
      </c>
      <c r="I72" s="7">
        <v>31806.984</v>
      </c>
    </row>
    <row r="73" spans="1:9" ht="165">
      <c r="A73" s="7">
        <v>70</v>
      </c>
      <c r="B73" s="7">
        <v>4.6420000000000003</v>
      </c>
      <c r="C73" s="1" t="s">
        <v>19</v>
      </c>
      <c r="D73" s="7" t="s">
        <v>12</v>
      </c>
      <c r="E73" s="7" t="s">
        <v>20</v>
      </c>
      <c r="F73" s="7" t="s">
        <v>21</v>
      </c>
      <c r="G73" s="7">
        <v>2181</v>
      </c>
      <c r="H73" s="7">
        <v>2181</v>
      </c>
      <c r="I73" s="7">
        <v>10124.201999999999</v>
      </c>
    </row>
    <row r="74" spans="1:9" ht="165">
      <c r="A74" s="7">
        <v>71</v>
      </c>
      <c r="B74" s="7">
        <v>4.6420000000000003</v>
      </c>
      <c r="C74" s="1" t="s">
        <v>22</v>
      </c>
      <c r="D74" s="7" t="s">
        <v>12</v>
      </c>
      <c r="E74" s="7" t="s">
        <v>23</v>
      </c>
      <c r="F74" s="7" t="s">
        <v>24</v>
      </c>
      <c r="G74" s="7">
        <v>851</v>
      </c>
      <c r="H74" s="7">
        <v>851</v>
      </c>
      <c r="I74" s="7">
        <v>3950.3420000000001</v>
      </c>
    </row>
    <row r="75" spans="1:9" ht="135">
      <c r="A75" s="7">
        <v>72</v>
      </c>
      <c r="B75" s="7">
        <v>4.6420000000000003</v>
      </c>
      <c r="C75" s="1" t="s">
        <v>25</v>
      </c>
      <c r="D75" s="7" t="s">
        <v>12</v>
      </c>
      <c r="E75" s="7" t="s">
        <v>20</v>
      </c>
      <c r="F75" s="7" t="s">
        <v>26</v>
      </c>
      <c r="G75" s="7">
        <v>1293</v>
      </c>
      <c r="H75" s="7">
        <v>1293</v>
      </c>
      <c r="I75" s="7">
        <v>6002.1059999999998</v>
      </c>
    </row>
    <row r="76" spans="1:9" ht="165">
      <c r="A76" s="7">
        <v>73</v>
      </c>
      <c r="B76" s="7">
        <v>4.6420000000000003</v>
      </c>
      <c r="C76" s="1" t="s">
        <v>27</v>
      </c>
      <c r="D76" s="7" t="s">
        <v>12</v>
      </c>
      <c r="E76" s="7" t="s">
        <v>23</v>
      </c>
      <c r="F76" s="7" t="s">
        <v>28</v>
      </c>
      <c r="G76" s="7">
        <v>482</v>
      </c>
      <c r="H76" s="7" t="s">
        <v>18</v>
      </c>
      <c r="I76" s="7">
        <v>2237.444</v>
      </c>
    </row>
    <row r="77" spans="1:9" ht="75">
      <c r="A77" s="7">
        <v>74</v>
      </c>
      <c r="B77" s="7">
        <v>4.6420000000000003</v>
      </c>
      <c r="C77" s="1" t="s">
        <v>29</v>
      </c>
      <c r="D77" s="7" t="s">
        <v>12</v>
      </c>
      <c r="E77" s="7" t="s">
        <v>23</v>
      </c>
      <c r="F77" s="7" t="s">
        <v>30</v>
      </c>
      <c r="G77" s="7">
        <v>1470</v>
      </c>
      <c r="H77" s="7" t="s">
        <v>18</v>
      </c>
      <c r="I77" s="7">
        <v>6823.74</v>
      </c>
    </row>
    <row r="78" spans="1:9" ht="30">
      <c r="A78" s="7">
        <v>75</v>
      </c>
      <c r="B78" s="7">
        <v>17</v>
      </c>
      <c r="C78" s="1" t="s">
        <v>105</v>
      </c>
      <c r="D78" s="7" t="s">
        <v>12</v>
      </c>
      <c r="E78" s="7" t="s">
        <v>23</v>
      </c>
      <c r="F78" s="7" t="s">
        <v>106</v>
      </c>
      <c r="G78" s="7">
        <v>3500</v>
      </c>
      <c r="H78" s="7" t="s">
        <v>15</v>
      </c>
      <c r="I78" s="7">
        <v>59500</v>
      </c>
    </row>
    <row r="79" spans="1:9" ht="30">
      <c r="A79" s="7">
        <v>76</v>
      </c>
      <c r="B79" s="7">
        <v>3</v>
      </c>
      <c r="C79" s="1" t="s">
        <v>107</v>
      </c>
      <c r="D79" s="7" t="s">
        <v>12</v>
      </c>
      <c r="E79" s="7" t="s">
        <v>23</v>
      </c>
      <c r="F79" s="7" t="s">
        <v>108</v>
      </c>
      <c r="G79" s="7">
        <v>3200</v>
      </c>
      <c r="H79" s="7" t="s">
        <v>15</v>
      </c>
      <c r="I79" s="7">
        <v>9600</v>
      </c>
    </row>
    <row r="80" spans="1:9">
      <c r="A80" s="7">
        <v>77</v>
      </c>
      <c r="B80" s="7">
        <v>2</v>
      </c>
      <c r="C80" s="1" t="s">
        <v>109</v>
      </c>
      <c r="D80" s="7" t="s">
        <v>12</v>
      </c>
      <c r="E80" s="7" t="s">
        <v>23</v>
      </c>
      <c r="F80" s="7" t="s">
        <v>110</v>
      </c>
      <c r="G80" s="7">
        <v>190</v>
      </c>
      <c r="H80" s="7" t="s">
        <v>15</v>
      </c>
      <c r="I80" s="7">
        <v>380</v>
      </c>
    </row>
    <row r="81" spans="1:9" ht="120">
      <c r="A81" s="7">
        <v>78</v>
      </c>
      <c r="B81" s="7">
        <v>1</v>
      </c>
      <c r="C81" s="1" t="s">
        <v>53</v>
      </c>
      <c r="D81" s="7" t="s">
        <v>12</v>
      </c>
      <c r="E81" s="7" t="s">
        <v>23</v>
      </c>
      <c r="F81" s="7" t="s">
        <v>54</v>
      </c>
      <c r="G81" s="7">
        <v>3299.7</v>
      </c>
      <c r="H81" s="7" t="s">
        <v>15</v>
      </c>
      <c r="I81" s="7">
        <v>3299.7</v>
      </c>
    </row>
    <row r="82" spans="1:9">
      <c r="A82" s="7">
        <v>79</v>
      </c>
      <c r="B82" s="7">
        <v>2</v>
      </c>
      <c r="C82" s="1" t="s">
        <v>111</v>
      </c>
      <c r="D82" s="7" t="s">
        <v>12</v>
      </c>
      <c r="E82" s="7" t="s">
        <v>23</v>
      </c>
      <c r="F82" s="7" t="s">
        <v>112</v>
      </c>
      <c r="G82" s="7">
        <v>101</v>
      </c>
      <c r="H82" s="7" t="s">
        <v>15</v>
      </c>
      <c r="I82" s="7">
        <v>202</v>
      </c>
    </row>
    <row r="83" spans="1:9" ht="30">
      <c r="A83" s="7">
        <v>80</v>
      </c>
      <c r="B83" s="7">
        <v>2</v>
      </c>
      <c r="C83" s="1" t="s">
        <v>113</v>
      </c>
      <c r="D83" s="7" t="s">
        <v>12</v>
      </c>
      <c r="E83" s="7" t="s">
        <v>23</v>
      </c>
      <c r="F83" s="7" t="s">
        <v>114</v>
      </c>
      <c r="G83" s="7">
        <v>800</v>
      </c>
      <c r="H83" s="7" t="s">
        <v>59</v>
      </c>
      <c r="I83" s="7">
        <v>1600</v>
      </c>
    </row>
    <row r="84" spans="1:9">
      <c r="A84" s="7">
        <v>81</v>
      </c>
      <c r="B84" s="7">
        <v>24</v>
      </c>
      <c r="C84" s="1" t="s">
        <v>115</v>
      </c>
      <c r="D84" s="7" t="s">
        <v>12</v>
      </c>
      <c r="E84" s="7" t="s">
        <v>23</v>
      </c>
      <c r="F84" s="7" t="s">
        <v>116</v>
      </c>
      <c r="G84" s="7">
        <v>32</v>
      </c>
      <c r="H84" s="7" t="s">
        <v>15</v>
      </c>
      <c r="I84" s="7">
        <v>768</v>
      </c>
    </row>
    <row r="85" spans="1:9" ht="120">
      <c r="A85" s="7">
        <v>82</v>
      </c>
      <c r="B85" s="7">
        <v>2</v>
      </c>
      <c r="C85" s="1" t="s">
        <v>53</v>
      </c>
      <c r="D85" s="7" t="s">
        <v>12</v>
      </c>
      <c r="E85" s="7" t="s">
        <v>23</v>
      </c>
      <c r="F85" s="7" t="s">
        <v>54</v>
      </c>
      <c r="G85" s="7">
        <v>3299.7</v>
      </c>
      <c r="H85" s="7" t="s">
        <v>15</v>
      </c>
      <c r="I85" s="7">
        <v>6599.4</v>
      </c>
    </row>
    <row r="86" spans="1:9">
      <c r="A86" s="7">
        <v>83</v>
      </c>
      <c r="B86" s="7">
        <v>24</v>
      </c>
      <c r="C86" s="1" t="s">
        <v>117</v>
      </c>
      <c r="D86" s="7" t="s">
        <v>12</v>
      </c>
      <c r="E86" s="7" t="s">
        <v>23</v>
      </c>
      <c r="F86" s="7" t="s">
        <v>118</v>
      </c>
      <c r="G86" s="7">
        <v>32</v>
      </c>
      <c r="H86" s="7" t="s">
        <v>15</v>
      </c>
      <c r="I86" s="7">
        <v>768</v>
      </c>
    </row>
    <row r="87" spans="1:9">
      <c r="A87" s="7">
        <v>84</v>
      </c>
      <c r="B87" s="7">
        <v>2</v>
      </c>
      <c r="C87" s="1" t="s">
        <v>119</v>
      </c>
      <c r="D87" s="7" t="s">
        <v>12</v>
      </c>
      <c r="E87" s="7" t="s">
        <v>23</v>
      </c>
      <c r="F87" s="7" t="s">
        <v>120</v>
      </c>
      <c r="G87" s="7">
        <v>559</v>
      </c>
      <c r="H87" s="7" t="s">
        <v>59</v>
      </c>
      <c r="I87" s="7">
        <v>1118</v>
      </c>
    </row>
    <row r="88" spans="1:9">
      <c r="A88" s="7">
        <v>85</v>
      </c>
      <c r="B88" s="7">
        <v>6</v>
      </c>
      <c r="C88" s="1" t="s">
        <v>121</v>
      </c>
      <c r="D88" s="7" t="s">
        <v>12</v>
      </c>
      <c r="E88" s="7" t="s">
        <v>23</v>
      </c>
      <c r="F88" s="7" t="s">
        <v>122</v>
      </c>
      <c r="G88" s="7">
        <v>505</v>
      </c>
      <c r="H88" s="7" t="s">
        <v>59</v>
      </c>
      <c r="I88" s="7">
        <v>3030</v>
      </c>
    </row>
    <row r="89" spans="1:9">
      <c r="A89" s="7">
        <v>86</v>
      </c>
      <c r="B89" s="7">
        <v>8</v>
      </c>
      <c r="C89" s="1" t="s">
        <v>123</v>
      </c>
      <c r="D89" s="7" t="s">
        <v>12</v>
      </c>
      <c r="E89" s="7" t="s">
        <v>23</v>
      </c>
      <c r="F89" s="7" t="s">
        <v>124</v>
      </c>
      <c r="G89" s="7">
        <v>1024</v>
      </c>
      <c r="H89" s="7" t="s">
        <v>15</v>
      </c>
      <c r="I89" s="7">
        <v>8192</v>
      </c>
    </row>
    <row r="90" spans="1:9" ht="120">
      <c r="A90" s="7">
        <v>87</v>
      </c>
      <c r="B90" s="7">
        <v>4</v>
      </c>
      <c r="C90" s="1" t="s">
        <v>53</v>
      </c>
      <c r="D90" s="7" t="s">
        <v>12</v>
      </c>
      <c r="E90" s="7" t="s">
        <v>23</v>
      </c>
      <c r="F90" s="7" t="s">
        <v>54</v>
      </c>
      <c r="G90" s="7">
        <v>3299.7</v>
      </c>
      <c r="H90" s="7" t="s">
        <v>15</v>
      </c>
      <c r="I90" s="7">
        <v>13198.8</v>
      </c>
    </row>
    <row r="91" spans="1:9">
      <c r="A91" s="7">
        <v>88</v>
      </c>
      <c r="B91" s="7">
        <v>8</v>
      </c>
      <c r="C91" s="1" t="s">
        <v>125</v>
      </c>
      <c r="D91" s="7" t="s">
        <v>12</v>
      </c>
      <c r="E91" s="7" t="s">
        <v>23</v>
      </c>
      <c r="F91" s="7" t="s">
        <v>126</v>
      </c>
      <c r="G91" s="7">
        <v>1044.48</v>
      </c>
      <c r="H91" s="7" t="s">
        <v>15</v>
      </c>
      <c r="I91" s="7">
        <v>8355.84</v>
      </c>
    </row>
    <row r="92" spans="1:9">
      <c r="A92" s="7">
        <v>89</v>
      </c>
      <c r="B92" s="7">
        <v>41.6</v>
      </c>
      <c r="C92" s="1" t="s">
        <v>70</v>
      </c>
      <c r="D92" s="7" t="s">
        <v>12</v>
      </c>
      <c r="E92" s="7" t="s">
        <v>23</v>
      </c>
      <c r="F92" s="7" t="s">
        <v>71</v>
      </c>
      <c r="G92" s="7">
        <v>331</v>
      </c>
      <c r="H92" s="7" t="s">
        <v>35</v>
      </c>
      <c r="I92" s="7">
        <v>13769.6</v>
      </c>
    </row>
    <row r="93" spans="1:9" ht="45">
      <c r="A93" s="7">
        <v>90</v>
      </c>
      <c r="B93" s="7">
        <v>48</v>
      </c>
      <c r="C93" s="1" t="s">
        <v>72</v>
      </c>
      <c r="D93" s="7" t="s">
        <v>12</v>
      </c>
      <c r="E93" s="7" t="s">
        <v>23</v>
      </c>
      <c r="F93" s="7" t="s">
        <v>73</v>
      </c>
      <c r="G93" s="7">
        <v>5160</v>
      </c>
      <c r="H93" s="7" t="s">
        <v>35</v>
      </c>
      <c r="I93" s="7">
        <v>247680</v>
      </c>
    </row>
    <row r="94" spans="1:9" ht="30">
      <c r="A94" s="7">
        <v>91</v>
      </c>
      <c r="B94" s="7">
        <v>8</v>
      </c>
      <c r="C94" s="1" t="s">
        <v>127</v>
      </c>
      <c r="D94" s="7" t="s">
        <v>12</v>
      </c>
      <c r="E94" s="7" t="s">
        <v>23</v>
      </c>
      <c r="F94" s="7" t="s">
        <v>128</v>
      </c>
      <c r="G94" s="7">
        <v>12000</v>
      </c>
      <c r="H94" s="7" t="s">
        <v>15</v>
      </c>
      <c r="I94" s="7">
        <v>96000</v>
      </c>
    </row>
    <row r="95" spans="1:9" ht="45">
      <c r="A95" s="7">
        <v>92</v>
      </c>
      <c r="B95" s="7">
        <v>12</v>
      </c>
      <c r="C95" s="1" t="s">
        <v>91</v>
      </c>
      <c r="D95" s="7" t="s">
        <v>12</v>
      </c>
      <c r="E95" s="7" t="s">
        <v>20</v>
      </c>
      <c r="F95" s="7" t="s">
        <v>92</v>
      </c>
      <c r="G95" s="7">
        <v>2055</v>
      </c>
      <c r="H95" s="7" t="s">
        <v>59</v>
      </c>
      <c r="I95" s="7">
        <v>24660</v>
      </c>
    </row>
    <row r="96" spans="1:9" ht="90">
      <c r="A96" s="7">
        <v>93</v>
      </c>
      <c r="B96" s="7">
        <v>12</v>
      </c>
      <c r="C96" s="1" t="s">
        <v>93</v>
      </c>
      <c r="D96" s="7" t="s">
        <v>12</v>
      </c>
      <c r="E96" s="7" t="s">
        <v>20</v>
      </c>
      <c r="F96" s="7" t="s">
        <v>94</v>
      </c>
      <c r="G96" s="7">
        <v>294</v>
      </c>
      <c r="H96" s="7" t="s">
        <v>15</v>
      </c>
      <c r="I96" s="7">
        <v>3528</v>
      </c>
    </row>
    <row r="97" spans="1:9" ht="195">
      <c r="A97" s="7">
        <v>94</v>
      </c>
      <c r="B97" s="7">
        <v>45</v>
      </c>
      <c r="C97" s="1" t="s">
        <v>95</v>
      </c>
      <c r="D97" s="7" t="s">
        <v>12</v>
      </c>
      <c r="E97" s="7" t="s">
        <v>20</v>
      </c>
      <c r="F97" s="7" t="s">
        <v>96</v>
      </c>
      <c r="G97" s="7">
        <v>299</v>
      </c>
      <c r="H97" s="7" t="s">
        <v>15</v>
      </c>
      <c r="I97" s="7">
        <v>13455</v>
      </c>
    </row>
    <row r="98" spans="1:9" ht="90">
      <c r="A98" s="7">
        <v>95</v>
      </c>
      <c r="B98" s="7">
        <v>2</v>
      </c>
      <c r="C98" s="1" t="s">
        <v>129</v>
      </c>
      <c r="D98" s="7" t="s">
        <v>12</v>
      </c>
      <c r="E98" s="7" t="s">
        <v>23</v>
      </c>
      <c r="F98" s="7" t="s">
        <v>130</v>
      </c>
      <c r="G98" s="7">
        <v>507</v>
      </c>
      <c r="H98" s="7" t="s">
        <v>15</v>
      </c>
      <c r="I98" s="7">
        <v>1014</v>
      </c>
    </row>
    <row r="99" spans="1:9" ht="45">
      <c r="A99" s="7">
        <v>96</v>
      </c>
      <c r="B99" s="7">
        <v>63</v>
      </c>
      <c r="C99" s="1" t="s">
        <v>99</v>
      </c>
      <c r="D99" s="7" t="s">
        <v>12</v>
      </c>
      <c r="E99" s="7" t="s">
        <v>23</v>
      </c>
      <c r="F99" s="7" t="s">
        <v>100</v>
      </c>
      <c r="G99" s="7">
        <v>327.68</v>
      </c>
      <c r="H99" s="7" t="s">
        <v>131</v>
      </c>
      <c r="I99" s="7">
        <v>20643.84</v>
      </c>
    </row>
    <row r="100" spans="1:9" ht="75">
      <c r="A100" s="7">
        <v>97</v>
      </c>
      <c r="B100" s="7">
        <v>45</v>
      </c>
      <c r="C100" s="1" t="s">
        <v>101</v>
      </c>
      <c r="D100" s="7" t="s">
        <v>12</v>
      </c>
      <c r="E100" s="7" t="s">
        <v>23</v>
      </c>
      <c r="F100" s="7" t="s">
        <v>102</v>
      </c>
      <c r="G100" s="7">
        <v>224</v>
      </c>
      <c r="H100" s="7" t="s">
        <v>15</v>
      </c>
      <c r="I100" s="7">
        <v>10080</v>
      </c>
    </row>
    <row r="101" spans="1:9">
      <c r="A101" s="7">
        <v>98</v>
      </c>
      <c r="B101" s="7">
        <v>57</v>
      </c>
      <c r="C101" s="1" t="s">
        <v>103</v>
      </c>
      <c r="D101" s="7" t="s">
        <v>12</v>
      </c>
      <c r="E101" s="7" t="s">
        <v>23</v>
      </c>
      <c r="F101" s="7" t="s">
        <v>104</v>
      </c>
      <c r="G101" s="7">
        <v>65</v>
      </c>
      <c r="H101" s="7" t="s">
        <v>15</v>
      </c>
      <c r="I101" s="7">
        <v>3705</v>
      </c>
    </row>
    <row r="102" spans="1:9" ht="135">
      <c r="A102" s="7">
        <v>99</v>
      </c>
      <c r="B102" s="7">
        <v>584</v>
      </c>
      <c r="C102" s="1" t="s">
        <v>132</v>
      </c>
      <c r="D102" s="7" t="s">
        <v>12</v>
      </c>
      <c r="E102" s="7" t="s">
        <v>23</v>
      </c>
      <c r="F102" s="7" t="s">
        <v>133</v>
      </c>
      <c r="G102" s="7">
        <v>65</v>
      </c>
      <c r="H102" s="7" t="s">
        <v>134</v>
      </c>
      <c r="I102" s="7">
        <v>37960</v>
      </c>
    </row>
    <row r="103" spans="1:9" ht="75">
      <c r="A103" s="7">
        <v>100</v>
      </c>
      <c r="B103" s="7">
        <v>1010</v>
      </c>
      <c r="C103" s="1" t="s">
        <v>135</v>
      </c>
      <c r="D103" s="7" t="s">
        <v>12</v>
      </c>
      <c r="E103" s="7" t="s">
        <v>23</v>
      </c>
      <c r="F103" s="7" t="s">
        <v>136</v>
      </c>
      <c r="G103" s="7">
        <v>41</v>
      </c>
      <c r="H103" s="7" t="s">
        <v>134</v>
      </c>
      <c r="I103" s="7">
        <v>41410</v>
      </c>
    </row>
    <row r="104" spans="1:9" ht="45">
      <c r="A104" s="7">
        <v>101</v>
      </c>
      <c r="B104" s="7">
        <v>36</v>
      </c>
      <c r="C104" s="1" t="s">
        <v>137</v>
      </c>
      <c r="D104" s="7" t="s">
        <v>12</v>
      </c>
      <c r="E104" s="7" t="s">
        <v>20</v>
      </c>
      <c r="F104" s="7" t="s">
        <v>138</v>
      </c>
      <c r="G104" s="7">
        <v>3486</v>
      </c>
      <c r="H104" s="7" t="s">
        <v>15</v>
      </c>
      <c r="I104" s="7">
        <v>125496</v>
      </c>
    </row>
    <row r="105" spans="1:9" ht="75">
      <c r="A105" s="7">
        <v>102</v>
      </c>
      <c r="B105" s="7">
        <v>36</v>
      </c>
      <c r="C105" s="1" t="s">
        <v>139</v>
      </c>
      <c r="D105" s="7" t="s">
        <v>12</v>
      </c>
      <c r="E105" s="7" t="s">
        <v>23</v>
      </c>
      <c r="F105" s="7" t="s">
        <v>140</v>
      </c>
      <c r="G105" s="7">
        <v>1234.2</v>
      </c>
      <c r="H105" s="7" t="s">
        <v>15</v>
      </c>
      <c r="I105" s="7">
        <v>44431.199999999997</v>
      </c>
    </row>
    <row r="106" spans="1:9" ht="90">
      <c r="A106" s="7">
        <v>103</v>
      </c>
      <c r="B106" s="7">
        <v>36</v>
      </c>
      <c r="C106" s="1" t="s">
        <v>141</v>
      </c>
      <c r="D106" s="7" t="s">
        <v>12</v>
      </c>
      <c r="E106" s="7" t="s">
        <v>23</v>
      </c>
      <c r="F106" s="7" t="s">
        <v>142</v>
      </c>
      <c r="G106" s="7">
        <v>386</v>
      </c>
      <c r="H106" s="7" t="s">
        <v>15</v>
      </c>
      <c r="I106" s="7">
        <v>13896</v>
      </c>
    </row>
    <row r="107" spans="1:9" ht="90">
      <c r="A107" s="7">
        <v>104</v>
      </c>
      <c r="B107" s="7">
        <v>2</v>
      </c>
      <c r="C107" s="1" t="s">
        <v>143</v>
      </c>
      <c r="D107" s="7" t="s">
        <v>12</v>
      </c>
      <c r="E107" s="7" t="s">
        <v>20</v>
      </c>
      <c r="F107" s="7" t="s">
        <v>144</v>
      </c>
      <c r="G107" s="7">
        <v>4725</v>
      </c>
      <c r="H107" s="7" t="s">
        <v>15</v>
      </c>
      <c r="I107" s="7">
        <v>9450</v>
      </c>
    </row>
    <row r="108" spans="1:9" ht="75">
      <c r="A108" s="7">
        <v>105</v>
      </c>
      <c r="B108" s="7">
        <v>2</v>
      </c>
      <c r="C108" s="1" t="s">
        <v>145</v>
      </c>
      <c r="D108" s="7" t="s">
        <v>12</v>
      </c>
      <c r="E108" s="7" t="s">
        <v>23</v>
      </c>
      <c r="F108" s="7" t="s">
        <v>146</v>
      </c>
      <c r="G108" s="7">
        <v>1323</v>
      </c>
      <c r="H108" s="7" t="s">
        <v>15</v>
      </c>
      <c r="I108" s="7">
        <v>2646</v>
      </c>
    </row>
    <row r="109" spans="1:9">
      <c r="A109" s="7">
        <v>106</v>
      </c>
      <c r="B109" s="7">
        <v>80</v>
      </c>
      <c r="C109" s="1" t="s">
        <v>147</v>
      </c>
      <c r="D109" s="7" t="s">
        <v>12</v>
      </c>
      <c r="E109" s="7" t="s">
        <v>23</v>
      </c>
      <c r="F109" s="7" t="s">
        <v>148</v>
      </c>
      <c r="G109" s="7">
        <v>3148</v>
      </c>
      <c r="H109" s="7" t="s">
        <v>134</v>
      </c>
      <c r="I109" s="7">
        <v>251840</v>
      </c>
    </row>
    <row r="110" spans="1:9" ht="75">
      <c r="A110" s="7">
        <v>107</v>
      </c>
      <c r="B110" s="7">
        <v>3074</v>
      </c>
      <c r="C110" s="1" t="s">
        <v>149</v>
      </c>
      <c r="D110" s="7" t="s">
        <v>12</v>
      </c>
      <c r="E110" s="7" t="s">
        <v>23</v>
      </c>
      <c r="F110" s="7" t="s">
        <v>150</v>
      </c>
      <c r="G110" s="7">
        <v>27</v>
      </c>
      <c r="H110" s="7" t="s">
        <v>131</v>
      </c>
      <c r="I110" s="7">
        <v>82998</v>
      </c>
    </row>
    <row r="111" spans="1:9" ht="60">
      <c r="A111" s="7">
        <v>108</v>
      </c>
      <c r="B111" s="7">
        <v>270</v>
      </c>
      <c r="C111" s="1" t="s">
        <v>151</v>
      </c>
      <c r="D111" s="7" t="s">
        <v>12</v>
      </c>
      <c r="E111" s="7" t="s">
        <v>23</v>
      </c>
      <c r="F111" s="7" t="s">
        <v>152</v>
      </c>
      <c r="G111" s="7">
        <v>27</v>
      </c>
      <c r="H111" s="7" t="s">
        <v>15</v>
      </c>
      <c r="I111" s="7">
        <v>7290</v>
      </c>
    </row>
    <row r="112" spans="1:9" ht="30">
      <c r="A112" s="7">
        <v>109</v>
      </c>
      <c r="B112" s="7">
        <v>4</v>
      </c>
      <c r="C112" s="1" t="s">
        <v>153</v>
      </c>
      <c r="D112" s="7" t="s">
        <v>12</v>
      </c>
      <c r="E112" s="7" t="s">
        <v>20</v>
      </c>
      <c r="F112" s="7" t="s">
        <v>154</v>
      </c>
      <c r="G112" s="7">
        <v>4463</v>
      </c>
      <c r="H112" s="7" t="s">
        <v>15</v>
      </c>
      <c r="I112" s="7">
        <v>17852</v>
      </c>
    </row>
    <row r="113" spans="1:9" ht="30">
      <c r="A113" s="7">
        <v>110</v>
      </c>
      <c r="B113" s="7">
        <v>4</v>
      </c>
      <c r="C113" s="1" t="s">
        <v>155</v>
      </c>
      <c r="D113" s="7" t="s">
        <v>12</v>
      </c>
      <c r="E113" s="7" t="s">
        <v>23</v>
      </c>
      <c r="F113" s="7" t="s">
        <v>156</v>
      </c>
      <c r="G113" s="7">
        <v>374.85</v>
      </c>
      <c r="H113" s="7" t="s">
        <v>15</v>
      </c>
      <c r="I113" s="7">
        <v>1499.4</v>
      </c>
    </row>
    <row r="114" spans="1:9">
      <c r="A114" s="7">
        <v>111</v>
      </c>
      <c r="B114" s="7">
        <v>1</v>
      </c>
      <c r="C114" s="1" t="s">
        <v>157</v>
      </c>
      <c r="D114" s="7" t="s">
        <v>12</v>
      </c>
      <c r="E114" s="7" t="s">
        <v>23</v>
      </c>
      <c r="F114" s="7" t="s">
        <v>158</v>
      </c>
      <c r="G114" s="7">
        <v>1612</v>
      </c>
      <c r="H114" s="7" t="s">
        <v>59</v>
      </c>
      <c r="I114" s="7">
        <v>1612</v>
      </c>
    </row>
    <row r="115" spans="1:9" ht="120">
      <c r="A115" s="7">
        <v>112</v>
      </c>
      <c r="B115" s="7">
        <v>1</v>
      </c>
      <c r="C115" s="1" t="s">
        <v>53</v>
      </c>
      <c r="D115" s="7" t="s">
        <v>12</v>
      </c>
      <c r="E115" s="7" t="s">
        <v>23</v>
      </c>
      <c r="F115" s="7" t="s">
        <v>54</v>
      </c>
      <c r="G115" s="7">
        <v>3299.7</v>
      </c>
      <c r="H115" s="7" t="s">
        <v>15</v>
      </c>
      <c r="I115" s="7">
        <v>3299.7</v>
      </c>
    </row>
    <row r="116" spans="1:9">
      <c r="A116" s="7">
        <v>113</v>
      </c>
      <c r="B116" s="7">
        <v>1</v>
      </c>
      <c r="C116" s="1" t="s">
        <v>159</v>
      </c>
      <c r="D116" s="7" t="s">
        <v>12</v>
      </c>
      <c r="E116" s="7" t="s">
        <v>23</v>
      </c>
      <c r="F116" s="7" t="s">
        <v>160</v>
      </c>
      <c r="G116" s="7">
        <v>1024</v>
      </c>
      <c r="H116" s="7" t="s">
        <v>59</v>
      </c>
      <c r="I116" s="7">
        <v>1024</v>
      </c>
    </row>
    <row r="117" spans="1:9" ht="30">
      <c r="A117" s="7">
        <v>114</v>
      </c>
      <c r="B117" s="7">
        <v>1</v>
      </c>
      <c r="C117" s="1" t="s">
        <v>161</v>
      </c>
      <c r="D117" s="7" t="s">
        <v>12</v>
      </c>
      <c r="E117" s="7" t="s">
        <v>23</v>
      </c>
      <c r="F117" s="7" t="s">
        <v>162</v>
      </c>
      <c r="G117" s="7">
        <v>7666</v>
      </c>
      <c r="H117" s="7" t="s">
        <v>15</v>
      </c>
      <c r="I117" s="7">
        <v>7666</v>
      </c>
    </row>
    <row r="118" spans="1:9" ht="75">
      <c r="A118" s="7">
        <v>115</v>
      </c>
      <c r="B118" s="7">
        <v>1</v>
      </c>
      <c r="C118" s="1" t="s">
        <v>163</v>
      </c>
      <c r="D118" s="7" t="s">
        <v>12</v>
      </c>
      <c r="E118" s="7" t="s">
        <v>20</v>
      </c>
      <c r="F118" s="7" t="s">
        <v>164</v>
      </c>
      <c r="G118" s="7">
        <v>42500</v>
      </c>
      <c r="H118" s="7" t="s">
        <v>15</v>
      </c>
      <c r="I118" s="7">
        <v>42500</v>
      </c>
    </row>
    <row r="119" spans="1:9" ht="105">
      <c r="A119" s="7">
        <v>116</v>
      </c>
      <c r="B119" s="7">
        <v>1</v>
      </c>
      <c r="C119" s="1" t="s">
        <v>165</v>
      </c>
      <c r="D119" s="7" t="s">
        <v>12</v>
      </c>
      <c r="E119" s="7" t="s">
        <v>20</v>
      </c>
      <c r="F119" s="7" t="s">
        <v>166</v>
      </c>
      <c r="G119" s="7">
        <v>42000</v>
      </c>
      <c r="H119" s="7" t="s">
        <v>15</v>
      </c>
      <c r="I119" s="7">
        <v>42000</v>
      </c>
    </row>
    <row r="120" spans="1:9" ht="75">
      <c r="A120" s="7">
        <v>117</v>
      </c>
      <c r="B120" s="7">
        <v>2</v>
      </c>
      <c r="C120" s="1" t="s">
        <v>167</v>
      </c>
      <c r="D120" s="7" t="s">
        <v>12</v>
      </c>
      <c r="E120" s="7" t="s">
        <v>23</v>
      </c>
      <c r="F120" s="7" t="s">
        <v>168</v>
      </c>
      <c r="G120" s="7">
        <v>7871.85</v>
      </c>
      <c r="H120" s="7" t="s">
        <v>59</v>
      </c>
      <c r="I120" s="7">
        <v>15743.7</v>
      </c>
    </row>
    <row r="121" spans="1:9" ht="150">
      <c r="A121" s="7">
        <v>118</v>
      </c>
      <c r="B121" s="7">
        <v>8</v>
      </c>
      <c r="C121" s="1" t="s">
        <v>169</v>
      </c>
      <c r="D121" s="7" t="s">
        <v>12</v>
      </c>
      <c r="E121" s="7" t="s">
        <v>20</v>
      </c>
      <c r="F121" s="7" t="s">
        <v>170</v>
      </c>
      <c r="G121" s="7">
        <v>13913</v>
      </c>
      <c r="H121" s="7" t="s">
        <v>15</v>
      </c>
      <c r="I121" s="7">
        <v>111304</v>
      </c>
    </row>
    <row r="122" spans="1:9" ht="315">
      <c r="A122" s="7">
        <v>119</v>
      </c>
      <c r="B122" s="7">
        <v>8</v>
      </c>
      <c r="C122" s="1" t="s">
        <v>171</v>
      </c>
      <c r="D122" s="7" t="s">
        <v>12</v>
      </c>
      <c r="E122" s="7" t="s">
        <v>23</v>
      </c>
      <c r="F122" s="7" t="s">
        <v>172</v>
      </c>
      <c r="G122" s="7">
        <v>8200</v>
      </c>
      <c r="H122" s="7" t="s">
        <v>15</v>
      </c>
      <c r="I122" s="7">
        <v>65600</v>
      </c>
    </row>
    <row r="123" spans="1:9" ht="60">
      <c r="A123" s="7">
        <v>120</v>
      </c>
      <c r="B123" s="7">
        <v>8</v>
      </c>
      <c r="C123" s="1" t="s">
        <v>11</v>
      </c>
      <c r="D123" s="7" t="s">
        <v>12</v>
      </c>
      <c r="E123" s="7" t="s">
        <v>23</v>
      </c>
      <c r="F123" s="7" t="s">
        <v>14</v>
      </c>
      <c r="G123" s="7">
        <v>928</v>
      </c>
      <c r="H123" s="7" t="s">
        <v>15</v>
      </c>
      <c r="I123" s="7">
        <v>7424</v>
      </c>
    </row>
    <row r="124" spans="1:9">
      <c r="A124" s="7">
        <v>121</v>
      </c>
      <c r="B124" s="7">
        <v>8</v>
      </c>
      <c r="C124" s="1" t="s">
        <v>173</v>
      </c>
      <c r="D124" s="7" t="s">
        <v>12</v>
      </c>
      <c r="E124" s="7" t="s">
        <v>23</v>
      </c>
      <c r="F124" s="7" t="s">
        <v>174</v>
      </c>
      <c r="G124" s="7">
        <v>1379</v>
      </c>
      <c r="H124" s="7" t="s">
        <v>15</v>
      </c>
      <c r="I124" s="7">
        <v>11032</v>
      </c>
    </row>
    <row r="125" spans="1:9" ht="60">
      <c r="A125" s="7">
        <v>122</v>
      </c>
      <c r="B125" s="7">
        <v>5.27</v>
      </c>
      <c r="C125" s="1" t="s">
        <v>33</v>
      </c>
      <c r="D125" s="7" t="s">
        <v>12</v>
      </c>
      <c r="E125" s="7" t="s">
        <v>23</v>
      </c>
      <c r="F125" s="7" t="s">
        <v>34</v>
      </c>
      <c r="G125" s="7">
        <v>6579</v>
      </c>
      <c r="H125" s="7" t="s">
        <v>35</v>
      </c>
      <c r="I125" s="7">
        <v>34671.33</v>
      </c>
    </row>
    <row r="126" spans="1:9" ht="345">
      <c r="A126" s="7">
        <v>123</v>
      </c>
      <c r="B126" s="7">
        <v>8</v>
      </c>
      <c r="C126" s="1" t="s">
        <v>175</v>
      </c>
      <c r="D126" s="7" t="s">
        <v>12</v>
      </c>
      <c r="E126" s="7" t="s">
        <v>23</v>
      </c>
      <c r="F126" s="7" t="s">
        <v>176</v>
      </c>
      <c r="G126" s="7">
        <v>1268</v>
      </c>
      <c r="H126" s="7" t="s">
        <v>15</v>
      </c>
      <c r="I126" s="7">
        <v>10144</v>
      </c>
    </row>
    <row r="127" spans="1:9" ht="90">
      <c r="A127" s="7">
        <v>124</v>
      </c>
      <c r="B127" s="7">
        <v>45</v>
      </c>
      <c r="C127" s="1" t="s">
        <v>177</v>
      </c>
      <c r="D127" s="7" t="s">
        <v>12</v>
      </c>
      <c r="E127" s="7" t="s">
        <v>23</v>
      </c>
      <c r="F127" s="7" t="s">
        <v>178</v>
      </c>
      <c r="G127" s="7">
        <v>2113</v>
      </c>
      <c r="H127" s="7" t="s">
        <v>35</v>
      </c>
      <c r="I127" s="7">
        <v>95085</v>
      </c>
    </row>
    <row r="128" spans="1:9" ht="75">
      <c r="A128" s="7">
        <v>125</v>
      </c>
      <c r="B128" s="7">
        <v>2</v>
      </c>
      <c r="C128" s="1" t="s">
        <v>179</v>
      </c>
      <c r="D128" s="7" t="s">
        <v>12</v>
      </c>
      <c r="E128" s="7" t="s">
        <v>23</v>
      </c>
      <c r="F128" s="7" t="s">
        <v>180</v>
      </c>
      <c r="G128" s="7">
        <v>990.68</v>
      </c>
      <c r="H128" s="7" t="s">
        <v>15</v>
      </c>
      <c r="I128" s="7">
        <v>1981.36</v>
      </c>
    </row>
    <row r="129" spans="1:9" ht="165">
      <c r="A129" s="7">
        <v>126</v>
      </c>
      <c r="B129" s="7">
        <v>0.75</v>
      </c>
      <c r="C129" s="1" t="s">
        <v>19</v>
      </c>
      <c r="D129" s="7" t="s">
        <v>12</v>
      </c>
      <c r="E129" s="7" t="s">
        <v>181</v>
      </c>
      <c r="F129" s="7" t="s">
        <v>21</v>
      </c>
      <c r="G129" s="7">
        <v>2181</v>
      </c>
      <c r="H129" s="7" t="s">
        <v>18</v>
      </c>
      <c r="I129" s="7">
        <v>1635.75</v>
      </c>
    </row>
    <row r="130" spans="1:9" ht="165">
      <c r="A130" s="7">
        <v>127</v>
      </c>
      <c r="B130" s="7">
        <v>0.75</v>
      </c>
      <c r="C130" s="1" t="s">
        <v>22</v>
      </c>
      <c r="D130" s="7" t="s">
        <v>12</v>
      </c>
      <c r="E130" s="7" t="s">
        <v>23</v>
      </c>
      <c r="F130" s="7" t="s">
        <v>24</v>
      </c>
      <c r="G130" s="7">
        <v>851</v>
      </c>
      <c r="H130" s="7" t="s">
        <v>18</v>
      </c>
      <c r="I130" s="7">
        <v>638.25</v>
      </c>
    </row>
    <row r="131" spans="1:9" ht="135">
      <c r="A131" s="7">
        <v>128</v>
      </c>
      <c r="B131" s="7">
        <v>0.75</v>
      </c>
      <c r="C131" s="1" t="s">
        <v>25</v>
      </c>
      <c r="D131" s="7" t="s">
        <v>12</v>
      </c>
      <c r="E131" s="7" t="s">
        <v>181</v>
      </c>
      <c r="F131" s="7" t="s">
        <v>26</v>
      </c>
      <c r="G131" s="7">
        <v>1293</v>
      </c>
      <c r="H131" s="7" t="s">
        <v>18</v>
      </c>
      <c r="I131" s="7">
        <v>969.75</v>
      </c>
    </row>
    <row r="132" spans="1:9" ht="165">
      <c r="A132" s="7">
        <v>129</v>
      </c>
      <c r="B132" s="7">
        <v>0.75</v>
      </c>
      <c r="C132" s="1" t="s">
        <v>27</v>
      </c>
      <c r="D132" s="7" t="s">
        <v>12</v>
      </c>
      <c r="E132" s="7" t="s">
        <v>23</v>
      </c>
      <c r="F132" s="7" t="s">
        <v>28</v>
      </c>
      <c r="G132" s="7">
        <v>482</v>
      </c>
      <c r="H132" s="7" t="s">
        <v>18</v>
      </c>
      <c r="I132" s="7">
        <v>361.5</v>
      </c>
    </row>
    <row r="133" spans="1:9" ht="105">
      <c r="A133" s="7">
        <v>130</v>
      </c>
      <c r="B133" s="7">
        <v>1</v>
      </c>
      <c r="C133" s="1" t="s">
        <v>43</v>
      </c>
      <c r="D133" s="7" t="s">
        <v>12</v>
      </c>
      <c r="E133" s="7" t="s">
        <v>23</v>
      </c>
      <c r="F133" s="7" t="s">
        <v>44</v>
      </c>
      <c r="G133" s="7">
        <v>3901.37</v>
      </c>
      <c r="H133" s="7" t="s">
        <v>15</v>
      </c>
      <c r="I133" s="7">
        <v>3901.37</v>
      </c>
    </row>
    <row r="134" spans="1:9" ht="60">
      <c r="A134" s="7">
        <v>131</v>
      </c>
      <c r="B134" s="7">
        <v>2.2200000000000002</v>
      </c>
      <c r="C134" s="1" t="s">
        <v>33</v>
      </c>
      <c r="D134" s="7" t="s">
        <v>12</v>
      </c>
      <c r="E134" s="7" t="s">
        <v>23</v>
      </c>
      <c r="F134" s="7" t="s">
        <v>34</v>
      </c>
      <c r="G134" s="7">
        <v>6579</v>
      </c>
      <c r="H134" s="7" t="s">
        <v>35</v>
      </c>
      <c r="I134" s="7">
        <v>14605.38</v>
      </c>
    </row>
    <row r="135" spans="1:9">
      <c r="A135" s="7">
        <v>132</v>
      </c>
      <c r="B135" s="7">
        <v>1.1599999999999999</v>
      </c>
      <c r="C135" s="1" t="s">
        <v>36</v>
      </c>
      <c r="D135" s="7" t="s">
        <v>12</v>
      </c>
      <c r="E135" s="7" t="s">
        <v>23</v>
      </c>
      <c r="F135" s="7" t="s">
        <v>37</v>
      </c>
      <c r="G135" s="7">
        <v>373</v>
      </c>
      <c r="H135" s="7" t="s">
        <v>38</v>
      </c>
      <c r="I135" s="7">
        <v>432.68</v>
      </c>
    </row>
    <row r="136" spans="1:9" ht="60">
      <c r="A136" s="7">
        <v>133</v>
      </c>
      <c r="B136" s="7">
        <v>2</v>
      </c>
      <c r="C136" s="1" t="s">
        <v>39</v>
      </c>
      <c r="D136" s="7" t="s">
        <v>12</v>
      </c>
      <c r="E136" s="7" t="s">
        <v>23</v>
      </c>
      <c r="F136" s="7" t="s">
        <v>40</v>
      </c>
      <c r="G136" s="7">
        <v>48</v>
      </c>
      <c r="H136" s="7" t="s">
        <v>15</v>
      </c>
      <c r="I136" s="7">
        <v>96</v>
      </c>
    </row>
    <row r="137" spans="1:9" ht="45">
      <c r="A137" s="7">
        <v>134</v>
      </c>
      <c r="B137" s="7">
        <v>1</v>
      </c>
      <c r="C137" s="1" t="s">
        <v>182</v>
      </c>
      <c r="D137" s="7" t="s">
        <v>12</v>
      </c>
      <c r="E137" s="7" t="s">
        <v>23</v>
      </c>
      <c r="F137" s="7" t="s">
        <v>183</v>
      </c>
      <c r="G137" s="7">
        <v>25967.57</v>
      </c>
      <c r="H137" s="7" t="s">
        <v>15</v>
      </c>
      <c r="I137" s="7">
        <v>25967.57</v>
      </c>
    </row>
    <row r="138" spans="1:9">
      <c r="A138" s="7">
        <v>135</v>
      </c>
      <c r="B138" s="7">
        <v>1</v>
      </c>
      <c r="C138" s="1" t="s">
        <v>184</v>
      </c>
      <c r="D138" s="7" t="s">
        <v>12</v>
      </c>
      <c r="E138" s="7" t="s">
        <v>23</v>
      </c>
      <c r="F138" s="7" t="s">
        <v>185</v>
      </c>
      <c r="G138" s="7">
        <v>350</v>
      </c>
      <c r="H138" s="7" t="s">
        <v>15</v>
      </c>
      <c r="I138" s="7">
        <v>350</v>
      </c>
    </row>
    <row r="139" spans="1:9" ht="120">
      <c r="A139" s="7">
        <v>136</v>
      </c>
      <c r="B139" s="7">
        <v>1</v>
      </c>
      <c r="C139" s="1" t="s">
        <v>53</v>
      </c>
      <c r="D139" s="7" t="s">
        <v>12</v>
      </c>
      <c r="E139" s="7" t="s">
        <v>23</v>
      </c>
      <c r="F139" s="7" t="s">
        <v>54</v>
      </c>
      <c r="G139" s="7">
        <v>3299.7</v>
      </c>
      <c r="H139" s="7" t="s">
        <v>15</v>
      </c>
      <c r="I139" s="7">
        <v>3299.7</v>
      </c>
    </row>
    <row r="140" spans="1:9">
      <c r="A140" s="7">
        <v>137</v>
      </c>
      <c r="B140" s="7">
        <v>1</v>
      </c>
      <c r="C140" s="1" t="s">
        <v>186</v>
      </c>
      <c r="D140" s="7" t="s">
        <v>12</v>
      </c>
      <c r="E140" s="7" t="s">
        <v>23</v>
      </c>
      <c r="F140" s="7" t="s">
        <v>187</v>
      </c>
      <c r="G140" s="7">
        <v>280</v>
      </c>
      <c r="H140" s="7" t="s">
        <v>15</v>
      </c>
      <c r="I140" s="7">
        <v>280</v>
      </c>
    </row>
    <row r="141" spans="1:9" ht="45">
      <c r="A141" s="7">
        <v>138</v>
      </c>
      <c r="B141" s="7">
        <v>1</v>
      </c>
      <c r="C141" s="1" t="s">
        <v>188</v>
      </c>
      <c r="D141" s="7" t="s">
        <v>12</v>
      </c>
      <c r="E141" s="7" t="s">
        <v>23</v>
      </c>
      <c r="F141" s="7" t="s">
        <v>189</v>
      </c>
      <c r="G141" s="7">
        <v>1650</v>
      </c>
      <c r="H141" s="7" t="s">
        <v>15</v>
      </c>
      <c r="I141" s="7">
        <v>1650</v>
      </c>
    </row>
    <row r="142" spans="1:9" ht="45">
      <c r="A142" s="7">
        <v>139</v>
      </c>
      <c r="B142" s="7">
        <v>1</v>
      </c>
      <c r="C142" s="1" t="s">
        <v>190</v>
      </c>
      <c r="D142" s="7" t="s">
        <v>12</v>
      </c>
      <c r="E142" s="7" t="s">
        <v>23</v>
      </c>
      <c r="F142" s="7" t="s">
        <v>191</v>
      </c>
      <c r="G142" s="7">
        <v>1813.49</v>
      </c>
      <c r="H142" s="7" t="s">
        <v>15</v>
      </c>
      <c r="I142" s="7">
        <v>1813.49</v>
      </c>
    </row>
    <row r="143" spans="1:9" ht="45">
      <c r="A143" s="7">
        <v>140</v>
      </c>
      <c r="B143" s="7">
        <v>1</v>
      </c>
      <c r="C143" s="1" t="s">
        <v>192</v>
      </c>
      <c r="D143" s="7" t="s">
        <v>12</v>
      </c>
      <c r="E143" s="7" t="s">
        <v>23</v>
      </c>
      <c r="F143" s="7" t="s">
        <v>193</v>
      </c>
      <c r="G143" s="7">
        <v>740.52</v>
      </c>
      <c r="H143" s="7" t="s">
        <v>59</v>
      </c>
      <c r="I143" s="7">
        <v>740.52</v>
      </c>
    </row>
    <row r="144" spans="1:9" ht="285">
      <c r="A144" s="7">
        <v>141</v>
      </c>
      <c r="B144" s="7">
        <v>40</v>
      </c>
      <c r="C144" s="1" t="s">
        <v>194</v>
      </c>
      <c r="D144" s="7" t="s">
        <v>12</v>
      </c>
      <c r="E144" s="7" t="s">
        <v>23</v>
      </c>
      <c r="F144" s="7" t="s">
        <v>195</v>
      </c>
      <c r="G144" s="7">
        <v>465.46</v>
      </c>
      <c r="H144" s="7" t="s">
        <v>131</v>
      </c>
      <c r="I144" s="7">
        <v>18618.400000000001</v>
      </c>
    </row>
    <row r="145" spans="1:9" ht="105">
      <c r="A145" s="7">
        <v>142</v>
      </c>
      <c r="B145" s="7">
        <v>20</v>
      </c>
      <c r="C145" s="1" t="s">
        <v>196</v>
      </c>
      <c r="D145" s="7" t="s">
        <v>12</v>
      </c>
      <c r="E145" s="7" t="s">
        <v>23</v>
      </c>
      <c r="F145" s="7" t="s">
        <v>197</v>
      </c>
      <c r="G145" s="7">
        <v>126.23</v>
      </c>
      <c r="H145" s="7" t="s">
        <v>131</v>
      </c>
      <c r="I145" s="7">
        <v>2524.6</v>
      </c>
    </row>
    <row r="146" spans="1:9" ht="45">
      <c r="A146" s="7">
        <v>143</v>
      </c>
      <c r="B146" s="7">
        <v>2</v>
      </c>
      <c r="C146" s="1" t="s">
        <v>198</v>
      </c>
      <c r="D146" s="7" t="s">
        <v>12</v>
      </c>
      <c r="E146" s="7" t="s">
        <v>23</v>
      </c>
      <c r="F146" s="7" t="s">
        <v>199</v>
      </c>
      <c r="G146" s="7">
        <v>2370.63</v>
      </c>
      <c r="H146" s="7" t="s">
        <v>15</v>
      </c>
      <c r="I146" s="7">
        <v>4741.26</v>
      </c>
    </row>
    <row r="147" spans="1:9" ht="75">
      <c r="A147" s="7">
        <v>144</v>
      </c>
      <c r="B147" s="7">
        <v>1</v>
      </c>
      <c r="C147" s="1" t="s">
        <v>200</v>
      </c>
      <c r="D147" s="7" t="s">
        <v>12</v>
      </c>
      <c r="E147" s="7" t="s">
        <v>23</v>
      </c>
      <c r="F147" s="7" t="s">
        <v>201</v>
      </c>
      <c r="G147" s="7">
        <v>1594.67</v>
      </c>
      <c r="H147" s="7" t="s">
        <v>15</v>
      </c>
      <c r="I147" s="7">
        <v>1594.67</v>
      </c>
    </row>
    <row r="148" spans="1:9" ht="315">
      <c r="A148" s="7">
        <v>145</v>
      </c>
      <c r="B148" s="7">
        <v>85</v>
      </c>
      <c r="C148" s="1" t="s">
        <v>202</v>
      </c>
      <c r="D148" s="7" t="s">
        <v>12</v>
      </c>
      <c r="E148" s="7" t="s">
        <v>23</v>
      </c>
      <c r="F148" s="7" t="s">
        <v>203</v>
      </c>
      <c r="G148" s="7">
        <v>377.63</v>
      </c>
      <c r="H148" s="7" t="s">
        <v>131</v>
      </c>
      <c r="I148" s="7">
        <v>32098.55</v>
      </c>
    </row>
    <row r="149" spans="1:9" ht="90">
      <c r="A149" s="7">
        <v>146</v>
      </c>
      <c r="B149" s="7">
        <v>15</v>
      </c>
      <c r="C149" s="1" t="s">
        <v>204</v>
      </c>
      <c r="D149" s="7" t="s">
        <v>12</v>
      </c>
      <c r="E149" s="7" t="s">
        <v>23</v>
      </c>
      <c r="F149" s="7" t="s">
        <v>205</v>
      </c>
      <c r="G149" s="7">
        <v>85.43</v>
      </c>
      <c r="H149" s="7" t="s">
        <v>131</v>
      </c>
      <c r="I149" s="7">
        <v>1281.45</v>
      </c>
    </row>
    <row r="150" spans="1:9" ht="75">
      <c r="A150" s="7">
        <v>147</v>
      </c>
      <c r="B150" s="7">
        <v>2</v>
      </c>
      <c r="C150" s="1" t="s">
        <v>206</v>
      </c>
      <c r="D150" s="7" t="s">
        <v>12</v>
      </c>
      <c r="E150" s="7" t="s">
        <v>23</v>
      </c>
      <c r="F150" s="7" t="s">
        <v>207</v>
      </c>
      <c r="G150" s="7">
        <v>968.9</v>
      </c>
      <c r="H150" s="7" t="s">
        <v>15</v>
      </c>
      <c r="I150" s="7">
        <v>1937.8</v>
      </c>
    </row>
    <row r="151" spans="1:9" ht="60">
      <c r="A151" s="7">
        <v>148</v>
      </c>
      <c r="B151" s="7">
        <v>1</v>
      </c>
      <c r="C151" s="1" t="s">
        <v>208</v>
      </c>
      <c r="D151" s="7" t="s">
        <v>12</v>
      </c>
      <c r="E151" s="7" t="s">
        <v>23</v>
      </c>
      <c r="F151" s="7" t="s">
        <v>209</v>
      </c>
      <c r="G151" s="7">
        <v>1654</v>
      </c>
      <c r="H151" s="7" t="s">
        <v>15</v>
      </c>
      <c r="I151" s="7">
        <v>1654</v>
      </c>
    </row>
    <row r="152" spans="1:9" ht="60">
      <c r="A152" s="7">
        <v>149</v>
      </c>
      <c r="B152" s="7">
        <v>1</v>
      </c>
      <c r="C152" s="1" t="s">
        <v>210</v>
      </c>
      <c r="D152" s="7" t="s">
        <v>12</v>
      </c>
      <c r="E152" s="7" t="s">
        <v>23</v>
      </c>
      <c r="F152" s="7" t="s">
        <v>211</v>
      </c>
      <c r="G152" s="7">
        <v>2205</v>
      </c>
      <c r="H152" s="7" t="s">
        <v>15</v>
      </c>
      <c r="I152" s="7">
        <v>2205</v>
      </c>
    </row>
    <row r="153" spans="1:9" ht="75">
      <c r="A153" s="7">
        <v>150</v>
      </c>
      <c r="B153" s="7">
        <v>750</v>
      </c>
      <c r="C153" s="1" t="s">
        <v>212</v>
      </c>
      <c r="D153" s="7" t="s">
        <v>12</v>
      </c>
      <c r="E153" s="7" t="s">
        <v>13</v>
      </c>
      <c r="F153" s="7" t="s">
        <v>213</v>
      </c>
      <c r="G153" s="7">
        <v>83</v>
      </c>
      <c r="H153" s="7" t="s">
        <v>84</v>
      </c>
      <c r="I153" s="7">
        <v>62250</v>
      </c>
    </row>
    <row r="154" spans="1:9" ht="30">
      <c r="A154" s="7">
        <v>151</v>
      </c>
      <c r="B154" s="7">
        <v>1</v>
      </c>
      <c r="C154" s="1" t="s">
        <v>214</v>
      </c>
      <c r="D154" s="7" t="s">
        <v>12</v>
      </c>
      <c r="E154" s="7" t="s">
        <v>181</v>
      </c>
      <c r="F154" s="7" t="s">
        <v>215</v>
      </c>
      <c r="G154" s="7">
        <v>578</v>
      </c>
      <c r="H154" s="7" t="s">
        <v>15</v>
      </c>
      <c r="I154" s="7">
        <v>578</v>
      </c>
    </row>
    <row r="155" spans="1:9">
      <c r="A155" s="7">
        <v>152</v>
      </c>
      <c r="B155" s="7">
        <v>1</v>
      </c>
      <c r="C155" s="1" t="s">
        <v>216</v>
      </c>
      <c r="D155" s="7" t="s">
        <v>12</v>
      </c>
      <c r="E155" s="7" t="s">
        <v>181</v>
      </c>
      <c r="F155" s="7" t="s">
        <v>217</v>
      </c>
      <c r="G155" s="7">
        <v>1654</v>
      </c>
      <c r="H155" s="7" t="s">
        <v>15</v>
      </c>
      <c r="I155" s="7">
        <v>1654</v>
      </c>
    </row>
    <row r="156" spans="1:9">
      <c r="A156" s="7">
        <v>153</v>
      </c>
      <c r="B156" s="7">
        <v>1</v>
      </c>
      <c r="C156" s="1" t="s">
        <v>218</v>
      </c>
      <c r="D156" s="7" t="s">
        <v>12</v>
      </c>
      <c r="E156" s="7" t="s">
        <v>181</v>
      </c>
      <c r="F156" s="7" t="s">
        <v>219</v>
      </c>
      <c r="G156" s="7">
        <v>4410</v>
      </c>
      <c r="H156" s="7" t="s">
        <v>15</v>
      </c>
      <c r="I156" s="7">
        <v>4410</v>
      </c>
    </row>
    <row r="157" spans="1:9" ht="30">
      <c r="A157" s="7">
        <v>154</v>
      </c>
      <c r="B157" s="7">
        <v>30</v>
      </c>
      <c r="C157" s="1" t="s">
        <v>220</v>
      </c>
      <c r="D157" s="7" t="s">
        <v>12</v>
      </c>
      <c r="E157" s="7" t="s">
        <v>23</v>
      </c>
      <c r="F157" s="7" t="s">
        <v>221</v>
      </c>
      <c r="G157" s="7">
        <v>122</v>
      </c>
      <c r="H157" s="7" t="s">
        <v>15</v>
      </c>
      <c r="I157" s="7">
        <v>3660</v>
      </c>
    </row>
    <row r="158" spans="1:9" ht="315">
      <c r="A158" s="7">
        <v>155</v>
      </c>
      <c r="B158" s="7">
        <v>1</v>
      </c>
      <c r="C158" s="1" t="s">
        <v>222</v>
      </c>
      <c r="D158" s="7" t="s">
        <v>12</v>
      </c>
      <c r="E158" s="7" t="s">
        <v>181</v>
      </c>
      <c r="F158" s="7" t="s">
        <v>223</v>
      </c>
      <c r="G158" s="7">
        <v>4925</v>
      </c>
      <c r="H158" s="7" t="s">
        <v>59</v>
      </c>
      <c r="I158" s="7">
        <v>4925</v>
      </c>
    </row>
    <row r="159" spans="1:9" ht="30">
      <c r="A159" s="7">
        <v>156</v>
      </c>
      <c r="B159" s="7">
        <v>1</v>
      </c>
      <c r="C159" s="1" t="s">
        <v>224</v>
      </c>
      <c r="D159" s="7" t="s">
        <v>12</v>
      </c>
      <c r="E159" s="7" t="s">
        <v>181</v>
      </c>
      <c r="F159" s="7" t="s">
        <v>225</v>
      </c>
      <c r="G159" s="7">
        <v>1733</v>
      </c>
      <c r="H159" s="7" t="s">
        <v>15</v>
      </c>
      <c r="I159" s="7">
        <v>1733</v>
      </c>
    </row>
    <row r="160" spans="1:9">
      <c r="A160" s="7">
        <v>157</v>
      </c>
      <c r="B160" s="7">
        <v>1</v>
      </c>
      <c r="C160" s="1" t="s">
        <v>226</v>
      </c>
      <c r="D160" s="7" t="s">
        <v>12</v>
      </c>
      <c r="E160" s="7" t="s">
        <v>181</v>
      </c>
      <c r="F160" s="7" t="s">
        <v>227</v>
      </c>
      <c r="G160" s="7">
        <v>9818</v>
      </c>
      <c r="H160" s="7" t="s">
        <v>15</v>
      </c>
      <c r="I160" s="7">
        <v>9818</v>
      </c>
    </row>
    <row r="161" spans="1:9">
      <c r="A161" s="7">
        <v>158</v>
      </c>
      <c r="B161" s="7">
        <v>1</v>
      </c>
      <c r="C161" s="1" t="s">
        <v>228</v>
      </c>
      <c r="D161" s="7" t="s">
        <v>12</v>
      </c>
      <c r="E161" s="7" t="s">
        <v>181</v>
      </c>
      <c r="F161" s="7" t="s">
        <v>229</v>
      </c>
      <c r="G161" s="7">
        <v>6050</v>
      </c>
      <c r="H161" s="7" t="s">
        <v>15</v>
      </c>
      <c r="I161" s="7">
        <v>6050</v>
      </c>
    </row>
    <row r="162" spans="1:9">
      <c r="A162" s="7">
        <v>159</v>
      </c>
      <c r="B162" s="7">
        <v>4</v>
      </c>
      <c r="C162" s="1" t="s">
        <v>230</v>
      </c>
      <c r="D162" s="7" t="s">
        <v>12</v>
      </c>
      <c r="E162" s="7" t="s">
        <v>181</v>
      </c>
      <c r="F162" s="7" t="s">
        <v>231</v>
      </c>
      <c r="G162" s="7">
        <v>924</v>
      </c>
      <c r="H162" s="7" t="s">
        <v>15</v>
      </c>
      <c r="I162" s="7">
        <v>3696</v>
      </c>
    </row>
    <row r="163" spans="1:9" ht="30">
      <c r="A163" s="7">
        <v>160</v>
      </c>
      <c r="B163" s="7">
        <v>1</v>
      </c>
      <c r="C163" s="1" t="s">
        <v>232</v>
      </c>
      <c r="D163" s="7" t="s">
        <v>12</v>
      </c>
      <c r="E163" s="7" t="s">
        <v>181</v>
      </c>
      <c r="F163" s="7" t="s">
        <v>233</v>
      </c>
      <c r="G163" s="7">
        <v>1733</v>
      </c>
      <c r="H163" s="7" t="s">
        <v>15</v>
      </c>
      <c r="I163" s="7">
        <v>1733</v>
      </c>
    </row>
    <row r="164" spans="1:9" ht="30">
      <c r="A164" s="7">
        <v>161</v>
      </c>
      <c r="B164" s="7">
        <v>1</v>
      </c>
      <c r="C164" s="1" t="s">
        <v>234</v>
      </c>
      <c r="D164" s="7" t="s">
        <v>12</v>
      </c>
      <c r="E164" s="7" t="s">
        <v>181</v>
      </c>
      <c r="F164" s="7" t="s">
        <v>235</v>
      </c>
      <c r="G164" s="7">
        <v>289</v>
      </c>
      <c r="H164" s="7" t="s">
        <v>15</v>
      </c>
      <c r="I164" s="7">
        <v>289</v>
      </c>
    </row>
    <row r="165" spans="1:9">
      <c r="A165" s="7">
        <v>162</v>
      </c>
      <c r="B165" s="7">
        <v>4</v>
      </c>
      <c r="C165" s="1" t="s">
        <v>236</v>
      </c>
      <c r="D165" s="7" t="s">
        <v>12</v>
      </c>
      <c r="E165" s="7" t="s">
        <v>181</v>
      </c>
      <c r="F165" s="7" t="s">
        <v>237</v>
      </c>
      <c r="G165" s="7">
        <v>578</v>
      </c>
      <c r="H165" s="7" t="s">
        <v>15</v>
      </c>
      <c r="I165" s="7">
        <v>2312</v>
      </c>
    </row>
    <row r="166" spans="1:9">
      <c r="A166" s="7">
        <v>163</v>
      </c>
      <c r="B166" s="7">
        <v>2</v>
      </c>
      <c r="C166" s="1" t="s">
        <v>238</v>
      </c>
      <c r="D166" s="7" t="s">
        <v>12</v>
      </c>
      <c r="E166" s="7" t="s">
        <v>181</v>
      </c>
      <c r="F166" s="7" t="s">
        <v>239</v>
      </c>
      <c r="G166" s="7">
        <v>289</v>
      </c>
      <c r="H166" s="7" t="s">
        <v>59</v>
      </c>
      <c r="I166" s="7">
        <v>578</v>
      </c>
    </row>
    <row r="167" spans="1:9">
      <c r="A167" s="7">
        <v>164</v>
      </c>
      <c r="B167" s="7">
        <v>12</v>
      </c>
      <c r="C167" s="1" t="s">
        <v>240</v>
      </c>
      <c r="D167" s="7" t="s">
        <v>12</v>
      </c>
      <c r="E167" s="7" t="s">
        <v>181</v>
      </c>
      <c r="F167" s="7" t="s">
        <v>241</v>
      </c>
      <c r="G167" s="7">
        <v>1386</v>
      </c>
      <c r="H167" s="7" t="s">
        <v>15</v>
      </c>
      <c r="I167" s="7">
        <v>16632</v>
      </c>
    </row>
    <row r="168" spans="1:9" ht="30">
      <c r="A168" s="7">
        <v>165</v>
      </c>
      <c r="B168" s="7">
        <v>1</v>
      </c>
      <c r="C168" s="1" t="s">
        <v>242</v>
      </c>
      <c r="D168" s="7" t="s">
        <v>12</v>
      </c>
      <c r="E168" s="7" t="s">
        <v>181</v>
      </c>
      <c r="F168" s="7" t="s">
        <v>243</v>
      </c>
      <c r="G168" s="7">
        <v>1386</v>
      </c>
      <c r="H168" s="7" t="s">
        <v>15</v>
      </c>
      <c r="I168" s="7">
        <v>1386</v>
      </c>
    </row>
    <row r="169" spans="1:9">
      <c r="A169" s="7">
        <v>166</v>
      </c>
      <c r="B169" s="7">
        <v>14</v>
      </c>
      <c r="C169" s="1" t="s">
        <v>244</v>
      </c>
      <c r="D169" s="7" t="s">
        <v>12</v>
      </c>
      <c r="E169" s="7" t="s">
        <v>181</v>
      </c>
      <c r="F169" s="7" t="s">
        <v>245</v>
      </c>
      <c r="G169" s="7">
        <v>116</v>
      </c>
      <c r="H169" s="7" t="s">
        <v>15</v>
      </c>
      <c r="I169" s="7">
        <v>1624</v>
      </c>
    </row>
    <row r="170" spans="1:9" ht="30">
      <c r="A170" s="7">
        <v>167</v>
      </c>
      <c r="B170" s="7">
        <v>2</v>
      </c>
      <c r="C170" s="1" t="s">
        <v>246</v>
      </c>
      <c r="D170" s="7" t="s">
        <v>12</v>
      </c>
      <c r="E170" s="7" t="s">
        <v>181</v>
      </c>
      <c r="F170" s="7" t="s">
        <v>247</v>
      </c>
      <c r="G170" s="7">
        <v>1386</v>
      </c>
      <c r="H170" s="7" t="s">
        <v>59</v>
      </c>
      <c r="I170" s="7">
        <v>2772</v>
      </c>
    </row>
    <row r="171" spans="1:9">
      <c r="A171" s="7">
        <v>168</v>
      </c>
      <c r="B171" s="7">
        <v>2</v>
      </c>
      <c r="C171" s="1" t="s">
        <v>248</v>
      </c>
      <c r="D171" s="7" t="s">
        <v>12</v>
      </c>
      <c r="E171" s="7" t="s">
        <v>181</v>
      </c>
      <c r="F171" s="7" t="s">
        <v>249</v>
      </c>
      <c r="G171" s="7">
        <v>4620</v>
      </c>
      <c r="H171" s="7" t="s">
        <v>15</v>
      </c>
      <c r="I171" s="7">
        <v>9240</v>
      </c>
    </row>
    <row r="172" spans="1:9">
      <c r="A172" s="7">
        <v>169</v>
      </c>
      <c r="B172" s="7">
        <v>4</v>
      </c>
      <c r="C172" s="1" t="s">
        <v>250</v>
      </c>
      <c r="D172" s="7" t="s">
        <v>12</v>
      </c>
      <c r="E172" s="7" t="s">
        <v>181</v>
      </c>
      <c r="F172" s="7" t="s">
        <v>251</v>
      </c>
      <c r="G172" s="7">
        <v>9240</v>
      </c>
      <c r="H172" s="7" t="s">
        <v>15</v>
      </c>
      <c r="I172" s="7">
        <v>36960</v>
      </c>
    </row>
    <row r="173" spans="1:9">
      <c r="A173" s="7">
        <v>170</v>
      </c>
      <c r="B173" s="7">
        <v>6</v>
      </c>
      <c r="C173" s="1" t="s">
        <v>252</v>
      </c>
      <c r="D173" s="7" t="s">
        <v>12</v>
      </c>
      <c r="E173" s="7" t="s">
        <v>181</v>
      </c>
      <c r="F173" s="7" t="s">
        <v>253</v>
      </c>
      <c r="G173" s="7">
        <v>231</v>
      </c>
      <c r="H173" s="7" t="s">
        <v>15</v>
      </c>
      <c r="I173" s="7">
        <v>1386</v>
      </c>
    </row>
    <row r="174" spans="1:9">
      <c r="A174" s="7">
        <v>171</v>
      </c>
      <c r="B174" s="7">
        <v>8</v>
      </c>
      <c r="C174" s="1" t="s">
        <v>254</v>
      </c>
      <c r="D174" s="7" t="s">
        <v>12</v>
      </c>
      <c r="E174" s="7" t="s">
        <v>181</v>
      </c>
      <c r="F174" s="7" t="s">
        <v>255</v>
      </c>
      <c r="G174" s="7">
        <v>116</v>
      </c>
      <c r="H174" s="7" t="s">
        <v>15</v>
      </c>
      <c r="I174" s="7">
        <v>928</v>
      </c>
    </row>
    <row r="175" spans="1:9">
      <c r="A175" s="7">
        <v>172</v>
      </c>
      <c r="B175" s="7">
        <v>4</v>
      </c>
      <c r="C175" s="1" t="s">
        <v>256</v>
      </c>
      <c r="D175" s="7" t="s">
        <v>12</v>
      </c>
      <c r="E175" s="7" t="s">
        <v>181</v>
      </c>
      <c r="F175" s="7" t="s">
        <v>257</v>
      </c>
      <c r="G175" s="7">
        <v>693</v>
      </c>
      <c r="H175" s="7" t="s">
        <v>15</v>
      </c>
      <c r="I175" s="7">
        <v>2772</v>
      </c>
    </row>
    <row r="176" spans="1:9">
      <c r="A176" s="7">
        <v>173</v>
      </c>
      <c r="B176" s="7">
        <v>1</v>
      </c>
      <c r="C176" s="1" t="s">
        <v>258</v>
      </c>
      <c r="D176" s="7" t="s">
        <v>12</v>
      </c>
      <c r="E176" s="7" t="s">
        <v>181</v>
      </c>
      <c r="F176" s="7" t="s">
        <v>259</v>
      </c>
      <c r="G176" s="7">
        <v>13860</v>
      </c>
      <c r="H176" s="7" t="s">
        <v>15</v>
      </c>
      <c r="I176" s="7">
        <v>13860</v>
      </c>
    </row>
    <row r="177" spans="1:9">
      <c r="A177" s="7">
        <v>174</v>
      </c>
      <c r="B177" s="7">
        <v>1</v>
      </c>
      <c r="C177" s="1" t="s">
        <v>260</v>
      </c>
      <c r="D177" s="7" t="s">
        <v>12</v>
      </c>
      <c r="E177" s="7" t="s">
        <v>181</v>
      </c>
      <c r="F177" s="7" t="s">
        <v>261</v>
      </c>
      <c r="G177" s="7">
        <v>8085</v>
      </c>
      <c r="H177" s="7" t="s">
        <v>15</v>
      </c>
      <c r="I177" s="7">
        <v>8085</v>
      </c>
    </row>
    <row r="178" spans="1:9">
      <c r="A178" s="7">
        <v>175</v>
      </c>
      <c r="B178" s="7">
        <v>1</v>
      </c>
      <c r="C178" s="1" t="s">
        <v>262</v>
      </c>
      <c r="D178" s="7" t="s">
        <v>12</v>
      </c>
      <c r="E178" s="7" t="s">
        <v>181</v>
      </c>
      <c r="F178" s="7" t="s">
        <v>263</v>
      </c>
      <c r="G178" s="7">
        <v>2888</v>
      </c>
      <c r="H178" s="7" t="s">
        <v>15</v>
      </c>
      <c r="I178" s="7">
        <v>2888</v>
      </c>
    </row>
    <row r="179" spans="1:9" ht="60">
      <c r="A179" s="7">
        <v>176</v>
      </c>
      <c r="B179" s="7">
        <v>1</v>
      </c>
      <c r="C179" s="1" t="s">
        <v>264</v>
      </c>
      <c r="D179" s="7" t="s">
        <v>12</v>
      </c>
      <c r="E179" s="7" t="s">
        <v>181</v>
      </c>
      <c r="F179" s="7" t="s">
        <v>265</v>
      </c>
      <c r="G179" s="7">
        <v>10238</v>
      </c>
      <c r="H179" s="7" t="s">
        <v>15</v>
      </c>
      <c r="I179" s="7">
        <v>10238</v>
      </c>
    </row>
    <row r="180" spans="1:9" ht="45">
      <c r="A180" s="7">
        <v>177</v>
      </c>
      <c r="B180" s="7">
        <v>800</v>
      </c>
      <c r="C180" s="1" t="s">
        <v>266</v>
      </c>
      <c r="D180" s="7" t="s">
        <v>12</v>
      </c>
      <c r="E180" s="7" t="s">
        <v>181</v>
      </c>
      <c r="F180" s="7" t="s">
        <v>267</v>
      </c>
      <c r="G180" s="7">
        <v>90</v>
      </c>
      <c r="H180" s="7" t="s">
        <v>84</v>
      </c>
      <c r="I180" s="7">
        <v>72000</v>
      </c>
    </row>
    <row r="181" spans="1:9" ht="90">
      <c r="A181" s="7">
        <v>178</v>
      </c>
      <c r="B181" s="7">
        <v>2</v>
      </c>
      <c r="C181" s="1" t="s">
        <v>268</v>
      </c>
      <c r="D181" s="7" t="s">
        <v>12</v>
      </c>
      <c r="E181" s="7" t="s">
        <v>23</v>
      </c>
      <c r="F181" s="7" t="s">
        <v>269</v>
      </c>
      <c r="G181" s="7">
        <v>512.54999999999995</v>
      </c>
      <c r="H181" s="7" t="s">
        <v>15</v>
      </c>
      <c r="I181" s="7">
        <v>1025.0999999999999</v>
      </c>
    </row>
    <row r="182" spans="1:9" ht="105">
      <c r="A182" s="7">
        <v>179</v>
      </c>
      <c r="B182" s="7">
        <v>1</v>
      </c>
      <c r="C182" s="1" t="s">
        <v>270</v>
      </c>
      <c r="D182" s="7" t="s">
        <v>12</v>
      </c>
      <c r="E182" s="7" t="s">
        <v>23</v>
      </c>
      <c r="F182" s="7" t="s">
        <v>271</v>
      </c>
      <c r="G182" s="7">
        <v>1934</v>
      </c>
      <c r="H182" s="7" t="s">
        <v>15</v>
      </c>
      <c r="I182" s="7">
        <v>1934</v>
      </c>
    </row>
    <row r="183" spans="1:9">
      <c r="A183" s="7">
        <v>180</v>
      </c>
      <c r="B183" s="7">
        <v>5760</v>
      </c>
      <c r="C183" s="1" t="s">
        <v>272</v>
      </c>
      <c r="D183" s="7" t="s">
        <v>12</v>
      </c>
      <c r="E183" s="7" t="s">
        <v>181</v>
      </c>
      <c r="F183" s="7" t="s">
        <v>273</v>
      </c>
      <c r="G183" s="7">
        <v>59.25</v>
      </c>
      <c r="H183" s="7" t="s">
        <v>84</v>
      </c>
      <c r="I183" s="7">
        <v>341280</v>
      </c>
    </row>
    <row r="184" spans="1:9">
      <c r="A184" s="7">
        <v>181</v>
      </c>
      <c r="B184" s="7">
        <v>1000</v>
      </c>
      <c r="C184" s="1" t="s">
        <v>274</v>
      </c>
      <c r="D184" s="7" t="s">
        <v>12</v>
      </c>
      <c r="E184" s="7" t="s">
        <v>181</v>
      </c>
      <c r="F184" s="7" t="s">
        <v>275</v>
      </c>
      <c r="G184" s="7">
        <v>60.75</v>
      </c>
      <c r="H184" s="7" t="s">
        <v>84</v>
      </c>
      <c r="I184" s="7">
        <v>60750</v>
      </c>
    </row>
    <row r="185" spans="1:9">
      <c r="A185" s="7">
        <v>182</v>
      </c>
      <c r="B185" s="7">
        <v>5063</v>
      </c>
      <c r="C185" s="1" t="s">
        <v>276</v>
      </c>
      <c r="D185" s="7" t="s">
        <v>12</v>
      </c>
      <c r="E185" s="7" t="s">
        <v>181</v>
      </c>
      <c r="F185" s="7" t="s">
        <v>277</v>
      </c>
      <c r="G185" s="7">
        <v>57.45</v>
      </c>
      <c r="H185" s="7" t="s">
        <v>278</v>
      </c>
      <c r="I185" s="7">
        <v>290869.34999999998</v>
      </c>
    </row>
    <row r="186" spans="1:9">
      <c r="A186" s="7">
        <v>183</v>
      </c>
      <c r="B186" s="7">
        <v>13</v>
      </c>
      <c r="C186" s="1" t="s">
        <v>279</v>
      </c>
      <c r="D186" s="7" t="s">
        <v>12</v>
      </c>
      <c r="E186" s="7" t="s">
        <v>181</v>
      </c>
      <c r="F186" s="7" t="s">
        <v>280</v>
      </c>
      <c r="G186" s="7">
        <v>40658.78</v>
      </c>
      <c r="H186" s="7" t="s">
        <v>15</v>
      </c>
      <c r="I186" s="7">
        <v>528564.14</v>
      </c>
    </row>
    <row r="187" spans="1:9">
      <c r="A187" s="7">
        <v>184</v>
      </c>
      <c r="B187" s="7">
        <v>8680</v>
      </c>
      <c r="C187" s="1" t="s">
        <v>272</v>
      </c>
      <c r="D187" s="7" t="s">
        <v>12</v>
      </c>
      <c r="E187" s="7" t="s">
        <v>181</v>
      </c>
      <c r="F187" s="7" t="s">
        <v>273</v>
      </c>
      <c r="G187" s="7">
        <v>59.25</v>
      </c>
      <c r="H187" s="7" t="s">
        <v>84</v>
      </c>
      <c r="I187" s="7">
        <v>514290</v>
      </c>
    </row>
    <row r="188" spans="1:9">
      <c r="A188" s="7">
        <v>185</v>
      </c>
      <c r="B188" s="7">
        <v>4642</v>
      </c>
      <c r="C188" s="1" t="s">
        <v>276</v>
      </c>
      <c r="D188" s="7" t="s">
        <v>12</v>
      </c>
      <c r="E188" s="7" t="s">
        <v>181</v>
      </c>
      <c r="F188" s="7" t="s">
        <v>277</v>
      </c>
      <c r="G188" s="7">
        <v>57.45</v>
      </c>
      <c r="H188" s="7" t="s">
        <v>278</v>
      </c>
      <c r="I188" s="7">
        <v>266682.90000000002</v>
      </c>
    </row>
    <row r="189" spans="1:9">
      <c r="A189" s="7">
        <v>186</v>
      </c>
      <c r="B189" s="7">
        <v>17</v>
      </c>
      <c r="C189" s="1" t="s">
        <v>281</v>
      </c>
      <c r="D189" s="7" t="s">
        <v>12</v>
      </c>
      <c r="E189" s="7" t="s">
        <v>181</v>
      </c>
      <c r="F189" s="7" t="s">
        <v>282</v>
      </c>
      <c r="G189" s="7">
        <v>30847.46</v>
      </c>
      <c r="H189" s="7" t="s">
        <v>15</v>
      </c>
      <c r="I189" s="7">
        <v>524406.81999999995</v>
      </c>
    </row>
    <row r="190" spans="1:9">
      <c r="A190" s="7">
        <v>187</v>
      </c>
      <c r="B190" s="7">
        <v>3</v>
      </c>
      <c r="C190" s="1" t="s">
        <v>283</v>
      </c>
      <c r="D190" s="7" t="s">
        <v>12</v>
      </c>
      <c r="E190" s="7" t="s">
        <v>181</v>
      </c>
      <c r="F190" s="7" t="s">
        <v>284</v>
      </c>
      <c r="G190" s="7">
        <v>18150</v>
      </c>
      <c r="H190" s="7" t="s">
        <v>15</v>
      </c>
      <c r="I190" s="7">
        <v>54450</v>
      </c>
    </row>
    <row r="191" spans="1:9">
      <c r="A191" s="7">
        <v>188</v>
      </c>
      <c r="B191" s="7">
        <v>3045</v>
      </c>
      <c r="C191" s="1" t="s">
        <v>285</v>
      </c>
      <c r="D191" s="7" t="s">
        <v>12</v>
      </c>
      <c r="E191" s="7" t="s">
        <v>181</v>
      </c>
      <c r="F191" s="7" t="s">
        <v>286</v>
      </c>
      <c r="G191" s="7">
        <v>56.42</v>
      </c>
      <c r="H191" s="7" t="s">
        <v>84</v>
      </c>
      <c r="I191" s="7">
        <v>171798.9</v>
      </c>
    </row>
    <row r="192" spans="1:9">
      <c r="A192" s="7">
        <v>189</v>
      </c>
      <c r="B192" s="7">
        <v>2666</v>
      </c>
      <c r="C192" s="1" t="s">
        <v>287</v>
      </c>
      <c r="D192" s="7" t="s">
        <v>12</v>
      </c>
      <c r="E192" s="7" t="s">
        <v>181</v>
      </c>
      <c r="F192" s="7" t="s">
        <v>288</v>
      </c>
      <c r="G192" s="7">
        <v>56.5</v>
      </c>
      <c r="H192" s="7" t="s">
        <v>84</v>
      </c>
      <c r="I192" s="7">
        <v>150629</v>
      </c>
    </row>
    <row r="193" spans="1:9">
      <c r="A193" s="7">
        <v>190</v>
      </c>
      <c r="B193" s="7">
        <v>750</v>
      </c>
      <c r="C193" s="1" t="s">
        <v>274</v>
      </c>
      <c r="D193" s="7" t="s">
        <v>12</v>
      </c>
      <c r="E193" s="7" t="s">
        <v>181</v>
      </c>
      <c r="F193" s="7" t="s">
        <v>275</v>
      </c>
      <c r="G193" s="7">
        <v>60.75</v>
      </c>
      <c r="H193" s="7" t="s">
        <v>84</v>
      </c>
      <c r="I193" s="7">
        <v>45562.5</v>
      </c>
    </row>
    <row r="194" spans="1:9">
      <c r="A194" s="7">
        <v>191</v>
      </c>
      <c r="B194" s="7">
        <v>1</v>
      </c>
      <c r="C194" s="1" t="s">
        <v>289</v>
      </c>
      <c r="D194" s="7" t="s">
        <v>12</v>
      </c>
      <c r="E194" s="7" t="s">
        <v>181</v>
      </c>
      <c r="F194" s="7" t="s">
        <v>290</v>
      </c>
      <c r="G194" s="7">
        <v>8991</v>
      </c>
      <c r="H194" s="7" t="s">
        <v>15</v>
      </c>
      <c r="I194" s="7">
        <v>8991</v>
      </c>
    </row>
    <row r="195" spans="1:9">
      <c r="A195" s="7">
        <v>192</v>
      </c>
      <c r="B195" s="7">
        <v>1</v>
      </c>
      <c r="C195" s="1" t="s">
        <v>291</v>
      </c>
      <c r="D195" s="7" t="s">
        <v>12</v>
      </c>
      <c r="E195" s="7" t="s">
        <v>181</v>
      </c>
      <c r="F195" s="7" t="s">
        <v>292</v>
      </c>
      <c r="G195" s="7">
        <v>1974</v>
      </c>
      <c r="H195" s="7" t="s">
        <v>15</v>
      </c>
      <c r="I195" s="7">
        <v>1974</v>
      </c>
    </row>
    <row r="196" spans="1:9">
      <c r="A196" s="7">
        <v>193</v>
      </c>
      <c r="B196" s="7">
        <v>1</v>
      </c>
      <c r="C196" s="1" t="s">
        <v>293</v>
      </c>
      <c r="D196" s="7" t="s">
        <v>12</v>
      </c>
      <c r="E196" s="7" t="s">
        <v>181</v>
      </c>
      <c r="F196" s="7" t="s">
        <v>294</v>
      </c>
      <c r="G196" s="7">
        <v>7797</v>
      </c>
      <c r="H196" s="7" t="s">
        <v>15</v>
      </c>
      <c r="I196" s="7">
        <v>7797</v>
      </c>
    </row>
    <row r="197" spans="1:9">
      <c r="A197" s="7">
        <v>194</v>
      </c>
      <c r="B197" s="7">
        <v>2</v>
      </c>
      <c r="C197" s="1" t="s">
        <v>295</v>
      </c>
      <c r="D197" s="7" t="s">
        <v>12</v>
      </c>
      <c r="E197" s="7" t="s">
        <v>181</v>
      </c>
      <c r="F197" s="7" t="s">
        <v>296</v>
      </c>
      <c r="G197" s="7">
        <v>1182.97</v>
      </c>
      <c r="H197" s="7" t="s">
        <v>15</v>
      </c>
      <c r="I197" s="7">
        <v>2365.94</v>
      </c>
    </row>
    <row r="198" spans="1:9">
      <c r="A198" s="7">
        <v>195</v>
      </c>
      <c r="B198" s="7">
        <v>40</v>
      </c>
      <c r="C198" s="1" t="s">
        <v>297</v>
      </c>
      <c r="D198" s="7" t="s">
        <v>12</v>
      </c>
      <c r="E198" s="7" t="s">
        <v>181</v>
      </c>
      <c r="F198" s="7" t="s">
        <v>298</v>
      </c>
      <c r="G198" s="7">
        <v>114.83</v>
      </c>
      <c r="H198" s="7" t="s">
        <v>131</v>
      </c>
      <c r="I198" s="7">
        <v>4593.2</v>
      </c>
    </row>
    <row r="199" spans="1:9">
      <c r="A199" s="7">
        <v>196</v>
      </c>
      <c r="B199" s="7">
        <v>100</v>
      </c>
      <c r="C199" s="1" t="s">
        <v>299</v>
      </c>
      <c r="D199" s="7" t="s">
        <v>12</v>
      </c>
      <c r="E199" s="7" t="s">
        <v>181</v>
      </c>
      <c r="F199" s="7" t="s">
        <v>300</v>
      </c>
      <c r="G199" s="7">
        <v>547</v>
      </c>
      <c r="H199" s="7" t="s">
        <v>131</v>
      </c>
      <c r="I199" s="7">
        <v>54700</v>
      </c>
    </row>
    <row r="200" spans="1:9">
      <c r="A200" s="7">
        <v>197</v>
      </c>
      <c r="B200" s="7">
        <v>4</v>
      </c>
      <c r="C200" s="1" t="s">
        <v>301</v>
      </c>
      <c r="D200" s="7" t="s">
        <v>12</v>
      </c>
      <c r="E200" s="7" t="s">
        <v>23</v>
      </c>
      <c r="F200" s="7" t="s">
        <v>302</v>
      </c>
      <c r="G200" s="7">
        <v>200</v>
      </c>
      <c r="H200" s="7" t="s">
        <v>303</v>
      </c>
      <c r="I200" s="7">
        <v>800</v>
      </c>
    </row>
    <row r="201" spans="1:9" ht="120">
      <c r="A201" s="7">
        <v>198</v>
      </c>
      <c r="B201" s="7">
        <v>1</v>
      </c>
      <c r="C201" s="1" t="s">
        <v>53</v>
      </c>
      <c r="D201" s="7" t="s">
        <v>12</v>
      </c>
      <c r="E201" s="7" t="s">
        <v>23</v>
      </c>
      <c r="F201" s="7" t="s">
        <v>54</v>
      </c>
      <c r="G201" s="7">
        <v>3299.7</v>
      </c>
      <c r="H201" s="7" t="s">
        <v>15</v>
      </c>
      <c r="I201" s="7">
        <v>3299.7</v>
      </c>
    </row>
    <row r="202" spans="1:9">
      <c r="A202" s="7">
        <v>199</v>
      </c>
      <c r="B202" s="7">
        <v>4</v>
      </c>
      <c r="C202" s="1" t="s">
        <v>304</v>
      </c>
      <c r="D202" s="7" t="s">
        <v>12</v>
      </c>
      <c r="E202" s="7" t="s">
        <v>23</v>
      </c>
      <c r="F202" s="7" t="s">
        <v>305</v>
      </c>
      <c r="G202" s="7">
        <v>204</v>
      </c>
      <c r="H202" s="7" t="s">
        <v>303</v>
      </c>
      <c r="I202" s="7">
        <v>816</v>
      </c>
    </row>
    <row r="203" spans="1:9">
      <c r="A203" s="7">
        <v>200</v>
      </c>
      <c r="B203" s="7">
        <v>11</v>
      </c>
      <c r="C203" s="1" t="s">
        <v>390</v>
      </c>
      <c r="E203" s="7" t="s">
        <v>23</v>
      </c>
      <c r="F203" s="7" t="s">
        <v>306</v>
      </c>
      <c r="G203" s="7">
        <v>765</v>
      </c>
      <c r="H203" s="7" t="s">
        <v>307</v>
      </c>
      <c r="I203" s="7">
        <v>8415</v>
      </c>
    </row>
    <row r="204" spans="1:9" ht="90">
      <c r="A204" s="7">
        <v>201</v>
      </c>
      <c r="B204" s="7">
        <v>11</v>
      </c>
      <c r="C204" s="1" t="s">
        <v>391</v>
      </c>
      <c r="E204" s="7" t="s">
        <v>23</v>
      </c>
      <c r="F204" s="7" t="s">
        <v>308</v>
      </c>
      <c r="G204" s="7">
        <v>13856.7</v>
      </c>
      <c r="H204" s="7" t="s">
        <v>307</v>
      </c>
      <c r="I204" s="7">
        <v>152423.70000000001</v>
      </c>
    </row>
    <row r="205" spans="1:9" ht="75">
      <c r="A205" s="7">
        <v>202</v>
      </c>
      <c r="B205" s="7">
        <v>220</v>
      </c>
      <c r="C205" s="1" t="s">
        <v>179</v>
      </c>
      <c r="E205" s="7" t="s">
        <v>23</v>
      </c>
      <c r="F205" s="7" t="s">
        <v>180</v>
      </c>
      <c r="G205" s="7">
        <v>990.68</v>
      </c>
      <c r="H205" s="7" t="s">
        <v>15</v>
      </c>
      <c r="I205" s="7">
        <v>217949.6</v>
      </c>
    </row>
    <row r="206" spans="1:9" ht="90">
      <c r="A206" s="7">
        <v>203</v>
      </c>
      <c r="B206" s="7">
        <v>220</v>
      </c>
      <c r="C206" s="1" t="s">
        <v>459</v>
      </c>
      <c r="E206" s="7" t="s">
        <v>23</v>
      </c>
      <c r="F206" s="7" t="s">
        <v>309</v>
      </c>
      <c r="G206" s="7">
        <v>4336.8500000000004</v>
      </c>
      <c r="H206" s="7" t="s">
        <v>15</v>
      </c>
      <c r="I206" s="7">
        <v>954107</v>
      </c>
    </row>
    <row r="207" spans="1:9" ht="60">
      <c r="A207" s="7">
        <v>204</v>
      </c>
      <c r="B207" s="7">
        <v>77.552000000000007</v>
      </c>
      <c r="C207" s="1" t="s">
        <v>33</v>
      </c>
      <c r="E207" s="7" t="s">
        <v>23</v>
      </c>
      <c r="F207" s="7" t="s">
        <v>34</v>
      </c>
      <c r="G207" s="7">
        <v>6579</v>
      </c>
      <c r="H207" s="7" t="s">
        <v>35</v>
      </c>
      <c r="I207" s="7">
        <v>510214.60800000001</v>
      </c>
    </row>
    <row r="208" spans="1:9">
      <c r="A208" s="7">
        <v>205</v>
      </c>
      <c r="B208" s="7">
        <v>220</v>
      </c>
      <c r="C208" s="1" t="s">
        <v>392</v>
      </c>
      <c r="E208" s="7" t="s">
        <v>23</v>
      </c>
      <c r="F208" s="7" t="s">
        <v>310</v>
      </c>
      <c r="G208" s="7">
        <v>32</v>
      </c>
      <c r="H208" s="7" t="s">
        <v>15</v>
      </c>
      <c r="I208" s="7">
        <v>7040</v>
      </c>
    </row>
    <row r="209" spans="1:9" ht="45">
      <c r="A209" s="7">
        <v>206</v>
      </c>
      <c r="B209" s="7">
        <v>70</v>
      </c>
      <c r="C209" s="1" t="s">
        <v>393</v>
      </c>
      <c r="E209" s="7" t="s">
        <v>23</v>
      </c>
      <c r="F209" s="7" t="s">
        <v>311</v>
      </c>
      <c r="G209" s="7">
        <v>700</v>
      </c>
      <c r="H209" s="7" t="s">
        <v>15</v>
      </c>
      <c r="I209" s="7">
        <v>49000</v>
      </c>
    </row>
    <row r="210" spans="1:9" ht="120">
      <c r="A210" s="7">
        <v>207</v>
      </c>
      <c r="B210" s="7">
        <v>70</v>
      </c>
      <c r="C210" s="1" t="s">
        <v>460</v>
      </c>
      <c r="E210" s="7" t="s">
        <v>23</v>
      </c>
      <c r="F210" s="7" t="s">
        <v>312</v>
      </c>
      <c r="G210" s="7">
        <v>2400</v>
      </c>
      <c r="H210" s="7" t="s">
        <v>15</v>
      </c>
      <c r="I210" s="7">
        <v>168000</v>
      </c>
    </row>
    <row r="211" spans="1:9" ht="60">
      <c r="A211" s="7">
        <v>208</v>
      </c>
      <c r="B211" s="7">
        <v>36.75</v>
      </c>
      <c r="C211" s="1" t="s">
        <v>33</v>
      </c>
      <c r="E211" s="7" t="s">
        <v>23</v>
      </c>
      <c r="F211" s="7" t="s">
        <v>34</v>
      </c>
      <c r="G211" s="7">
        <v>6579</v>
      </c>
      <c r="H211" s="7" t="s">
        <v>35</v>
      </c>
      <c r="I211" s="7">
        <v>241778.25</v>
      </c>
    </row>
    <row r="212" spans="1:9" ht="45">
      <c r="A212" s="7">
        <v>209</v>
      </c>
      <c r="B212" s="7">
        <v>40</v>
      </c>
      <c r="C212" s="1" t="s">
        <v>394</v>
      </c>
      <c r="E212" s="7" t="s">
        <v>23</v>
      </c>
      <c r="F212" s="7" t="s">
        <v>313</v>
      </c>
      <c r="G212" s="7">
        <v>1435.81</v>
      </c>
      <c r="H212" s="7" t="s">
        <v>15</v>
      </c>
      <c r="I212" s="7">
        <v>57432.4</v>
      </c>
    </row>
    <row r="213" spans="1:9" ht="30">
      <c r="A213" s="7">
        <v>210</v>
      </c>
      <c r="B213" s="7">
        <v>300</v>
      </c>
      <c r="C213" s="1" t="s">
        <v>395</v>
      </c>
      <c r="E213" s="7" t="s">
        <v>20</v>
      </c>
      <c r="F213" s="7" t="s">
        <v>314</v>
      </c>
      <c r="G213" s="7">
        <v>117.5</v>
      </c>
      <c r="H213" s="7" t="s">
        <v>84</v>
      </c>
      <c r="I213" s="7">
        <v>35250</v>
      </c>
    </row>
    <row r="214" spans="1:9" ht="120">
      <c r="A214" s="7">
        <v>211</v>
      </c>
      <c r="B214" s="7">
        <v>8</v>
      </c>
      <c r="C214" s="1" t="s">
        <v>462</v>
      </c>
      <c r="E214" s="7" t="s">
        <v>23</v>
      </c>
      <c r="F214" s="7" t="s">
        <v>461</v>
      </c>
      <c r="G214" s="7">
        <v>5290.74</v>
      </c>
      <c r="H214" s="7" t="s">
        <v>15</v>
      </c>
      <c r="I214" s="7">
        <v>42325.919999999998</v>
      </c>
    </row>
    <row r="215" spans="1:9">
      <c r="A215" s="7">
        <v>212</v>
      </c>
      <c r="B215" s="7">
        <v>10</v>
      </c>
      <c r="C215" s="1" t="s">
        <v>396</v>
      </c>
      <c r="E215" s="7" t="s">
        <v>23</v>
      </c>
      <c r="F215" s="7" t="s">
        <v>315</v>
      </c>
      <c r="G215" s="7">
        <v>202</v>
      </c>
      <c r="H215" s="7" t="s">
        <v>15</v>
      </c>
      <c r="I215" s="7">
        <v>2020</v>
      </c>
    </row>
    <row r="216" spans="1:9">
      <c r="A216" s="7">
        <v>213</v>
      </c>
      <c r="B216" s="7">
        <v>10</v>
      </c>
      <c r="C216" s="1" t="s">
        <v>397</v>
      </c>
      <c r="E216" s="7" t="s">
        <v>23</v>
      </c>
      <c r="F216" s="7" t="s">
        <v>316</v>
      </c>
      <c r="G216" s="7">
        <v>100</v>
      </c>
      <c r="H216" s="7" t="s">
        <v>15</v>
      </c>
      <c r="I216" s="7">
        <v>1000</v>
      </c>
    </row>
    <row r="217" spans="1:9">
      <c r="A217" s="7">
        <v>214</v>
      </c>
      <c r="B217" s="7">
        <v>70</v>
      </c>
      <c r="C217" s="1" t="s">
        <v>398</v>
      </c>
      <c r="E217" s="7" t="s">
        <v>23</v>
      </c>
      <c r="F217" s="7" t="s">
        <v>317</v>
      </c>
      <c r="G217" s="7">
        <v>3</v>
      </c>
      <c r="H217" s="7" t="s">
        <v>318</v>
      </c>
      <c r="I217" s="7">
        <v>210</v>
      </c>
    </row>
    <row r="218" spans="1:9">
      <c r="A218" s="7">
        <v>215</v>
      </c>
      <c r="B218" s="7">
        <v>70</v>
      </c>
      <c r="C218" s="1" t="s">
        <v>399</v>
      </c>
      <c r="E218" s="7" t="s">
        <v>23</v>
      </c>
      <c r="F218" s="7" t="s">
        <v>319</v>
      </c>
      <c r="G218" s="7">
        <v>3</v>
      </c>
      <c r="H218" s="7" t="s">
        <v>318</v>
      </c>
      <c r="I218" s="7">
        <v>210</v>
      </c>
    </row>
    <row r="219" spans="1:9">
      <c r="A219" s="7">
        <v>216</v>
      </c>
      <c r="B219" s="7">
        <v>12</v>
      </c>
      <c r="C219" s="1" t="s">
        <v>400</v>
      </c>
      <c r="E219" s="7" t="s">
        <v>23</v>
      </c>
      <c r="F219" s="7" t="s">
        <v>320</v>
      </c>
      <c r="G219" s="7">
        <v>65</v>
      </c>
      <c r="H219" s="7" t="s">
        <v>321</v>
      </c>
      <c r="I219" s="7">
        <v>780</v>
      </c>
    </row>
    <row r="220" spans="1:9">
      <c r="A220" s="7">
        <v>217</v>
      </c>
      <c r="B220" s="7">
        <v>12</v>
      </c>
      <c r="C220" s="1" t="s">
        <v>401</v>
      </c>
      <c r="E220" s="7" t="s">
        <v>23</v>
      </c>
      <c r="F220" s="7" t="s">
        <v>322</v>
      </c>
      <c r="G220" s="7">
        <v>65</v>
      </c>
      <c r="H220" s="7" t="s">
        <v>321</v>
      </c>
      <c r="I220" s="7">
        <v>780</v>
      </c>
    </row>
    <row r="221" spans="1:9" ht="315">
      <c r="A221" s="7">
        <v>218</v>
      </c>
      <c r="B221" s="7">
        <v>710</v>
      </c>
      <c r="C221" s="1" t="s">
        <v>402</v>
      </c>
      <c r="E221" s="7" t="s">
        <v>23</v>
      </c>
      <c r="F221" s="7" t="s">
        <v>323</v>
      </c>
      <c r="G221" s="7">
        <v>1388.84</v>
      </c>
      <c r="H221" s="7" t="s">
        <v>131</v>
      </c>
      <c r="I221" s="7">
        <v>986076.4</v>
      </c>
    </row>
    <row r="222" spans="1:9">
      <c r="A222" s="7">
        <v>219</v>
      </c>
      <c r="B222" s="7">
        <v>710</v>
      </c>
      <c r="C222" s="1" t="s">
        <v>403</v>
      </c>
      <c r="E222" s="7" t="s">
        <v>23</v>
      </c>
      <c r="F222" s="7" t="s">
        <v>324</v>
      </c>
      <c r="G222" s="7">
        <v>204.1</v>
      </c>
      <c r="H222" s="7" t="s">
        <v>131</v>
      </c>
      <c r="I222" s="7">
        <v>144911</v>
      </c>
    </row>
    <row r="223" spans="1:9" ht="90">
      <c r="A223" s="7">
        <v>220</v>
      </c>
      <c r="B223" s="7">
        <v>40</v>
      </c>
      <c r="C223" s="1" t="s">
        <v>404</v>
      </c>
      <c r="E223" s="7" t="s">
        <v>23</v>
      </c>
      <c r="F223" s="7" t="s">
        <v>325</v>
      </c>
      <c r="G223" s="7">
        <v>323.85000000000002</v>
      </c>
      <c r="H223" s="7" t="s">
        <v>131</v>
      </c>
      <c r="I223" s="7">
        <v>12954</v>
      </c>
    </row>
    <row r="224" spans="1:9">
      <c r="A224" s="7">
        <v>221</v>
      </c>
      <c r="B224" s="7">
        <v>12</v>
      </c>
      <c r="C224" s="1" t="s">
        <v>405</v>
      </c>
      <c r="E224" s="7" t="s">
        <v>20</v>
      </c>
      <c r="F224" s="7" t="s">
        <v>326</v>
      </c>
      <c r="G224" s="7">
        <v>1044</v>
      </c>
      <c r="H224" s="7" t="s">
        <v>131</v>
      </c>
      <c r="I224" s="7">
        <v>12528</v>
      </c>
    </row>
    <row r="225" spans="1:9" ht="90">
      <c r="A225" s="7">
        <v>222</v>
      </c>
      <c r="B225" s="7">
        <v>30</v>
      </c>
      <c r="C225" s="1" t="s">
        <v>406</v>
      </c>
      <c r="E225" s="7" t="s">
        <v>20</v>
      </c>
      <c r="F225" s="7" t="s">
        <v>327</v>
      </c>
      <c r="G225" s="7">
        <v>363</v>
      </c>
      <c r="H225" s="7" t="s">
        <v>131</v>
      </c>
      <c r="I225" s="7">
        <v>10890</v>
      </c>
    </row>
    <row r="226" spans="1:9" ht="90">
      <c r="A226" s="7">
        <v>223</v>
      </c>
      <c r="B226" s="7">
        <v>6</v>
      </c>
      <c r="C226" s="1" t="s">
        <v>407</v>
      </c>
      <c r="E226" s="7" t="s">
        <v>20</v>
      </c>
      <c r="F226" s="7" t="s">
        <v>328</v>
      </c>
      <c r="G226" s="7">
        <v>484</v>
      </c>
      <c r="H226" s="7" t="s">
        <v>15</v>
      </c>
      <c r="I226" s="7">
        <v>2904</v>
      </c>
    </row>
    <row r="227" spans="1:9">
      <c r="A227" s="7">
        <v>224</v>
      </c>
      <c r="B227" s="7">
        <v>5</v>
      </c>
      <c r="C227" s="1" t="s">
        <v>416</v>
      </c>
      <c r="E227" s="7" t="s">
        <v>23</v>
      </c>
      <c r="F227" s="7" t="s">
        <v>336</v>
      </c>
      <c r="G227" s="7">
        <v>1024</v>
      </c>
      <c r="H227" s="7" t="s">
        <v>303</v>
      </c>
      <c r="I227" s="7">
        <v>5120</v>
      </c>
    </row>
    <row r="228" spans="1:9">
      <c r="A228" s="7">
        <v>225</v>
      </c>
      <c r="B228" s="7">
        <v>5</v>
      </c>
      <c r="C228" s="1" t="s">
        <v>417</v>
      </c>
      <c r="E228" s="7" t="s">
        <v>23</v>
      </c>
      <c r="F228" s="7" t="s">
        <v>337</v>
      </c>
      <c r="G228" s="7">
        <v>1024</v>
      </c>
      <c r="H228" s="7" t="s">
        <v>303</v>
      </c>
      <c r="I228" s="7">
        <v>5120</v>
      </c>
    </row>
    <row r="229" spans="1:9" ht="90">
      <c r="A229" s="7">
        <v>226</v>
      </c>
      <c r="B229" s="7">
        <v>8</v>
      </c>
      <c r="C229" s="1" t="s">
        <v>408</v>
      </c>
      <c r="E229" s="7" t="s">
        <v>23</v>
      </c>
      <c r="F229" s="7" t="s">
        <v>329</v>
      </c>
      <c r="G229" s="7">
        <v>2764.76</v>
      </c>
      <c r="H229" s="7" t="s">
        <v>15</v>
      </c>
      <c r="I229" s="7">
        <v>22118.080000000002</v>
      </c>
    </row>
    <row r="230" spans="1:9" ht="60">
      <c r="A230" s="7">
        <v>227</v>
      </c>
      <c r="B230" s="7">
        <v>2</v>
      </c>
      <c r="C230" s="1" t="s">
        <v>409</v>
      </c>
      <c r="E230" s="7" t="s">
        <v>23</v>
      </c>
      <c r="F230" s="7" t="s">
        <v>330</v>
      </c>
      <c r="G230" s="7">
        <v>5700.78</v>
      </c>
      <c r="H230" s="7" t="s">
        <v>15</v>
      </c>
      <c r="I230" s="7">
        <v>11401.56</v>
      </c>
    </row>
    <row r="231" spans="1:9" ht="105">
      <c r="A231" s="7">
        <v>228</v>
      </c>
      <c r="B231" s="7">
        <v>3.3</v>
      </c>
      <c r="C231" s="1" t="s">
        <v>410</v>
      </c>
      <c r="E231" s="7" t="s">
        <v>23</v>
      </c>
      <c r="F231" s="7" t="s">
        <v>331</v>
      </c>
      <c r="G231" s="7">
        <v>3426</v>
      </c>
      <c r="H231" s="7" t="s">
        <v>18</v>
      </c>
      <c r="I231" s="7">
        <v>11305.8</v>
      </c>
    </row>
    <row r="232" spans="1:9" ht="30">
      <c r="A232" s="7">
        <v>229</v>
      </c>
      <c r="B232" s="7">
        <v>50</v>
      </c>
      <c r="C232" s="1" t="s">
        <v>411</v>
      </c>
      <c r="E232" s="7" t="s">
        <v>20</v>
      </c>
      <c r="F232" s="7" t="s">
        <v>332</v>
      </c>
      <c r="G232" s="7">
        <v>105</v>
      </c>
      <c r="H232" s="7" t="s">
        <v>84</v>
      </c>
      <c r="I232" s="7">
        <v>5250</v>
      </c>
    </row>
    <row r="233" spans="1:9" ht="30">
      <c r="A233" s="7">
        <v>230</v>
      </c>
      <c r="B233" s="7">
        <v>2</v>
      </c>
      <c r="C233" s="1" t="s">
        <v>412</v>
      </c>
      <c r="E233" s="7" t="s">
        <v>23</v>
      </c>
      <c r="F233" s="7" t="s">
        <v>333</v>
      </c>
      <c r="G233" s="7">
        <v>2789</v>
      </c>
      <c r="H233" s="7" t="s">
        <v>15</v>
      </c>
      <c r="I233" s="7">
        <v>5578</v>
      </c>
    </row>
    <row r="234" spans="1:9" ht="75">
      <c r="A234" s="7">
        <v>231</v>
      </c>
      <c r="B234" s="7">
        <v>2</v>
      </c>
      <c r="C234" s="1" t="s">
        <v>139</v>
      </c>
      <c r="E234" s="7" t="s">
        <v>23</v>
      </c>
      <c r="F234" s="7" t="s">
        <v>140</v>
      </c>
      <c r="G234" s="7">
        <v>1234.2</v>
      </c>
      <c r="H234" s="7" t="s">
        <v>15</v>
      </c>
      <c r="I234" s="7">
        <v>2468.4</v>
      </c>
    </row>
    <row r="235" spans="1:9" ht="90">
      <c r="A235" s="7">
        <v>232</v>
      </c>
      <c r="B235" s="7">
        <v>2</v>
      </c>
      <c r="C235" s="1" t="s">
        <v>141</v>
      </c>
      <c r="E235" s="7" t="s">
        <v>23</v>
      </c>
      <c r="F235" s="7" t="s">
        <v>142</v>
      </c>
      <c r="G235" s="7">
        <v>386</v>
      </c>
      <c r="H235" s="7" t="s">
        <v>15</v>
      </c>
      <c r="I235" s="7">
        <v>772</v>
      </c>
    </row>
    <row r="236" spans="1:9" ht="30">
      <c r="A236" s="7">
        <v>233</v>
      </c>
      <c r="B236" s="7">
        <v>40</v>
      </c>
      <c r="C236" s="1" t="s">
        <v>414</v>
      </c>
      <c r="E236" s="7" t="s">
        <v>20</v>
      </c>
      <c r="F236" s="7" t="s">
        <v>334</v>
      </c>
      <c r="G236" s="7">
        <v>105</v>
      </c>
      <c r="H236" s="7" t="s">
        <v>84</v>
      </c>
      <c r="I236" s="7">
        <v>4200</v>
      </c>
    </row>
    <row r="237" spans="1:9">
      <c r="A237" s="7">
        <v>234</v>
      </c>
      <c r="B237" s="7">
        <v>20</v>
      </c>
      <c r="C237" s="1" t="s">
        <v>244</v>
      </c>
      <c r="E237" s="7" t="s">
        <v>20</v>
      </c>
      <c r="F237" s="7" t="s">
        <v>245</v>
      </c>
      <c r="G237" s="7">
        <v>116</v>
      </c>
      <c r="H237" s="7" t="s">
        <v>15</v>
      </c>
      <c r="I237" s="7">
        <v>2320</v>
      </c>
    </row>
    <row r="238" spans="1:9">
      <c r="A238" s="7">
        <v>235</v>
      </c>
      <c r="B238" s="7">
        <v>6</v>
      </c>
      <c r="C238" s="1" t="s">
        <v>415</v>
      </c>
      <c r="E238" s="7" t="s">
        <v>23</v>
      </c>
      <c r="F238" s="7" t="s">
        <v>335</v>
      </c>
      <c r="G238" s="7">
        <v>2745</v>
      </c>
      <c r="H238" s="7" t="s">
        <v>15</v>
      </c>
      <c r="I238" s="7">
        <v>16470</v>
      </c>
    </row>
    <row r="239" spans="1:9">
      <c r="A239" s="7">
        <v>236</v>
      </c>
      <c r="B239" s="7">
        <v>70</v>
      </c>
      <c r="C239" s="1" t="s">
        <v>464</v>
      </c>
      <c r="E239" s="7" t="s">
        <v>20</v>
      </c>
      <c r="F239" s="7" t="s">
        <v>338</v>
      </c>
      <c r="G239" s="7">
        <v>3109.41</v>
      </c>
      <c r="H239" s="7" t="s">
        <v>15</v>
      </c>
      <c r="I239" s="7">
        <v>217658.7</v>
      </c>
    </row>
    <row r="240" spans="1:9">
      <c r="A240" s="7">
        <v>237</v>
      </c>
      <c r="B240" s="7">
        <v>2000</v>
      </c>
      <c r="C240" s="1" t="s">
        <v>443</v>
      </c>
      <c r="E240" s="7" t="s">
        <v>20</v>
      </c>
      <c r="F240" s="7" t="s">
        <v>277</v>
      </c>
      <c r="G240" s="7">
        <v>57.45</v>
      </c>
      <c r="H240" s="7" t="s">
        <v>278</v>
      </c>
      <c r="I240" s="7">
        <v>114900</v>
      </c>
    </row>
    <row r="241" spans="1:9">
      <c r="A241" s="7">
        <v>238</v>
      </c>
      <c r="B241" s="7">
        <v>1000</v>
      </c>
      <c r="C241" s="1" t="s">
        <v>466</v>
      </c>
      <c r="E241" s="7" t="s">
        <v>20</v>
      </c>
      <c r="F241" s="7" t="s">
        <v>339</v>
      </c>
      <c r="G241" s="7">
        <v>57.25</v>
      </c>
      <c r="H241" s="7" t="s">
        <v>84</v>
      </c>
      <c r="I241" s="7">
        <v>57250</v>
      </c>
    </row>
    <row r="242" spans="1:9">
      <c r="A242" s="7">
        <v>239</v>
      </c>
      <c r="B242" s="7">
        <v>300</v>
      </c>
      <c r="C242" s="1" t="s">
        <v>449</v>
      </c>
      <c r="E242" s="7" t="s">
        <v>20</v>
      </c>
      <c r="F242" s="7" t="s">
        <v>286</v>
      </c>
      <c r="G242" s="7">
        <v>56.42</v>
      </c>
      <c r="H242" s="7" t="s">
        <v>84</v>
      </c>
      <c r="I242" s="7">
        <v>16926</v>
      </c>
    </row>
    <row r="243" spans="1:9" ht="30">
      <c r="A243" s="7">
        <v>240</v>
      </c>
      <c r="B243" s="7">
        <v>8</v>
      </c>
      <c r="C243" s="1" t="s">
        <v>467</v>
      </c>
      <c r="E243" s="7" t="s">
        <v>20</v>
      </c>
      <c r="F243" s="7" t="s">
        <v>340</v>
      </c>
      <c r="G243" s="7">
        <v>4554</v>
      </c>
      <c r="H243" s="7" t="s">
        <v>15</v>
      </c>
      <c r="I243" s="7">
        <v>36432</v>
      </c>
    </row>
    <row r="244" spans="1:9" ht="30">
      <c r="A244" s="7">
        <v>241</v>
      </c>
      <c r="B244" s="7">
        <v>2</v>
      </c>
      <c r="C244" s="1" t="s">
        <v>468</v>
      </c>
      <c r="E244" s="7" t="s">
        <v>20</v>
      </c>
      <c r="F244" s="7" t="s">
        <v>341</v>
      </c>
      <c r="G244" s="7">
        <v>24151</v>
      </c>
      <c r="H244" s="7" t="s">
        <v>15</v>
      </c>
      <c r="I244" s="7">
        <v>48302</v>
      </c>
    </row>
    <row r="245" spans="1:9">
      <c r="A245" s="7">
        <v>242</v>
      </c>
      <c r="B245" s="7">
        <v>220</v>
      </c>
      <c r="C245" s="1" t="s">
        <v>463</v>
      </c>
      <c r="E245" s="7" t="s">
        <v>20</v>
      </c>
      <c r="F245" s="7" t="s">
        <v>342</v>
      </c>
      <c r="G245" s="7">
        <v>5399</v>
      </c>
      <c r="H245" s="7" t="s">
        <v>15</v>
      </c>
      <c r="I245" s="7">
        <v>1187780</v>
      </c>
    </row>
    <row r="246" spans="1:9">
      <c r="A246" s="7">
        <v>243</v>
      </c>
      <c r="B246" s="7">
        <v>180</v>
      </c>
      <c r="C246" s="1" t="s">
        <v>465</v>
      </c>
      <c r="E246" s="7" t="s">
        <v>20</v>
      </c>
      <c r="F246" s="7" t="s">
        <v>343</v>
      </c>
      <c r="G246" s="7">
        <v>1678</v>
      </c>
      <c r="H246" s="7" t="s">
        <v>15</v>
      </c>
      <c r="I246" s="7">
        <v>302040</v>
      </c>
    </row>
    <row r="247" spans="1:9">
      <c r="A247" s="7">
        <v>244</v>
      </c>
      <c r="B247" s="7">
        <v>9</v>
      </c>
      <c r="C247" s="1" t="s">
        <v>390</v>
      </c>
      <c r="E247" s="7" t="s">
        <v>23</v>
      </c>
      <c r="F247" s="7" t="s">
        <v>306</v>
      </c>
      <c r="G247" s="7">
        <v>765</v>
      </c>
      <c r="H247" s="7" t="s">
        <v>307</v>
      </c>
      <c r="I247" s="7">
        <v>6885</v>
      </c>
    </row>
    <row r="248" spans="1:9" ht="90">
      <c r="A248" s="7">
        <v>245</v>
      </c>
      <c r="B248" s="7">
        <v>9</v>
      </c>
      <c r="C248" s="1" t="s">
        <v>418</v>
      </c>
      <c r="E248" s="7" t="s">
        <v>23</v>
      </c>
      <c r="F248" s="7" t="s">
        <v>344</v>
      </c>
      <c r="G248" s="7">
        <v>9454.81</v>
      </c>
      <c r="H248" s="7" t="s">
        <v>307</v>
      </c>
      <c r="I248" s="7">
        <v>85093.29</v>
      </c>
    </row>
    <row r="249" spans="1:9" ht="45">
      <c r="A249" s="7">
        <v>246</v>
      </c>
      <c r="B249" s="7">
        <v>175</v>
      </c>
      <c r="C249" s="1" t="s">
        <v>393</v>
      </c>
      <c r="E249" s="7" t="s">
        <v>23</v>
      </c>
      <c r="F249" s="7" t="s">
        <v>311</v>
      </c>
      <c r="G249" s="7">
        <v>700</v>
      </c>
      <c r="H249" s="7" t="s">
        <v>15</v>
      </c>
      <c r="I249" s="7">
        <v>122500</v>
      </c>
    </row>
    <row r="250" spans="1:9" ht="45">
      <c r="A250" s="7">
        <v>247</v>
      </c>
      <c r="B250" s="7">
        <v>50</v>
      </c>
      <c r="C250" s="1" t="s">
        <v>419</v>
      </c>
      <c r="E250" s="7" t="s">
        <v>23</v>
      </c>
      <c r="F250" s="7" t="s">
        <v>345</v>
      </c>
      <c r="G250" s="7">
        <v>1770</v>
      </c>
      <c r="H250" s="7" t="s">
        <v>15</v>
      </c>
      <c r="I250" s="7">
        <v>88500</v>
      </c>
    </row>
    <row r="251" spans="1:9" ht="75">
      <c r="A251" s="7">
        <v>248</v>
      </c>
      <c r="B251" s="7">
        <v>213</v>
      </c>
      <c r="C251" s="1" t="s">
        <v>420</v>
      </c>
      <c r="E251" s="7" t="s">
        <v>23</v>
      </c>
      <c r="F251" s="7" t="s">
        <v>346</v>
      </c>
      <c r="G251" s="7">
        <v>2400</v>
      </c>
      <c r="H251" s="7" t="s">
        <v>15</v>
      </c>
      <c r="I251" s="7">
        <v>511200</v>
      </c>
    </row>
    <row r="252" spans="1:9" ht="60">
      <c r="A252" s="7">
        <v>249</v>
      </c>
      <c r="B252" s="7">
        <v>37.799999999999997</v>
      </c>
      <c r="C252" s="1" t="s">
        <v>33</v>
      </c>
      <c r="E252" s="7" t="s">
        <v>23</v>
      </c>
      <c r="F252" s="7" t="s">
        <v>34</v>
      </c>
      <c r="G252" s="7">
        <v>6579</v>
      </c>
      <c r="H252" s="7" t="s">
        <v>35</v>
      </c>
      <c r="I252" s="7">
        <v>248686.2</v>
      </c>
    </row>
    <row r="253" spans="1:9">
      <c r="A253" s="7">
        <v>250</v>
      </c>
      <c r="B253" s="7">
        <v>225</v>
      </c>
      <c r="C253" s="1" t="s">
        <v>392</v>
      </c>
      <c r="E253" s="7" t="s">
        <v>23</v>
      </c>
      <c r="F253" s="7" t="s">
        <v>310</v>
      </c>
      <c r="G253" s="7">
        <v>32</v>
      </c>
      <c r="H253" s="7" t="s">
        <v>15</v>
      </c>
      <c r="I253" s="7">
        <v>7200</v>
      </c>
    </row>
    <row r="254" spans="1:9" ht="30">
      <c r="A254" s="7">
        <v>251</v>
      </c>
      <c r="B254" s="7">
        <v>80</v>
      </c>
      <c r="C254" s="1" t="s">
        <v>421</v>
      </c>
      <c r="E254" s="7" t="s">
        <v>23</v>
      </c>
      <c r="F254" s="7" t="s">
        <v>347</v>
      </c>
      <c r="G254" s="7">
        <v>645</v>
      </c>
      <c r="H254" s="7" t="s">
        <v>15</v>
      </c>
      <c r="I254" s="7">
        <v>51600</v>
      </c>
    </row>
    <row r="255" spans="1:9" ht="90">
      <c r="A255" s="7">
        <v>252</v>
      </c>
      <c r="B255" s="7">
        <v>80</v>
      </c>
      <c r="C255" s="1" t="s">
        <v>422</v>
      </c>
      <c r="E255" s="7" t="s">
        <v>23</v>
      </c>
      <c r="F255" s="7" t="s">
        <v>348</v>
      </c>
      <c r="G255" s="7">
        <v>1500</v>
      </c>
      <c r="H255" s="7" t="s">
        <v>15</v>
      </c>
      <c r="I255" s="7">
        <v>120000</v>
      </c>
    </row>
    <row r="256" spans="1:9" ht="60">
      <c r="A256" s="7">
        <v>253</v>
      </c>
      <c r="B256" s="7">
        <v>32</v>
      </c>
      <c r="C256" s="1" t="s">
        <v>33</v>
      </c>
      <c r="E256" s="7" t="s">
        <v>23</v>
      </c>
      <c r="F256" s="7" t="s">
        <v>34</v>
      </c>
      <c r="G256" s="7">
        <v>6579</v>
      </c>
      <c r="H256" s="7" t="s">
        <v>35</v>
      </c>
      <c r="I256" s="7">
        <v>210528</v>
      </c>
    </row>
    <row r="257" spans="1:9" ht="45">
      <c r="A257" s="7">
        <v>254</v>
      </c>
      <c r="B257" s="7">
        <v>40</v>
      </c>
      <c r="C257" s="1" t="s">
        <v>394</v>
      </c>
      <c r="E257" s="7" t="s">
        <v>23</v>
      </c>
      <c r="F257" s="7" t="s">
        <v>313</v>
      </c>
      <c r="G257" s="7">
        <v>1435.81</v>
      </c>
      <c r="H257" s="7" t="s">
        <v>15</v>
      </c>
      <c r="I257" s="7">
        <v>57432.4</v>
      </c>
    </row>
    <row r="258" spans="1:9" ht="30">
      <c r="A258" s="7">
        <v>255</v>
      </c>
      <c r="B258" s="7">
        <v>350</v>
      </c>
      <c r="C258" s="1" t="s">
        <v>395</v>
      </c>
      <c r="E258" s="7" t="s">
        <v>20</v>
      </c>
      <c r="F258" s="7" t="s">
        <v>314</v>
      </c>
      <c r="G258" s="7">
        <v>117.5</v>
      </c>
      <c r="H258" s="7" t="s">
        <v>84</v>
      </c>
      <c r="I258" s="7">
        <v>41125</v>
      </c>
    </row>
    <row r="259" spans="1:9" ht="120">
      <c r="A259" s="7">
        <v>256</v>
      </c>
      <c r="B259" s="7">
        <v>6</v>
      </c>
      <c r="C259" s="1" t="s">
        <v>53</v>
      </c>
      <c r="E259" s="7" t="s">
        <v>23</v>
      </c>
      <c r="F259" s="7" t="s">
        <v>54</v>
      </c>
      <c r="G259" s="7">
        <v>3299.7</v>
      </c>
      <c r="H259" s="7" t="s">
        <v>15</v>
      </c>
      <c r="I259" s="7">
        <v>19798.2</v>
      </c>
    </row>
    <row r="260" spans="1:9">
      <c r="A260" s="7">
        <v>257</v>
      </c>
      <c r="B260" s="7">
        <v>4</v>
      </c>
      <c r="C260" s="1" t="s">
        <v>396</v>
      </c>
      <c r="E260" s="7" t="s">
        <v>23</v>
      </c>
      <c r="F260" s="7" t="s">
        <v>315</v>
      </c>
      <c r="G260" s="7">
        <v>202</v>
      </c>
      <c r="H260" s="7" t="s">
        <v>15</v>
      </c>
      <c r="I260" s="7">
        <v>808</v>
      </c>
    </row>
    <row r="261" spans="1:9">
      <c r="A261" s="7">
        <v>258</v>
      </c>
      <c r="B261" s="7">
        <v>4</v>
      </c>
      <c r="C261" s="1" t="s">
        <v>397</v>
      </c>
      <c r="E261" s="7" t="s">
        <v>23</v>
      </c>
      <c r="F261" s="7" t="s">
        <v>316</v>
      </c>
      <c r="G261" s="7">
        <v>100</v>
      </c>
      <c r="H261" s="7" t="s">
        <v>15</v>
      </c>
      <c r="I261" s="7">
        <v>400</v>
      </c>
    </row>
    <row r="262" spans="1:9" ht="30">
      <c r="A262" s="7">
        <v>259</v>
      </c>
      <c r="B262" s="7">
        <v>6</v>
      </c>
      <c r="C262" s="1" t="s">
        <v>423</v>
      </c>
      <c r="E262" s="7" t="s">
        <v>20</v>
      </c>
      <c r="F262" s="7" t="s">
        <v>349</v>
      </c>
      <c r="G262" s="7">
        <v>2441</v>
      </c>
      <c r="H262" s="7" t="s">
        <v>15</v>
      </c>
      <c r="I262" s="7">
        <v>14646</v>
      </c>
    </row>
    <row r="263" spans="1:9" ht="75">
      <c r="A263" s="7">
        <v>260</v>
      </c>
      <c r="B263" s="7">
        <v>6</v>
      </c>
      <c r="C263" s="1" t="s">
        <v>139</v>
      </c>
      <c r="E263" s="7" t="s">
        <v>23</v>
      </c>
      <c r="F263" s="7" t="s">
        <v>140</v>
      </c>
      <c r="G263" s="7">
        <v>1234.2</v>
      </c>
      <c r="H263" s="7" t="s">
        <v>15</v>
      </c>
      <c r="I263" s="7">
        <v>7405.2</v>
      </c>
    </row>
    <row r="264" spans="1:9" ht="90">
      <c r="A264" s="7">
        <v>261</v>
      </c>
      <c r="B264" s="7">
        <v>6</v>
      </c>
      <c r="C264" s="1" t="s">
        <v>141</v>
      </c>
      <c r="E264" s="7" t="s">
        <v>23</v>
      </c>
      <c r="F264" s="7" t="s">
        <v>142</v>
      </c>
      <c r="G264" s="7">
        <v>386</v>
      </c>
      <c r="H264" s="7" t="s">
        <v>15</v>
      </c>
      <c r="I264" s="7">
        <v>2316</v>
      </c>
    </row>
    <row r="265" spans="1:9" ht="105">
      <c r="A265" s="7">
        <v>262</v>
      </c>
      <c r="B265" s="7">
        <v>6</v>
      </c>
      <c r="C265" s="1" t="s">
        <v>424</v>
      </c>
      <c r="E265" s="7" t="s">
        <v>23</v>
      </c>
      <c r="F265" s="7" t="s">
        <v>350</v>
      </c>
      <c r="G265" s="7">
        <v>3363.96</v>
      </c>
      <c r="H265" s="7" t="s">
        <v>59</v>
      </c>
      <c r="I265" s="7">
        <v>20183.759999999998</v>
      </c>
    </row>
    <row r="266" spans="1:9" ht="30">
      <c r="A266" s="7">
        <v>263</v>
      </c>
      <c r="B266" s="7">
        <v>6</v>
      </c>
      <c r="C266" s="1" t="s">
        <v>107</v>
      </c>
      <c r="E266" s="7" t="s">
        <v>23</v>
      </c>
      <c r="F266" s="7" t="s">
        <v>108</v>
      </c>
      <c r="G266" s="7">
        <v>3200</v>
      </c>
      <c r="H266" s="7" t="s">
        <v>15</v>
      </c>
      <c r="I266" s="7">
        <v>19200</v>
      </c>
    </row>
    <row r="267" spans="1:9" ht="150">
      <c r="A267" s="7">
        <v>264</v>
      </c>
      <c r="B267" s="7">
        <v>6</v>
      </c>
      <c r="C267" s="1" t="s">
        <v>425</v>
      </c>
      <c r="E267" s="7" t="s">
        <v>23</v>
      </c>
      <c r="F267" s="7" t="s">
        <v>48</v>
      </c>
      <c r="G267" s="7">
        <v>142</v>
      </c>
      <c r="H267" s="7" t="s">
        <v>15</v>
      </c>
      <c r="I267" s="7">
        <v>852</v>
      </c>
    </row>
    <row r="268" spans="1:9" ht="30">
      <c r="A268" s="7">
        <v>265</v>
      </c>
      <c r="B268" s="7">
        <v>50</v>
      </c>
      <c r="C268" s="1" t="s">
        <v>411</v>
      </c>
      <c r="E268" s="7" t="s">
        <v>20</v>
      </c>
      <c r="F268" s="7" t="s">
        <v>332</v>
      </c>
      <c r="G268" s="7">
        <v>105</v>
      </c>
      <c r="H268" s="7" t="s">
        <v>84</v>
      </c>
      <c r="I268" s="7">
        <v>5250</v>
      </c>
    </row>
    <row r="269" spans="1:9">
      <c r="A269" s="7">
        <v>266</v>
      </c>
      <c r="B269" s="7">
        <v>675</v>
      </c>
      <c r="C269" s="1" t="s">
        <v>426</v>
      </c>
      <c r="E269" s="7" t="s">
        <v>23</v>
      </c>
      <c r="F269" s="7" t="s">
        <v>351</v>
      </c>
      <c r="G269" s="7">
        <v>1</v>
      </c>
      <c r="H269" s="7" t="s">
        <v>15</v>
      </c>
      <c r="I269" s="7">
        <v>675</v>
      </c>
    </row>
    <row r="270" spans="1:9">
      <c r="A270" s="7">
        <v>267</v>
      </c>
      <c r="B270" s="7">
        <v>675</v>
      </c>
      <c r="C270" s="1" t="s">
        <v>427</v>
      </c>
      <c r="E270" s="7" t="s">
        <v>23</v>
      </c>
      <c r="F270" s="7" t="s">
        <v>352</v>
      </c>
      <c r="G270" s="7">
        <v>1</v>
      </c>
      <c r="H270" s="7" t="s">
        <v>15</v>
      </c>
      <c r="I270" s="7">
        <v>675</v>
      </c>
    </row>
    <row r="271" spans="1:9">
      <c r="A271" s="7">
        <v>268</v>
      </c>
      <c r="B271" s="7">
        <v>240</v>
      </c>
      <c r="C271" s="1" t="s">
        <v>426</v>
      </c>
      <c r="E271" s="7" t="s">
        <v>23</v>
      </c>
      <c r="F271" s="7" t="s">
        <v>351</v>
      </c>
      <c r="G271" s="7">
        <v>1</v>
      </c>
      <c r="H271" s="7" t="s">
        <v>15</v>
      </c>
      <c r="I271" s="7">
        <v>240</v>
      </c>
    </row>
    <row r="272" spans="1:9">
      <c r="A272" s="7">
        <v>269</v>
      </c>
      <c r="B272" s="7">
        <v>240</v>
      </c>
      <c r="C272" s="1" t="s">
        <v>427</v>
      </c>
      <c r="E272" s="7" t="s">
        <v>23</v>
      </c>
      <c r="F272" s="7" t="s">
        <v>352</v>
      </c>
      <c r="G272" s="7">
        <v>1</v>
      </c>
      <c r="H272" s="7" t="s">
        <v>15</v>
      </c>
      <c r="I272" s="7">
        <v>240</v>
      </c>
    </row>
    <row r="273" spans="1:9">
      <c r="A273" s="7">
        <v>270</v>
      </c>
      <c r="B273" s="7">
        <v>6</v>
      </c>
      <c r="C273" s="1" t="s">
        <v>428</v>
      </c>
      <c r="E273" s="7" t="s">
        <v>23</v>
      </c>
      <c r="F273" s="7" t="s">
        <v>353</v>
      </c>
      <c r="G273" s="7">
        <v>48</v>
      </c>
      <c r="H273" s="7" t="s">
        <v>321</v>
      </c>
      <c r="I273" s="7">
        <v>288</v>
      </c>
    </row>
    <row r="274" spans="1:9">
      <c r="A274" s="7">
        <v>271</v>
      </c>
      <c r="B274" s="7">
        <v>6</v>
      </c>
      <c r="C274" s="1" t="s">
        <v>429</v>
      </c>
      <c r="E274" s="7" t="s">
        <v>23</v>
      </c>
      <c r="F274" s="7" t="s">
        <v>354</v>
      </c>
      <c r="G274" s="7">
        <v>48</v>
      </c>
      <c r="H274" s="7" t="s">
        <v>321</v>
      </c>
      <c r="I274" s="7">
        <v>288</v>
      </c>
    </row>
    <row r="275" spans="1:9">
      <c r="A275" s="7">
        <v>272</v>
      </c>
      <c r="B275" s="7">
        <v>960</v>
      </c>
      <c r="C275" s="1" t="s">
        <v>403</v>
      </c>
      <c r="E275" s="7" t="s">
        <v>23</v>
      </c>
      <c r="F275" s="7" t="s">
        <v>324</v>
      </c>
      <c r="G275" s="7">
        <v>204.1</v>
      </c>
      <c r="H275" s="7" t="s">
        <v>131</v>
      </c>
      <c r="I275" s="7">
        <v>195936</v>
      </c>
    </row>
    <row r="276" spans="1:9">
      <c r="A276" s="7">
        <v>273</v>
      </c>
      <c r="B276" s="7">
        <v>72</v>
      </c>
      <c r="C276" s="1" t="s">
        <v>405</v>
      </c>
      <c r="E276" s="7" t="s">
        <v>20</v>
      </c>
      <c r="F276" s="7" t="s">
        <v>326</v>
      </c>
      <c r="G276" s="7">
        <v>1044</v>
      </c>
      <c r="H276" s="7" t="s">
        <v>131</v>
      </c>
      <c r="I276" s="7">
        <v>75168</v>
      </c>
    </row>
    <row r="277" spans="1:9" ht="90">
      <c r="A277" s="7">
        <v>274</v>
      </c>
      <c r="B277" s="7">
        <v>200</v>
      </c>
      <c r="C277" s="1" t="s">
        <v>406</v>
      </c>
      <c r="E277" s="7" t="s">
        <v>20</v>
      </c>
      <c r="F277" s="7" t="s">
        <v>327</v>
      </c>
      <c r="G277" s="7">
        <v>363</v>
      </c>
      <c r="H277" s="7" t="s">
        <v>131</v>
      </c>
      <c r="I277" s="7">
        <v>72600</v>
      </c>
    </row>
    <row r="278" spans="1:9" ht="90">
      <c r="A278" s="7">
        <v>275</v>
      </c>
      <c r="B278" s="7">
        <v>6</v>
      </c>
      <c r="C278" s="1" t="s">
        <v>407</v>
      </c>
      <c r="E278" s="7" t="s">
        <v>20</v>
      </c>
      <c r="F278" s="7" t="s">
        <v>328</v>
      </c>
      <c r="G278" s="7">
        <v>484</v>
      </c>
      <c r="H278" s="7" t="s">
        <v>15</v>
      </c>
      <c r="I278" s="7">
        <v>2904</v>
      </c>
    </row>
    <row r="279" spans="1:9">
      <c r="A279" s="7">
        <v>276</v>
      </c>
      <c r="B279" s="7">
        <v>5</v>
      </c>
      <c r="C279" s="1" t="s">
        <v>416</v>
      </c>
      <c r="E279" s="7" t="s">
        <v>23</v>
      </c>
      <c r="F279" s="7" t="s">
        <v>336</v>
      </c>
      <c r="G279" s="7">
        <v>1024</v>
      </c>
      <c r="H279" s="7" t="s">
        <v>303</v>
      </c>
      <c r="I279" s="7">
        <v>5120</v>
      </c>
    </row>
    <row r="280" spans="1:9">
      <c r="A280" s="7">
        <v>277</v>
      </c>
      <c r="B280" s="7">
        <v>5</v>
      </c>
      <c r="C280" s="1" t="s">
        <v>417</v>
      </c>
      <c r="E280" s="7" t="s">
        <v>23</v>
      </c>
      <c r="F280" s="7" t="s">
        <v>337</v>
      </c>
      <c r="G280" s="7">
        <v>1024</v>
      </c>
      <c r="H280" s="7" t="s">
        <v>303</v>
      </c>
      <c r="I280" s="7">
        <v>5120</v>
      </c>
    </row>
    <row r="281" spans="1:9" ht="105">
      <c r="A281" s="7">
        <v>278</v>
      </c>
      <c r="B281" s="7">
        <v>1.1000000000000001</v>
      </c>
      <c r="C281" s="1" t="s">
        <v>410</v>
      </c>
      <c r="E281" s="7" t="s">
        <v>23</v>
      </c>
      <c r="F281" s="7" t="s">
        <v>331</v>
      </c>
      <c r="G281" s="7">
        <v>3426</v>
      </c>
      <c r="H281" s="7" t="s">
        <v>18</v>
      </c>
      <c r="I281" s="7">
        <v>3768.6</v>
      </c>
    </row>
    <row r="282" spans="1:9">
      <c r="A282" s="7">
        <v>279</v>
      </c>
      <c r="B282" s="7">
        <v>50</v>
      </c>
      <c r="C282" s="1" t="s">
        <v>244</v>
      </c>
      <c r="E282" s="7" t="s">
        <v>20</v>
      </c>
      <c r="F282" s="7" t="s">
        <v>245</v>
      </c>
      <c r="G282" s="7">
        <v>116</v>
      </c>
      <c r="H282" s="7" t="s">
        <v>15</v>
      </c>
      <c r="I282" s="7">
        <v>5800</v>
      </c>
    </row>
    <row r="283" spans="1:9">
      <c r="A283" s="7">
        <v>280</v>
      </c>
      <c r="B283" s="7">
        <v>6</v>
      </c>
      <c r="C283" s="1" t="s">
        <v>415</v>
      </c>
      <c r="E283" s="7" t="s">
        <v>23</v>
      </c>
      <c r="F283" s="7" t="s">
        <v>335</v>
      </c>
      <c r="G283" s="7">
        <v>2745</v>
      </c>
      <c r="H283" s="7" t="s">
        <v>15</v>
      </c>
      <c r="I283" s="7">
        <v>16470</v>
      </c>
    </row>
    <row r="284" spans="1:9" ht="315">
      <c r="A284" s="7">
        <v>281</v>
      </c>
      <c r="B284" s="7">
        <v>960</v>
      </c>
      <c r="C284" s="1" t="s">
        <v>469</v>
      </c>
      <c r="E284" s="7" t="s">
        <v>23</v>
      </c>
      <c r="F284" s="7" t="s">
        <v>355</v>
      </c>
      <c r="G284" s="7">
        <v>631.05999999999995</v>
      </c>
      <c r="H284" s="7" t="s">
        <v>131</v>
      </c>
      <c r="I284" s="7">
        <v>605817.59999999998</v>
      </c>
    </row>
    <row r="285" spans="1:9" ht="75">
      <c r="A285" s="7">
        <v>282</v>
      </c>
      <c r="B285" s="7">
        <v>240</v>
      </c>
      <c r="C285" s="1" t="s">
        <v>470</v>
      </c>
      <c r="E285" s="7" t="s">
        <v>23</v>
      </c>
      <c r="F285" s="7" t="s">
        <v>356</v>
      </c>
      <c r="G285" s="7">
        <v>275.39999999999998</v>
      </c>
      <c r="H285" s="7" t="s">
        <v>131</v>
      </c>
      <c r="I285" s="7">
        <v>66096</v>
      </c>
    </row>
    <row r="286" spans="1:9" ht="45">
      <c r="A286" s="7">
        <v>283</v>
      </c>
      <c r="B286" s="7">
        <v>24</v>
      </c>
      <c r="C286" s="1" t="s">
        <v>431</v>
      </c>
      <c r="E286" s="7" t="s">
        <v>471</v>
      </c>
      <c r="F286" s="7" t="s">
        <v>357</v>
      </c>
      <c r="G286" s="7">
        <v>2370.63</v>
      </c>
      <c r="H286" s="7" t="s">
        <v>15</v>
      </c>
      <c r="I286" s="7">
        <v>56895.12</v>
      </c>
    </row>
    <row r="287" spans="1:9" ht="30">
      <c r="A287" s="7">
        <v>284</v>
      </c>
      <c r="B287" s="7">
        <v>6</v>
      </c>
      <c r="C287" s="1" t="s">
        <v>432</v>
      </c>
      <c r="E287" s="7" t="s">
        <v>471</v>
      </c>
      <c r="F287" s="7" t="s">
        <v>358</v>
      </c>
      <c r="G287" s="7">
        <v>3725.45</v>
      </c>
      <c r="H287" s="7" t="s">
        <v>15</v>
      </c>
      <c r="I287" s="7">
        <v>22352.7</v>
      </c>
    </row>
    <row r="288" spans="1:9">
      <c r="A288" s="7">
        <v>285</v>
      </c>
      <c r="B288" s="7">
        <v>225</v>
      </c>
      <c r="C288" s="1" t="s">
        <v>464</v>
      </c>
      <c r="E288" s="7" t="s">
        <v>20</v>
      </c>
      <c r="F288" s="7" t="s">
        <v>338</v>
      </c>
      <c r="G288" s="7">
        <v>3109.41</v>
      </c>
      <c r="H288" s="7" t="s">
        <v>15</v>
      </c>
      <c r="I288" s="7">
        <v>699617.25</v>
      </c>
    </row>
    <row r="289" spans="1:9">
      <c r="A289" s="7">
        <v>286</v>
      </c>
      <c r="B289" s="7">
        <v>80</v>
      </c>
      <c r="C289" s="1" t="s">
        <v>472</v>
      </c>
      <c r="E289" s="7" t="s">
        <v>20</v>
      </c>
      <c r="F289" s="7" t="s">
        <v>359</v>
      </c>
      <c r="G289" s="7">
        <v>1580</v>
      </c>
      <c r="H289" s="7" t="s">
        <v>15</v>
      </c>
      <c r="I289" s="7">
        <v>126400</v>
      </c>
    </row>
    <row r="290" spans="1:9">
      <c r="A290" s="7">
        <v>287</v>
      </c>
      <c r="B290" s="7">
        <v>185</v>
      </c>
      <c r="C290" s="1" t="s">
        <v>360</v>
      </c>
      <c r="E290" s="7" t="s">
        <v>20</v>
      </c>
      <c r="F290" s="7" t="s">
        <v>361</v>
      </c>
      <c r="G290" s="7">
        <v>743</v>
      </c>
      <c r="H290" s="7" t="s">
        <v>15</v>
      </c>
      <c r="I290" s="7">
        <v>137455</v>
      </c>
    </row>
    <row r="291" spans="1:9">
      <c r="A291" s="7">
        <v>288</v>
      </c>
      <c r="B291" s="7">
        <v>185</v>
      </c>
      <c r="C291" s="1" t="s">
        <v>376</v>
      </c>
      <c r="E291" s="7" t="s">
        <v>181</v>
      </c>
      <c r="F291" s="7" t="s">
        <v>362</v>
      </c>
      <c r="G291" s="7">
        <v>256</v>
      </c>
      <c r="H291" s="7" t="s">
        <v>15</v>
      </c>
      <c r="I291" s="7">
        <v>47360</v>
      </c>
    </row>
    <row r="292" spans="1:9">
      <c r="A292" s="7">
        <v>289</v>
      </c>
      <c r="B292" s="7">
        <v>80</v>
      </c>
      <c r="C292" s="1" t="s">
        <v>473</v>
      </c>
      <c r="E292" s="7" t="s">
        <v>20</v>
      </c>
      <c r="F292" s="7" t="s">
        <v>363</v>
      </c>
      <c r="G292" s="7">
        <v>528</v>
      </c>
      <c r="H292" s="7" t="s">
        <v>15</v>
      </c>
      <c r="I292" s="7">
        <v>42240</v>
      </c>
    </row>
    <row r="293" spans="1:9" ht="30">
      <c r="A293" s="7">
        <v>290</v>
      </c>
      <c r="B293" s="7">
        <v>6</v>
      </c>
      <c r="C293" s="1" t="s">
        <v>448</v>
      </c>
      <c r="E293" s="7" t="s">
        <v>20</v>
      </c>
      <c r="F293" s="7" t="s">
        <v>284</v>
      </c>
      <c r="G293" s="7">
        <v>18150</v>
      </c>
      <c r="H293" s="7" t="s">
        <v>15</v>
      </c>
      <c r="I293" s="7">
        <v>108900</v>
      </c>
    </row>
    <row r="294" spans="1:9">
      <c r="A294" s="7">
        <v>291</v>
      </c>
      <c r="B294" s="7">
        <v>200</v>
      </c>
      <c r="C294" s="1" t="s">
        <v>450</v>
      </c>
      <c r="E294" s="7" t="s">
        <v>20</v>
      </c>
      <c r="F294" s="7" t="s">
        <v>288</v>
      </c>
      <c r="G294" s="7">
        <v>56.5</v>
      </c>
      <c r="H294" s="7" t="s">
        <v>84</v>
      </c>
      <c r="I294" s="7">
        <v>11300</v>
      </c>
    </row>
    <row r="295" spans="1:9">
      <c r="A295" s="7">
        <v>292</v>
      </c>
      <c r="B295" s="7">
        <v>400</v>
      </c>
      <c r="C295" s="1" t="s">
        <v>480</v>
      </c>
      <c r="E295" s="7" t="s">
        <v>20</v>
      </c>
      <c r="F295" s="7" t="s">
        <v>364</v>
      </c>
      <c r="G295" s="7">
        <v>58.15</v>
      </c>
      <c r="H295" s="7" t="s">
        <v>84</v>
      </c>
      <c r="I295" s="7">
        <v>23260</v>
      </c>
    </row>
    <row r="296" spans="1:9">
      <c r="A296" s="7">
        <v>293</v>
      </c>
      <c r="B296" s="7">
        <v>500</v>
      </c>
      <c r="C296" s="1" t="s">
        <v>479</v>
      </c>
      <c r="E296" s="7" t="s">
        <v>20</v>
      </c>
      <c r="F296" s="7" t="s">
        <v>365</v>
      </c>
      <c r="G296" s="7">
        <v>58.45</v>
      </c>
      <c r="H296" s="7" t="s">
        <v>84</v>
      </c>
      <c r="I296" s="7">
        <v>29225</v>
      </c>
    </row>
    <row r="297" spans="1:9">
      <c r="A297" s="7">
        <v>294</v>
      </c>
      <c r="B297" s="7">
        <v>24</v>
      </c>
      <c r="C297" s="1" t="s">
        <v>477</v>
      </c>
      <c r="E297" s="7" t="s">
        <v>20</v>
      </c>
      <c r="F297" s="7" t="s">
        <v>366</v>
      </c>
      <c r="G297" s="7">
        <v>1372.88</v>
      </c>
      <c r="H297" s="7" t="s">
        <v>15</v>
      </c>
      <c r="I297" s="7">
        <v>32949.120000000003</v>
      </c>
    </row>
    <row r="298" spans="1:9">
      <c r="A298" s="7">
        <v>295</v>
      </c>
      <c r="B298" s="7">
        <v>6</v>
      </c>
      <c r="C298" s="1" t="s">
        <v>478</v>
      </c>
      <c r="E298" s="7" t="s">
        <v>20</v>
      </c>
      <c r="F298" s="7" t="s">
        <v>367</v>
      </c>
      <c r="G298" s="7">
        <v>4110.17</v>
      </c>
      <c r="H298" s="7" t="s">
        <v>15</v>
      </c>
      <c r="I298" s="7">
        <v>24661.02</v>
      </c>
    </row>
    <row r="299" spans="1:9" ht="19.5" customHeight="1">
      <c r="A299" s="347" t="s">
        <v>888</v>
      </c>
      <c r="B299" s="348"/>
      <c r="C299" s="348"/>
      <c r="D299" s="348"/>
      <c r="E299" s="348"/>
      <c r="F299" s="348"/>
      <c r="G299" s="348"/>
      <c r="H299" s="349"/>
      <c r="I299" s="7">
        <f>SUM(I4:I298)</f>
        <v>16357669.392999995</v>
      </c>
    </row>
    <row r="300" spans="1:9">
      <c r="A300" s="329" t="s">
        <v>889</v>
      </c>
      <c r="B300" s="330"/>
      <c r="C300" s="330"/>
      <c r="D300" s="330"/>
      <c r="E300" s="330"/>
      <c r="F300" s="330"/>
      <c r="G300" s="330"/>
      <c r="H300" s="330"/>
      <c r="I300" s="331"/>
    </row>
    <row r="301" spans="1:9" s="6" customFormat="1" ht="165">
      <c r="A301" s="6" t="s">
        <v>825</v>
      </c>
      <c r="B301" s="6" t="s">
        <v>482</v>
      </c>
      <c r="C301" s="8" t="s">
        <v>483</v>
      </c>
      <c r="D301" s="6" t="s">
        <v>484</v>
      </c>
      <c r="E301" s="6" t="s">
        <v>485</v>
      </c>
      <c r="F301" s="6" t="s">
        <v>486</v>
      </c>
      <c r="G301" s="6" t="s">
        <v>487</v>
      </c>
      <c r="H301" s="6" t="s">
        <v>488</v>
      </c>
      <c r="I301" s="6" t="s">
        <v>489</v>
      </c>
    </row>
    <row r="302" spans="1:9" ht="60">
      <c r="A302" s="7">
        <v>1</v>
      </c>
      <c r="B302" s="7">
        <v>32</v>
      </c>
      <c r="C302" s="1" t="s">
        <v>490</v>
      </c>
      <c r="D302" s="7" t="s">
        <v>491</v>
      </c>
      <c r="E302" s="7" t="s">
        <v>13</v>
      </c>
      <c r="F302" s="7" t="s">
        <v>492</v>
      </c>
      <c r="G302" s="7">
        <v>2165</v>
      </c>
      <c r="H302" s="7" t="s">
        <v>493</v>
      </c>
      <c r="I302" s="7">
        <v>69280</v>
      </c>
    </row>
    <row r="303" spans="1:9" ht="60">
      <c r="A303" s="7">
        <v>2</v>
      </c>
      <c r="B303" s="7">
        <v>135.60999999999999</v>
      </c>
      <c r="C303" s="1" t="s">
        <v>656</v>
      </c>
      <c r="D303" s="7" t="s">
        <v>491</v>
      </c>
      <c r="E303" s="7" t="s">
        <v>13</v>
      </c>
      <c r="F303" s="7" t="s">
        <v>494</v>
      </c>
      <c r="G303" s="7">
        <v>486</v>
      </c>
      <c r="H303" s="7" t="s">
        <v>495</v>
      </c>
      <c r="I303" s="7">
        <v>65906.459999999992</v>
      </c>
    </row>
    <row r="304" spans="1:9" ht="75">
      <c r="A304" s="7">
        <v>3</v>
      </c>
      <c r="B304" s="7">
        <v>32.450000000000003</v>
      </c>
      <c r="C304" s="1" t="s">
        <v>496</v>
      </c>
      <c r="D304" s="7" t="s">
        <v>491</v>
      </c>
      <c r="E304" s="7" t="s">
        <v>13</v>
      </c>
      <c r="F304" s="7" t="s">
        <v>497</v>
      </c>
      <c r="G304" s="7">
        <v>4780</v>
      </c>
      <c r="H304" s="7" t="s">
        <v>495</v>
      </c>
      <c r="I304" s="7">
        <v>155111</v>
      </c>
    </row>
    <row r="305" spans="1:9" ht="75">
      <c r="A305" s="7">
        <v>4</v>
      </c>
      <c r="B305" s="7">
        <v>117.88000000000001</v>
      </c>
      <c r="C305" s="1" t="s">
        <v>498</v>
      </c>
      <c r="D305" s="7" t="s">
        <v>491</v>
      </c>
      <c r="E305" s="7" t="s">
        <v>13</v>
      </c>
      <c r="F305" s="7" t="s">
        <v>499</v>
      </c>
      <c r="G305" s="7">
        <v>4898</v>
      </c>
      <c r="H305" s="7" t="s">
        <v>495</v>
      </c>
      <c r="I305" s="7">
        <v>577376.24</v>
      </c>
    </row>
    <row r="306" spans="1:9" ht="105">
      <c r="A306" s="7">
        <v>5</v>
      </c>
      <c r="C306" s="1" t="s">
        <v>500</v>
      </c>
    </row>
    <row r="307" spans="1:9" ht="105">
      <c r="A307" s="7">
        <v>6</v>
      </c>
      <c r="B307" s="7">
        <v>3.5639999999999996</v>
      </c>
      <c r="C307" s="1" t="s">
        <v>657</v>
      </c>
      <c r="D307" s="7" t="s">
        <v>491</v>
      </c>
      <c r="E307" s="7" t="s">
        <v>13</v>
      </c>
      <c r="F307" s="7" t="s">
        <v>501</v>
      </c>
      <c r="G307" s="7">
        <v>9531</v>
      </c>
      <c r="H307" s="7" t="s">
        <v>495</v>
      </c>
      <c r="I307" s="7">
        <v>33968.483999999997</v>
      </c>
    </row>
    <row r="308" spans="1:9" ht="105">
      <c r="A308" s="7">
        <v>7</v>
      </c>
      <c r="B308" s="7">
        <v>2.2799999999999998</v>
      </c>
      <c r="C308" s="1" t="s">
        <v>658</v>
      </c>
      <c r="D308" s="7" t="s">
        <v>491</v>
      </c>
      <c r="E308" s="7" t="s">
        <v>13</v>
      </c>
      <c r="F308" s="7" t="s">
        <v>502</v>
      </c>
      <c r="G308" s="7">
        <v>13280</v>
      </c>
      <c r="H308" s="7" t="s">
        <v>495</v>
      </c>
      <c r="I308" s="7">
        <v>30278.399999999998</v>
      </c>
    </row>
    <row r="309" spans="1:9" ht="105">
      <c r="A309" s="7">
        <v>8</v>
      </c>
      <c r="B309" s="7">
        <v>2.25</v>
      </c>
      <c r="C309" s="1" t="s">
        <v>659</v>
      </c>
      <c r="D309" s="7" t="s">
        <v>491</v>
      </c>
      <c r="E309" s="7" t="s">
        <v>13</v>
      </c>
      <c r="F309" s="7" t="s">
        <v>503</v>
      </c>
      <c r="G309" s="7">
        <v>12402</v>
      </c>
      <c r="H309" s="7" t="s">
        <v>495</v>
      </c>
      <c r="I309" s="7">
        <v>27904.5</v>
      </c>
    </row>
    <row r="310" spans="1:9" ht="120">
      <c r="A310" s="7">
        <v>9</v>
      </c>
      <c r="B310" s="7">
        <v>3.17</v>
      </c>
      <c r="C310" s="1" t="s">
        <v>660</v>
      </c>
      <c r="D310" s="7" t="s">
        <v>491</v>
      </c>
      <c r="E310" s="7" t="s">
        <v>13</v>
      </c>
      <c r="F310" s="7" t="s">
        <v>504</v>
      </c>
      <c r="G310" s="7">
        <v>12318</v>
      </c>
      <c r="H310" s="7" t="s">
        <v>495</v>
      </c>
      <c r="I310" s="7">
        <v>39048.06</v>
      </c>
    </row>
    <row r="311" spans="1:9" ht="105">
      <c r="A311" s="7">
        <v>10</v>
      </c>
      <c r="B311" s="7">
        <v>0.57999999999999996</v>
      </c>
      <c r="C311" s="1" t="s">
        <v>661</v>
      </c>
      <c r="D311" s="7" t="s">
        <v>491</v>
      </c>
      <c r="E311" s="7" t="s">
        <v>13</v>
      </c>
      <c r="F311" s="7" t="s">
        <v>505</v>
      </c>
      <c r="G311" s="7">
        <v>13110</v>
      </c>
      <c r="H311" s="7" t="s">
        <v>495</v>
      </c>
      <c r="I311" s="7">
        <v>7603.7999999999993</v>
      </c>
    </row>
    <row r="312" spans="1:9" ht="120">
      <c r="A312" s="7">
        <v>11</v>
      </c>
      <c r="B312" s="7">
        <v>2.7</v>
      </c>
      <c r="C312" s="1" t="s">
        <v>662</v>
      </c>
      <c r="D312" s="7" t="s">
        <v>491</v>
      </c>
      <c r="E312" s="7" t="s">
        <v>13</v>
      </c>
      <c r="F312" s="7" t="s">
        <v>506</v>
      </c>
      <c r="G312" s="7">
        <v>1379</v>
      </c>
      <c r="H312" s="7" t="s">
        <v>507</v>
      </c>
      <c r="I312" s="7">
        <v>3723.3</v>
      </c>
    </row>
    <row r="313" spans="1:9" ht="120">
      <c r="A313" s="7">
        <v>12</v>
      </c>
      <c r="B313" s="7">
        <v>15.224</v>
      </c>
      <c r="C313" s="1" t="s">
        <v>663</v>
      </c>
      <c r="D313" s="7" t="s">
        <v>491</v>
      </c>
      <c r="E313" s="7" t="s">
        <v>13</v>
      </c>
      <c r="F313" s="7" t="s">
        <v>508</v>
      </c>
      <c r="G313" s="7">
        <v>10906</v>
      </c>
      <c r="H313" s="7" t="s">
        <v>495</v>
      </c>
      <c r="I313" s="7">
        <v>166032.94399999999</v>
      </c>
    </row>
    <row r="314" spans="1:9" ht="75">
      <c r="A314" s="7">
        <v>13</v>
      </c>
      <c r="B314" s="7">
        <v>3</v>
      </c>
      <c r="C314" s="1" t="s">
        <v>833</v>
      </c>
      <c r="D314" s="7" t="s">
        <v>491</v>
      </c>
      <c r="E314" s="7" t="s">
        <v>13</v>
      </c>
      <c r="F314" s="7" t="s">
        <v>510</v>
      </c>
      <c r="G314" s="7">
        <v>70687</v>
      </c>
      <c r="H314" s="7" t="s">
        <v>511</v>
      </c>
      <c r="I314" s="7">
        <v>212061</v>
      </c>
    </row>
    <row r="315" spans="1:9" ht="75">
      <c r="A315" s="7">
        <v>14</v>
      </c>
      <c r="B315" s="7">
        <v>38.36</v>
      </c>
      <c r="C315" s="1" t="s">
        <v>512</v>
      </c>
      <c r="D315" s="7" t="s">
        <v>491</v>
      </c>
      <c r="E315" s="7" t="s">
        <v>13</v>
      </c>
      <c r="F315" s="7" t="s">
        <v>513</v>
      </c>
      <c r="G315" s="7">
        <v>8288</v>
      </c>
      <c r="H315" s="7" t="s">
        <v>495</v>
      </c>
      <c r="I315" s="7">
        <v>317927.67999999999</v>
      </c>
    </row>
    <row r="316" spans="1:9" ht="75">
      <c r="A316" s="7">
        <v>15</v>
      </c>
      <c r="B316" s="7">
        <v>2.7</v>
      </c>
      <c r="C316" s="1" t="s">
        <v>514</v>
      </c>
      <c r="D316" s="7" t="s">
        <v>491</v>
      </c>
      <c r="E316" s="7" t="s">
        <v>13</v>
      </c>
      <c r="F316" s="7" t="s">
        <v>515</v>
      </c>
      <c r="G316" s="7">
        <v>6149</v>
      </c>
      <c r="H316" s="7" t="s">
        <v>495</v>
      </c>
      <c r="I316" s="7">
        <v>16602.300000000003</v>
      </c>
    </row>
    <row r="317" spans="1:9" ht="135">
      <c r="A317" s="7">
        <v>16</v>
      </c>
      <c r="B317" s="7">
        <v>606.05999999999995</v>
      </c>
      <c r="C317" s="1" t="s">
        <v>516</v>
      </c>
      <c r="D317" s="7" t="s">
        <v>491</v>
      </c>
      <c r="E317" s="7" t="s">
        <v>13</v>
      </c>
      <c r="F317" s="7" t="s">
        <v>517</v>
      </c>
      <c r="G317" s="7">
        <v>564</v>
      </c>
      <c r="H317" s="7" t="s">
        <v>507</v>
      </c>
      <c r="I317" s="7">
        <v>341817.83999999997</v>
      </c>
    </row>
    <row r="318" spans="1:9" ht="60">
      <c r="A318" s="7">
        <v>17</v>
      </c>
      <c r="B318" s="7">
        <v>349.51500000000004</v>
      </c>
      <c r="C318" s="1" t="s">
        <v>518</v>
      </c>
      <c r="D318" s="7" t="s">
        <v>491</v>
      </c>
      <c r="E318" s="7" t="s">
        <v>13</v>
      </c>
      <c r="F318" s="7" t="s">
        <v>519</v>
      </c>
      <c r="G318" s="7">
        <v>210</v>
      </c>
      <c r="H318" s="7" t="s">
        <v>507</v>
      </c>
      <c r="I318" s="7">
        <v>73398.150000000009</v>
      </c>
    </row>
    <row r="319" spans="1:9" ht="60">
      <c r="A319" s="7">
        <v>18</v>
      </c>
      <c r="B319" s="7">
        <v>200.85</v>
      </c>
      <c r="C319" s="1" t="s">
        <v>520</v>
      </c>
      <c r="D319" s="7" t="s">
        <v>491</v>
      </c>
      <c r="E319" s="7" t="s">
        <v>13</v>
      </c>
      <c r="F319" s="7" t="s">
        <v>521</v>
      </c>
      <c r="G319" s="7">
        <v>85</v>
      </c>
      <c r="H319" s="7" t="s">
        <v>507</v>
      </c>
      <c r="I319" s="7">
        <v>17072.25</v>
      </c>
    </row>
    <row r="320" spans="1:9" ht="45">
      <c r="A320" s="7">
        <v>19</v>
      </c>
      <c r="B320" s="7">
        <v>3</v>
      </c>
      <c r="C320" s="1" t="s">
        <v>522</v>
      </c>
      <c r="D320" s="7" t="s">
        <v>491</v>
      </c>
      <c r="E320" s="7" t="s">
        <v>13</v>
      </c>
      <c r="F320" s="7" t="s">
        <v>523</v>
      </c>
      <c r="G320" s="7">
        <v>4326</v>
      </c>
      <c r="H320" s="7" t="s">
        <v>507</v>
      </c>
      <c r="I320" s="7">
        <v>12978</v>
      </c>
    </row>
    <row r="321" spans="1:9" ht="30">
      <c r="A321" s="7">
        <v>20</v>
      </c>
      <c r="B321" s="7">
        <v>1</v>
      </c>
      <c r="C321" s="1" t="s">
        <v>524</v>
      </c>
      <c r="D321" s="7" t="s">
        <v>491</v>
      </c>
      <c r="E321" s="7" t="s">
        <v>13</v>
      </c>
      <c r="F321" s="7" t="s">
        <v>525</v>
      </c>
      <c r="G321" s="7">
        <v>5000</v>
      </c>
      <c r="H321" s="7" t="s">
        <v>15</v>
      </c>
      <c r="I321" s="7">
        <v>5000</v>
      </c>
    </row>
    <row r="322" spans="1:9" ht="60">
      <c r="A322" s="7">
        <v>21</v>
      </c>
      <c r="C322" s="1" t="s">
        <v>526</v>
      </c>
    </row>
    <row r="323" spans="1:9">
      <c r="A323" s="7">
        <v>22</v>
      </c>
      <c r="B323" s="7">
        <v>90</v>
      </c>
      <c r="C323" s="1" t="s">
        <v>835</v>
      </c>
      <c r="D323" s="7" t="s">
        <v>491</v>
      </c>
      <c r="E323" s="7" t="s">
        <v>13</v>
      </c>
      <c r="F323" s="7" t="s">
        <v>527</v>
      </c>
      <c r="G323" s="7">
        <v>336</v>
      </c>
      <c r="H323" s="7" t="s">
        <v>131</v>
      </c>
      <c r="I323" s="7">
        <v>30240</v>
      </c>
    </row>
    <row r="324" spans="1:9">
      <c r="A324" s="7">
        <v>23</v>
      </c>
      <c r="B324" s="7">
        <v>30</v>
      </c>
      <c r="C324" s="1" t="s">
        <v>665</v>
      </c>
      <c r="D324" s="7" t="s">
        <v>491</v>
      </c>
      <c r="E324" s="7" t="s">
        <v>13</v>
      </c>
      <c r="F324" s="7" t="s">
        <v>528</v>
      </c>
      <c r="G324" s="7">
        <v>369</v>
      </c>
      <c r="H324" s="7" t="s">
        <v>131</v>
      </c>
      <c r="I324" s="7">
        <v>11070</v>
      </c>
    </row>
    <row r="325" spans="1:9">
      <c r="A325" s="7">
        <v>24</v>
      </c>
      <c r="B325" s="7">
        <v>30</v>
      </c>
      <c r="C325" s="1" t="s">
        <v>666</v>
      </c>
      <c r="D325" s="7" t="s">
        <v>491</v>
      </c>
      <c r="E325" s="7" t="s">
        <v>13</v>
      </c>
      <c r="F325" s="7" t="s">
        <v>529</v>
      </c>
      <c r="G325" s="7">
        <v>394</v>
      </c>
      <c r="H325" s="7" t="s">
        <v>131</v>
      </c>
      <c r="I325" s="7">
        <v>11820</v>
      </c>
    </row>
    <row r="326" spans="1:9">
      <c r="A326" s="7">
        <v>25</v>
      </c>
      <c r="B326" s="7">
        <v>30</v>
      </c>
      <c r="C326" s="1" t="s">
        <v>667</v>
      </c>
      <c r="D326" s="7" t="s">
        <v>491</v>
      </c>
      <c r="E326" s="7" t="s">
        <v>13</v>
      </c>
      <c r="F326" s="7" t="s">
        <v>530</v>
      </c>
      <c r="G326" s="7">
        <v>492</v>
      </c>
      <c r="H326" s="7" t="s">
        <v>131</v>
      </c>
      <c r="I326" s="7">
        <v>14760</v>
      </c>
    </row>
    <row r="327" spans="1:9">
      <c r="A327" s="7">
        <v>26</v>
      </c>
      <c r="B327" s="7">
        <v>30</v>
      </c>
      <c r="C327" s="1" t="s">
        <v>668</v>
      </c>
      <c r="D327" s="7" t="s">
        <v>491</v>
      </c>
      <c r="E327" s="7" t="s">
        <v>13</v>
      </c>
      <c r="F327" s="7" t="s">
        <v>531</v>
      </c>
      <c r="G327" s="7">
        <v>623</v>
      </c>
      <c r="H327" s="7" t="s">
        <v>131</v>
      </c>
      <c r="I327" s="7">
        <v>18690</v>
      </c>
    </row>
    <row r="328" spans="1:9">
      <c r="A328" s="7">
        <v>27</v>
      </c>
      <c r="B328" s="7">
        <v>30</v>
      </c>
      <c r="C328" s="1" t="s">
        <v>669</v>
      </c>
      <c r="D328" s="7" t="s">
        <v>491</v>
      </c>
      <c r="E328" s="7" t="s">
        <v>13</v>
      </c>
      <c r="F328" s="7" t="s">
        <v>532</v>
      </c>
      <c r="G328" s="7">
        <v>754</v>
      </c>
      <c r="H328" s="7" t="s">
        <v>131</v>
      </c>
      <c r="I328" s="7">
        <v>22620</v>
      </c>
    </row>
    <row r="329" spans="1:9">
      <c r="A329" s="7">
        <v>28</v>
      </c>
      <c r="B329" s="7">
        <v>30</v>
      </c>
      <c r="C329" s="1" t="s">
        <v>670</v>
      </c>
      <c r="D329" s="7" t="s">
        <v>491</v>
      </c>
      <c r="E329" s="7" t="s">
        <v>13</v>
      </c>
      <c r="F329" s="7" t="s">
        <v>533</v>
      </c>
      <c r="G329" s="7">
        <v>918</v>
      </c>
      <c r="H329" s="7" t="s">
        <v>131</v>
      </c>
      <c r="I329" s="7">
        <v>27540</v>
      </c>
    </row>
    <row r="330" spans="1:9">
      <c r="A330" s="7">
        <v>29</v>
      </c>
      <c r="B330" s="7">
        <v>82</v>
      </c>
      <c r="C330" s="1" t="s">
        <v>671</v>
      </c>
      <c r="D330" s="7" t="s">
        <v>491</v>
      </c>
      <c r="E330" s="7" t="s">
        <v>13</v>
      </c>
      <c r="F330" s="7" t="s">
        <v>534</v>
      </c>
      <c r="G330" s="7">
        <v>1082</v>
      </c>
      <c r="H330" s="7" t="s">
        <v>131</v>
      </c>
      <c r="I330" s="7">
        <v>88724</v>
      </c>
    </row>
    <row r="331" spans="1:9" ht="60">
      <c r="A331" s="7">
        <v>30</v>
      </c>
      <c r="B331" s="7">
        <v>40</v>
      </c>
      <c r="C331" s="1" t="s">
        <v>535</v>
      </c>
      <c r="D331" s="7" t="s">
        <v>491</v>
      </c>
      <c r="E331" s="7" t="s">
        <v>13</v>
      </c>
      <c r="F331" s="7" t="s">
        <v>536</v>
      </c>
      <c r="G331" s="7">
        <v>883</v>
      </c>
      <c r="H331" s="7" t="s">
        <v>131</v>
      </c>
      <c r="I331" s="7">
        <v>35320</v>
      </c>
    </row>
    <row r="332" spans="1:9" ht="60">
      <c r="A332" s="7">
        <v>31</v>
      </c>
      <c r="B332" s="7">
        <v>1</v>
      </c>
      <c r="C332" s="1" t="s">
        <v>537</v>
      </c>
      <c r="D332" s="7" t="s">
        <v>491</v>
      </c>
      <c r="E332" s="7" t="s">
        <v>13</v>
      </c>
      <c r="F332" s="7" t="s">
        <v>538</v>
      </c>
      <c r="G332" s="7">
        <v>48007</v>
      </c>
      <c r="H332" s="7" t="s">
        <v>15</v>
      </c>
      <c r="I332" s="7">
        <v>48007</v>
      </c>
    </row>
    <row r="333" spans="1:9" ht="60">
      <c r="A333" s="7">
        <v>32</v>
      </c>
      <c r="B333" s="7">
        <v>297</v>
      </c>
      <c r="C333" s="1" t="s">
        <v>539</v>
      </c>
      <c r="D333" s="7" t="s">
        <v>491</v>
      </c>
      <c r="E333" s="7" t="s">
        <v>13</v>
      </c>
      <c r="F333" s="7" t="s">
        <v>540</v>
      </c>
      <c r="G333" s="7">
        <v>180</v>
      </c>
      <c r="H333" s="7" t="s">
        <v>131</v>
      </c>
      <c r="I333" s="7">
        <v>53460</v>
      </c>
    </row>
    <row r="334" spans="1:9" ht="60">
      <c r="A334" s="7">
        <v>33</v>
      </c>
      <c r="B334" s="7">
        <v>1</v>
      </c>
      <c r="C334" s="1" t="s">
        <v>541</v>
      </c>
      <c r="D334" s="7" t="s">
        <v>491</v>
      </c>
      <c r="E334" s="7" t="s">
        <v>13</v>
      </c>
      <c r="F334" s="7" t="s">
        <v>542</v>
      </c>
      <c r="G334" s="7">
        <v>7854</v>
      </c>
      <c r="H334" s="7" t="s">
        <v>15</v>
      </c>
      <c r="I334" s="7">
        <v>7854</v>
      </c>
    </row>
    <row r="335" spans="1:9" ht="60">
      <c r="A335" s="7">
        <v>34</v>
      </c>
      <c r="B335" s="7">
        <v>310</v>
      </c>
      <c r="C335" s="1" t="s">
        <v>543</v>
      </c>
      <c r="D335" s="7" t="s">
        <v>491</v>
      </c>
      <c r="E335" s="7" t="s">
        <v>13</v>
      </c>
      <c r="F335" s="7" t="s">
        <v>544</v>
      </c>
      <c r="G335" s="7">
        <v>192</v>
      </c>
      <c r="H335" s="7" t="s">
        <v>545</v>
      </c>
      <c r="I335" s="7">
        <v>59520</v>
      </c>
    </row>
    <row r="336" spans="1:9" ht="105">
      <c r="A336" s="7">
        <v>35</v>
      </c>
      <c r="B336" s="7">
        <v>71</v>
      </c>
      <c r="C336" s="1" t="s">
        <v>546</v>
      </c>
      <c r="D336" s="7" t="s">
        <v>491</v>
      </c>
      <c r="E336" s="7" t="s">
        <v>13</v>
      </c>
      <c r="F336" s="7" t="s">
        <v>547</v>
      </c>
      <c r="G336" s="7">
        <v>410</v>
      </c>
      <c r="H336" s="7" t="s">
        <v>545</v>
      </c>
      <c r="I336" s="7">
        <v>29110</v>
      </c>
    </row>
    <row r="337" spans="1:9" ht="45">
      <c r="A337" s="7">
        <v>36</v>
      </c>
      <c r="B337" s="7">
        <v>35</v>
      </c>
      <c r="C337" s="1" t="s">
        <v>548</v>
      </c>
      <c r="D337" s="7" t="s">
        <v>491</v>
      </c>
      <c r="E337" s="7" t="s">
        <v>13</v>
      </c>
      <c r="F337" s="7" t="s">
        <v>549</v>
      </c>
      <c r="G337" s="7">
        <v>466</v>
      </c>
      <c r="H337" s="7" t="s">
        <v>15</v>
      </c>
      <c r="I337" s="7">
        <v>16310</v>
      </c>
    </row>
    <row r="338" spans="1:9" ht="45">
      <c r="A338" s="7">
        <v>37</v>
      </c>
      <c r="B338" s="7">
        <v>839.38</v>
      </c>
      <c r="C338" s="1" t="s">
        <v>672</v>
      </c>
      <c r="D338" s="7" t="s">
        <v>491</v>
      </c>
      <c r="E338" s="7" t="s">
        <v>13</v>
      </c>
      <c r="F338" s="7" t="s">
        <v>550</v>
      </c>
      <c r="G338" s="7">
        <v>309</v>
      </c>
      <c r="H338" s="7" t="s">
        <v>495</v>
      </c>
      <c r="I338" s="7">
        <v>259368.42</v>
      </c>
    </row>
    <row r="339" spans="1:9" ht="75">
      <c r="A339" s="7">
        <v>38</v>
      </c>
      <c r="B339" s="7">
        <v>16.560000000000002</v>
      </c>
      <c r="C339" s="1" t="s">
        <v>551</v>
      </c>
      <c r="D339" s="7" t="s">
        <v>491</v>
      </c>
      <c r="E339" s="7" t="s">
        <v>13</v>
      </c>
      <c r="F339" s="7" t="s">
        <v>552</v>
      </c>
      <c r="G339" s="7">
        <v>3116</v>
      </c>
      <c r="H339" s="7" t="s">
        <v>507</v>
      </c>
      <c r="I339" s="7">
        <v>51600.960000000006</v>
      </c>
    </row>
    <row r="340" spans="1:9" ht="45">
      <c r="A340" s="7">
        <v>39</v>
      </c>
      <c r="B340" s="7">
        <v>12.24</v>
      </c>
      <c r="C340" s="1" t="s">
        <v>673</v>
      </c>
      <c r="D340" s="7" t="s">
        <v>491</v>
      </c>
      <c r="E340" s="7" t="s">
        <v>13</v>
      </c>
      <c r="F340" s="7" t="s">
        <v>553</v>
      </c>
      <c r="G340" s="7">
        <v>2990</v>
      </c>
      <c r="H340" s="7" t="s">
        <v>507</v>
      </c>
      <c r="I340" s="7">
        <v>36597.599999999999</v>
      </c>
    </row>
    <row r="341" spans="1:9" ht="210">
      <c r="A341" s="7">
        <v>40</v>
      </c>
      <c r="B341" s="7">
        <v>5.91</v>
      </c>
      <c r="C341" s="1" t="s">
        <v>554</v>
      </c>
      <c r="D341" s="7" t="s">
        <v>491</v>
      </c>
      <c r="E341" s="7" t="s">
        <v>13</v>
      </c>
      <c r="F341" s="7" t="s">
        <v>555</v>
      </c>
      <c r="G341" s="7">
        <v>7314</v>
      </c>
      <c r="H341" s="7" t="s">
        <v>507</v>
      </c>
      <c r="I341" s="7">
        <v>43225.74</v>
      </c>
    </row>
    <row r="342" spans="1:9" ht="60">
      <c r="A342" s="7">
        <v>41</v>
      </c>
      <c r="B342" s="7">
        <v>128.25</v>
      </c>
      <c r="C342" s="1" t="s">
        <v>556</v>
      </c>
      <c r="D342" s="7" t="s">
        <v>491</v>
      </c>
      <c r="E342" s="7" t="s">
        <v>13</v>
      </c>
      <c r="F342" s="7" t="s">
        <v>557</v>
      </c>
      <c r="G342" s="7">
        <v>125</v>
      </c>
      <c r="H342" s="7" t="s">
        <v>507</v>
      </c>
      <c r="I342" s="7">
        <v>16031.25</v>
      </c>
    </row>
    <row r="343" spans="1:9" ht="75">
      <c r="A343" s="7">
        <v>42</v>
      </c>
      <c r="B343" s="7">
        <v>8.64</v>
      </c>
      <c r="C343" s="1" t="s">
        <v>558</v>
      </c>
      <c r="D343" s="7" t="s">
        <v>491</v>
      </c>
      <c r="E343" s="7" t="s">
        <v>13</v>
      </c>
      <c r="F343" s="7" t="s">
        <v>559</v>
      </c>
      <c r="G343" s="7">
        <v>3623</v>
      </c>
      <c r="H343" s="7" t="s">
        <v>507</v>
      </c>
      <c r="I343" s="7">
        <v>31302.720000000001</v>
      </c>
    </row>
    <row r="344" spans="1:9" ht="45">
      <c r="A344" s="7">
        <v>43</v>
      </c>
      <c r="B344" s="7">
        <v>16.559999999999999</v>
      </c>
      <c r="C344" s="1" t="s">
        <v>560</v>
      </c>
      <c r="D344" s="7" t="s">
        <v>491</v>
      </c>
      <c r="E344" s="7" t="s">
        <v>13</v>
      </c>
      <c r="F344" s="7" t="s">
        <v>561</v>
      </c>
      <c r="G344" s="7">
        <v>914</v>
      </c>
      <c r="H344" s="7" t="s">
        <v>507</v>
      </c>
      <c r="I344" s="7">
        <v>15135.839999999998</v>
      </c>
    </row>
    <row r="345" spans="1:9" ht="75">
      <c r="A345" s="7">
        <v>44</v>
      </c>
      <c r="B345" s="7">
        <v>121.91999999999999</v>
      </c>
      <c r="C345" s="1" t="s">
        <v>562</v>
      </c>
      <c r="D345" s="7" t="s">
        <v>491</v>
      </c>
      <c r="E345" s="7" t="s">
        <v>13</v>
      </c>
      <c r="F345" s="7" t="s">
        <v>563</v>
      </c>
      <c r="G345" s="7">
        <v>788</v>
      </c>
      <c r="H345" s="7" t="s">
        <v>507</v>
      </c>
      <c r="I345" s="7">
        <v>96072.959999999992</v>
      </c>
    </row>
    <row r="346" spans="1:9" ht="45">
      <c r="A346" s="7">
        <v>45</v>
      </c>
      <c r="B346" s="7">
        <v>6.74</v>
      </c>
      <c r="C346" s="1" t="s">
        <v>564</v>
      </c>
      <c r="D346" s="7" t="s">
        <v>491</v>
      </c>
      <c r="E346" s="7" t="s">
        <v>13</v>
      </c>
      <c r="F346" s="7" t="s">
        <v>565</v>
      </c>
      <c r="G346" s="7">
        <v>877</v>
      </c>
      <c r="H346" s="7" t="s">
        <v>507</v>
      </c>
      <c r="I346" s="7">
        <v>5910.9800000000005</v>
      </c>
    </row>
    <row r="347" spans="1:9" ht="60">
      <c r="A347" s="7">
        <v>46</v>
      </c>
      <c r="B347" s="7">
        <v>243.69</v>
      </c>
      <c r="C347" s="1" t="s">
        <v>566</v>
      </c>
      <c r="D347" s="7" t="s">
        <v>491</v>
      </c>
      <c r="E347" s="7" t="s">
        <v>13</v>
      </c>
      <c r="F347" s="7" t="s">
        <v>567</v>
      </c>
      <c r="G347" s="7">
        <v>146</v>
      </c>
      <c r="H347" s="7" t="s">
        <v>507</v>
      </c>
      <c r="I347" s="7">
        <v>35578.74</v>
      </c>
    </row>
    <row r="348" spans="1:9" ht="105">
      <c r="A348" s="7">
        <v>47</v>
      </c>
      <c r="B348" s="7">
        <v>101.17</v>
      </c>
      <c r="C348" s="1" t="s">
        <v>568</v>
      </c>
      <c r="D348" s="7" t="s">
        <v>491</v>
      </c>
      <c r="E348" s="7" t="s">
        <v>13</v>
      </c>
      <c r="F348" s="7" t="s">
        <v>569</v>
      </c>
      <c r="G348" s="7">
        <v>587</v>
      </c>
      <c r="H348" s="7" t="s">
        <v>507</v>
      </c>
      <c r="I348" s="7">
        <v>59386.79</v>
      </c>
    </row>
    <row r="349" spans="1:9" ht="60">
      <c r="A349" s="7">
        <v>48</v>
      </c>
      <c r="B349" s="7">
        <v>60</v>
      </c>
      <c r="C349" s="1" t="s">
        <v>570</v>
      </c>
      <c r="D349" s="7" t="s">
        <v>491</v>
      </c>
      <c r="E349" s="7" t="s">
        <v>13</v>
      </c>
      <c r="F349" s="7" t="s">
        <v>571</v>
      </c>
      <c r="G349" s="7">
        <v>108</v>
      </c>
      <c r="H349" s="7" t="s">
        <v>545</v>
      </c>
      <c r="I349" s="7">
        <v>6480</v>
      </c>
    </row>
    <row r="350" spans="1:9" ht="90">
      <c r="A350" s="7">
        <v>49</v>
      </c>
      <c r="B350" s="7">
        <v>1</v>
      </c>
      <c r="C350" s="1" t="s">
        <v>572</v>
      </c>
      <c r="D350" s="7" t="s">
        <v>491</v>
      </c>
      <c r="E350" s="7" t="s">
        <v>13</v>
      </c>
      <c r="F350" s="7" t="s">
        <v>573</v>
      </c>
      <c r="G350" s="7">
        <v>11353</v>
      </c>
      <c r="H350" s="7" t="s">
        <v>15</v>
      </c>
      <c r="I350" s="7">
        <v>11353</v>
      </c>
    </row>
    <row r="351" spans="1:9" ht="60">
      <c r="A351" s="7">
        <v>50</v>
      </c>
      <c r="B351" s="7">
        <v>10</v>
      </c>
      <c r="C351" s="1" t="s">
        <v>574</v>
      </c>
      <c r="D351" s="7" t="s">
        <v>491</v>
      </c>
      <c r="E351" s="7" t="s">
        <v>13</v>
      </c>
      <c r="F351" s="7" t="s">
        <v>575</v>
      </c>
      <c r="G351" s="7">
        <v>166</v>
      </c>
      <c r="H351" s="7" t="s">
        <v>15</v>
      </c>
      <c r="I351" s="7">
        <v>1660</v>
      </c>
    </row>
    <row r="352" spans="1:9" ht="90">
      <c r="A352" s="7">
        <v>51</v>
      </c>
      <c r="B352" s="7">
        <v>6</v>
      </c>
      <c r="C352" s="1" t="s">
        <v>576</v>
      </c>
      <c r="D352" s="7" t="s">
        <v>491</v>
      </c>
      <c r="E352" s="7" t="s">
        <v>13</v>
      </c>
      <c r="F352" s="7" t="s">
        <v>577</v>
      </c>
      <c r="G352" s="7">
        <v>449</v>
      </c>
      <c r="H352" s="7" t="s">
        <v>15</v>
      </c>
      <c r="I352" s="7">
        <v>2694</v>
      </c>
    </row>
    <row r="353" spans="1:9" ht="105">
      <c r="A353" s="7">
        <v>52</v>
      </c>
      <c r="B353" s="7">
        <v>24</v>
      </c>
      <c r="C353" s="1" t="s">
        <v>578</v>
      </c>
      <c r="D353" s="7" t="s">
        <v>491</v>
      </c>
      <c r="E353" s="7" t="s">
        <v>13</v>
      </c>
      <c r="F353" s="7" t="s">
        <v>579</v>
      </c>
      <c r="G353" s="7">
        <v>676</v>
      </c>
      <c r="H353" s="7" t="s">
        <v>15</v>
      </c>
      <c r="I353" s="7">
        <v>16224</v>
      </c>
    </row>
    <row r="354" spans="1:9">
      <c r="A354" s="7">
        <v>53</v>
      </c>
      <c r="B354" s="7">
        <v>12</v>
      </c>
      <c r="C354" s="1" t="s">
        <v>580</v>
      </c>
      <c r="D354" s="7" t="s">
        <v>491</v>
      </c>
      <c r="E354" s="7" t="s">
        <v>13</v>
      </c>
      <c r="F354" s="7" t="s">
        <v>581</v>
      </c>
      <c r="G354" s="7">
        <v>148</v>
      </c>
      <c r="H354" s="7" t="s">
        <v>15</v>
      </c>
      <c r="I354" s="7">
        <v>1776</v>
      </c>
    </row>
    <row r="355" spans="1:9" ht="45">
      <c r="A355" s="7">
        <v>54</v>
      </c>
      <c r="B355" s="7">
        <v>1</v>
      </c>
      <c r="C355" s="1" t="s">
        <v>582</v>
      </c>
      <c r="D355" s="7" t="s">
        <v>491</v>
      </c>
      <c r="E355" s="7" t="s">
        <v>13</v>
      </c>
      <c r="F355" s="7" t="s">
        <v>583</v>
      </c>
      <c r="G355" s="7">
        <v>2192</v>
      </c>
      <c r="H355" s="7" t="s">
        <v>15</v>
      </c>
      <c r="I355" s="7">
        <v>2192</v>
      </c>
    </row>
    <row r="356" spans="1:9" ht="45">
      <c r="A356" s="7">
        <v>55</v>
      </c>
      <c r="B356" s="7">
        <v>180</v>
      </c>
      <c r="C356" s="1" t="s">
        <v>584</v>
      </c>
      <c r="D356" s="7" t="s">
        <v>491</v>
      </c>
      <c r="E356" s="7" t="s">
        <v>13</v>
      </c>
      <c r="F356" s="7" t="s">
        <v>585</v>
      </c>
      <c r="G356" s="7">
        <v>75</v>
      </c>
      <c r="H356" s="7" t="s">
        <v>545</v>
      </c>
      <c r="I356" s="7">
        <v>13500</v>
      </c>
    </row>
    <row r="357" spans="1:9" ht="45">
      <c r="A357" s="7">
        <v>56</v>
      </c>
      <c r="B357" s="7">
        <v>180</v>
      </c>
      <c r="C357" s="1" t="s">
        <v>586</v>
      </c>
      <c r="D357" s="7" t="s">
        <v>491</v>
      </c>
      <c r="E357" s="7" t="s">
        <v>13</v>
      </c>
      <c r="F357" s="7" t="s">
        <v>587</v>
      </c>
      <c r="G357" s="7">
        <v>103</v>
      </c>
      <c r="H357" s="7" t="s">
        <v>545</v>
      </c>
      <c r="I357" s="7">
        <v>18540</v>
      </c>
    </row>
    <row r="358" spans="1:9" ht="45">
      <c r="A358" s="7">
        <v>57</v>
      </c>
      <c r="B358" s="7">
        <v>12</v>
      </c>
      <c r="C358" s="1" t="s">
        <v>588</v>
      </c>
      <c r="D358" s="7" t="s">
        <v>491</v>
      </c>
      <c r="E358" s="7" t="s">
        <v>13</v>
      </c>
      <c r="F358" s="7" t="s">
        <v>589</v>
      </c>
      <c r="G358" s="7">
        <v>141</v>
      </c>
      <c r="H358" s="7" t="s">
        <v>15</v>
      </c>
      <c r="I358" s="7">
        <v>1692</v>
      </c>
    </row>
    <row r="359" spans="1:9" ht="45">
      <c r="A359" s="7">
        <v>58</v>
      </c>
      <c r="B359" s="7">
        <v>4</v>
      </c>
      <c r="C359" s="1" t="s">
        <v>590</v>
      </c>
      <c r="D359" s="7" t="s">
        <v>491</v>
      </c>
      <c r="E359" s="7" t="s">
        <v>13</v>
      </c>
      <c r="F359" s="7" t="s">
        <v>591</v>
      </c>
      <c r="G359" s="7">
        <v>2277</v>
      </c>
      <c r="H359" s="7" t="s">
        <v>15</v>
      </c>
      <c r="I359" s="7">
        <v>9108</v>
      </c>
    </row>
    <row r="360" spans="1:9" ht="45">
      <c r="A360" s="7">
        <v>59</v>
      </c>
      <c r="B360" s="7">
        <v>4</v>
      </c>
      <c r="C360" s="1" t="s">
        <v>592</v>
      </c>
      <c r="D360" s="7" t="s">
        <v>491</v>
      </c>
      <c r="E360" s="7" t="s">
        <v>13</v>
      </c>
      <c r="F360" s="7" t="s">
        <v>593</v>
      </c>
      <c r="G360" s="7">
        <v>589</v>
      </c>
      <c r="H360" s="7" t="s">
        <v>15</v>
      </c>
      <c r="I360" s="7">
        <v>2356</v>
      </c>
    </row>
    <row r="361" spans="1:9" ht="105">
      <c r="A361" s="7">
        <v>60</v>
      </c>
      <c r="B361" s="7">
        <v>1</v>
      </c>
      <c r="C361" s="1" t="s">
        <v>594</v>
      </c>
      <c r="D361" s="7" t="s">
        <v>491</v>
      </c>
      <c r="E361" s="7" t="s">
        <v>13</v>
      </c>
      <c r="F361" s="7" t="s">
        <v>595</v>
      </c>
      <c r="G361" s="7">
        <v>5345</v>
      </c>
      <c r="H361" s="7" t="s">
        <v>15</v>
      </c>
      <c r="I361" s="7">
        <v>5345</v>
      </c>
    </row>
    <row r="362" spans="1:9" ht="90">
      <c r="A362" s="7">
        <v>61</v>
      </c>
      <c r="B362" s="7">
        <v>35</v>
      </c>
      <c r="C362" s="1" t="s">
        <v>596</v>
      </c>
      <c r="D362" s="7" t="s">
        <v>491</v>
      </c>
      <c r="E362" s="7" t="s">
        <v>13</v>
      </c>
      <c r="F362" s="7" t="s">
        <v>597</v>
      </c>
      <c r="G362" s="7">
        <v>755</v>
      </c>
      <c r="H362" s="7" t="s">
        <v>545</v>
      </c>
      <c r="I362" s="7">
        <v>26425</v>
      </c>
    </row>
    <row r="363" spans="1:9" ht="255">
      <c r="A363" s="7">
        <v>62</v>
      </c>
      <c r="B363" s="7">
        <v>3</v>
      </c>
      <c r="C363" s="1" t="s">
        <v>598</v>
      </c>
      <c r="D363" s="7" t="s">
        <v>491</v>
      </c>
      <c r="E363" s="7" t="s">
        <v>13</v>
      </c>
      <c r="F363" s="7" t="s">
        <v>599</v>
      </c>
      <c r="G363" s="7">
        <v>8766</v>
      </c>
      <c r="H363" s="7" t="s">
        <v>15</v>
      </c>
      <c r="I363" s="7">
        <v>26298</v>
      </c>
    </row>
    <row r="364" spans="1:9" ht="30">
      <c r="A364" s="7">
        <v>63</v>
      </c>
      <c r="B364" s="7">
        <v>4</v>
      </c>
      <c r="C364" s="1" t="s">
        <v>600</v>
      </c>
      <c r="D364" s="7" t="s">
        <v>491</v>
      </c>
      <c r="E364" s="7" t="s">
        <v>13</v>
      </c>
      <c r="F364" s="7" t="s">
        <v>601</v>
      </c>
      <c r="G364" s="7">
        <v>128</v>
      </c>
      <c r="H364" s="7" t="s">
        <v>15</v>
      </c>
      <c r="I364" s="7">
        <v>512</v>
      </c>
    </row>
    <row r="365" spans="1:9" ht="30">
      <c r="A365" s="7">
        <v>64</v>
      </c>
      <c r="B365" s="7">
        <v>4</v>
      </c>
      <c r="C365" s="1" t="s">
        <v>602</v>
      </c>
      <c r="D365" s="7" t="s">
        <v>491</v>
      </c>
      <c r="E365" s="7" t="s">
        <v>13</v>
      </c>
      <c r="F365" s="7" t="s">
        <v>603</v>
      </c>
      <c r="G365" s="7">
        <v>100</v>
      </c>
      <c r="H365" s="7" t="s">
        <v>15</v>
      </c>
      <c r="I365" s="7">
        <v>400</v>
      </c>
    </row>
    <row r="366" spans="1:9" ht="30">
      <c r="A366" s="7">
        <v>65</v>
      </c>
      <c r="B366" s="7">
        <v>12</v>
      </c>
      <c r="C366" s="1" t="s">
        <v>604</v>
      </c>
      <c r="D366" s="7" t="s">
        <v>491</v>
      </c>
      <c r="E366" s="7" t="s">
        <v>13</v>
      </c>
      <c r="F366" s="7" t="s">
        <v>605</v>
      </c>
      <c r="G366" s="7">
        <v>462</v>
      </c>
      <c r="H366" s="7" t="s">
        <v>545</v>
      </c>
      <c r="I366" s="7">
        <v>5544</v>
      </c>
    </row>
    <row r="367" spans="1:9" ht="30">
      <c r="A367" s="7">
        <v>66</v>
      </c>
      <c r="B367" s="7">
        <v>18</v>
      </c>
      <c r="C367" s="1" t="s">
        <v>606</v>
      </c>
      <c r="D367" s="7" t="s">
        <v>491</v>
      </c>
      <c r="E367" s="7" t="s">
        <v>13</v>
      </c>
      <c r="F367" s="7" t="s">
        <v>607</v>
      </c>
      <c r="G367" s="7">
        <v>410</v>
      </c>
      <c r="H367" s="7" t="s">
        <v>545</v>
      </c>
      <c r="I367" s="7">
        <v>7380</v>
      </c>
    </row>
    <row r="368" spans="1:9" ht="75">
      <c r="A368" s="7">
        <v>67</v>
      </c>
      <c r="B368" s="7">
        <v>3</v>
      </c>
      <c r="C368" s="1" t="s">
        <v>608</v>
      </c>
      <c r="D368" s="7" t="s">
        <v>491</v>
      </c>
      <c r="E368" s="7" t="s">
        <v>13</v>
      </c>
      <c r="F368" s="7" t="s">
        <v>609</v>
      </c>
      <c r="G368" s="7">
        <v>767</v>
      </c>
      <c r="H368" s="7" t="s">
        <v>15</v>
      </c>
      <c r="I368" s="7">
        <v>2301</v>
      </c>
    </row>
    <row r="369" spans="1:9" ht="30">
      <c r="A369" s="7">
        <v>68</v>
      </c>
      <c r="B369" s="7">
        <v>1</v>
      </c>
      <c r="C369" s="1" t="s">
        <v>610</v>
      </c>
      <c r="D369" s="7" t="s">
        <v>491</v>
      </c>
      <c r="E369" s="7" t="s">
        <v>13</v>
      </c>
      <c r="F369" s="7" t="s">
        <v>611</v>
      </c>
      <c r="G369" s="7">
        <v>2228</v>
      </c>
      <c r="H369" s="7" t="s">
        <v>15</v>
      </c>
      <c r="I369" s="7">
        <v>2228</v>
      </c>
    </row>
    <row r="370" spans="1:9" ht="30">
      <c r="A370" s="7">
        <v>69</v>
      </c>
      <c r="B370" s="7">
        <v>6</v>
      </c>
      <c r="C370" s="1" t="s">
        <v>612</v>
      </c>
      <c r="D370" s="7" t="s">
        <v>491</v>
      </c>
      <c r="E370" s="7" t="s">
        <v>13</v>
      </c>
      <c r="F370" s="7" t="s">
        <v>613</v>
      </c>
      <c r="G370" s="7">
        <v>721</v>
      </c>
      <c r="H370" s="7" t="s">
        <v>15</v>
      </c>
      <c r="I370" s="7">
        <v>4326</v>
      </c>
    </row>
    <row r="371" spans="1:9" ht="30">
      <c r="A371" s="7">
        <v>70</v>
      </c>
      <c r="B371" s="7">
        <v>4</v>
      </c>
      <c r="C371" s="1" t="s">
        <v>614</v>
      </c>
      <c r="D371" s="7" t="s">
        <v>491</v>
      </c>
      <c r="E371" s="7" t="s">
        <v>13</v>
      </c>
      <c r="F371" s="7" t="s">
        <v>615</v>
      </c>
      <c r="G371" s="7">
        <v>296</v>
      </c>
      <c r="H371" s="7" t="s">
        <v>15</v>
      </c>
      <c r="I371" s="7">
        <v>1184</v>
      </c>
    </row>
    <row r="372" spans="1:9" ht="135">
      <c r="A372" s="7">
        <v>71</v>
      </c>
      <c r="B372" s="7">
        <v>1</v>
      </c>
      <c r="C372" s="1" t="s">
        <v>616</v>
      </c>
      <c r="D372" s="7" t="s">
        <v>491</v>
      </c>
      <c r="E372" s="7" t="s">
        <v>13</v>
      </c>
      <c r="F372" s="7" t="s">
        <v>617</v>
      </c>
      <c r="G372" s="7">
        <v>1717</v>
      </c>
      <c r="H372" s="7" t="s">
        <v>15</v>
      </c>
      <c r="I372" s="7">
        <v>1717</v>
      </c>
    </row>
    <row r="373" spans="1:9" ht="30">
      <c r="A373" s="7">
        <v>72</v>
      </c>
      <c r="B373" s="7">
        <v>2</v>
      </c>
      <c r="C373" s="1" t="s">
        <v>618</v>
      </c>
      <c r="D373" s="7" t="s">
        <v>491</v>
      </c>
      <c r="E373" s="7" t="s">
        <v>13</v>
      </c>
      <c r="F373" s="7" t="s">
        <v>619</v>
      </c>
      <c r="G373" s="7">
        <v>309</v>
      </c>
      <c r="H373" s="7" t="s">
        <v>15</v>
      </c>
      <c r="I373" s="7">
        <v>618</v>
      </c>
    </row>
    <row r="374" spans="1:9" ht="45">
      <c r="A374" s="7">
        <v>73</v>
      </c>
      <c r="B374" s="7">
        <v>2</v>
      </c>
      <c r="C374" s="1" t="s">
        <v>620</v>
      </c>
      <c r="D374" s="7" t="s">
        <v>491</v>
      </c>
      <c r="E374" s="7" t="s">
        <v>13</v>
      </c>
      <c r="F374" s="7" t="s">
        <v>621</v>
      </c>
      <c r="G374" s="7">
        <v>134</v>
      </c>
      <c r="H374" s="7" t="s">
        <v>15</v>
      </c>
      <c r="I374" s="7">
        <v>268</v>
      </c>
    </row>
    <row r="375" spans="1:9" ht="90">
      <c r="A375" s="7">
        <v>74</v>
      </c>
      <c r="B375" s="7">
        <v>1000</v>
      </c>
      <c r="C375" s="1" t="s">
        <v>622</v>
      </c>
      <c r="D375" s="7" t="s">
        <v>491</v>
      </c>
      <c r="E375" s="7" t="s">
        <v>13</v>
      </c>
      <c r="F375" s="7" t="s">
        <v>623</v>
      </c>
      <c r="G375" s="7">
        <v>10</v>
      </c>
      <c r="H375" s="7" t="s">
        <v>624</v>
      </c>
      <c r="I375" s="7">
        <v>10000</v>
      </c>
    </row>
    <row r="376" spans="1:9" ht="30">
      <c r="A376" s="7">
        <v>75</v>
      </c>
      <c r="B376" s="7">
        <v>2</v>
      </c>
      <c r="C376" s="1" t="s">
        <v>625</v>
      </c>
      <c r="D376" s="7" t="s">
        <v>491</v>
      </c>
      <c r="E376" s="7" t="s">
        <v>13</v>
      </c>
      <c r="F376" s="7" t="s">
        <v>626</v>
      </c>
      <c r="G376" s="7">
        <v>33</v>
      </c>
      <c r="H376" s="7" t="s">
        <v>15</v>
      </c>
      <c r="I376" s="7">
        <v>66</v>
      </c>
    </row>
    <row r="377" spans="1:9" ht="105">
      <c r="A377" s="7">
        <v>76</v>
      </c>
      <c r="B377" s="7">
        <v>45</v>
      </c>
      <c r="C377" s="1" t="s">
        <v>627</v>
      </c>
      <c r="D377" s="7" t="s">
        <v>491</v>
      </c>
      <c r="E377" s="7" t="s">
        <v>13</v>
      </c>
      <c r="F377" s="7" t="s">
        <v>628</v>
      </c>
      <c r="G377" s="7">
        <v>239</v>
      </c>
      <c r="H377" s="7" t="s">
        <v>545</v>
      </c>
      <c r="I377" s="7">
        <v>10755</v>
      </c>
    </row>
    <row r="378" spans="1:9" ht="105">
      <c r="A378" s="7">
        <v>77</v>
      </c>
      <c r="B378" s="7">
        <v>200</v>
      </c>
      <c r="C378" s="1" t="s">
        <v>629</v>
      </c>
      <c r="D378" s="7" t="s">
        <v>491</v>
      </c>
      <c r="E378" s="7" t="s">
        <v>13</v>
      </c>
      <c r="F378" s="7" t="s">
        <v>630</v>
      </c>
      <c r="G378" s="7">
        <v>313</v>
      </c>
      <c r="H378" s="7" t="s">
        <v>545</v>
      </c>
      <c r="I378" s="7">
        <v>62600</v>
      </c>
    </row>
    <row r="379" spans="1:9" ht="45">
      <c r="A379" s="7">
        <v>78</v>
      </c>
      <c r="B379" s="7">
        <v>4</v>
      </c>
      <c r="C379" s="1" t="s">
        <v>631</v>
      </c>
      <c r="D379" s="7" t="s">
        <v>491</v>
      </c>
      <c r="E379" s="7" t="s">
        <v>13</v>
      </c>
      <c r="F379" s="7" t="s">
        <v>632</v>
      </c>
      <c r="G379" s="7">
        <v>331</v>
      </c>
      <c r="H379" s="7" t="s">
        <v>15</v>
      </c>
      <c r="I379" s="7">
        <v>1324</v>
      </c>
    </row>
    <row r="380" spans="1:9" ht="30">
      <c r="A380" s="7">
        <v>79</v>
      </c>
      <c r="B380" s="7">
        <v>1</v>
      </c>
      <c r="C380" s="1" t="s">
        <v>633</v>
      </c>
      <c r="D380" s="7" t="s">
        <v>491</v>
      </c>
      <c r="E380" s="7" t="s">
        <v>13</v>
      </c>
      <c r="F380" s="7" t="s">
        <v>634</v>
      </c>
      <c r="G380" s="7">
        <v>489</v>
      </c>
      <c r="H380" s="7" t="s">
        <v>15</v>
      </c>
      <c r="I380" s="7">
        <v>489</v>
      </c>
    </row>
    <row r="381" spans="1:9" ht="75">
      <c r="A381" s="7">
        <v>80</v>
      </c>
      <c r="B381" s="7">
        <v>36</v>
      </c>
      <c r="C381" s="1" t="s">
        <v>635</v>
      </c>
      <c r="D381" s="7" t="s">
        <v>491</v>
      </c>
      <c r="E381" s="7" t="s">
        <v>13</v>
      </c>
      <c r="F381" s="7" t="s">
        <v>636</v>
      </c>
      <c r="G381" s="7">
        <v>5070</v>
      </c>
      <c r="H381" s="7" t="s">
        <v>495</v>
      </c>
      <c r="I381" s="7">
        <v>182520</v>
      </c>
    </row>
    <row r="382" spans="1:9" ht="75">
      <c r="A382" s="7">
        <v>81</v>
      </c>
      <c r="B382" s="7">
        <v>120</v>
      </c>
      <c r="C382" s="1" t="s">
        <v>637</v>
      </c>
      <c r="D382" s="7" t="s">
        <v>491</v>
      </c>
      <c r="E382" s="7" t="s">
        <v>13</v>
      </c>
      <c r="F382" s="7" t="s">
        <v>638</v>
      </c>
      <c r="G382" s="7">
        <v>2310</v>
      </c>
      <c r="H382" s="7" t="s">
        <v>507</v>
      </c>
      <c r="I382" s="7">
        <v>277200</v>
      </c>
    </row>
    <row r="383" spans="1:9" ht="60">
      <c r="A383" s="7">
        <v>82</v>
      </c>
      <c r="B383" s="7">
        <v>1</v>
      </c>
      <c r="C383" s="1" t="s">
        <v>639</v>
      </c>
      <c r="D383" s="7" t="s">
        <v>491</v>
      </c>
      <c r="E383" s="7" t="s">
        <v>13</v>
      </c>
      <c r="F383" s="7" t="s">
        <v>640</v>
      </c>
      <c r="G383" s="7">
        <v>5665</v>
      </c>
      <c r="H383" s="7" t="s">
        <v>15</v>
      </c>
      <c r="I383" s="7">
        <v>5665</v>
      </c>
    </row>
    <row r="384" spans="1:9">
      <c r="A384" s="7">
        <v>83</v>
      </c>
      <c r="B384" s="7">
        <v>222.246825</v>
      </c>
      <c r="C384" s="1" t="s">
        <v>641</v>
      </c>
      <c r="D384" s="7" t="s">
        <v>491</v>
      </c>
      <c r="E384" s="7" t="s">
        <v>13</v>
      </c>
      <c r="F384" s="7" t="s">
        <v>642</v>
      </c>
      <c r="G384" s="7">
        <v>40</v>
      </c>
      <c r="H384" s="7" t="s">
        <v>495</v>
      </c>
      <c r="I384" s="7">
        <v>8889.8729999999996</v>
      </c>
    </row>
    <row r="385" spans="1:9">
      <c r="A385" s="7">
        <v>84</v>
      </c>
      <c r="B385" s="7">
        <v>725.74959000000001</v>
      </c>
      <c r="C385" s="1" t="s">
        <v>643</v>
      </c>
      <c r="D385" s="7" t="s">
        <v>491</v>
      </c>
      <c r="E385" s="7" t="s">
        <v>13</v>
      </c>
      <c r="F385" s="7" t="s">
        <v>644</v>
      </c>
      <c r="G385" s="7">
        <v>97.5</v>
      </c>
      <c r="H385" s="7" t="s">
        <v>495</v>
      </c>
      <c r="I385" s="7">
        <v>70760.585025000008</v>
      </c>
    </row>
    <row r="386" spans="1:9">
      <c r="A386" s="7">
        <v>85</v>
      </c>
      <c r="B386" s="7">
        <v>839.38</v>
      </c>
      <c r="C386" s="1" t="s">
        <v>645</v>
      </c>
      <c r="D386" s="7" t="s">
        <v>491</v>
      </c>
      <c r="E386" s="7" t="s">
        <v>13</v>
      </c>
      <c r="F386" s="7" t="s">
        <v>646</v>
      </c>
      <c r="G386" s="7">
        <v>30</v>
      </c>
      <c r="H386" s="7" t="s">
        <v>495</v>
      </c>
      <c r="I386" s="7">
        <v>25181.4</v>
      </c>
    </row>
    <row r="387" spans="1:9" ht="60">
      <c r="A387" s="7">
        <v>86</v>
      </c>
      <c r="B387" s="7">
        <v>60</v>
      </c>
      <c r="C387" s="1" t="s">
        <v>647</v>
      </c>
      <c r="D387" s="7" t="s">
        <v>491</v>
      </c>
      <c r="E387" s="7" t="s">
        <v>13</v>
      </c>
      <c r="F387" s="7" t="s">
        <v>648</v>
      </c>
      <c r="G387" s="7">
        <v>1444</v>
      </c>
      <c r="H387" s="7" t="s">
        <v>15</v>
      </c>
      <c r="I387" s="7">
        <v>86640</v>
      </c>
    </row>
    <row r="388" spans="1:9" ht="60">
      <c r="A388" s="7">
        <v>87</v>
      </c>
      <c r="B388" s="7">
        <v>1200</v>
      </c>
      <c r="C388" s="1" t="s">
        <v>649</v>
      </c>
      <c r="D388" s="7" t="s">
        <v>491</v>
      </c>
      <c r="E388" s="7" t="s">
        <v>13</v>
      </c>
      <c r="F388" s="7" t="s">
        <v>650</v>
      </c>
      <c r="G388" s="7">
        <v>16</v>
      </c>
      <c r="H388" s="7" t="s">
        <v>545</v>
      </c>
      <c r="I388" s="7">
        <v>19200</v>
      </c>
    </row>
    <row r="389" spans="1:9">
      <c r="A389" s="322" t="s">
        <v>877</v>
      </c>
      <c r="B389" s="320"/>
      <c r="C389" s="320"/>
      <c r="D389" s="320"/>
      <c r="E389" s="320"/>
      <c r="F389" s="320"/>
      <c r="G389" s="320"/>
      <c r="H389" s="321"/>
      <c r="I389" s="7">
        <f>SUM(I302:I388)</f>
        <v>4231759.2660250003</v>
      </c>
    </row>
    <row r="390" spans="1:9">
      <c r="A390" s="322" t="s">
        <v>890</v>
      </c>
      <c r="B390" s="320"/>
      <c r="C390" s="320"/>
      <c r="D390" s="320" t="s">
        <v>651</v>
      </c>
      <c r="E390" s="320"/>
      <c r="F390" s="320"/>
      <c r="G390" s="320"/>
      <c r="H390" s="321"/>
      <c r="I390" s="7">
        <f>I299+I389</f>
        <v>20589428.659024995</v>
      </c>
    </row>
  </sheetData>
  <mergeCells count="6">
    <mergeCell ref="A390:H390"/>
    <mergeCell ref="A1:I1"/>
    <mergeCell ref="A2:I2"/>
    <mergeCell ref="A299:H299"/>
    <mergeCell ref="A300:I300"/>
    <mergeCell ref="A389:H389"/>
  </mergeCells>
  <pageMargins left="0.7" right="0.7" top="0.75" bottom="0.75" header="0.3" footer="0.3"/>
  <pageSetup paperSize="9" scale="63" orientation="portrait" verticalDpi="0" r:id="rId1"/>
</worksheet>
</file>

<file path=xl/worksheets/sheet10.xml><?xml version="1.0" encoding="utf-8"?>
<worksheet xmlns="http://schemas.openxmlformats.org/spreadsheetml/2006/main" xmlns:r="http://schemas.openxmlformats.org/officeDocument/2006/relationships">
  <dimension ref="A1:I394"/>
  <sheetViews>
    <sheetView view="pageBreakPreview" topLeftCell="A384" zoomScaleSheetLayoutView="100" workbookViewId="0">
      <selection activeCell="L389" sqref="L389"/>
    </sheetView>
  </sheetViews>
  <sheetFormatPr defaultRowHeight="15"/>
  <cols>
    <col min="1" max="2" width="9.140625" style="7"/>
    <col min="3" max="3" width="67.85546875" style="1" customWidth="1"/>
    <col min="4" max="5" width="9.140625" style="7"/>
    <col min="6" max="6" width="11" style="7" customWidth="1"/>
    <col min="7" max="8" width="9.140625" style="7"/>
    <col min="9" max="9" width="16.5703125" style="7" customWidth="1"/>
    <col min="10" max="16384" width="9.140625" style="7"/>
  </cols>
  <sheetData>
    <row r="1" spans="1:9" ht="40.5" customHeight="1">
      <c r="A1" s="329" t="s">
        <v>893</v>
      </c>
      <c r="B1" s="330"/>
      <c r="C1" s="330"/>
      <c r="D1" s="330"/>
      <c r="E1" s="330"/>
      <c r="F1" s="330"/>
      <c r="G1" s="330"/>
      <c r="H1" s="330"/>
      <c r="I1" s="331"/>
    </row>
    <row r="2" spans="1:9">
      <c r="A2" s="323" t="s">
        <v>894</v>
      </c>
      <c r="B2" s="324"/>
      <c r="C2" s="324"/>
      <c r="D2" s="324"/>
      <c r="E2" s="324"/>
      <c r="F2" s="324"/>
      <c r="G2" s="324"/>
      <c r="H2" s="324"/>
      <c r="I2" s="325"/>
    </row>
    <row r="3" spans="1:9" s="6" customFormat="1" ht="60" customHeight="1">
      <c r="A3" s="6" t="s">
        <v>2</v>
      </c>
      <c r="B3" s="6" t="s">
        <v>3</v>
      </c>
      <c r="C3" s="8" t="s">
        <v>4</v>
      </c>
      <c r="D3" s="6" t="s">
        <v>5</v>
      </c>
      <c r="E3" s="6" t="s">
        <v>6</v>
      </c>
      <c r="F3" s="6" t="s">
        <v>7</v>
      </c>
      <c r="G3" s="6" t="s">
        <v>8</v>
      </c>
      <c r="H3" s="6" t="s">
        <v>9</v>
      </c>
      <c r="I3" s="6" t="s">
        <v>10</v>
      </c>
    </row>
    <row r="4" spans="1:9" ht="60">
      <c r="A4" s="7">
        <v>1</v>
      </c>
      <c r="B4" s="7">
        <v>16</v>
      </c>
      <c r="C4" s="1" t="s">
        <v>11</v>
      </c>
      <c r="D4" s="7" t="s">
        <v>12</v>
      </c>
      <c r="E4" s="7" t="s">
        <v>13</v>
      </c>
      <c r="F4" s="7" t="s">
        <v>14</v>
      </c>
      <c r="G4" s="7">
        <v>928</v>
      </c>
      <c r="H4" s="7" t="s">
        <v>15</v>
      </c>
      <c r="I4" s="7">
        <v>14848</v>
      </c>
    </row>
    <row r="5" spans="1:9" ht="105">
      <c r="A5" s="7">
        <v>2</v>
      </c>
      <c r="B5" s="7">
        <v>5.76</v>
      </c>
      <c r="C5" s="9" t="s">
        <v>16</v>
      </c>
      <c r="D5" s="7" t="s">
        <v>12</v>
      </c>
      <c r="E5" s="7" t="s">
        <v>13</v>
      </c>
      <c r="F5" s="7" t="s">
        <v>17</v>
      </c>
      <c r="G5" s="7">
        <v>6852</v>
      </c>
      <c r="H5" s="7" t="s">
        <v>18</v>
      </c>
      <c r="I5" s="7">
        <v>39467.519999999997</v>
      </c>
    </row>
    <row r="6" spans="1:9" ht="135">
      <c r="A6" s="7">
        <v>3</v>
      </c>
      <c r="B6" s="7">
        <v>5.76</v>
      </c>
      <c r="C6" s="1" t="s">
        <v>19</v>
      </c>
      <c r="D6" s="7" t="s">
        <v>12</v>
      </c>
      <c r="E6" s="7" t="s">
        <v>20</v>
      </c>
      <c r="F6" s="7" t="s">
        <v>21</v>
      </c>
      <c r="G6" s="7">
        <v>2181</v>
      </c>
      <c r="H6" s="7" t="s">
        <v>18</v>
      </c>
      <c r="I6" s="7">
        <v>12562.56</v>
      </c>
    </row>
    <row r="7" spans="1:9" ht="135">
      <c r="A7" s="7">
        <v>4</v>
      </c>
      <c r="B7" s="7">
        <v>5.76</v>
      </c>
      <c r="C7" s="1" t="s">
        <v>22</v>
      </c>
      <c r="D7" s="7" t="s">
        <v>12</v>
      </c>
      <c r="E7" s="7" t="s">
        <v>23</v>
      </c>
      <c r="F7" s="7" t="s">
        <v>24</v>
      </c>
      <c r="G7" s="7">
        <v>851</v>
      </c>
      <c r="H7" s="7" t="s">
        <v>18</v>
      </c>
      <c r="I7" s="7">
        <v>4901.76</v>
      </c>
    </row>
    <row r="8" spans="1:9" ht="120">
      <c r="A8" s="7">
        <v>5</v>
      </c>
      <c r="B8" s="7">
        <v>5.76</v>
      </c>
      <c r="C8" s="1" t="s">
        <v>25</v>
      </c>
      <c r="D8" s="7" t="s">
        <v>12</v>
      </c>
      <c r="E8" s="7" t="s">
        <v>20</v>
      </c>
      <c r="F8" s="7" t="s">
        <v>26</v>
      </c>
      <c r="G8" s="7">
        <v>1293</v>
      </c>
      <c r="H8" s="7" t="s">
        <v>18</v>
      </c>
      <c r="I8" s="7">
        <v>7447.6799999999994</v>
      </c>
    </row>
    <row r="9" spans="1:9" ht="120">
      <c r="A9" s="7">
        <v>6</v>
      </c>
      <c r="B9" s="7">
        <v>5.76</v>
      </c>
      <c r="C9" s="1" t="s">
        <v>27</v>
      </c>
      <c r="D9" s="7" t="s">
        <v>12</v>
      </c>
      <c r="E9" s="7" t="s">
        <v>23</v>
      </c>
      <c r="F9" s="7" t="s">
        <v>28</v>
      </c>
      <c r="G9" s="7">
        <v>482</v>
      </c>
      <c r="H9" s="7" t="s">
        <v>18</v>
      </c>
      <c r="I9" s="7">
        <v>2776.3199999999997</v>
      </c>
    </row>
    <row r="10" spans="1:9" ht="60">
      <c r="A10" s="7">
        <v>7</v>
      </c>
      <c r="B10" s="7">
        <v>5.76</v>
      </c>
      <c r="C10" s="1" t="s">
        <v>29</v>
      </c>
      <c r="D10" s="7" t="s">
        <v>12</v>
      </c>
      <c r="E10" s="7" t="s">
        <v>23</v>
      </c>
      <c r="F10" s="7" t="s">
        <v>30</v>
      </c>
      <c r="G10" s="7">
        <v>1470</v>
      </c>
      <c r="H10" s="7" t="s">
        <v>18</v>
      </c>
      <c r="I10" s="7">
        <v>8467.1999999999989</v>
      </c>
    </row>
    <row r="11" spans="1:9" ht="105">
      <c r="A11" s="7">
        <v>8</v>
      </c>
      <c r="B11" s="7">
        <v>16</v>
      </c>
      <c r="C11" s="1" t="s">
        <v>31</v>
      </c>
      <c r="D11" s="7" t="s">
        <v>12</v>
      </c>
      <c r="E11" s="7" t="s">
        <v>23</v>
      </c>
      <c r="F11" s="7" t="s">
        <v>32</v>
      </c>
      <c r="G11" s="7">
        <v>1952.61</v>
      </c>
      <c r="H11" s="7" t="s">
        <v>15</v>
      </c>
      <c r="I11" s="7">
        <v>31241.759999999998</v>
      </c>
    </row>
    <row r="12" spans="1:9" ht="45">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45">
      <c r="A14" s="7">
        <v>11</v>
      </c>
      <c r="B14" s="7">
        <v>16</v>
      </c>
      <c r="C14" s="1" t="s">
        <v>39</v>
      </c>
      <c r="D14" s="7" t="s">
        <v>12</v>
      </c>
      <c r="E14" s="7" t="s">
        <v>23</v>
      </c>
      <c r="F14" s="7" t="s">
        <v>40</v>
      </c>
      <c r="G14" s="7">
        <v>48</v>
      </c>
      <c r="H14" s="7" t="s">
        <v>15</v>
      </c>
      <c r="I14" s="7">
        <v>768</v>
      </c>
    </row>
    <row r="15" spans="1:9" ht="60">
      <c r="A15" s="7">
        <v>12</v>
      </c>
      <c r="B15" s="7">
        <v>4</v>
      </c>
      <c r="C15" s="1" t="s">
        <v>41</v>
      </c>
      <c r="D15" s="7" t="s">
        <v>12</v>
      </c>
      <c r="E15" s="7" t="s">
        <v>23</v>
      </c>
      <c r="F15" s="7" t="s">
        <v>42</v>
      </c>
      <c r="G15" s="7">
        <v>793</v>
      </c>
      <c r="H15" s="7" t="s">
        <v>15</v>
      </c>
      <c r="I15" s="7">
        <v>3172</v>
      </c>
    </row>
    <row r="16" spans="1:9" ht="105">
      <c r="A16" s="7">
        <v>13</v>
      </c>
      <c r="B16" s="7">
        <v>1</v>
      </c>
      <c r="C16" s="1" t="s">
        <v>16</v>
      </c>
      <c r="D16" s="7" t="s">
        <v>12</v>
      </c>
      <c r="E16" s="7" t="s">
        <v>13</v>
      </c>
      <c r="F16" s="7" t="s">
        <v>17</v>
      </c>
      <c r="G16" s="7">
        <v>6852</v>
      </c>
      <c r="H16" s="7" t="s">
        <v>18</v>
      </c>
      <c r="I16" s="7">
        <v>6852</v>
      </c>
    </row>
    <row r="17" spans="1:9" ht="135">
      <c r="A17" s="7">
        <v>14</v>
      </c>
      <c r="B17" s="7">
        <v>1</v>
      </c>
      <c r="C17" s="1" t="s">
        <v>19</v>
      </c>
      <c r="D17" s="7" t="s">
        <v>12</v>
      </c>
      <c r="E17" s="7" t="s">
        <v>20</v>
      </c>
      <c r="F17" s="7" t="s">
        <v>21</v>
      </c>
      <c r="G17" s="7">
        <v>2181</v>
      </c>
      <c r="H17" s="7" t="s">
        <v>18</v>
      </c>
      <c r="I17" s="7">
        <v>2181</v>
      </c>
    </row>
    <row r="18" spans="1:9" ht="135">
      <c r="A18" s="7">
        <v>15</v>
      </c>
      <c r="B18" s="7">
        <v>1</v>
      </c>
      <c r="C18" s="1" t="s">
        <v>22</v>
      </c>
      <c r="D18" s="7" t="s">
        <v>12</v>
      </c>
      <c r="E18" s="7" t="s">
        <v>23</v>
      </c>
      <c r="F18" s="7" t="s">
        <v>24</v>
      </c>
      <c r="G18" s="7">
        <v>851</v>
      </c>
      <c r="H18" s="7" t="s">
        <v>18</v>
      </c>
      <c r="I18" s="7">
        <v>851</v>
      </c>
    </row>
    <row r="19" spans="1:9" ht="120">
      <c r="A19" s="7">
        <v>16</v>
      </c>
      <c r="B19" s="7">
        <v>1</v>
      </c>
      <c r="C19" s="1" t="s">
        <v>25</v>
      </c>
      <c r="D19" s="7" t="s">
        <v>12</v>
      </c>
      <c r="E19" s="7" t="s">
        <v>20</v>
      </c>
      <c r="F19" s="7" t="s">
        <v>26</v>
      </c>
      <c r="G19" s="7">
        <v>1293</v>
      </c>
      <c r="H19" s="7" t="s">
        <v>18</v>
      </c>
      <c r="I19" s="7">
        <v>1293</v>
      </c>
    </row>
    <row r="20" spans="1:9" ht="120">
      <c r="A20" s="7">
        <v>17</v>
      </c>
      <c r="B20" s="7">
        <v>1</v>
      </c>
      <c r="C20" s="1" t="s">
        <v>27</v>
      </c>
      <c r="D20" s="7" t="s">
        <v>12</v>
      </c>
      <c r="E20" s="7" t="s">
        <v>23</v>
      </c>
      <c r="F20" s="7" t="s">
        <v>28</v>
      </c>
      <c r="G20" s="7">
        <v>482</v>
      </c>
      <c r="H20" s="7" t="s">
        <v>18</v>
      </c>
      <c r="I20" s="7">
        <v>482</v>
      </c>
    </row>
    <row r="21" spans="1:9" ht="60">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45">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45">
      <c r="A25" s="7">
        <v>22</v>
      </c>
      <c r="B25" s="7">
        <v>4</v>
      </c>
      <c r="C25" s="1" t="s">
        <v>39</v>
      </c>
      <c r="D25" s="7" t="s">
        <v>12</v>
      </c>
      <c r="E25" s="7" t="s">
        <v>23</v>
      </c>
      <c r="F25" s="7" t="s">
        <v>40</v>
      </c>
      <c r="G25" s="7">
        <v>48</v>
      </c>
      <c r="H25" s="7" t="s">
        <v>15</v>
      </c>
      <c r="I25" s="7">
        <v>192</v>
      </c>
    </row>
    <row r="26" spans="1:9" ht="105">
      <c r="A26" s="7">
        <v>23</v>
      </c>
      <c r="B26" s="7">
        <v>5.0629999999999997</v>
      </c>
      <c r="C26" s="1" t="s">
        <v>16</v>
      </c>
      <c r="D26" s="7" t="s">
        <v>12</v>
      </c>
      <c r="E26" s="7" t="s">
        <v>23</v>
      </c>
      <c r="F26" s="7" t="s">
        <v>17</v>
      </c>
      <c r="G26" s="7">
        <v>6852</v>
      </c>
      <c r="H26" s="7" t="s">
        <v>18</v>
      </c>
      <c r="I26" s="7">
        <v>34691.675999999999</v>
      </c>
    </row>
    <row r="27" spans="1:9" ht="135">
      <c r="A27" s="7">
        <v>24</v>
      </c>
      <c r="B27" s="7">
        <v>5.0629999999999997</v>
      </c>
      <c r="C27" s="1" t="s">
        <v>19</v>
      </c>
      <c r="D27" s="7" t="s">
        <v>12</v>
      </c>
      <c r="E27" s="7" t="s">
        <v>20</v>
      </c>
      <c r="F27" s="7" t="s">
        <v>21</v>
      </c>
      <c r="G27" s="7">
        <v>2181</v>
      </c>
      <c r="H27" s="7" t="s">
        <v>18</v>
      </c>
      <c r="I27" s="7">
        <v>11042.403</v>
      </c>
    </row>
    <row r="28" spans="1:9" ht="135">
      <c r="A28" s="7">
        <v>25</v>
      </c>
      <c r="B28" s="7">
        <v>5.0629999999999997</v>
      </c>
      <c r="C28" s="1" t="s">
        <v>22</v>
      </c>
      <c r="D28" s="7" t="s">
        <v>12</v>
      </c>
      <c r="E28" s="7" t="s">
        <v>23</v>
      </c>
      <c r="F28" s="7" t="s">
        <v>24</v>
      </c>
      <c r="G28" s="7">
        <v>851</v>
      </c>
      <c r="H28" s="7" t="s">
        <v>18</v>
      </c>
      <c r="I28" s="7">
        <v>4308.6129999999994</v>
      </c>
    </row>
    <row r="29" spans="1:9" ht="120">
      <c r="A29" s="7">
        <v>26</v>
      </c>
      <c r="B29" s="7">
        <v>5.0629999999999997</v>
      </c>
      <c r="C29" s="1" t="s">
        <v>25</v>
      </c>
      <c r="D29" s="7" t="s">
        <v>12</v>
      </c>
      <c r="E29" s="7" t="s">
        <v>23</v>
      </c>
      <c r="F29" s="7" t="s">
        <v>26</v>
      </c>
      <c r="G29" s="7">
        <v>1293</v>
      </c>
      <c r="H29" s="7" t="s">
        <v>18</v>
      </c>
      <c r="I29" s="7">
        <v>6546.4589999999998</v>
      </c>
    </row>
    <row r="30" spans="1:9" ht="120">
      <c r="A30" s="7">
        <v>27</v>
      </c>
      <c r="B30" s="7">
        <v>5.0629999999999997</v>
      </c>
      <c r="C30" s="1" t="s">
        <v>27</v>
      </c>
      <c r="D30" s="7" t="s">
        <v>12</v>
      </c>
      <c r="E30" s="7" t="s">
        <v>23</v>
      </c>
      <c r="F30" s="7" t="s">
        <v>28</v>
      </c>
      <c r="G30" s="7">
        <v>482</v>
      </c>
      <c r="H30" s="7" t="s">
        <v>18</v>
      </c>
      <c r="I30" s="7">
        <v>2440.366</v>
      </c>
    </row>
    <row r="31" spans="1:9" ht="60">
      <c r="A31" s="7">
        <v>28</v>
      </c>
      <c r="B31" s="7">
        <v>5.0629999999999997</v>
      </c>
      <c r="C31" s="1" t="s">
        <v>29</v>
      </c>
      <c r="D31" s="7" t="s">
        <v>12</v>
      </c>
      <c r="E31" s="7" t="s">
        <v>23</v>
      </c>
      <c r="F31" s="7" t="s">
        <v>30</v>
      </c>
      <c r="G31" s="7">
        <v>1470</v>
      </c>
      <c r="H31" s="7" t="s">
        <v>18</v>
      </c>
      <c r="I31" s="7">
        <v>7442.61</v>
      </c>
    </row>
    <row r="32" spans="1:9" ht="30">
      <c r="A32" s="7">
        <v>29</v>
      </c>
      <c r="B32" s="7">
        <v>13</v>
      </c>
      <c r="C32" s="1" t="s">
        <v>45</v>
      </c>
      <c r="D32" s="7" t="s">
        <v>12</v>
      </c>
      <c r="E32" s="7" t="s">
        <v>23</v>
      </c>
      <c r="F32" s="7" t="s">
        <v>46</v>
      </c>
      <c r="G32" s="7">
        <v>4500</v>
      </c>
      <c r="H32" s="7" t="s">
        <v>15</v>
      </c>
      <c r="I32" s="7">
        <v>58500</v>
      </c>
    </row>
    <row r="33" spans="1:9" ht="135">
      <c r="A33" s="7">
        <v>30</v>
      </c>
      <c r="B33" s="7">
        <v>34</v>
      </c>
      <c r="C33" s="1" t="s">
        <v>47</v>
      </c>
      <c r="D33" s="7" t="s">
        <v>12</v>
      </c>
      <c r="E33" s="7" t="s">
        <v>23</v>
      </c>
      <c r="F33" s="7" t="s">
        <v>48</v>
      </c>
      <c r="G33" s="7">
        <v>142</v>
      </c>
      <c r="H33" s="7" t="s">
        <v>15</v>
      </c>
      <c r="I33" s="7">
        <v>4828</v>
      </c>
    </row>
    <row r="34" spans="1:9" ht="30">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30">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3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45">
      <c r="A47" s="7">
        <v>44</v>
      </c>
      <c r="B47" s="7">
        <v>14.52</v>
      </c>
      <c r="C47" s="1" t="s">
        <v>72</v>
      </c>
      <c r="D47" s="7" t="s">
        <v>12</v>
      </c>
      <c r="E47" s="7" t="s">
        <v>23</v>
      </c>
      <c r="F47" s="7" t="s">
        <v>73</v>
      </c>
      <c r="G47" s="7">
        <v>5160</v>
      </c>
      <c r="H47" s="7" t="s">
        <v>35</v>
      </c>
      <c r="I47" s="7">
        <v>74923.199999999997</v>
      </c>
    </row>
    <row r="48" spans="1:9" ht="30">
      <c r="A48" s="7">
        <v>45</v>
      </c>
      <c r="B48" s="7">
        <v>2</v>
      </c>
      <c r="C48" s="1" t="s">
        <v>74</v>
      </c>
      <c r="D48" s="7" t="s">
        <v>12</v>
      </c>
      <c r="E48" s="7" t="s">
        <v>23</v>
      </c>
      <c r="F48" s="7" t="s">
        <v>75</v>
      </c>
      <c r="G48" s="7">
        <v>12500</v>
      </c>
      <c r="H48" s="7" t="s">
        <v>15</v>
      </c>
      <c r="I48" s="7">
        <v>25000</v>
      </c>
    </row>
    <row r="49" spans="1:9">
      <c r="A49" s="7">
        <v>46</v>
      </c>
      <c r="B49" s="7">
        <v>2</v>
      </c>
      <c r="C49" s="1" t="s">
        <v>76</v>
      </c>
      <c r="D49" s="7" t="s">
        <v>12</v>
      </c>
      <c r="E49" s="7" t="s">
        <v>23</v>
      </c>
      <c r="F49" s="7" t="s">
        <v>77</v>
      </c>
      <c r="G49" s="7">
        <v>5805.84</v>
      </c>
      <c r="H49" s="7" t="s">
        <v>15</v>
      </c>
      <c r="I49" s="7">
        <v>11611.68</v>
      </c>
    </row>
    <row r="50" spans="1:9" ht="45">
      <c r="A50" s="7">
        <v>47</v>
      </c>
      <c r="B50" s="7">
        <v>2</v>
      </c>
      <c r="C50" s="1" t="s">
        <v>78</v>
      </c>
      <c r="D50" s="7" t="s">
        <v>12</v>
      </c>
      <c r="E50" s="7" t="s">
        <v>23</v>
      </c>
      <c r="F50" s="7" t="s">
        <v>79</v>
      </c>
      <c r="G50" s="7">
        <v>21945</v>
      </c>
      <c r="H50" s="7" t="s">
        <v>15</v>
      </c>
      <c r="I50" s="7">
        <v>43890</v>
      </c>
    </row>
    <row r="51" spans="1:9" ht="30">
      <c r="A51" s="7">
        <v>48</v>
      </c>
      <c r="B51" s="7">
        <v>2</v>
      </c>
      <c r="C51" s="1" t="s">
        <v>80</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c r="A54" s="7">
        <v>51</v>
      </c>
      <c r="B54" s="7">
        <v>2</v>
      </c>
      <c r="C54" s="1" t="s">
        <v>87</v>
      </c>
      <c r="D54" s="7" t="s">
        <v>12</v>
      </c>
      <c r="E54" s="7" t="s">
        <v>23</v>
      </c>
      <c r="F54" s="7" t="s">
        <v>88</v>
      </c>
      <c r="G54" s="7">
        <v>49480.2</v>
      </c>
      <c r="H54" s="7">
        <v>49480.2</v>
      </c>
      <c r="I54" s="7">
        <v>98960.4</v>
      </c>
    </row>
    <row r="55" spans="1:9">
      <c r="A55" s="7">
        <v>52</v>
      </c>
      <c r="B55" s="7">
        <v>0.436</v>
      </c>
      <c r="C55" s="1" t="s">
        <v>89</v>
      </c>
      <c r="D55" s="7" t="s">
        <v>12</v>
      </c>
      <c r="E55" s="7" t="s">
        <v>20</v>
      </c>
      <c r="F55" s="7" t="s">
        <v>90</v>
      </c>
      <c r="G55" s="7">
        <v>299369</v>
      </c>
      <c r="H55" s="7">
        <v>299369</v>
      </c>
      <c r="I55" s="7">
        <v>130524.88400000001</v>
      </c>
    </row>
    <row r="56" spans="1:9" ht="30">
      <c r="A56" s="7">
        <v>53</v>
      </c>
      <c r="B56" s="7">
        <v>30</v>
      </c>
      <c r="C56" s="1" t="s">
        <v>91</v>
      </c>
      <c r="D56" s="7" t="s">
        <v>12</v>
      </c>
      <c r="E56" s="7" t="s">
        <v>20</v>
      </c>
      <c r="F56" s="7" t="s">
        <v>92</v>
      </c>
      <c r="G56" s="7">
        <v>2055</v>
      </c>
      <c r="H56" s="7">
        <v>2055</v>
      </c>
      <c r="I56" s="7">
        <v>61650</v>
      </c>
    </row>
    <row r="57" spans="1:9" ht="75">
      <c r="A57" s="7">
        <v>54</v>
      </c>
      <c r="B57" s="7">
        <v>30</v>
      </c>
      <c r="C57" s="1" t="s">
        <v>93</v>
      </c>
      <c r="D57" s="7" t="s">
        <v>12</v>
      </c>
      <c r="E57" s="7" t="s">
        <v>20</v>
      </c>
      <c r="F57" s="7" t="s">
        <v>94</v>
      </c>
      <c r="G57" s="7">
        <v>294</v>
      </c>
      <c r="H57" s="7">
        <v>294</v>
      </c>
      <c r="I57" s="7">
        <v>8820</v>
      </c>
    </row>
    <row r="58" spans="1:9" ht="180">
      <c r="A58" s="7">
        <v>55</v>
      </c>
      <c r="B58" s="7">
        <v>45</v>
      </c>
      <c r="C58" s="1" t="s">
        <v>95</v>
      </c>
      <c r="D58" s="7" t="s">
        <v>12</v>
      </c>
      <c r="E58" s="7" t="s">
        <v>23</v>
      </c>
      <c r="F58" s="7" t="s">
        <v>96</v>
      </c>
      <c r="G58" s="7">
        <v>299</v>
      </c>
      <c r="H58" s="7">
        <v>299</v>
      </c>
      <c r="I58" s="7">
        <v>13455</v>
      </c>
    </row>
    <row r="59" spans="1:9" ht="90">
      <c r="A59" s="7">
        <v>56</v>
      </c>
      <c r="B59" s="7">
        <v>6</v>
      </c>
      <c r="C59" s="1" t="s">
        <v>97</v>
      </c>
      <c r="D59" s="7" t="s">
        <v>12</v>
      </c>
      <c r="E59" s="7" t="s">
        <v>23</v>
      </c>
      <c r="F59" s="7" t="s">
        <v>98</v>
      </c>
      <c r="G59" s="7">
        <v>781</v>
      </c>
      <c r="H59" s="7">
        <v>781</v>
      </c>
      <c r="I59" s="7">
        <v>4686</v>
      </c>
    </row>
    <row r="60" spans="1:9" ht="45">
      <c r="A60" s="7">
        <v>57</v>
      </c>
      <c r="B60" s="7">
        <v>84</v>
      </c>
      <c r="C60" s="1" t="s">
        <v>99</v>
      </c>
      <c r="D60" s="7" t="s">
        <v>12</v>
      </c>
      <c r="E60" s="7" t="s">
        <v>23</v>
      </c>
      <c r="F60" s="7" t="s">
        <v>100</v>
      </c>
      <c r="G60" s="7">
        <v>327.68</v>
      </c>
      <c r="H60" s="7">
        <v>327.68</v>
      </c>
      <c r="I60" s="7">
        <v>27525.119999999999</v>
      </c>
    </row>
    <row r="61" spans="1:9" ht="75">
      <c r="A61" s="7">
        <v>58</v>
      </c>
      <c r="B61" s="7">
        <v>30</v>
      </c>
      <c r="C61" s="1" t="s">
        <v>101</v>
      </c>
      <c r="D61" s="7" t="s">
        <v>12</v>
      </c>
      <c r="E61" s="7" t="s">
        <v>23</v>
      </c>
      <c r="F61" s="7" t="s">
        <v>102</v>
      </c>
      <c r="G61" s="7">
        <v>224</v>
      </c>
      <c r="H61" s="7">
        <v>224</v>
      </c>
      <c r="I61" s="7">
        <v>6720</v>
      </c>
    </row>
    <row r="62" spans="1:9">
      <c r="A62" s="7">
        <v>59</v>
      </c>
      <c r="B62" s="7">
        <v>75</v>
      </c>
      <c r="C62" s="1" t="s">
        <v>103</v>
      </c>
      <c r="D62" s="7" t="s">
        <v>12</v>
      </c>
      <c r="E62" s="7" t="s">
        <v>23</v>
      </c>
      <c r="F62" s="7" t="s">
        <v>104</v>
      </c>
      <c r="G62" s="7">
        <v>65</v>
      </c>
      <c r="H62" s="7">
        <v>65</v>
      </c>
      <c r="I62" s="7">
        <v>4875</v>
      </c>
    </row>
    <row r="63" spans="1:9" ht="60">
      <c r="A63" s="7">
        <v>60</v>
      </c>
      <c r="B63" s="7">
        <v>25</v>
      </c>
      <c r="C63" s="1" t="s">
        <v>11</v>
      </c>
      <c r="D63" s="7" t="s">
        <v>12</v>
      </c>
      <c r="E63" s="7" t="s">
        <v>23</v>
      </c>
      <c r="F63" s="7" t="s">
        <v>14</v>
      </c>
      <c r="G63" s="7">
        <v>928</v>
      </c>
      <c r="H63" s="7">
        <v>928</v>
      </c>
      <c r="I63" s="7">
        <v>23200</v>
      </c>
    </row>
    <row r="64" spans="1:9" ht="105">
      <c r="A64" s="7">
        <v>61</v>
      </c>
      <c r="B64" s="7">
        <v>8.68</v>
      </c>
      <c r="C64" s="1" t="s">
        <v>16</v>
      </c>
      <c r="D64" s="7" t="s">
        <v>12</v>
      </c>
      <c r="E64" s="7" t="s">
        <v>23</v>
      </c>
      <c r="F64" s="7" t="s">
        <v>17</v>
      </c>
      <c r="G64" s="7">
        <v>6852</v>
      </c>
      <c r="H64" s="7">
        <v>6852</v>
      </c>
      <c r="I64" s="7">
        <v>59475.360000000001</v>
      </c>
    </row>
    <row r="65" spans="1:9" ht="135">
      <c r="A65" s="7">
        <v>62</v>
      </c>
      <c r="B65" s="7">
        <v>8.68</v>
      </c>
      <c r="C65" s="1" t="s">
        <v>19</v>
      </c>
      <c r="D65" s="7" t="s">
        <v>12</v>
      </c>
      <c r="E65" s="7" t="s">
        <v>20</v>
      </c>
      <c r="F65" s="7" t="s">
        <v>21</v>
      </c>
      <c r="G65" s="7">
        <v>2181</v>
      </c>
      <c r="H65" s="7">
        <v>2181</v>
      </c>
      <c r="I65" s="7">
        <v>18931.079999999998</v>
      </c>
    </row>
    <row r="66" spans="1:9" ht="135">
      <c r="A66" s="7">
        <v>63</v>
      </c>
      <c r="B66" s="7">
        <v>8.68</v>
      </c>
      <c r="C66" s="1" t="s">
        <v>22</v>
      </c>
      <c r="D66" s="7" t="s">
        <v>12</v>
      </c>
      <c r="E66" s="7" t="s">
        <v>23</v>
      </c>
      <c r="F66" s="7" t="s">
        <v>24</v>
      </c>
      <c r="G66" s="7">
        <v>851</v>
      </c>
      <c r="H66" s="7">
        <v>851</v>
      </c>
      <c r="I66" s="7">
        <v>7386.6799999999994</v>
      </c>
    </row>
    <row r="67" spans="1:9" ht="120">
      <c r="A67" s="7">
        <v>64</v>
      </c>
      <c r="B67" s="7">
        <v>8.68</v>
      </c>
      <c r="C67" s="1" t="s">
        <v>25</v>
      </c>
      <c r="D67" s="7" t="s">
        <v>12</v>
      </c>
      <c r="E67" s="7" t="s">
        <v>20</v>
      </c>
      <c r="F67" s="7" t="s">
        <v>26</v>
      </c>
      <c r="G67" s="7">
        <v>1293</v>
      </c>
      <c r="H67" s="7">
        <v>1293</v>
      </c>
      <c r="I67" s="7">
        <v>11223.24</v>
      </c>
    </row>
    <row r="68" spans="1:9" ht="120">
      <c r="A68" s="7">
        <v>65</v>
      </c>
      <c r="B68" s="7">
        <v>8.68</v>
      </c>
      <c r="C68" s="1" t="s">
        <v>27</v>
      </c>
      <c r="D68" s="7" t="s">
        <v>12</v>
      </c>
      <c r="E68" s="7" t="s">
        <v>23</v>
      </c>
      <c r="F68" s="7" t="s">
        <v>28</v>
      </c>
      <c r="G68" s="7">
        <v>482</v>
      </c>
      <c r="H68" s="7">
        <v>482</v>
      </c>
      <c r="I68" s="7">
        <v>4183.76</v>
      </c>
    </row>
    <row r="69" spans="1:9" ht="60">
      <c r="A69" s="7">
        <v>66</v>
      </c>
      <c r="B69" s="7">
        <v>8.68</v>
      </c>
      <c r="C69" s="1" t="s">
        <v>29</v>
      </c>
      <c r="D69" s="7" t="s">
        <v>12</v>
      </c>
      <c r="E69" s="7" t="s">
        <v>23</v>
      </c>
      <c r="F69" s="7" t="s">
        <v>30</v>
      </c>
      <c r="G69" s="7">
        <v>1470</v>
      </c>
      <c r="H69" s="7">
        <v>1470</v>
      </c>
      <c r="I69" s="7">
        <v>12759.6</v>
      </c>
    </row>
    <row r="70" spans="1:9" ht="105">
      <c r="A70" s="7">
        <v>67</v>
      </c>
      <c r="B70" s="7">
        <v>25</v>
      </c>
      <c r="C70" s="1" t="s">
        <v>31</v>
      </c>
      <c r="D70" s="7" t="s">
        <v>12</v>
      </c>
      <c r="E70" s="7" t="s">
        <v>23</v>
      </c>
      <c r="F70" s="7" t="s">
        <v>32</v>
      </c>
      <c r="G70" s="7">
        <v>1952.61</v>
      </c>
      <c r="H70" s="7">
        <v>1952.61</v>
      </c>
      <c r="I70" s="7">
        <v>48815.25</v>
      </c>
    </row>
    <row r="71" spans="1:9" ht="45">
      <c r="A71" s="7">
        <v>68</v>
      </c>
      <c r="B71" s="7">
        <v>27.75</v>
      </c>
      <c r="C71" s="1" t="s">
        <v>33</v>
      </c>
      <c r="D71" s="7" t="s">
        <v>12</v>
      </c>
      <c r="E71" s="7" t="s">
        <v>23</v>
      </c>
      <c r="F71" s="7" t="s">
        <v>34</v>
      </c>
      <c r="G71" s="7">
        <v>6579</v>
      </c>
      <c r="H71" s="7">
        <v>6579</v>
      </c>
      <c r="I71" s="7">
        <v>182567.25</v>
      </c>
    </row>
    <row r="72" spans="1:9">
      <c r="A72" s="7">
        <v>69</v>
      </c>
      <c r="B72" s="7">
        <v>17.91</v>
      </c>
      <c r="C72" s="1" t="s">
        <v>36</v>
      </c>
      <c r="D72" s="7" t="s">
        <v>12</v>
      </c>
      <c r="E72" s="7" t="s">
        <v>23</v>
      </c>
      <c r="F72" s="7" t="s">
        <v>37</v>
      </c>
      <c r="G72" s="7">
        <v>373</v>
      </c>
      <c r="H72" s="7">
        <v>373</v>
      </c>
      <c r="I72" s="7">
        <v>6680.43</v>
      </c>
    </row>
    <row r="73" spans="1:9" ht="45">
      <c r="A73" s="7">
        <v>70</v>
      </c>
      <c r="B73" s="7">
        <v>25</v>
      </c>
      <c r="C73" s="1" t="s">
        <v>39</v>
      </c>
      <c r="D73" s="7" t="s">
        <v>12</v>
      </c>
      <c r="E73" s="7" t="s">
        <v>23</v>
      </c>
      <c r="F73" s="7" t="s">
        <v>40</v>
      </c>
      <c r="G73" s="7">
        <v>48</v>
      </c>
      <c r="H73" s="7">
        <v>48</v>
      </c>
      <c r="I73" s="7">
        <v>1200</v>
      </c>
    </row>
    <row r="74" spans="1:9" ht="105">
      <c r="A74" s="7">
        <v>71</v>
      </c>
      <c r="B74" s="7">
        <v>4.6420000000000003</v>
      </c>
      <c r="C74" s="1" t="s">
        <v>16</v>
      </c>
      <c r="D74" s="7" t="s">
        <v>12</v>
      </c>
      <c r="E74" s="7" t="s">
        <v>23</v>
      </c>
      <c r="F74" s="7" t="s">
        <v>17</v>
      </c>
      <c r="G74" s="7">
        <v>6852</v>
      </c>
      <c r="H74" s="7">
        <v>6852</v>
      </c>
      <c r="I74" s="7">
        <v>31806.984000000004</v>
      </c>
    </row>
    <row r="75" spans="1:9" ht="135">
      <c r="A75" s="7">
        <v>72</v>
      </c>
      <c r="B75" s="7">
        <v>4.6420000000000003</v>
      </c>
      <c r="C75" s="1" t="s">
        <v>19</v>
      </c>
      <c r="D75" s="7" t="s">
        <v>12</v>
      </c>
      <c r="E75" s="7" t="s">
        <v>20</v>
      </c>
      <c r="F75" s="7" t="s">
        <v>21</v>
      </c>
      <c r="G75" s="7">
        <v>2181</v>
      </c>
      <c r="H75" s="7">
        <v>2181</v>
      </c>
      <c r="I75" s="7">
        <v>10124.202000000001</v>
      </c>
    </row>
    <row r="76" spans="1:9" ht="135">
      <c r="A76" s="7">
        <v>73</v>
      </c>
      <c r="B76" s="7">
        <v>4.6420000000000003</v>
      </c>
      <c r="C76" s="1" t="s">
        <v>22</v>
      </c>
      <c r="D76" s="7" t="s">
        <v>12</v>
      </c>
      <c r="E76" s="7" t="s">
        <v>23</v>
      </c>
      <c r="F76" s="7" t="s">
        <v>24</v>
      </c>
      <c r="G76" s="7">
        <v>851</v>
      </c>
      <c r="H76" s="7">
        <v>851</v>
      </c>
      <c r="I76" s="7">
        <v>3950.3420000000001</v>
      </c>
    </row>
    <row r="77" spans="1:9" ht="120">
      <c r="A77" s="7">
        <v>74</v>
      </c>
      <c r="B77" s="7">
        <v>4.6420000000000003</v>
      </c>
      <c r="C77" s="1" t="s">
        <v>25</v>
      </c>
      <c r="D77" s="7" t="s">
        <v>12</v>
      </c>
      <c r="E77" s="7" t="s">
        <v>20</v>
      </c>
      <c r="F77" s="7" t="s">
        <v>26</v>
      </c>
      <c r="G77" s="7">
        <v>1293</v>
      </c>
      <c r="H77" s="7">
        <v>1293</v>
      </c>
      <c r="I77" s="7">
        <v>6002.1060000000007</v>
      </c>
    </row>
    <row r="78" spans="1:9" ht="120">
      <c r="A78" s="7">
        <v>75</v>
      </c>
      <c r="B78" s="7">
        <v>4.6420000000000003</v>
      </c>
      <c r="C78" s="1" t="s">
        <v>27</v>
      </c>
      <c r="D78" s="7" t="s">
        <v>12</v>
      </c>
      <c r="E78" s="7" t="s">
        <v>23</v>
      </c>
      <c r="F78" s="7" t="s">
        <v>28</v>
      </c>
      <c r="G78" s="7">
        <v>482</v>
      </c>
      <c r="H78" s="7" t="s">
        <v>18</v>
      </c>
      <c r="I78" s="7">
        <v>2237.444</v>
      </c>
    </row>
    <row r="79" spans="1:9" ht="60">
      <c r="A79" s="7">
        <v>76</v>
      </c>
      <c r="B79" s="7">
        <v>4.6420000000000003</v>
      </c>
      <c r="C79" s="1" t="s">
        <v>29</v>
      </c>
      <c r="D79" s="7" t="s">
        <v>12</v>
      </c>
      <c r="E79" s="7" t="s">
        <v>23</v>
      </c>
      <c r="F79" s="7" t="s">
        <v>30</v>
      </c>
      <c r="G79" s="7">
        <v>1470</v>
      </c>
      <c r="H79" s="7" t="s">
        <v>18</v>
      </c>
      <c r="I79" s="7">
        <v>6823.7400000000007</v>
      </c>
    </row>
    <row r="80" spans="1:9" ht="30">
      <c r="A80" s="7">
        <v>77</v>
      </c>
      <c r="B80" s="7">
        <v>17</v>
      </c>
      <c r="C80" s="1" t="s">
        <v>105</v>
      </c>
      <c r="D80" s="7" t="s">
        <v>12</v>
      </c>
      <c r="E80" s="7" t="s">
        <v>23</v>
      </c>
      <c r="F80" s="7" t="s">
        <v>106</v>
      </c>
      <c r="G80" s="7">
        <v>3500</v>
      </c>
      <c r="H80" s="7" t="s">
        <v>15</v>
      </c>
      <c r="I80" s="7">
        <v>59500</v>
      </c>
    </row>
    <row r="81" spans="1:9" ht="3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45">
      <c r="A95" s="7">
        <v>92</v>
      </c>
      <c r="B95" s="7">
        <v>48</v>
      </c>
      <c r="C95" s="1" t="s">
        <v>72</v>
      </c>
      <c r="D95" s="7" t="s">
        <v>12</v>
      </c>
      <c r="E95" s="7" t="s">
        <v>23</v>
      </c>
      <c r="F95" s="7" t="s">
        <v>73</v>
      </c>
      <c r="G95" s="7">
        <v>5160</v>
      </c>
      <c r="H95" s="7" t="s">
        <v>35</v>
      </c>
      <c r="I95" s="7">
        <v>247680</v>
      </c>
    </row>
    <row r="96" spans="1:9" ht="30">
      <c r="A96" s="7">
        <v>93</v>
      </c>
      <c r="B96" s="7">
        <v>8</v>
      </c>
      <c r="C96" s="1" t="s">
        <v>127</v>
      </c>
      <c r="D96" s="7" t="s">
        <v>12</v>
      </c>
      <c r="E96" s="7" t="s">
        <v>23</v>
      </c>
      <c r="F96" s="7" t="s">
        <v>128</v>
      </c>
      <c r="G96" s="7">
        <v>12000</v>
      </c>
      <c r="H96" s="7" t="s">
        <v>15</v>
      </c>
      <c r="I96" s="7">
        <v>96000</v>
      </c>
    </row>
    <row r="97" spans="1:9" ht="30">
      <c r="A97" s="7">
        <v>94</v>
      </c>
      <c r="B97" s="7">
        <v>12</v>
      </c>
      <c r="C97" s="1" t="s">
        <v>91</v>
      </c>
      <c r="D97" s="7" t="s">
        <v>12</v>
      </c>
      <c r="E97" s="7" t="s">
        <v>20</v>
      </c>
      <c r="F97" s="7" t="s">
        <v>92</v>
      </c>
      <c r="G97" s="7">
        <v>2055</v>
      </c>
      <c r="H97" s="7" t="s">
        <v>59</v>
      </c>
      <c r="I97" s="7">
        <v>24660</v>
      </c>
    </row>
    <row r="98" spans="1:9" ht="75">
      <c r="A98" s="7">
        <v>95</v>
      </c>
      <c r="B98" s="7">
        <v>12</v>
      </c>
      <c r="C98" s="1" t="s">
        <v>93</v>
      </c>
      <c r="D98" s="7" t="s">
        <v>12</v>
      </c>
      <c r="E98" s="7" t="s">
        <v>20</v>
      </c>
      <c r="F98" s="7" t="s">
        <v>94</v>
      </c>
      <c r="G98" s="7">
        <v>294</v>
      </c>
      <c r="H98" s="7" t="s">
        <v>15</v>
      </c>
      <c r="I98" s="7">
        <v>3528</v>
      </c>
    </row>
    <row r="99" spans="1:9" ht="180">
      <c r="A99" s="7">
        <v>96</v>
      </c>
      <c r="B99" s="7">
        <v>45</v>
      </c>
      <c r="C99" s="1" t="s">
        <v>95</v>
      </c>
      <c r="D99" s="7" t="s">
        <v>12</v>
      </c>
      <c r="E99" s="7" t="s">
        <v>20</v>
      </c>
      <c r="F99" s="7" t="s">
        <v>96</v>
      </c>
      <c r="G99" s="7">
        <v>299</v>
      </c>
      <c r="H99" s="7" t="s">
        <v>15</v>
      </c>
      <c r="I99" s="7">
        <v>13455</v>
      </c>
    </row>
    <row r="100" spans="1:9" ht="75">
      <c r="A100" s="7">
        <v>97</v>
      </c>
      <c r="B100" s="7">
        <v>2</v>
      </c>
      <c r="C100" s="1" t="s">
        <v>129</v>
      </c>
      <c r="D100" s="7" t="s">
        <v>12</v>
      </c>
      <c r="E100" s="7" t="s">
        <v>23</v>
      </c>
      <c r="F100" s="7" t="s">
        <v>130</v>
      </c>
      <c r="G100" s="7">
        <v>507</v>
      </c>
      <c r="H100" s="7" t="s">
        <v>15</v>
      </c>
      <c r="I100" s="7">
        <v>1014</v>
      </c>
    </row>
    <row r="101" spans="1:9" ht="45">
      <c r="A101" s="7">
        <v>98</v>
      </c>
      <c r="B101" s="7">
        <v>63</v>
      </c>
      <c r="C101" s="1" t="s">
        <v>99</v>
      </c>
      <c r="D101" s="7" t="s">
        <v>12</v>
      </c>
      <c r="E101" s="7" t="s">
        <v>23</v>
      </c>
      <c r="F101" s="7" t="s">
        <v>100</v>
      </c>
      <c r="G101" s="7">
        <v>327.68</v>
      </c>
      <c r="H101" s="7" t="s">
        <v>131</v>
      </c>
      <c r="I101" s="7">
        <v>20643.84</v>
      </c>
    </row>
    <row r="102" spans="1:9" ht="7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35">
      <c r="A104" s="7">
        <v>101</v>
      </c>
      <c r="B104" s="7">
        <v>584</v>
      </c>
      <c r="C104" s="1" t="s">
        <v>132</v>
      </c>
      <c r="D104" s="7" t="s">
        <v>12</v>
      </c>
      <c r="E104" s="7" t="s">
        <v>23</v>
      </c>
      <c r="F104" s="7" t="s">
        <v>133</v>
      </c>
      <c r="G104" s="7">
        <v>65</v>
      </c>
      <c r="H104" s="7" t="s">
        <v>134</v>
      </c>
      <c r="I104" s="7">
        <v>37960</v>
      </c>
    </row>
    <row r="105" spans="1:9" ht="75">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60">
      <c r="A107" s="7">
        <v>104</v>
      </c>
      <c r="B107" s="7">
        <v>36</v>
      </c>
      <c r="C107" s="1" t="s">
        <v>139</v>
      </c>
      <c r="D107" s="7" t="s">
        <v>12</v>
      </c>
      <c r="E107" s="7" t="s">
        <v>23</v>
      </c>
      <c r="F107" s="7" t="s">
        <v>140</v>
      </c>
      <c r="G107" s="7">
        <v>1234.2</v>
      </c>
      <c r="H107" s="7" t="s">
        <v>15</v>
      </c>
      <c r="I107" s="7">
        <v>44431.200000000004</v>
      </c>
    </row>
    <row r="108" spans="1:9" ht="75">
      <c r="A108" s="7">
        <v>105</v>
      </c>
      <c r="B108" s="7">
        <v>36</v>
      </c>
      <c r="C108" s="1" t="s">
        <v>141</v>
      </c>
      <c r="D108" s="7" t="s">
        <v>12</v>
      </c>
      <c r="E108" s="7" t="s">
        <v>23</v>
      </c>
      <c r="F108" s="7" t="s">
        <v>142</v>
      </c>
      <c r="G108" s="7">
        <v>386</v>
      </c>
      <c r="H108" s="7" t="s">
        <v>15</v>
      </c>
      <c r="I108" s="7">
        <v>13896</v>
      </c>
    </row>
    <row r="109" spans="1:9" ht="75">
      <c r="A109" s="7">
        <v>106</v>
      </c>
      <c r="B109" s="7">
        <v>2</v>
      </c>
      <c r="C109" s="1" t="s">
        <v>143</v>
      </c>
      <c r="D109" s="7" t="s">
        <v>12</v>
      </c>
      <c r="E109" s="7" t="s">
        <v>20</v>
      </c>
      <c r="F109" s="7" t="s">
        <v>144</v>
      </c>
      <c r="G109" s="7">
        <v>4725</v>
      </c>
      <c r="H109" s="7" t="s">
        <v>15</v>
      </c>
      <c r="I109" s="7">
        <v>9450</v>
      </c>
    </row>
    <row r="110" spans="1:9" ht="60">
      <c r="A110" s="7">
        <v>107</v>
      </c>
      <c r="B110" s="7">
        <v>2</v>
      </c>
      <c r="C110" s="1" t="s">
        <v>145</v>
      </c>
      <c r="D110" s="7" t="s">
        <v>12</v>
      </c>
      <c r="E110" s="7" t="s">
        <v>23</v>
      </c>
      <c r="F110" s="7" t="s">
        <v>146</v>
      </c>
      <c r="G110" s="7">
        <v>1323</v>
      </c>
      <c r="H110" s="7" t="s">
        <v>15</v>
      </c>
      <c r="I110" s="7">
        <v>2646</v>
      </c>
    </row>
    <row r="111" spans="1:9">
      <c r="A111" s="7">
        <v>108</v>
      </c>
      <c r="B111" s="7">
        <v>80</v>
      </c>
      <c r="C111" s="1" t="s">
        <v>147</v>
      </c>
      <c r="D111" s="7" t="s">
        <v>12</v>
      </c>
      <c r="E111" s="7" t="s">
        <v>23</v>
      </c>
      <c r="F111" s="7" t="s">
        <v>148</v>
      </c>
      <c r="G111" s="7">
        <v>3148</v>
      </c>
      <c r="H111" s="7" t="s">
        <v>134</v>
      </c>
      <c r="I111" s="7">
        <v>251840</v>
      </c>
    </row>
    <row r="112" spans="1:9" ht="60">
      <c r="A112" s="7">
        <v>109</v>
      </c>
      <c r="B112" s="7">
        <v>3074</v>
      </c>
      <c r="C112" s="1" t="s">
        <v>149</v>
      </c>
      <c r="D112" s="7" t="s">
        <v>12</v>
      </c>
      <c r="E112" s="7" t="s">
        <v>23</v>
      </c>
      <c r="F112" s="7" t="s">
        <v>150</v>
      </c>
      <c r="G112" s="7">
        <v>27</v>
      </c>
      <c r="H112" s="7" t="s">
        <v>131</v>
      </c>
      <c r="I112" s="7">
        <v>82998</v>
      </c>
    </row>
    <row r="113" spans="1:9" ht="60">
      <c r="A113" s="7">
        <v>110</v>
      </c>
      <c r="B113" s="7">
        <v>270</v>
      </c>
      <c r="C113" s="1" t="s">
        <v>151</v>
      </c>
      <c r="D113" s="7" t="s">
        <v>12</v>
      </c>
      <c r="E113" s="7" t="s">
        <v>23</v>
      </c>
      <c r="F113" s="7" t="s">
        <v>152</v>
      </c>
      <c r="G113" s="7">
        <v>27</v>
      </c>
      <c r="H113" s="7" t="s">
        <v>15</v>
      </c>
      <c r="I113" s="7">
        <v>7290</v>
      </c>
    </row>
    <row r="114" spans="1:9" ht="30">
      <c r="A114" s="7">
        <v>111</v>
      </c>
      <c r="B114" s="7">
        <v>4</v>
      </c>
      <c r="C114" s="1" t="s">
        <v>153</v>
      </c>
      <c r="D114" s="7" t="s">
        <v>12</v>
      </c>
      <c r="E114" s="7" t="s">
        <v>20</v>
      </c>
      <c r="F114" s="7" t="s">
        <v>154</v>
      </c>
      <c r="G114" s="7">
        <v>4463</v>
      </c>
      <c r="H114" s="7" t="s">
        <v>15</v>
      </c>
      <c r="I114" s="7">
        <v>17852</v>
      </c>
    </row>
    <row r="115" spans="1:9" ht="30">
      <c r="A115" s="7">
        <v>112</v>
      </c>
      <c r="B115" s="7">
        <v>4</v>
      </c>
      <c r="C115" s="1" t="s">
        <v>155</v>
      </c>
      <c r="D115" s="7" t="s">
        <v>12</v>
      </c>
      <c r="E115" s="7" t="s">
        <v>23</v>
      </c>
      <c r="F115" s="7" t="s">
        <v>156</v>
      </c>
      <c r="G115" s="7">
        <v>374.85</v>
      </c>
      <c r="H115" s="7" t="s">
        <v>15</v>
      </c>
      <c r="I115" s="7">
        <v>1499.4</v>
      </c>
    </row>
    <row r="116" spans="1:9">
      <c r="A116" s="7">
        <v>113</v>
      </c>
      <c r="B116" s="7">
        <v>1</v>
      </c>
      <c r="C116" s="1" t="s">
        <v>157</v>
      </c>
      <c r="D116" s="7" t="s">
        <v>12</v>
      </c>
      <c r="E116" s="7" t="s">
        <v>23</v>
      </c>
      <c r="F116" s="7" t="s">
        <v>158</v>
      </c>
      <c r="G116" s="7">
        <v>1612</v>
      </c>
      <c r="H116" s="7" t="s">
        <v>59</v>
      </c>
      <c r="I116" s="7">
        <v>1612</v>
      </c>
    </row>
    <row r="117" spans="1:9" ht="120">
      <c r="A117" s="7">
        <v>114</v>
      </c>
      <c r="B117" s="7">
        <v>1</v>
      </c>
      <c r="C117" s="1" t="s">
        <v>53</v>
      </c>
      <c r="D117" s="7" t="s">
        <v>12</v>
      </c>
      <c r="E117" s="7" t="s">
        <v>23</v>
      </c>
      <c r="F117" s="7" t="s">
        <v>54</v>
      </c>
      <c r="G117" s="7">
        <v>3299.7</v>
      </c>
      <c r="H117" s="7" t="s">
        <v>15</v>
      </c>
      <c r="I117" s="7">
        <v>3299.7</v>
      </c>
    </row>
    <row r="118" spans="1:9">
      <c r="A118" s="7">
        <v>115</v>
      </c>
      <c r="B118" s="7">
        <v>1</v>
      </c>
      <c r="C118" s="1" t="s">
        <v>159</v>
      </c>
      <c r="D118" s="7" t="s">
        <v>12</v>
      </c>
      <c r="E118" s="7" t="s">
        <v>23</v>
      </c>
      <c r="F118" s="7" t="s">
        <v>160</v>
      </c>
      <c r="G118" s="7">
        <v>1024</v>
      </c>
      <c r="H118" s="7" t="s">
        <v>59</v>
      </c>
      <c r="I118" s="7">
        <v>1024</v>
      </c>
    </row>
    <row r="119" spans="1:9" ht="30">
      <c r="A119" s="7">
        <v>116</v>
      </c>
      <c r="B119" s="7">
        <v>1</v>
      </c>
      <c r="C119" s="1" t="s">
        <v>161</v>
      </c>
      <c r="D119" s="7" t="s">
        <v>12</v>
      </c>
      <c r="E119" s="7" t="s">
        <v>23</v>
      </c>
      <c r="F119" s="7" t="s">
        <v>162</v>
      </c>
      <c r="G119" s="7">
        <v>7666</v>
      </c>
      <c r="H119" s="7" t="s">
        <v>15</v>
      </c>
      <c r="I119" s="7">
        <v>7666</v>
      </c>
    </row>
    <row r="120" spans="1:9" ht="60">
      <c r="A120" s="7">
        <v>117</v>
      </c>
      <c r="B120" s="7">
        <v>1</v>
      </c>
      <c r="C120" s="1" t="s">
        <v>163</v>
      </c>
      <c r="D120" s="7" t="s">
        <v>12</v>
      </c>
      <c r="E120" s="7" t="s">
        <v>20</v>
      </c>
      <c r="F120" s="7" t="s">
        <v>164</v>
      </c>
      <c r="G120" s="7">
        <v>42500</v>
      </c>
      <c r="H120" s="7" t="s">
        <v>15</v>
      </c>
      <c r="I120" s="7">
        <v>42500</v>
      </c>
    </row>
    <row r="121" spans="1:9" ht="90">
      <c r="A121" s="7">
        <v>118</v>
      </c>
      <c r="B121" s="7">
        <v>1</v>
      </c>
      <c r="C121" s="1" t="s">
        <v>165</v>
      </c>
      <c r="D121" s="7" t="s">
        <v>12</v>
      </c>
      <c r="E121" s="7" t="s">
        <v>20</v>
      </c>
      <c r="F121" s="7" t="s">
        <v>166</v>
      </c>
      <c r="G121" s="7">
        <v>42000</v>
      </c>
      <c r="H121" s="7" t="s">
        <v>15</v>
      </c>
      <c r="I121" s="7">
        <v>42000</v>
      </c>
    </row>
    <row r="122" spans="1:9" ht="75">
      <c r="A122" s="7">
        <v>119</v>
      </c>
      <c r="B122" s="7">
        <v>2</v>
      </c>
      <c r="C122" s="1" t="s">
        <v>167</v>
      </c>
      <c r="D122" s="7" t="s">
        <v>12</v>
      </c>
      <c r="E122" s="7" t="s">
        <v>23</v>
      </c>
      <c r="F122" s="7" t="s">
        <v>168</v>
      </c>
      <c r="G122" s="7">
        <v>7871.85</v>
      </c>
      <c r="H122" s="7" t="s">
        <v>59</v>
      </c>
      <c r="I122" s="7">
        <v>15743.7</v>
      </c>
    </row>
    <row r="123" spans="1:9" ht="105">
      <c r="A123" s="7">
        <v>120</v>
      </c>
      <c r="B123" s="7">
        <v>8</v>
      </c>
      <c r="C123" s="1" t="s">
        <v>169</v>
      </c>
      <c r="D123" s="7" t="s">
        <v>12</v>
      </c>
      <c r="E123" s="7" t="s">
        <v>20</v>
      </c>
      <c r="F123" s="7" t="s">
        <v>170</v>
      </c>
      <c r="G123" s="7">
        <v>13913</v>
      </c>
      <c r="H123" s="7" t="s">
        <v>15</v>
      </c>
      <c r="I123" s="7">
        <v>111304</v>
      </c>
    </row>
    <row r="124" spans="1:9" ht="270">
      <c r="A124" s="7">
        <v>121</v>
      </c>
      <c r="B124" s="7">
        <v>8</v>
      </c>
      <c r="C124" s="1" t="s">
        <v>171</v>
      </c>
      <c r="D124" s="7" t="s">
        <v>12</v>
      </c>
      <c r="E124" s="7" t="s">
        <v>23</v>
      </c>
      <c r="F124" s="7" t="s">
        <v>172</v>
      </c>
      <c r="G124" s="7">
        <v>8200</v>
      </c>
      <c r="H124" s="7" t="s">
        <v>15</v>
      </c>
      <c r="I124" s="7">
        <v>65600</v>
      </c>
    </row>
    <row r="125" spans="1:9" ht="60">
      <c r="A125" s="7">
        <v>122</v>
      </c>
      <c r="B125" s="7">
        <v>8</v>
      </c>
      <c r="C125" s="1" t="s">
        <v>11</v>
      </c>
      <c r="D125" s="7" t="s">
        <v>12</v>
      </c>
      <c r="E125" s="7" t="s">
        <v>23</v>
      </c>
      <c r="F125" s="7" t="s">
        <v>14</v>
      </c>
      <c r="G125" s="7">
        <v>928</v>
      </c>
      <c r="H125" s="7" t="s">
        <v>15</v>
      </c>
      <c r="I125" s="7">
        <v>7424</v>
      </c>
    </row>
    <row r="126" spans="1:9">
      <c r="A126" s="7">
        <v>123</v>
      </c>
      <c r="B126" s="7">
        <v>8</v>
      </c>
      <c r="C126" s="1" t="s">
        <v>173</v>
      </c>
      <c r="D126" s="7" t="s">
        <v>12</v>
      </c>
      <c r="E126" s="7" t="s">
        <v>23</v>
      </c>
      <c r="F126" s="7" t="s">
        <v>174</v>
      </c>
      <c r="G126" s="7">
        <v>1379</v>
      </c>
      <c r="H126" s="7" t="s">
        <v>15</v>
      </c>
      <c r="I126" s="7">
        <v>11032</v>
      </c>
    </row>
    <row r="127" spans="1:9" ht="45">
      <c r="A127" s="7">
        <v>124</v>
      </c>
      <c r="B127" s="7">
        <v>5.27</v>
      </c>
      <c r="C127" s="1" t="s">
        <v>33</v>
      </c>
      <c r="D127" s="7" t="s">
        <v>12</v>
      </c>
      <c r="E127" s="7" t="s">
        <v>23</v>
      </c>
      <c r="F127" s="7" t="s">
        <v>34</v>
      </c>
      <c r="G127" s="7">
        <v>6579</v>
      </c>
      <c r="H127" s="7" t="s">
        <v>35</v>
      </c>
      <c r="I127" s="7">
        <v>34671.329999999994</v>
      </c>
    </row>
    <row r="128" spans="1:9" ht="300">
      <c r="A128" s="7">
        <v>125</v>
      </c>
      <c r="B128" s="7">
        <v>8</v>
      </c>
      <c r="C128" s="1" t="s">
        <v>175</v>
      </c>
      <c r="D128" s="7" t="s">
        <v>12</v>
      </c>
      <c r="E128" s="7" t="s">
        <v>23</v>
      </c>
      <c r="F128" s="7" t="s">
        <v>176</v>
      </c>
      <c r="G128" s="7">
        <v>1268</v>
      </c>
      <c r="H128" s="7" t="s">
        <v>15</v>
      </c>
      <c r="I128" s="7">
        <v>10144</v>
      </c>
    </row>
    <row r="129" spans="1:9" ht="75">
      <c r="A129" s="7">
        <v>126</v>
      </c>
      <c r="B129" s="7">
        <v>45</v>
      </c>
      <c r="C129" s="1" t="s">
        <v>177</v>
      </c>
      <c r="D129" s="7" t="s">
        <v>12</v>
      </c>
      <c r="E129" s="7" t="s">
        <v>23</v>
      </c>
      <c r="F129" s="7" t="s">
        <v>178</v>
      </c>
      <c r="G129" s="7">
        <v>2113</v>
      </c>
      <c r="H129" s="7" t="s">
        <v>35</v>
      </c>
      <c r="I129" s="7">
        <v>95085</v>
      </c>
    </row>
    <row r="130" spans="1:9" ht="75">
      <c r="A130" s="7">
        <v>127</v>
      </c>
      <c r="B130" s="7">
        <v>2</v>
      </c>
      <c r="C130" s="1" t="s">
        <v>179</v>
      </c>
      <c r="D130" s="7" t="s">
        <v>12</v>
      </c>
      <c r="E130" s="7" t="s">
        <v>23</v>
      </c>
      <c r="F130" s="7" t="s">
        <v>180</v>
      </c>
      <c r="G130" s="7">
        <v>990.68</v>
      </c>
      <c r="H130" s="7" t="s">
        <v>15</v>
      </c>
      <c r="I130" s="7">
        <v>1981.36</v>
      </c>
    </row>
    <row r="131" spans="1:9" ht="135">
      <c r="A131" s="7">
        <v>128</v>
      </c>
      <c r="B131" s="7">
        <v>0.75</v>
      </c>
      <c r="C131" s="1" t="s">
        <v>19</v>
      </c>
      <c r="D131" s="7" t="s">
        <v>12</v>
      </c>
      <c r="E131" s="7" t="s">
        <v>181</v>
      </c>
      <c r="F131" s="7" t="s">
        <v>21</v>
      </c>
      <c r="G131" s="7">
        <v>2181</v>
      </c>
      <c r="H131" s="7" t="s">
        <v>18</v>
      </c>
      <c r="I131" s="7">
        <v>1635.75</v>
      </c>
    </row>
    <row r="132" spans="1:9" ht="135">
      <c r="A132" s="7">
        <v>129</v>
      </c>
      <c r="B132" s="7">
        <v>0.75</v>
      </c>
      <c r="C132" s="1" t="s">
        <v>22</v>
      </c>
      <c r="D132" s="7" t="s">
        <v>12</v>
      </c>
      <c r="E132" s="7" t="s">
        <v>23</v>
      </c>
      <c r="F132" s="7" t="s">
        <v>24</v>
      </c>
      <c r="G132" s="7">
        <v>851</v>
      </c>
      <c r="H132" s="7" t="s">
        <v>18</v>
      </c>
      <c r="I132" s="7">
        <v>638.25</v>
      </c>
    </row>
    <row r="133" spans="1:9" ht="120">
      <c r="A133" s="7">
        <v>130</v>
      </c>
      <c r="B133" s="7">
        <v>0.75</v>
      </c>
      <c r="C133" s="1" t="s">
        <v>25</v>
      </c>
      <c r="D133" s="7" t="s">
        <v>12</v>
      </c>
      <c r="E133" s="7" t="s">
        <v>181</v>
      </c>
      <c r="F133" s="7" t="s">
        <v>26</v>
      </c>
      <c r="G133" s="7">
        <v>1293</v>
      </c>
      <c r="H133" s="7" t="s">
        <v>18</v>
      </c>
      <c r="I133" s="7">
        <v>969.75</v>
      </c>
    </row>
    <row r="134" spans="1:9" ht="120">
      <c r="A134" s="7">
        <v>131</v>
      </c>
      <c r="B134" s="7">
        <v>0.75</v>
      </c>
      <c r="C134" s="1" t="s">
        <v>27</v>
      </c>
      <c r="D134" s="7" t="s">
        <v>12</v>
      </c>
      <c r="E134" s="7" t="s">
        <v>23</v>
      </c>
      <c r="F134" s="7" t="s">
        <v>28</v>
      </c>
      <c r="G134" s="7">
        <v>482</v>
      </c>
      <c r="H134" s="7" t="s">
        <v>18</v>
      </c>
      <c r="I134" s="7">
        <v>361.5</v>
      </c>
    </row>
    <row r="135" spans="1:9" ht="105">
      <c r="A135" s="7">
        <v>132</v>
      </c>
      <c r="B135" s="7">
        <v>1</v>
      </c>
      <c r="C135" s="1" t="s">
        <v>43</v>
      </c>
      <c r="D135" s="7" t="s">
        <v>12</v>
      </c>
      <c r="E135" s="7" t="s">
        <v>23</v>
      </c>
      <c r="F135" s="7" t="s">
        <v>44</v>
      </c>
      <c r="G135" s="7">
        <v>3901.37</v>
      </c>
      <c r="H135" s="7" t="s">
        <v>15</v>
      </c>
      <c r="I135" s="7">
        <v>3901.37</v>
      </c>
    </row>
    <row r="136" spans="1:9" ht="45">
      <c r="A136" s="7">
        <v>133</v>
      </c>
      <c r="B136" s="7">
        <v>2.2200000000000002</v>
      </c>
      <c r="C136" s="1" t="s">
        <v>33</v>
      </c>
      <c r="D136" s="7" t="s">
        <v>12</v>
      </c>
      <c r="E136" s="7" t="s">
        <v>23</v>
      </c>
      <c r="F136" s="7" t="s">
        <v>34</v>
      </c>
      <c r="G136" s="7">
        <v>6579</v>
      </c>
      <c r="H136" s="7" t="s">
        <v>35</v>
      </c>
      <c r="I136" s="7">
        <v>14605.380000000001</v>
      </c>
    </row>
    <row r="137" spans="1:9">
      <c r="A137" s="7">
        <v>134</v>
      </c>
      <c r="B137" s="7">
        <v>1.1599999999999999</v>
      </c>
      <c r="C137" s="1" t="s">
        <v>36</v>
      </c>
      <c r="D137" s="7" t="s">
        <v>12</v>
      </c>
      <c r="E137" s="7" t="s">
        <v>23</v>
      </c>
      <c r="F137" s="7" t="s">
        <v>37</v>
      </c>
      <c r="G137" s="7">
        <v>373</v>
      </c>
      <c r="H137" s="7" t="s">
        <v>38</v>
      </c>
      <c r="I137" s="7">
        <v>432.67999999999995</v>
      </c>
    </row>
    <row r="138" spans="1:9" ht="45">
      <c r="A138" s="7">
        <v>135</v>
      </c>
      <c r="B138" s="7">
        <v>2</v>
      </c>
      <c r="C138" s="1" t="s">
        <v>39</v>
      </c>
      <c r="D138" s="7" t="s">
        <v>12</v>
      </c>
      <c r="E138" s="7" t="s">
        <v>23</v>
      </c>
      <c r="F138" s="7" t="s">
        <v>40</v>
      </c>
      <c r="G138" s="7">
        <v>48</v>
      </c>
      <c r="H138" s="7" t="s">
        <v>15</v>
      </c>
      <c r="I138" s="7">
        <v>96</v>
      </c>
    </row>
    <row r="139" spans="1:9" ht="45">
      <c r="A139" s="7">
        <v>136</v>
      </c>
      <c r="B139" s="7">
        <v>1</v>
      </c>
      <c r="C139" s="1" t="s">
        <v>182</v>
      </c>
      <c r="D139" s="7" t="s">
        <v>12</v>
      </c>
      <c r="E139" s="7" t="s">
        <v>23</v>
      </c>
      <c r="F139" s="7" t="s">
        <v>183</v>
      </c>
      <c r="G139" s="7">
        <v>25967.57</v>
      </c>
      <c r="H139" s="7" t="s">
        <v>15</v>
      </c>
      <c r="I139" s="7">
        <v>25967.57</v>
      </c>
    </row>
    <row r="140" spans="1:9">
      <c r="A140" s="7">
        <v>137</v>
      </c>
      <c r="B140" s="7">
        <v>1</v>
      </c>
      <c r="C140" s="1" t="s">
        <v>184</v>
      </c>
      <c r="D140" s="7" t="s">
        <v>12</v>
      </c>
      <c r="E140" s="7" t="s">
        <v>23</v>
      </c>
      <c r="F140" s="7" t="s">
        <v>185</v>
      </c>
      <c r="G140" s="7">
        <v>350</v>
      </c>
      <c r="H140" s="7" t="s">
        <v>15</v>
      </c>
      <c r="I140" s="7">
        <v>350</v>
      </c>
    </row>
    <row r="141" spans="1:9" ht="120">
      <c r="A141" s="7">
        <v>138</v>
      </c>
      <c r="B141" s="7">
        <v>1</v>
      </c>
      <c r="C141" s="1" t="s">
        <v>53</v>
      </c>
      <c r="D141" s="7" t="s">
        <v>12</v>
      </c>
      <c r="E141" s="7" t="s">
        <v>23</v>
      </c>
      <c r="F141" s="7" t="s">
        <v>54</v>
      </c>
      <c r="G141" s="7">
        <v>3299.7</v>
      </c>
      <c r="H141" s="7" t="s">
        <v>15</v>
      </c>
      <c r="I141" s="7">
        <v>3299.7</v>
      </c>
    </row>
    <row r="142" spans="1:9">
      <c r="A142" s="7">
        <v>139</v>
      </c>
      <c r="B142" s="7">
        <v>1</v>
      </c>
      <c r="C142" s="1" t="s">
        <v>186</v>
      </c>
      <c r="D142" s="7" t="s">
        <v>12</v>
      </c>
      <c r="E142" s="7" t="s">
        <v>23</v>
      </c>
      <c r="F142" s="7" t="s">
        <v>187</v>
      </c>
      <c r="G142" s="7">
        <v>280</v>
      </c>
      <c r="H142" s="7" t="s">
        <v>15</v>
      </c>
      <c r="I142" s="7">
        <v>280</v>
      </c>
    </row>
    <row r="143" spans="1:9" ht="30">
      <c r="A143" s="7">
        <v>140</v>
      </c>
      <c r="B143" s="7">
        <v>1</v>
      </c>
      <c r="C143" s="1" t="s">
        <v>188</v>
      </c>
      <c r="D143" s="7" t="s">
        <v>12</v>
      </c>
      <c r="E143" s="7" t="s">
        <v>23</v>
      </c>
      <c r="F143" s="7" t="s">
        <v>189</v>
      </c>
      <c r="G143" s="7">
        <v>1650</v>
      </c>
      <c r="H143" s="7" t="s">
        <v>15</v>
      </c>
      <c r="I143" s="7">
        <v>1650</v>
      </c>
    </row>
    <row r="144" spans="1:9" ht="45">
      <c r="A144" s="7">
        <v>141</v>
      </c>
      <c r="B144" s="7">
        <v>1</v>
      </c>
      <c r="C144" s="1" t="s">
        <v>190</v>
      </c>
      <c r="D144" s="7" t="s">
        <v>12</v>
      </c>
      <c r="E144" s="7" t="s">
        <v>23</v>
      </c>
      <c r="F144" s="7" t="s">
        <v>191</v>
      </c>
      <c r="G144" s="7">
        <v>1813.49</v>
      </c>
      <c r="H144" s="7" t="s">
        <v>15</v>
      </c>
      <c r="I144" s="7">
        <v>1813.49</v>
      </c>
    </row>
    <row r="145" spans="1:9" ht="45">
      <c r="A145" s="7">
        <v>142</v>
      </c>
      <c r="B145" s="7">
        <v>1</v>
      </c>
      <c r="C145" s="1" t="s">
        <v>192</v>
      </c>
      <c r="D145" s="7" t="s">
        <v>12</v>
      </c>
      <c r="E145" s="7" t="s">
        <v>23</v>
      </c>
      <c r="F145" s="7" t="s">
        <v>193</v>
      </c>
      <c r="G145" s="7">
        <v>740.52</v>
      </c>
      <c r="H145" s="7" t="s">
        <v>59</v>
      </c>
      <c r="I145" s="7">
        <v>740.52</v>
      </c>
    </row>
    <row r="146" spans="1:9" ht="285">
      <c r="A146" s="7">
        <v>143</v>
      </c>
      <c r="B146" s="7">
        <v>40</v>
      </c>
      <c r="C146" s="1" t="s">
        <v>194</v>
      </c>
      <c r="D146" s="7" t="s">
        <v>12</v>
      </c>
      <c r="E146" s="7" t="s">
        <v>23</v>
      </c>
      <c r="F146" s="7" t="s">
        <v>195</v>
      </c>
      <c r="G146" s="7">
        <v>465.46</v>
      </c>
      <c r="H146" s="7" t="s">
        <v>131</v>
      </c>
      <c r="I146" s="7">
        <v>18618.399999999998</v>
      </c>
    </row>
    <row r="147" spans="1:9" ht="45">
      <c r="A147" s="7">
        <v>144</v>
      </c>
      <c r="B147" s="7">
        <v>2</v>
      </c>
      <c r="C147" s="1" t="s">
        <v>198</v>
      </c>
      <c r="D147" s="7" t="s">
        <v>12</v>
      </c>
      <c r="E147" s="7" t="s">
        <v>23</v>
      </c>
      <c r="F147" s="7" t="s">
        <v>199</v>
      </c>
      <c r="G147" s="7">
        <v>2370.63</v>
      </c>
      <c r="H147" s="7" t="s">
        <v>15</v>
      </c>
      <c r="I147" s="7">
        <v>4741.26</v>
      </c>
    </row>
    <row r="148" spans="1:9" ht="60">
      <c r="A148" s="7">
        <v>145</v>
      </c>
      <c r="B148" s="7">
        <v>1</v>
      </c>
      <c r="C148" s="1" t="s">
        <v>200</v>
      </c>
      <c r="D148" s="7" t="s">
        <v>12</v>
      </c>
      <c r="E148" s="7" t="s">
        <v>23</v>
      </c>
      <c r="F148" s="7" t="s">
        <v>201</v>
      </c>
      <c r="G148" s="7">
        <v>1594.67</v>
      </c>
      <c r="H148" s="7" t="s">
        <v>15</v>
      </c>
      <c r="I148" s="7">
        <v>1594.67</v>
      </c>
    </row>
    <row r="149" spans="1:9" ht="300">
      <c r="A149" s="7">
        <v>146</v>
      </c>
      <c r="B149" s="7">
        <v>85</v>
      </c>
      <c r="C149" s="1" t="s">
        <v>202</v>
      </c>
      <c r="D149" s="7" t="s">
        <v>12</v>
      </c>
      <c r="E149" s="7" t="s">
        <v>23</v>
      </c>
      <c r="F149" s="7" t="s">
        <v>203</v>
      </c>
      <c r="G149" s="7">
        <v>377.63</v>
      </c>
      <c r="H149" s="7" t="s">
        <v>131</v>
      </c>
      <c r="I149" s="7">
        <v>32098.55</v>
      </c>
    </row>
    <row r="150" spans="1:9" ht="75">
      <c r="A150" s="7">
        <v>147</v>
      </c>
      <c r="B150" s="7">
        <v>15</v>
      </c>
      <c r="C150" s="1" t="s">
        <v>204</v>
      </c>
      <c r="D150" s="7" t="s">
        <v>12</v>
      </c>
      <c r="E150" s="7" t="s">
        <v>23</v>
      </c>
      <c r="F150" s="7" t="s">
        <v>205</v>
      </c>
      <c r="G150" s="7">
        <v>85.43</v>
      </c>
      <c r="H150" s="7" t="s">
        <v>131</v>
      </c>
      <c r="I150" s="7">
        <v>1281.45</v>
      </c>
    </row>
    <row r="151" spans="1:9" ht="45">
      <c r="A151" s="7">
        <v>148</v>
      </c>
      <c r="B151" s="7">
        <v>2</v>
      </c>
      <c r="C151" s="1" t="s">
        <v>206</v>
      </c>
      <c r="D151" s="7" t="s">
        <v>12</v>
      </c>
      <c r="E151" s="7" t="s">
        <v>23</v>
      </c>
      <c r="F151" s="7" t="s">
        <v>207</v>
      </c>
      <c r="G151" s="7">
        <v>968.9</v>
      </c>
      <c r="H151" s="7" t="s">
        <v>15</v>
      </c>
      <c r="I151" s="7">
        <v>1937.8</v>
      </c>
    </row>
    <row r="152" spans="1:9" ht="60">
      <c r="A152" s="7">
        <v>149</v>
      </c>
      <c r="B152" s="7">
        <v>1</v>
      </c>
      <c r="C152" s="1" t="s">
        <v>208</v>
      </c>
      <c r="D152" s="7" t="s">
        <v>12</v>
      </c>
      <c r="E152" s="7" t="s">
        <v>23</v>
      </c>
      <c r="F152" s="7" t="s">
        <v>209</v>
      </c>
      <c r="G152" s="7">
        <v>1654</v>
      </c>
      <c r="H152" s="7" t="s">
        <v>15</v>
      </c>
      <c r="I152" s="7">
        <v>1654</v>
      </c>
    </row>
    <row r="153" spans="1:9" ht="60">
      <c r="A153" s="7">
        <v>150</v>
      </c>
      <c r="B153" s="7">
        <v>1</v>
      </c>
      <c r="C153" s="1" t="s">
        <v>210</v>
      </c>
      <c r="D153" s="7" t="s">
        <v>12</v>
      </c>
      <c r="E153" s="7" t="s">
        <v>23</v>
      </c>
      <c r="F153" s="7" t="s">
        <v>211</v>
      </c>
      <c r="G153" s="7">
        <v>2205</v>
      </c>
      <c r="H153" s="7" t="s">
        <v>15</v>
      </c>
      <c r="I153" s="7">
        <v>2205</v>
      </c>
    </row>
    <row r="154" spans="1:9" ht="75">
      <c r="A154" s="7">
        <v>151</v>
      </c>
      <c r="B154" s="7">
        <v>750</v>
      </c>
      <c r="C154" s="1" t="s">
        <v>212</v>
      </c>
      <c r="D154" s="7" t="s">
        <v>12</v>
      </c>
      <c r="E154" s="7" t="s">
        <v>13</v>
      </c>
      <c r="F154" s="7" t="s">
        <v>213</v>
      </c>
      <c r="G154" s="7">
        <v>83</v>
      </c>
      <c r="H154" s="7" t="s">
        <v>84</v>
      </c>
      <c r="I154" s="7">
        <v>62250</v>
      </c>
    </row>
    <row r="155" spans="1:9" ht="30">
      <c r="A155" s="7">
        <v>152</v>
      </c>
      <c r="B155" s="7">
        <v>1</v>
      </c>
      <c r="C155" s="1" t="s">
        <v>214</v>
      </c>
      <c r="D155" s="7" t="s">
        <v>12</v>
      </c>
      <c r="E155" s="7" t="s">
        <v>181</v>
      </c>
      <c r="F155" s="7" t="s">
        <v>215</v>
      </c>
      <c r="G155" s="7">
        <v>578</v>
      </c>
      <c r="H155" s="7" t="s">
        <v>15</v>
      </c>
      <c r="I155" s="7">
        <v>578</v>
      </c>
    </row>
    <row r="156" spans="1:9">
      <c r="A156" s="7">
        <v>153</v>
      </c>
      <c r="B156" s="7">
        <v>1</v>
      </c>
      <c r="C156" s="1" t="s">
        <v>216</v>
      </c>
      <c r="D156" s="7" t="s">
        <v>12</v>
      </c>
      <c r="E156" s="7" t="s">
        <v>181</v>
      </c>
      <c r="F156" s="7" t="s">
        <v>217</v>
      </c>
      <c r="G156" s="7">
        <v>1654</v>
      </c>
      <c r="H156" s="7" t="s">
        <v>15</v>
      </c>
      <c r="I156" s="7">
        <v>1654</v>
      </c>
    </row>
    <row r="157" spans="1:9">
      <c r="A157" s="7">
        <v>154</v>
      </c>
      <c r="B157" s="7">
        <v>1</v>
      </c>
      <c r="C157" s="1" t="s">
        <v>218</v>
      </c>
      <c r="D157" s="7" t="s">
        <v>12</v>
      </c>
      <c r="E157" s="7" t="s">
        <v>181</v>
      </c>
      <c r="F157" s="7" t="s">
        <v>219</v>
      </c>
      <c r="G157" s="7">
        <v>4410</v>
      </c>
      <c r="H157" s="7" t="s">
        <v>15</v>
      </c>
      <c r="I157" s="7">
        <v>4410</v>
      </c>
    </row>
    <row r="158" spans="1:9" ht="30">
      <c r="A158" s="7">
        <v>155</v>
      </c>
      <c r="B158" s="7">
        <v>30</v>
      </c>
      <c r="C158" s="1" t="s">
        <v>220</v>
      </c>
      <c r="D158" s="7" t="s">
        <v>12</v>
      </c>
      <c r="E158" s="7" t="s">
        <v>23</v>
      </c>
      <c r="F158" s="7" t="s">
        <v>221</v>
      </c>
      <c r="G158" s="7">
        <v>122</v>
      </c>
      <c r="H158" s="7" t="s">
        <v>15</v>
      </c>
      <c r="I158" s="7">
        <v>3660</v>
      </c>
    </row>
    <row r="159" spans="1:9" ht="300">
      <c r="A159" s="7">
        <v>156</v>
      </c>
      <c r="B159" s="7">
        <v>1</v>
      </c>
      <c r="C159" s="1" t="s">
        <v>222</v>
      </c>
      <c r="D159" s="7" t="s">
        <v>12</v>
      </c>
      <c r="E159" s="7" t="s">
        <v>181</v>
      </c>
      <c r="F159" s="7" t="s">
        <v>223</v>
      </c>
      <c r="G159" s="7">
        <v>4925</v>
      </c>
      <c r="H159" s="7" t="s">
        <v>59</v>
      </c>
      <c r="I159" s="7">
        <v>4925</v>
      </c>
    </row>
    <row r="160" spans="1:9" ht="30">
      <c r="A160" s="7">
        <v>157</v>
      </c>
      <c r="B160" s="7">
        <v>1</v>
      </c>
      <c r="C160" s="1" t="s">
        <v>224</v>
      </c>
      <c r="D160" s="7" t="s">
        <v>12</v>
      </c>
      <c r="E160" s="7" t="s">
        <v>181</v>
      </c>
      <c r="F160" s="7" t="s">
        <v>225</v>
      </c>
      <c r="G160" s="7">
        <v>1733</v>
      </c>
      <c r="H160" s="7" t="s">
        <v>15</v>
      </c>
      <c r="I160" s="7">
        <v>1733</v>
      </c>
    </row>
    <row r="161" spans="1:9">
      <c r="A161" s="7">
        <v>158</v>
      </c>
      <c r="B161" s="7">
        <v>1</v>
      </c>
      <c r="C161" s="1" t="s">
        <v>226</v>
      </c>
      <c r="D161" s="7" t="s">
        <v>12</v>
      </c>
      <c r="E161" s="7" t="s">
        <v>181</v>
      </c>
      <c r="F161" s="7" t="s">
        <v>227</v>
      </c>
      <c r="G161" s="7">
        <v>9818</v>
      </c>
      <c r="H161" s="7" t="s">
        <v>15</v>
      </c>
      <c r="I161" s="7">
        <v>9818</v>
      </c>
    </row>
    <row r="162" spans="1:9">
      <c r="A162" s="7">
        <v>159</v>
      </c>
      <c r="B162" s="7">
        <v>1</v>
      </c>
      <c r="C162" s="1" t="s">
        <v>228</v>
      </c>
      <c r="D162" s="7" t="s">
        <v>12</v>
      </c>
      <c r="E162" s="7" t="s">
        <v>181</v>
      </c>
      <c r="F162" s="7" t="s">
        <v>229</v>
      </c>
      <c r="G162" s="7">
        <v>6050</v>
      </c>
      <c r="H162" s="7" t="s">
        <v>15</v>
      </c>
      <c r="I162" s="7">
        <v>6050</v>
      </c>
    </row>
    <row r="163" spans="1:9">
      <c r="A163" s="7">
        <v>160</v>
      </c>
      <c r="B163" s="7">
        <v>4</v>
      </c>
      <c r="C163" s="1" t="s">
        <v>230</v>
      </c>
      <c r="D163" s="7" t="s">
        <v>12</v>
      </c>
      <c r="E163" s="7" t="s">
        <v>181</v>
      </c>
      <c r="F163" s="7" t="s">
        <v>231</v>
      </c>
      <c r="G163" s="7">
        <v>924</v>
      </c>
      <c r="H163" s="7" t="s">
        <v>15</v>
      </c>
      <c r="I163" s="7">
        <v>3696</v>
      </c>
    </row>
    <row r="164" spans="1:9" ht="30">
      <c r="A164" s="7">
        <v>161</v>
      </c>
      <c r="B164" s="7">
        <v>1</v>
      </c>
      <c r="C164" s="1" t="s">
        <v>232</v>
      </c>
      <c r="D164" s="7" t="s">
        <v>12</v>
      </c>
      <c r="E164" s="7" t="s">
        <v>181</v>
      </c>
      <c r="F164" s="7" t="s">
        <v>233</v>
      </c>
      <c r="G164" s="7">
        <v>1733</v>
      </c>
      <c r="H164" s="7" t="s">
        <v>15</v>
      </c>
      <c r="I164" s="7">
        <v>1733</v>
      </c>
    </row>
    <row r="165" spans="1:9" ht="30">
      <c r="A165" s="7">
        <v>162</v>
      </c>
      <c r="B165" s="7">
        <v>1</v>
      </c>
      <c r="C165" s="1" t="s">
        <v>234</v>
      </c>
      <c r="D165" s="7" t="s">
        <v>12</v>
      </c>
      <c r="E165" s="7" t="s">
        <v>181</v>
      </c>
      <c r="F165" s="7" t="s">
        <v>235</v>
      </c>
      <c r="G165" s="7">
        <v>289</v>
      </c>
      <c r="H165" s="7" t="s">
        <v>15</v>
      </c>
      <c r="I165" s="7">
        <v>289</v>
      </c>
    </row>
    <row r="166" spans="1:9">
      <c r="A166" s="7">
        <v>163</v>
      </c>
      <c r="B166" s="7">
        <v>4</v>
      </c>
      <c r="C166" s="1" t="s">
        <v>236</v>
      </c>
      <c r="D166" s="7" t="s">
        <v>12</v>
      </c>
      <c r="E166" s="7" t="s">
        <v>181</v>
      </c>
      <c r="F166" s="7" t="s">
        <v>237</v>
      </c>
      <c r="G166" s="7">
        <v>578</v>
      </c>
      <c r="H166" s="7" t="s">
        <v>15</v>
      </c>
      <c r="I166" s="7">
        <v>2312</v>
      </c>
    </row>
    <row r="167" spans="1:9">
      <c r="A167" s="7">
        <v>164</v>
      </c>
      <c r="B167" s="7">
        <v>2</v>
      </c>
      <c r="C167" s="1" t="s">
        <v>238</v>
      </c>
      <c r="D167" s="7" t="s">
        <v>12</v>
      </c>
      <c r="E167" s="7" t="s">
        <v>181</v>
      </c>
      <c r="F167" s="7" t="s">
        <v>239</v>
      </c>
      <c r="G167" s="7">
        <v>289</v>
      </c>
      <c r="H167" s="7" t="s">
        <v>59</v>
      </c>
      <c r="I167" s="7">
        <v>578</v>
      </c>
    </row>
    <row r="168" spans="1:9">
      <c r="A168" s="7">
        <v>165</v>
      </c>
      <c r="B168" s="7">
        <v>12</v>
      </c>
      <c r="C168" s="1" t="s">
        <v>240</v>
      </c>
      <c r="D168" s="7" t="s">
        <v>12</v>
      </c>
      <c r="E168" s="7" t="s">
        <v>181</v>
      </c>
      <c r="F168" s="7" t="s">
        <v>241</v>
      </c>
      <c r="G168" s="7">
        <v>1386</v>
      </c>
      <c r="H168" s="7" t="s">
        <v>15</v>
      </c>
      <c r="I168" s="7">
        <v>16632</v>
      </c>
    </row>
    <row r="169" spans="1:9" ht="30">
      <c r="A169" s="7">
        <v>166</v>
      </c>
      <c r="B169" s="7">
        <v>1</v>
      </c>
      <c r="C169" s="1" t="s">
        <v>242</v>
      </c>
      <c r="D169" s="7" t="s">
        <v>12</v>
      </c>
      <c r="E169" s="7" t="s">
        <v>181</v>
      </c>
      <c r="F169" s="7" t="s">
        <v>243</v>
      </c>
      <c r="G169" s="7">
        <v>1386</v>
      </c>
      <c r="H169" s="7" t="s">
        <v>15</v>
      </c>
      <c r="I169" s="7">
        <v>1386</v>
      </c>
    </row>
    <row r="170" spans="1:9">
      <c r="A170" s="7">
        <v>167</v>
      </c>
      <c r="B170" s="7">
        <v>14</v>
      </c>
      <c r="C170" s="1" t="s">
        <v>244</v>
      </c>
      <c r="D170" s="7" t="s">
        <v>12</v>
      </c>
      <c r="E170" s="7" t="s">
        <v>181</v>
      </c>
      <c r="F170" s="7" t="s">
        <v>245</v>
      </c>
      <c r="G170" s="7">
        <v>116</v>
      </c>
      <c r="H170" s="7" t="s">
        <v>15</v>
      </c>
      <c r="I170" s="7">
        <v>1624</v>
      </c>
    </row>
    <row r="171" spans="1:9" ht="75">
      <c r="A171" s="7">
        <v>168</v>
      </c>
      <c r="B171" s="7">
        <v>20</v>
      </c>
      <c r="C171" s="1" t="s">
        <v>891</v>
      </c>
      <c r="D171" s="7" t="s">
        <v>12</v>
      </c>
      <c r="E171" s="7" t="s">
        <v>13</v>
      </c>
      <c r="F171" s="7" t="s">
        <v>197</v>
      </c>
      <c r="G171" s="7">
        <v>126.23</v>
      </c>
      <c r="H171" s="7" t="s">
        <v>131</v>
      </c>
      <c r="I171" s="7">
        <v>2524.6</v>
      </c>
    </row>
    <row r="172" spans="1:9" ht="30">
      <c r="A172" s="7">
        <v>169</v>
      </c>
      <c r="B172" s="7">
        <v>2</v>
      </c>
      <c r="C172" s="1" t="s">
        <v>246</v>
      </c>
      <c r="D172" s="7" t="s">
        <v>12</v>
      </c>
      <c r="E172" s="7" t="s">
        <v>181</v>
      </c>
      <c r="F172" s="7" t="s">
        <v>247</v>
      </c>
      <c r="G172" s="7">
        <v>1386</v>
      </c>
      <c r="H172" s="7" t="s">
        <v>59</v>
      </c>
      <c r="I172" s="7">
        <v>2772</v>
      </c>
    </row>
    <row r="173" spans="1:9">
      <c r="A173" s="7">
        <v>170</v>
      </c>
      <c r="B173" s="7">
        <v>2</v>
      </c>
      <c r="C173" s="1" t="s">
        <v>248</v>
      </c>
      <c r="D173" s="7" t="s">
        <v>12</v>
      </c>
      <c r="E173" s="7" t="s">
        <v>181</v>
      </c>
      <c r="F173" s="7" t="s">
        <v>249</v>
      </c>
      <c r="G173" s="7">
        <v>4620</v>
      </c>
      <c r="H173" s="7" t="s">
        <v>15</v>
      </c>
      <c r="I173" s="7">
        <v>9240</v>
      </c>
    </row>
    <row r="174" spans="1:9">
      <c r="A174" s="7">
        <v>171</v>
      </c>
      <c r="B174" s="7">
        <v>4</v>
      </c>
      <c r="C174" s="1" t="s">
        <v>250</v>
      </c>
      <c r="D174" s="7" t="s">
        <v>12</v>
      </c>
      <c r="E174" s="7" t="s">
        <v>181</v>
      </c>
      <c r="F174" s="7" t="s">
        <v>251</v>
      </c>
      <c r="G174" s="7">
        <v>9240</v>
      </c>
      <c r="H174" s="7" t="s">
        <v>15</v>
      </c>
      <c r="I174" s="7">
        <v>36960</v>
      </c>
    </row>
    <row r="175" spans="1:9">
      <c r="A175" s="7">
        <v>172</v>
      </c>
      <c r="B175" s="7">
        <v>6</v>
      </c>
      <c r="C175" s="1" t="s">
        <v>252</v>
      </c>
      <c r="D175" s="7" t="s">
        <v>12</v>
      </c>
      <c r="E175" s="7" t="s">
        <v>181</v>
      </c>
      <c r="F175" s="7" t="s">
        <v>253</v>
      </c>
      <c r="G175" s="7">
        <v>231</v>
      </c>
      <c r="H175" s="7" t="s">
        <v>15</v>
      </c>
      <c r="I175" s="7">
        <v>1386</v>
      </c>
    </row>
    <row r="176" spans="1:9">
      <c r="A176" s="7">
        <v>173</v>
      </c>
      <c r="B176" s="7">
        <v>8</v>
      </c>
      <c r="C176" s="1" t="s">
        <v>254</v>
      </c>
      <c r="D176" s="7" t="s">
        <v>12</v>
      </c>
      <c r="E176" s="7" t="s">
        <v>181</v>
      </c>
      <c r="F176" s="7" t="s">
        <v>255</v>
      </c>
      <c r="G176" s="7">
        <v>116</v>
      </c>
      <c r="H176" s="7" t="s">
        <v>15</v>
      </c>
      <c r="I176" s="7">
        <v>928</v>
      </c>
    </row>
    <row r="177" spans="1:9">
      <c r="A177" s="7">
        <v>174</v>
      </c>
      <c r="B177" s="7">
        <v>4</v>
      </c>
      <c r="C177" s="1" t="s">
        <v>256</v>
      </c>
      <c r="D177" s="7" t="s">
        <v>12</v>
      </c>
      <c r="E177" s="7" t="s">
        <v>181</v>
      </c>
      <c r="F177" s="7" t="s">
        <v>257</v>
      </c>
      <c r="G177" s="7">
        <v>693</v>
      </c>
      <c r="H177" s="7" t="s">
        <v>15</v>
      </c>
      <c r="I177" s="7">
        <v>2772</v>
      </c>
    </row>
    <row r="178" spans="1:9">
      <c r="A178" s="7">
        <v>175</v>
      </c>
      <c r="B178" s="7">
        <v>1</v>
      </c>
      <c r="C178" s="1" t="s">
        <v>258</v>
      </c>
      <c r="D178" s="7" t="s">
        <v>12</v>
      </c>
      <c r="E178" s="7" t="s">
        <v>181</v>
      </c>
      <c r="F178" s="7" t="s">
        <v>259</v>
      </c>
      <c r="G178" s="7">
        <v>13860</v>
      </c>
      <c r="H178" s="7" t="s">
        <v>15</v>
      </c>
      <c r="I178" s="7">
        <v>13860</v>
      </c>
    </row>
    <row r="179" spans="1:9">
      <c r="A179" s="7">
        <v>176</v>
      </c>
      <c r="B179" s="7">
        <v>1</v>
      </c>
      <c r="C179" s="1" t="s">
        <v>260</v>
      </c>
      <c r="D179" s="7" t="s">
        <v>12</v>
      </c>
      <c r="E179" s="7" t="s">
        <v>181</v>
      </c>
      <c r="F179" s="7" t="s">
        <v>261</v>
      </c>
      <c r="G179" s="7">
        <v>8085</v>
      </c>
      <c r="H179" s="7" t="s">
        <v>15</v>
      </c>
      <c r="I179" s="7">
        <v>8085</v>
      </c>
    </row>
    <row r="180" spans="1:9">
      <c r="A180" s="7">
        <v>177</v>
      </c>
      <c r="B180" s="7">
        <v>1</v>
      </c>
      <c r="C180" s="1" t="s">
        <v>262</v>
      </c>
      <c r="D180" s="7" t="s">
        <v>12</v>
      </c>
      <c r="E180" s="7" t="s">
        <v>181</v>
      </c>
      <c r="F180" s="7" t="s">
        <v>263</v>
      </c>
      <c r="G180" s="7">
        <v>2888</v>
      </c>
      <c r="H180" s="7" t="s">
        <v>15</v>
      </c>
      <c r="I180" s="7">
        <v>2888</v>
      </c>
    </row>
    <row r="181" spans="1:9" ht="60">
      <c r="A181" s="7">
        <v>178</v>
      </c>
      <c r="B181" s="7">
        <v>1</v>
      </c>
      <c r="C181" s="1" t="s">
        <v>264</v>
      </c>
      <c r="D181" s="7" t="s">
        <v>12</v>
      </c>
      <c r="E181" s="7" t="s">
        <v>181</v>
      </c>
      <c r="F181" s="7" t="s">
        <v>265</v>
      </c>
      <c r="G181" s="7">
        <v>10238</v>
      </c>
      <c r="H181" s="7" t="s">
        <v>15</v>
      </c>
      <c r="I181" s="7">
        <v>10238</v>
      </c>
    </row>
    <row r="182" spans="1:9" ht="30">
      <c r="A182" s="7">
        <v>179</v>
      </c>
      <c r="B182" s="7">
        <v>800</v>
      </c>
      <c r="C182" s="1" t="s">
        <v>266</v>
      </c>
      <c r="D182" s="7" t="s">
        <v>12</v>
      </c>
      <c r="E182" s="7" t="s">
        <v>181</v>
      </c>
      <c r="F182" s="7" t="s">
        <v>267</v>
      </c>
      <c r="G182" s="7">
        <v>90</v>
      </c>
      <c r="H182" s="7" t="s">
        <v>84</v>
      </c>
      <c r="I182" s="7">
        <v>72000</v>
      </c>
    </row>
    <row r="183" spans="1:9" ht="75">
      <c r="A183" s="7">
        <v>180</v>
      </c>
      <c r="B183" s="7">
        <v>2</v>
      </c>
      <c r="C183" s="1" t="s">
        <v>268</v>
      </c>
      <c r="D183" s="7" t="s">
        <v>12</v>
      </c>
      <c r="E183" s="7" t="s">
        <v>23</v>
      </c>
      <c r="F183" s="7" t="s">
        <v>269</v>
      </c>
      <c r="G183" s="7">
        <v>512.54999999999995</v>
      </c>
      <c r="H183" s="7" t="s">
        <v>15</v>
      </c>
      <c r="I183" s="7">
        <v>1025.0999999999999</v>
      </c>
    </row>
    <row r="184" spans="1:9" ht="105">
      <c r="A184" s="7">
        <v>181</v>
      </c>
      <c r="B184" s="7">
        <v>1</v>
      </c>
      <c r="C184" s="1" t="s">
        <v>270</v>
      </c>
      <c r="D184" s="7" t="s">
        <v>12</v>
      </c>
      <c r="E184" s="7" t="s">
        <v>23</v>
      </c>
      <c r="F184" s="7" t="s">
        <v>271</v>
      </c>
      <c r="G184" s="7">
        <v>1934</v>
      </c>
      <c r="H184" s="7" t="s">
        <v>15</v>
      </c>
      <c r="I184" s="7">
        <v>1934</v>
      </c>
    </row>
    <row r="185" spans="1:9">
      <c r="A185" s="7">
        <v>182</v>
      </c>
      <c r="B185" s="7">
        <v>5760</v>
      </c>
      <c r="C185" s="1" t="s">
        <v>272</v>
      </c>
      <c r="D185" s="7" t="s">
        <v>12</v>
      </c>
      <c r="E185" s="7" t="s">
        <v>181</v>
      </c>
      <c r="F185" s="7" t="s">
        <v>273</v>
      </c>
      <c r="G185" s="7">
        <v>59.25</v>
      </c>
      <c r="H185" s="7" t="s">
        <v>84</v>
      </c>
      <c r="I185" s="7">
        <v>341280</v>
      </c>
    </row>
    <row r="186" spans="1:9">
      <c r="A186" s="7">
        <v>183</v>
      </c>
      <c r="B186" s="7">
        <v>1000</v>
      </c>
      <c r="C186" s="1" t="s">
        <v>274</v>
      </c>
      <c r="D186" s="7" t="s">
        <v>12</v>
      </c>
      <c r="E186" s="7" t="s">
        <v>181</v>
      </c>
      <c r="F186" s="7" t="s">
        <v>275</v>
      </c>
      <c r="G186" s="7">
        <v>60.75</v>
      </c>
      <c r="H186" s="7" t="s">
        <v>84</v>
      </c>
      <c r="I186" s="7">
        <v>60750</v>
      </c>
    </row>
    <row r="187" spans="1:9">
      <c r="A187" s="7">
        <v>184</v>
      </c>
      <c r="B187" s="7">
        <v>5063</v>
      </c>
      <c r="C187" s="1" t="s">
        <v>276</v>
      </c>
      <c r="D187" s="7" t="s">
        <v>12</v>
      </c>
      <c r="E187" s="7" t="s">
        <v>181</v>
      </c>
      <c r="F187" s="7" t="s">
        <v>277</v>
      </c>
      <c r="G187" s="7">
        <v>57.45</v>
      </c>
      <c r="H187" s="7" t="s">
        <v>278</v>
      </c>
      <c r="I187" s="7">
        <v>290869.35000000003</v>
      </c>
    </row>
    <row r="188" spans="1:9">
      <c r="A188" s="7">
        <v>185</v>
      </c>
      <c r="B188" s="7">
        <v>13</v>
      </c>
      <c r="C188" s="1" t="s">
        <v>279</v>
      </c>
      <c r="D188" s="7" t="s">
        <v>12</v>
      </c>
      <c r="E188" s="7" t="s">
        <v>181</v>
      </c>
      <c r="F188" s="7" t="s">
        <v>280</v>
      </c>
      <c r="G188" s="7">
        <v>40658.78</v>
      </c>
      <c r="H188" s="7" t="s">
        <v>15</v>
      </c>
      <c r="I188" s="7">
        <v>528564.14</v>
      </c>
    </row>
    <row r="189" spans="1:9">
      <c r="A189" s="7">
        <v>186</v>
      </c>
      <c r="B189" s="7">
        <v>8680</v>
      </c>
      <c r="C189" s="1" t="s">
        <v>272</v>
      </c>
      <c r="D189" s="7" t="s">
        <v>12</v>
      </c>
      <c r="E189" s="7" t="s">
        <v>181</v>
      </c>
      <c r="F189" s="7" t="s">
        <v>273</v>
      </c>
      <c r="G189" s="7">
        <v>59.25</v>
      </c>
      <c r="H189" s="7" t="s">
        <v>84</v>
      </c>
      <c r="I189" s="7">
        <v>514290</v>
      </c>
    </row>
    <row r="190" spans="1:9">
      <c r="A190" s="7">
        <v>187</v>
      </c>
      <c r="B190" s="7">
        <v>4642</v>
      </c>
      <c r="C190" s="1" t="s">
        <v>276</v>
      </c>
      <c r="D190" s="7" t="s">
        <v>12</v>
      </c>
      <c r="E190" s="7" t="s">
        <v>181</v>
      </c>
      <c r="F190" s="7" t="s">
        <v>277</v>
      </c>
      <c r="G190" s="7">
        <v>57.45</v>
      </c>
      <c r="H190" s="7" t="s">
        <v>278</v>
      </c>
      <c r="I190" s="7">
        <v>266682.90000000002</v>
      </c>
    </row>
    <row r="191" spans="1:9">
      <c r="A191" s="7">
        <v>188</v>
      </c>
      <c r="B191" s="7">
        <v>17</v>
      </c>
      <c r="C191" s="1" t="s">
        <v>281</v>
      </c>
      <c r="D191" s="7" t="s">
        <v>12</v>
      </c>
      <c r="E191" s="7" t="s">
        <v>181</v>
      </c>
      <c r="F191" s="7" t="s">
        <v>282</v>
      </c>
      <c r="G191" s="7">
        <v>30847.46</v>
      </c>
      <c r="H191" s="7" t="s">
        <v>15</v>
      </c>
      <c r="I191" s="7">
        <v>524406.81999999995</v>
      </c>
    </row>
    <row r="192" spans="1:9">
      <c r="A192" s="7">
        <v>189</v>
      </c>
      <c r="B192" s="7">
        <v>3</v>
      </c>
      <c r="C192" s="1" t="s">
        <v>283</v>
      </c>
      <c r="D192" s="7" t="s">
        <v>12</v>
      </c>
      <c r="E192" s="7" t="s">
        <v>181</v>
      </c>
      <c r="F192" s="7" t="s">
        <v>284</v>
      </c>
      <c r="G192" s="7">
        <v>18150</v>
      </c>
      <c r="H192" s="7" t="s">
        <v>15</v>
      </c>
      <c r="I192" s="7">
        <v>54450</v>
      </c>
    </row>
    <row r="193" spans="1:9">
      <c r="A193" s="7">
        <v>190</v>
      </c>
      <c r="B193" s="7">
        <v>3045</v>
      </c>
      <c r="C193" s="1" t="s">
        <v>285</v>
      </c>
      <c r="D193" s="7" t="s">
        <v>12</v>
      </c>
      <c r="E193" s="7" t="s">
        <v>181</v>
      </c>
      <c r="F193" s="7" t="s">
        <v>286</v>
      </c>
      <c r="G193" s="7">
        <v>56.42</v>
      </c>
      <c r="H193" s="7" t="s">
        <v>84</v>
      </c>
      <c r="I193" s="7">
        <v>171798.9</v>
      </c>
    </row>
    <row r="194" spans="1:9">
      <c r="A194" s="7">
        <v>191</v>
      </c>
      <c r="B194" s="7">
        <v>2666</v>
      </c>
      <c r="C194" s="1" t="s">
        <v>287</v>
      </c>
      <c r="D194" s="7" t="s">
        <v>12</v>
      </c>
      <c r="E194" s="7" t="s">
        <v>181</v>
      </c>
      <c r="F194" s="7" t="s">
        <v>288</v>
      </c>
      <c r="G194" s="7">
        <v>56.5</v>
      </c>
      <c r="H194" s="7" t="s">
        <v>84</v>
      </c>
      <c r="I194" s="7">
        <v>150629</v>
      </c>
    </row>
    <row r="195" spans="1:9">
      <c r="A195" s="7">
        <v>192</v>
      </c>
      <c r="B195" s="7">
        <v>750</v>
      </c>
      <c r="C195" s="1" t="s">
        <v>274</v>
      </c>
      <c r="D195" s="7" t="s">
        <v>12</v>
      </c>
      <c r="E195" s="7" t="s">
        <v>181</v>
      </c>
      <c r="F195" s="7" t="s">
        <v>275</v>
      </c>
      <c r="G195" s="7">
        <v>60.75</v>
      </c>
      <c r="H195" s="7" t="s">
        <v>84</v>
      </c>
      <c r="I195" s="7">
        <v>45562.5</v>
      </c>
    </row>
    <row r="196" spans="1:9">
      <c r="A196" s="7">
        <v>193</v>
      </c>
      <c r="B196" s="7">
        <v>1</v>
      </c>
      <c r="C196" s="1" t="s">
        <v>289</v>
      </c>
      <c r="D196" s="7" t="s">
        <v>12</v>
      </c>
      <c r="E196" s="7" t="s">
        <v>181</v>
      </c>
      <c r="F196" s="7" t="s">
        <v>290</v>
      </c>
      <c r="G196" s="7">
        <v>8991</v>
      </c>
      <c r="H196" s="7" t="s">
        <v>15</v>
      </c>
      <c r="I196" s="7">
        <v>8991</v>
      </c>
    </row>
    <row r="197" spans="1:9">
      <c r="A197" s="7">
        <v>194</v>
      </c>
      <c r="B197" s="7">
        <v>1</v>
      </c>
      <c r="C197" s="1" t="s">
        <v>291</v>
      </c>
      <c r="D197" s="7" t="s">
        <v>12</v>
      </c>
      <c r="E197" s="7" t="s">
        <v>181</v>
      </c>
      <c r="F197" s="7" t="s">
        <v>292</v>
      </c>
      <c r="G197" s="7">
        <v>1974</v>
      </c>
      <c r="H197" s="7" t="s">
        <v>15</v>
      </c>
      <c r="I197" s="7">
        <v>1974</v>
      </c>
    </row>
    <row r="198" spans="1:9">
      <c r="A198" s="7">
        <v>195</v>
      </c>
      <c r="B198" s="7">
        <v>1</v>
      </c>
      <c r="C198" s="1" t="s">
        <v>293</v>
      </c>
      <c r="D198" s="7" t="s">
        <v>12</v>
      </c>
      <c r="E198" s="7" t="s">
        <v>181</v>
      </c>
      <c r="F198" s="7" t="s">
        <v>294</v>
      </c>
      <c r="G198" s="7">
        <v>7797</v>
      </c>
      <c r="H198" s="7" t="s">
        <v>15</v>
      </c>
      <c r="I198" s="7">
        <v>7797</v>
      </c>
    </row>
    <row r="199" spans="1:9">
      <c r="A199" s="7">
        <v>196</v>
      </c>
      <c r="B199" s="7">
        <v>2</v>
      </c>
      <c r="C199" s="1" t="s">
        <v>295</v>
      </c>
      <c r="D199" s="7" t="s">
        <v>12</v>
      </c>
      <c r="E199" s="7" t="s">
        <v>181</v>
      </c>
      <c r="F199" s="7" t="s">
        <v>296</v>
      </c>
      <c r="G199" s="7">
        <v>1182.97</v>
      </c>
      <c r="H199" s="7" t="s">
        <v>15</v>
      </c>
      <c r="I199" s="7">
        <v>2365.94</v>
      </c>
    </row>
    <row r="200" spans="1:9">
      <c r="A200" s="7">
        <v>197</v>
      </c>
      <c r="B200" s="7">
        <v>40</v>
      </c>
      <c r="C200" s="1" t="s">
        <v>297</v>
      </c>
      <c r="D200" s="7" t="s">
        <v>12</v>
      </c>
      <c r="E200" s="7" t="s">
        <v>181</v>
      </c>
      <c r="F200" s="7" t="s">
        <v>298</v>
      </c>
      <c r="G200" s="7">
        <v>114.83</v>
      </c>
      <c r="H200" s="7" t="s">
        <v>131</v>
      </c>
      <c r="I200" s="7">
        <v>4593.2</v>
      </c>
    </row>
    <row r="201" spans="1:9">
      <c r="A201" s="7">
        <v>198</v>
      </c>
      <c r="B201" s="7">
        <v>100</v>
      </c>
      <c r="C201" s="1" t="s">
        <v>299</v>
      </c>
      <c r="D201" s="7" t="s">
        <v>12</v>
      </c>
      <c r="E201" s="7" t="s">
        <v>181</v>
      </c>
      <c r="F201" s="7" t="s">
        <v>300</v>
      </c>
      <c r="G201" s="7">
        <v>547</v>
      </c>
      <c r="H201" s="7" t="s">
        <v>131</v>
      </c>
      <c r="I201" s="7">
        <v>54700</v>
      </c>
    </row>
    <row r="202" spans="1:9">
      <c r="A202" s="7">
        <v>199</v>
      </c>
      <c r="B202" s="7">
        <v>4</v>
      </c>
      <c r="C202" s="1" t="s">
        <v>301</v>
      </c>
      <c r="D202" s="7" t="s">
        <v>892</v>
      </c>
      <c r="E202" s="7" t="s">
        <v>23</v>
      </c>
      <c r="F202" s="7" t="s">
        <v>302</v>
      </c>
      <c r="G202" s="7">
        <v>200</v>
      </c>
      <c r="H202" s="7" t="s">
        <v>303</v>
      </c>
      <c r="I202" s="7">
        <v>800</v>
      </c>
    </row>
    <row r="203" spans="1:9" ht="120">
      <c r="A203" s="7">
        <v>200</v>
      </c>
      <c r="B203" s="7">
        <v>1</v>
      </c>
      <c r="C203" s="1" t="s">
        <v>53</v>
      </c>
      <c r="D203" s="7" t="s">
        <v>892</v>
      </c>
      <c r="E203" s="7" t="s">
        <v>23</v>
      </c>
      <c r="F203" s="7" t="s">
        <v>54</v>
      </c>
      <c r="G203" s="7">
        <v>3299.7</v>
      </c>
      <c r="H203" s="7" t="s">
        <v>15</v>
      </c>
      <c r="I203" s="7">
        <v>3299.7</v>
      </c>
    </row>
    <row r="204" spans="1:9">
      <c r="A204" s="7">
        <v>201</v>
      </c>
      <c r="B204" s="7">
        <v>4</v>
      </c>
      <c r="C204" s="1" t="s">
        <v>304</v>
      </c>
      <c r="D204" s="7" t="s">
        <v>892</v>
      </c>
      <c r="E204" s="7" t="s">
        <v>23</v>
      </c>
      <c r="F204" s="7" t="s">
        <v>305</v>
      </c>
      <c r="G204" s="7">
        <v>204</v>
      </c>
      <c r="H204" s="7" t="s">
        <v>303</v>
      </c>
      <c r="I204" s="7">
        <v>816</v>
      </c>
    </row>
    <row r="205" spans="1:9">
      <c r="A205" s="7">
        <v>202</v>
      </c>
      <c r="B205" s="7">
        <v>5</v>
      </c>
      <c r="C205" s="1" t="s">
        <v>390</v>
      </c>
      <c r="D205" s="7" t="s">
        <v>892</v>
      </c>
      <c r="E205" s="7" t="s">
        <v>23</v>
      </c>
      <c r="F205" s="7" t="s">
        <v>306</v>
      </c>
      <c r="G205" s="7">
        <v>765</v>
      </c>
      <c r="H205" s="7" t="s">
        <v>307</v>
      </c>
      <c r="I205" s="7">
        <v>3825</v>
      </c>
    </row>
    <row r="206" spans="1:9" ht="90">
      <c r="A206" s="7">
        <v>203</v>
      </c>
      <c r="B206" s="7">
        <v>5</v>
      </c>
      <c r="C206" s="1" t="s">
        <v>391</v>
      </c>
      <c r="D206" s="7" t="s">
        <v>892</v>
      </c>
      <c r="E206" s="7" t="s">
        <v>23</v>
      </c>
      <c r="F206" s="7" t="s">
        <v>308</v>
      </c>
      <c r="G206" s="7">
        <v>13856.7</v>
      </c>
      <c r="H206" s="7" t="s">
        <v>307</v>
      </c>
      <c r="I206" s="7">
        <v>69283.5</v>
      </c>
    </row>
    <row r="207" spans="1:9" ht="75">
      <c r="A207" s="7">
        <v>204</v>
      </c>
      <c r="B207" s="7">
        <v>100</v>
      </c>
      <c r="C207" s="1" t="s">
        <v>179</v>
      </c>
      <c r="D207" s="7" t="s">
        <v>892</v>
      </c>
      <c r="E207" s="7" t="s">
        <v>23</v>
      </c>
      <c r="F207" s="7" t="s">
        <v>180</v>
      </c>
      <c r="G207" s="7">
        <v>990.68</v>
      </c>
      <c r="H207" s="7" t="s">
        <v>15</v>
      </c>
      <c r="I207" s="7">
        <v>99068</v>
      </c>
    </row>
    <row r="208" spans="1:9" ht="75">
      <c r="A208" s="7">
        <v>205</v>
      </c>
      <c r="B208" s="7">
        <v>100</v>
      </c>
      <c r="C208" s="1" t="s">
        <v>459</v>
      </c>
      <c r="D208" s="7" t="s">
        <v>892</v>
      </c>
      <c r="E208" s="7" t="s">
        <v>23</v>
      </c>
      <c r="F208" s="7" t="s">
        <v>309</v>
      </c>
      <c r="G208" s="7">
        <v>4336.8500000000004</v>
      </c>
      <c r="H208" s="7" t="s">
        <v>15</v>
      </c>
      <c r="I208" s="7">
        <v>433685.00000000006</v>
      </c>
    </row>
    <row r="209" spans="1:9" ht="45">
      <c r="A209" s="7">
        <v>206</v>
      </c>
      <c r="B209" s="7">
        <v>35.652000000000001</v>
      </c>
      <c r="C209" s="1" t="s">
        <v>33</v>
      </c>
      <c r="D209" s="7" t="s">
        <v>892</v>
      </c>
      <c r="E209" s="7" t="s">
        <v>23</v>
      </c>
      <c r="F209" s="7" t="s">
        <v>34</v>
      </c>
      <c r="G209" s="7">
        <v>6579</v>
      </c>
      <c r="H209" s="7" t="s">
        <v>35</v>
      </c>
      <c r="I209" s="7">
        <v>234554.508</v>
      </c>
    </row>
    <row r="210" spans="1:9">
      <c r="A210" s="7">
        <v>207</v>
      </c>
      <c r="B210" s="7">
        <v>100</v>
      </c>
      <c r="C210" s="1" t="s">
        <v>392</v>
      </c>
      <c r="D210" s="7" t="s">
        <v>892</v>
      </c>
      <c r="E210" s="7" t="s">
        <v>23</v>
      </c>
      <c r="F210" s="7" t="s">
        <v>310</v>
      </c>
      <c r="G210" s="7">
        <v>32</v>
      </c>
      <c r="H210" s="7" t="s">
        <v>15</v>
      </c>
      <c r="I210" s="7">
        <v>3200</v>
      </c>
    </row>
    <row r="211" spans="1:9" ht="45">
      <c r="A211" s="7">
        <v>208</v>
      </c>
      <c r="B211" s="7">
        <v>40</v>
      </c>
      <c r="C211" s="1" t="s">
        <v>393</v>
      </c>
      <c r="D211" s="7" t="s">
        <v>892</v>
      </c>
      <c r="E211" s="7" t="s">
        <v>23</v>
      </c>
      <c r="F211" s="7" t="s">
        <v>311</v>
      </c>
      <c r="G211" s="7">
        <v>700</v>
      </c>
      <c r="H211" s="7" t="s">
        <v>15</v>
      </c>
      <c r="I211" s="7">
        <v>28000</v>
      </c>
    </row>
    <row r="212" spans="1:9" ht="105">
      <c r="A212" s="7">
        <v>209</v>
      </c>
      <c r="B212" s="7">
        <v>40</v>
      </c>
      <c r="C212" s="1" t="s">
        <v>460</v>
      </c>
      <c r="D212" s="7" t="s">
        <v>892</v>
      </c>
      <c r="E212" s="7" t="s">
        <v>23</v>
      </c>
      <c r="F212" s="7" t="s">
        <v>312</v>
      </c>
      <c r="G212" s="7">
        <v>2400</v>
      </c>
      <c r="H212" s="7" t="s">
        <v>15</v>
      </c>
      <c r="I212" s="7">
        <v>96000</v>
      </c>
    </row>
    <row r="213" spans="1:9" ht="45">
      <c r="A213" s="7">
        <v>210</v>
      </c>
      <c r="B213" s="7">
        <v>21</v>
      </c>
      <c r="C213" s="1" t="s">
        <v>33</v>
      </c>
      <c r="D213" s="7" t="s">
        <v>892</v>
      </c>
      <c r="E213" s="7" t="s">
        <v>23</v>
      </c>
      <c r="F213" s="7" t="s">
        <v>34</v>
      </c>
      <c r="G213" s="7">
        <v>6579</v>
      </c>
      <c r="H213" s="7" t="s">
        <v>35</v>
      </c>
      <c r="I213" s="7">
        <v>138159</v>
      </c>
    </row>
    <row r="214" spans="1:9" ht="45">
      <c r="A214" s="7">
        <v>211</v>
      </c>
      <c r="B214" s="7">
        <v>25</v>
      </c>
      <c r="C214" s="1" t="s">
        <v>394</v>
      </c>
      <c r="D214" s="7" t="s">
        <v>892</v>
      </c>
      <c r="E214" s="7" t="s">
        <v>23</v>
      </c>
      <c r="F214" s="7" t="s">
        <v>313</v>
      </c>
      <c r="G214" s="7">
        <v>1435.81</v>
      </c>
      <c r="H214" s="7" t="s">
        <v>15</v>
      </c>
      <c r="I214" s="7">
        <v>35895.25</v>
      </c>
    </row>
    <row r="215" spans="1:9" ht="30">
      <c r="A215" s="7">
        <v>212</v>
      </c>
      <c r="B215" s="7">
        <v>200</v>
      </c>
      <c r="C215" s="1" t="s">
        <v>395</v>
      </c>
      <c r="D215" s="7" t="s">
        <v>892</v>
      </c>
      <c r="E215" s="7" t="s">
        <v>20</v>
      </c>
      <c r="F215" s="7" t="s">
        <v>314</v>
      </c>
      <c r="G215" s="7">
        <v>117.5</v>
      </c>
      <c r="H215" s="7" t="s">
        <v>84</v>
      </c>
      <c r="I215" s="7">
        <v>23500</v>
      </c>
    </row>
    <row r="216" spans="1:9" ht="120">
      <c r="A216" s="7">
        <v>213</v>
      </c>
      <c r="B216" s="7">
        <v>4</v>
      </c>
      <c r="C216" s="1" t="s">
        <v>462</v>
      </c>
      <c r="D216" s="7" t="s">
        <v>892</v>
      </c>
      <c r="E216" s="7" t="s">
        <v>23</v>
      </c>
      <c r="F216" s="7" t="s">
        <v>461</v>
      </c>
      <c r="G216" s="7">
        <v>5290.74</v>
      </c>
      <c r="H216" s="7" t="s">
        <v>15</v>
      </c>
      <c r="I216" s="7">
        <v>21162.959999999999</v>
      </c>
    </row>
    <row r="217" spans="1:9">
      <c r="A217" s="7">
        <v>214</v>
      </c>
      <c r="B217" s="7">
        <v>5</v>
      </c>
      <c r="C217" s="1" t="s">
        <v>396</v>
      </c>
      <c r="D217" s="7" t="s">
        <v>892</v>
      </c>
      <c r="E217" s="7" t="s">
        <v>23</v>
      </c>
      <c r="F217" s="7" t="s">
        <v>315</v>
      </c>
      <c r="G217" s="7">
        <v>202</v>
      </c>
      <c r="H217" s="7" t="s">
        <v>15</v>
      </c>
      <c r="I217" s="7">
        <v>1010</v>
      </c>
    </row>
    <row r="218" spans="1:9">
      <c r="A218" s="7">
        <v>215</v>
      </c>
      <c r="B218" s="7">
        <v>5</v>
      </c>
      <c r="C218" s="1" t="s">
        <v>397</v>
      </c>
      <c r="D218" s="7" t="s">
        <v>892</v>
      </c>
      <c r="E218" s="7" t="s">
        <v>23</v>
      </c>
      <c r="F218" s="7" t="s">
        <v>316</v>
      </c>
      <c r="G218" s="7">
        <v>100</v>
      </c>
      <c r="H218" s="7" t="s">
        <v>15</v>
      </c>
      <c r="I218" s="7">
        <v>500</v>
      </c>
    </row>
    <row r="219" spans="1:9">
      <c r="A219" s="7">
        <v>216</v>
      </c>
      <c r="B219" s="7">
        <v>30</v>
      </c>
      <c r="C219" s="1" t="s">
        <v>398</v>
      </c>
      <c r="D219" s="7" t="s">
        <v>892</v>
      </c>
      <c r="E219" s="7" t="s">
        <v>23</v>
      </c>
      <c r="F219" s="7" t="s">
        <v>317</v>
      </c>
      <c r="G219" s="7">
        <v>3</v>
      </c>
      <c r="H219" s="7" t="s">
        <v>318</v>
      </c>
      <c r="I219" s="7">
        <v>90</v>
      </c>
    </row>
    <row r="220" spans="1:9">
      <c r="A220" s="7">
        <v>217</v>
      </c>
      <c r="B220" s="7">
        <v>30</v>
      </c>
      <c r="C220" s="1" t="s">
        <v>399</v>
      </c>
      <c r="D220" s="7" t="s">
        <v>892</v>
      </c>
      <c r="E220" s="7" t="s">
        <v>23</v>
      </c>
      <c r="F220" s="7" t="s">
        <v>319</v>
      </c>
      <c r="G220" s="7">
        <v>3</v>
      </c>
      <c r="H220" s="7" t="s">
        <v>318</v>
      </c>
      <c r="I220" s="7">
        <v>90</v>
      </c>
    </row>
    <row r="221" spans="1:9">
      <c r="A221" s="7">
        <v>218</v>
      </c>
      <c r="B221" s="7">
        <v>10</v>
      </c>
      <c r="C221" s="1" t="s">
        <v>400</v>
      </c>
      <c r="D221" s="7" t="s">
        <v>892</v>
      </c>
      <c r="E221" s="7" t="s">
        <v>23</v>
      </c>
      <c r="F221" s="7" t="s">
        <v>320</v>
      </c>
      <c r="G221" s="7">
        <v>65</v>
      </c>
      <c r="H221" s="7" t="s">
        <v>321</v>
      </c>
      <c r="I221" s="7">
        <v>650</v>
      </c>
    </row>
    <row r="222" spans="1:9">
      <c r="A222" s="7">
        <v>219</v>
      </c>
      <c r="B222" s="7">
        <v>10</v>
      </c>
      <c r="C222" s="1" t="s">
        <v>401</v>
      </c>
      <c r="D222" s="7" t="s">
        <v>892</v>
      </c>
      <c r="E222" s="7" t="s">
        <v>23</v>
      </c>
      <c r="F222" s="7" t="s">
        <v>322</v>
      </c>
      <c r="G222" s="7">
        <v>65</v>
      </c>
      <c r="H222" s="7" t="s">
        <v>321</v>
      </c>
      <c r="I222" s="7">
        <v>650</v>
      </c>
    </row>
    <row r="223" spans="1:9" ht="315">
      <c r="A223" s="7">
        <v>220</v>
      </c>
      <c r="B223" s="7">
        <v>440</v>
      </c>
      <c r="C223" s="1" t="s">
        <v>402</v>
      </c>
      <c r="D223" s="7" t="s">
        <v>892</v>
      </c>
      <c r="E223" s="7" t="s">
        <v>23</v>
      </c>
      <c r="F223" s="7" t="s">
        <v>323</v>
      </c>
      <c r="G223" s="7">
        <v>1388.84</v>
      </c>
      <c r="H223" s="7" t="s">
        <v>131</v>
      </c>
      <c r="I223" s="7">
        <v>611089.6</v>
      </c>
    </row>
    <row r="224" spans="1:9">
      <c r="A224" s="7">
        <v>221</v>
      </c>
      <c r="B224" s="7">
        <v>440</v>
      </c>
      <c r="C224" s="1" t="s">
        <v>403</v>
      </c>
      <c r="D224" s="7" t="s">
        <v>892</v>
      </c>
      <c r="E224" s="7" t="s">
        <v>23</v>
      </c>
      <c r="F224" s="7" t="s">
        <v>324</v>
      </c>
      <c r="G224" s="7">
        <v>204.1</v>
      </c>
      <c r="H224" s="7" t="s">
        <v>131</v>
      </c>
      <c r="I224" s="7">
        <v>89804</v>
      </c>
    </row>
    <row r="225" spans="1:9" ht="90">
      <c r="A225" s="7">
        <v>222</v>
      </c>
      <c r="B225" s="7">
        <v>60</v>
      </c>
      <c r="C225" s="1" t="s">
        <v>404</v>
      </c>
      <c r="D225" s="7" t="s">
        <v>892</v>
      </c>
      <c r="E225" s="7" t="s">
        <v>23</v>
      </c>
      <c r="F225" s="7" t="s">
        <v>325</v>
      </c>
      <c r="G225" s="7">
        <v>323.85000000000002</v>
      </c>
      <c r="H225" s="7" t="s">
        <v>131</v>
      </c>
      <c r="I225" s="7">
        <v>19431</v>
      </c>
    </row>
    <row r="226" spans="1:9">
      <c r="A226" s="7">
        <v>223</v>
      </c>
      <c r="B226" s="7">
        <v>12</v>
      </c>
      <c r="C226" s="1" t="s">
        <v>405</v>
      </c>
      <c r="D226" s="7" t="s">
        <v>892</v>
      </c>
      <c r="E226" s="7" t="s">
        <v>20</v>
      </c>
      <c r="F226" s="7" t="s">
        <v>326</v>
      </c>
      <c r="G226" s="7">
        <v>1044</v>
      </c>
      <c r="H226" s="7" t="s">
        <v>131</v>
      </c>
      <c r="I226" s="7">
        <v>12528</v>
      </c>
    </row>
    <row r="227" spans="1:9" ht="75">
      <c r="A227" s="7">
        <v>224</v>
      </c>
      <c r="B227" s="7">
        <v>30</v>
      </c>
      <c r="C227" s="1" t="s">
        <v>406</v>
      </c>
      <c r="D227" s="7" t="s">
        <v>892</v>
      </c>
      <c r="E227" s="7" t="s">
        <v>20</v>
      </c>
      <c r="F227" s="7" t="s">
        <v>327</v>
      </c>
      <c r="G227" s="7">
        <v>363</v>
      </c>
      <c r="H227" s="7" t="s">
        <v>131</v>
      </c>
      <c r="I227" s="7">
        <v>10890</v>
      </c>
    </row>
    <row r="228" spans="1:9" ht="90">
      <c r="A228" s="7">
        <v>225</v>
      </c>
      <c r="B228" s="7">
        <v>6</v>
      </c>
      <c r="C228" s="1" t="s">
        <v>407</v>
      </c>
      <c r="D228" s="7" t="s">
        <v>892</v>
      </c>
      <c r="E228" s="7" t="s">
        <v>20</v>
      </c>
      <c r="F228" s="7" t="s">
        <v>328</v>
      </c>
      <c r="G228" s="7">
        <v>484</v>
      </c>
      <c r="H228" s="7" t="s">
        <v>15</v>
      </c>
      <c r="I228" s="7">
        <v>2904</v>
      </c>
    </row>
    <row r="229" spans="1:9">
      <c r="A229" s="7">
        <v>226</v>
      </c>
      <c r="B229" s="7">
        <v>4</v>
      </c>
      <c r="C229" s="1" t="s">
        <v>416</v>
      </c>
      <c r="D229" s="7" t="s">
        <v>892</v>
      </c>
      <c r="E229" s="7" t="s">
        <v>23</v>
      </c>
      <c r="F229" s="7" t="s">
        <v>336</v>
      </c>
      <c r="G229" s="7">
        <v>1024</v>
      </c>
      <c r="H229" s="7" t="s">
        <v>303</v>
      </c>
      <c r="I229" s="7">
        <v>4096</v>
      </c>
    </row>
    <row r="230" spans="1:9">
      <c r="A230" s="7">
        <v>227</v>
      </c>
      <c r="B230" s="7">
        <v>4</v>
      </c>
      <c r="C230" s="1" t="s">
        <v>417</v>
      </c>
      <c r="D230" s="7" t="s">
        <v>892</v>
      </c>
      <c r="E230" s="7" t="s">
        <v>23</v>
      </c>
      <c r="F230" s="7" t="s">
        <v>337</v>
      </c>
      <c r="G230" s="7">
        <v>1024</v>
      </c>
      <c r="H230" s="7" t="s">
        <v>303</v>
      </c>
      <c r="I230" s="7">
        <v>4096</v>
      </c>
    </row>
    <row r="231" spans="1:9" ht="75">
      <c r="A231" s="7">
        <v>228</v>
      </c>
      <c r="B231" s="7">
        <v>8</v>
      </c>
      <c r="C231" s="1" t="s">
        <v>408</v>
      </c>
      <c r="D231" s="7" t="s">
        <v>892</v>
      </c>
      <c r="E231" s="7" t="s">
        <v>23</v>
      </c>
      <c r="F231" s="7" t="s">
        <v>329</v>
      </c>
      <c r="G231" s="7">
        <v>2764.76</v>
      </c>
      <c r="H231" s="7" t="s">
        <v>15</v>
      </c>
      <c r="I231" s="7">
        <v>22118.080000000002</v>
      </c>
    </row>
    <row r="232" spans="1:9" ht="60">
      <c r="A232" s="7">
        <v>229</v>
      </c>
      <c r="B232" s="7">
        <v>2</v>
      </c>
      <c r="C232" s="1" t="s">
        <v>409</v>
      </c>
      <c r="D232" s="7" t="s">
        <v>892</v>
      </c>
      <c r="E232" s="7" t="s">
        <v>23</v>
      </c>
      <c r="F232" s="7" t="s">
        <v>330</v>
      </c>
      <c r="G232" s="7">
        <v>5700.78</v>
      </c>
      <c r="H232" s="7" t="s">
        <v>15</v>
      </c>
      <c r="I232" s="7">
        <v>11401.56</v>
      </c>
    </row>
    <row r="233" spans="1:9" ht="90">
      <c r="A233" s="7">
        <v>230</v>
      </c>
      <c r="B233" s="7">
        <v>1.7</v>
      </c>
      <c r="C233" s="1" t="s">
        <v>410</v>
      </c>
      <c r="D233" s="7" t="s">
        <v>892</v>
      </c>
      <c r="E233" s="7" t="s">
        <v>23</v>
      </c>
      <c r="F233" s="7" t="s">
        <v>331</v>
      </c>
      <c r="G233" s="7">
        <v>3426</v>
      </c>
      <c r="H233" s="7" t="s">
        <v>18</v>
      </c>
      <c r="I233" s="7">
        <v>5824.2</v>
      </c>
    </row>
    <row r="234" spans="1:9">
      <c r="A234" s="7">
        <v>231</v>
      </c>
      <c r="B234" s="7">
        <v>50</v>
      </c>
      <c r="C234" s="1" t="s">
        <v>411</v>
      </c>
      <c r="D234" s="7" t="s">
        <v>892</v>
      </c>
      <c r="E234" s="7" t="s">
        <v>20</v>
      </c>
      <c r="F234" s="7" t="s">
        <v>332</v>
      </c>
      <c r="G234" s="7">
        <v>105</v>
      </c>
      <c r="H234" s="7" t="s">
        <v>84</v>
      </c>
      <c r="I234" s="7">
        <v>5250</v>
      </c>
    </row>
    <row r="235" spans="1:9" ht="30">
      <c r="A235" s="7">
        <v>232</v>
      </c>
      <c r="B235" s="7">
        <v>2</v>
      </c>
      <c r="C235" s="1" t="s">
        <v>412</v>
      </c>
      <c r="D235" s="7" t="s">
        <v>892</v>
      </c>
      <c r="E235" s="7" t="s">
        <v>23</v>
      </c>
      <c r="F235" s="7" t="s">
        <v>333</v>
      </c>
      <c r="G235" s="7">
        <v>2789</v>
      </c>
      <c r="H235" s="7" t="s">
        <v>15</v>
      </c>
      <c r="I235" s="7">
        <v>5578</v>
      </c>
    </row>
    <row r="236" spans="1:9" ht="60">
      <c r="A236" s="7">
        <v>233</v>
      </c>
      <c r="B236" s="7">
        <v>2</v>
      </c>
      <c r="C236" s="1" t="s">
        <v>139</v>
      </c>
      <c r="D236" s="7" t="s">
        <v>892</v>
      </c>
      <c r="E236" s="7" t="s">
        <v>23</v>
      </c>
      <c r="F236" s="7" t="s">
        <v>140</v>
      </c>
      <c r="G236" s="7">
        <v>1234.2</v>
      </c>
      <c r="H236" s="7" t="s">
        <v>15</v>
      </c>
      <c r="I236" s="7">
        <v>2468.4</v>
      </c>
    </row>
    <row r="237" spans="1:9" ht="75">
      <c r="A237" s="7">
        <v>234</v>
      </c>
      <c r="B237" s="7">
        <v>2</v>
      </c>
      <c r="C237" s="1" t="s">
        <v>141</v>
      </c>
      <c r="D237" s="7" t="s">
        <v>892</v>
      </c>
      <c r="E237" s="7" t="s">
        <v>23</v>
      </c>
      <c r="F237" s="7" t="s">
        <v>142</v>
      </c>
      <c r="G237" s="7">
        <v>386</v>
      </c>
      <c r="H237" s="7" t="s">
        <v>15</v>
      </c>
      <c r="I237" s="7">
        <v>772</v>
      </c>
    </row>
    <row r="238" spans="1:9">
      <c r="A238" s="7">
        <v>235</v>
      </c>
      <c r="B238" s="7">
        <v>40</v>
      </c>
      <c r="C238" s="1" t="s">
        <v>414</v>
      </c>
      <c r="D238" s="7" t="s">
        <v>892</v>
      </c>
      <c r="E238" s="7" t="s">
        <v>20</v>
      </c>
      <c r="F238" s="7" t="s">
        <v>334</v>
      </c>
      <c r="G238" s="7">
        <v>105</v>
      </c>
      <c r="H238" s="7" t="s">
        <v>84</v>
      </c>
      <c r="I238" s="7">
        <v>4200</v>
      </c>
    </row>
    <row r="239" spans="1:9">
      <c r="A239" s="7">
        <v>236</v>
      </c>
      <c r="B239" s="7">
        <v>20</v>
      </c>
      <c r="C239" s="1" t="s">
        <v>244</v>
      </c>
      <c r="D239" s="7" t="s">
        <v>892</v>
      </c>
      <c r="E239" s="7" t="s">
        <v>20</v>
      </c>
      <c r="F239" s="7" t="s">
        <v>245</v>
      </c>
      <c r="G239" s="7">
        <v>116</v>
      </c>
      <c r="H239" s="7" t="s">
        <v>15</v>
      </c>
      <c r="I239" s="7">
        <v>2320</v>
      </c>
    </row>
    <row r="240" spans="1:9">
      <c r="A240" s="7">
        <v>237</v>
      </c>
      <c r="B240" s="7">
        <v>6</v>
      </c>
      <c r="C240" s="1" t="s">
        <v>415</v>
      </c>
      <c r="D240" s="7" t="s">
        <v>892</v>
      </c>
      <c r="E240" s="7" t="s">
        <v>23</v>
      </c>
      <c r="F240" s="7" t="s">
        <v>335</v>
      </c>
      <c r="G240" s="7">
        <v>2745</v>
      </c>
      <c r="H240" s="7" t="s">
        <v>15</v>
      </c>
      <c r="I240" s="7">
        <v>16470</v>
      </c>
    </row>
    <row r="241" spans="1:9">
      <c r="A241" s="7">
        <v>238</v>
      </c>
      <c r="B241" s="7">
        <v>40</v>
      </c>
      <c r="C241" s="1" t="s">
        <v>464</v>
      </c>
      <c r="D241" s="7" t="s">
        <v>892</v>
      </c>
      <c r="E241" s="7" t="s">
        <v>20</v>
      </c>
      <c r="F241" s="7" t="s">
        <v>338</v>
      </c>
      <c r="G241" s="7">
        <v>3109.41</v>
      </c>
      <c r="H241" s="7" t="s">
        <v>15</v>
      </c>
      <c r="I241" s="7">
        <v>124376.4</v>
      </c>
    </row>
    <row r="242" spans="1:9">
      <c r="A242" s="7">
        <v>239</v>
      </c>
      <c r="B242" s="7">
        <v>1000</v>
      </c>
      <c r="C242" s="1" t="s">
        <v>443</v>
      </c>
      <c r="D242" s="7" t="s">
        <v>892</v>
      </c>
      <c r="E242" s="7" t="s">
        <v>20</v>
      </c>
      <c r="F242" s="7" t="s">
        <v>277</v>
      </c>
      <c r="G242" s="7">
        <v>57.45</v>
      </c>
      <c r="H242" s="7" t="s">
        <v>278</v>
      </c>
      <c r="I242" s="7">
        <v>57450</v>
      </c>
    </row>
    <row r="243" spans="1:9">
      <c r="A243" s="7">
        <v>240</v>
      </c>
      <c r="B243" s="7">
        <v>500</v>
      </c>
      <c r="C243" s="1" t="s">
        <v>466</v>
      </c>
      <c r="D243" s="7" t="s">
        <v>892</v>
      </c>
      <c r="E243" s="7" t="s">
        <v>20</v>
      </c>
      <c r="F243" s="7" t="s">
        <v>339</v>
      </c>
      <c r="G243" s="7">
        <v>57.25</v>
      </c>
      <c r="H243" s="7" t="s">
        <v>84</v>
      </c>
      <c r="I243" s="7">
        <v>28625</v>
      </c>
    </row>
    <row r="244" spans="1:9">
      <c r="A244" s="7">
        <v>241</v>
      </c>
      <c r="B244" s="7">
        <v>200</v>
      </c>
      <c r="C244" s="1" t="s">
        <v>449</v>
      </c>
      <c r="D244" s="7" t="s">
        <v>892</v>
      </c>
      <c r="E244" s="7" t="s">
        <v>20</v>
      </c>
      <c r="F244" s="7" t="s">
        <v>286</v>
      </c>
      <c r="G244" s="7">
        <v>56.42</v>
      </c>
      <c r="H244" s="7" t="s">
        <v>84</v>
      </c>
      <c r="I244" s="7">
        <v>11284</v>
      </c>
    </row>
    <row r="245" spans="1:9" ht="30">
      <c r="A245" s="7">
        <v>242</v>
      </c>
      <c r="B245" s="7">
        <v>8</v>
      </c>
      <c r="C245" s="1" t="s">
        <v>467</v>
      </c>
      <c r="D245" s="7" t="s">
        <v>892</v>
      </c>
      <c r="E245" s="7" t="s">
        <v>20</v>
      </c>
      <c r="F245" s="7" t="s">
        <v>340</v>
      </c>
      <c r="G245" s="7">
        <v>4554</v>
      </c>
      <c r="H245" s="7" t="s">
        <v>15</v>
      </c>
      <c r="I245" s="7">
        <v>36432</v>
      </c>
    </row>
    <row r="246" spans="1:9" ht="30">
      <c r="A246" s="7">
        <v>243</v>
      </c>
      <c r="B246" s="7">
        <v>2</v>
      </c>
      <c r="C246" s="1" t="s">
        <v>468</v>
      </c>
      <c r="D246" s="7" t="s">
        <v>892</v>
      </c>
      <c r="E246" s="7" t="s">
        <v>20</v>
      </c>
      <c r="F246" s="7" t="s">
        <v>341</v>
      </c>
      <c r="G246" s="7">
        <v>24151</v>
      </c>
      <c r="H246" s="7" t="s">
        <v>15</v>
      </c>
      <c r="I246" s="7">
        <v>48302</v>
      </c>
    </row>
    <row r="247" spans="1:9">
      <c r="A247" s="7">
        <v>244</v>
      </c>
      <c r="B247" s="7">
        <v>100</v>
      </c>
      <c r="C247" s="1" t="s">
        <v>463</v>
      </c>
      <c r="D247" s="7" t="s">
        <v>892</v>
      </c>
      <c r="E247" s="7" t="s">
        <v>20</v>
      </c>
      <c r="F247" s="7" t="s">
        <v>342</v>
      </c>
      <c r="G247" s="7">
        <v>5399</v>
      </c>
      <c r="H247" s="7" t="s">
        <v>15</v>
      </c>
      <c r="I247" s="7">
        <v>539900</v>
      </c>
    </row>
    <row r="248" spans="1:9">
      <c r="A248" s="7">
        <v>245</v>
      </c>
      <c r="B248" s="7">
        <v>75</v>
      </c>
      <c r="C248" s="1" t="s">
        <v>465</v>
      </c>
      <c r="D248" s="7" t="s">
        <v>892</v>
      </c>
      <c r="E248" s="7" t="s">
        <v>20</v>
      </c>
      <c r="F248" s="7" t="s">
        <v>343</v>
      </c>
      <c r="G248" s="7">
        <v>1678</v>
      </c>
      <c r="H248" s="7" t="s">
        <v>15</v>
      </c>
      <c r="I248" s="7">
        <v>125850</v>
      </c>
    </row>
    <row r="249" spans="1:9">
      <c r="A249" s="7">
        <v>246</v>
      </c>
      <c r="B249" s="7">
        <v>9</v>
      </c>
      <c r="C249" s="1" t="s">
        <v>390</v>
      </c>
      <c r="D249" s="7" t="s">
        <v>892</v>
      </c>
      <c r="E249" s="7" t="s">
        <v>23</v>
      </c>
      <c r="F249" s="7" t="s">
        <v>306</v>
      </c>
      <c r="G249" s="7">
        <v>765</v>
      </c>
      <c r="H249" s="7" t="s">
        <v>307</v>
      </c>
      <c r="I249" s="7">
        <v>6885</v>
      </c>
    </row>
    <row r="250" spans="1:9" ht="90">
      <c r="A250" s="7">
        <v>247</v>
      </c>
      <c r="B250" s="7">
        <v>9</v>
      </c>
      <c r="C250" s="1" t="s">
        <v>418</v>
      </c>
      <c r="D250" s="7" t="s">
        <v>892</v>
      </c>
      <c r="E250" s="7" t="s">
        <v>23</v>
      </c>
      <c r="F250" s="7" t="s">
        <v>344</v>
      </c>
      <c r="G250" s="7">
        <v>9454.81</v>
      </c>
      <c r="H250" s="7" t="s">
        <v>307</v>
      </c>
      <c r="I250" s="7">
        <v>85093.29</v>
      </c>
    </row>
    <row r="251" spans="1:9" ht="45">
      <c r="A251" s="7">
        <v>248</v>
      </c>
      <c r="B251" s="7">
        <v>175</v>
      </c>
      <c r="C251" s="1" t="s">
        <v>393</v>
      </c>
      <c r="D251" s="7" t="s">
        <v>892</v>
      </c>
      <c r="E251" s="7" t="s">
        <v>23</v>
      </c>
      <c r="F251" s="7" t="s">
        <v>311</v>
      </c>
      <c r="G251" s="7">
        <v>700</v>
      </c>
      <c r="H251" s="7" t="s">
        <v>15</v>
      </c>
      <c r="I251" s="7">
        <v>122500</v>
      </c>
    </row>
    <row r="252" spans="1:9" ht="45">
      <c r="A252" s="7">
        <v>249</v>
      </c>
      <c r="B252" s="7">
        <v>50</v>
      </c>
      <c r="C252" s="1" t="s">
        <v>419</v>
      </c>
      <c r="D252" s="7" t="s">
        <v>892</v>
      </c>
      <c r="E252" s="7" t="s">
        <v>23</v>
      </c>
      <c r="F252" s="7" t="s">
        <v>345</v>
      </c>
      <c r="G252" s="7">
        <v>1770</v>
      </c>
      <c r="H252" s="7" t="s">
        <v>15</v>
      </c>
      <c r="I252" s="7">
        <v>88500</v>
      </c>
    </row>
    <row r="253" spans="1:9" ht="105">
      <c r="A253" s="7">
        <v>250</v>
      </c>
      <c r="B253" s="7">
        <v>213</v>
      </c>
      <c r="C253" s="1" t="s">
        <v>460</v>
      </c>
      <c r="D253" s="7" t="s">
        <v>892</v>
      </c>
      <c r="E253" s="7" t="s">
        <v>23</v>
      </c>
      <c r="F253" s="7" t="s">
        <v>312</v>
      </c>
      <c r="G253" s="7">
        <v>2400</v>
      </c>
      <c r="H253" s="7" t="s">
        <v>15</v>
      </c>
      <c r="I253" s="7">
        <v>511200</v>
      </c>
    </row>
    <row r="254" spans="1:9" ht="45">
      <c r="A254" s="7">
        <v>251</v>
      </c>
      <c r="B254" s="7">
        <v>37.799999999999997</v>
      </c>
      <c r="C254" s="1" t="s">
        <v>33</v>
      </c>
      <c r="D254" s="7" t="s">
        <v>892</v>
      </c>
      <c r="E254" s="7" t="s">
        <v>23</v>
      </c>
      <c r="F254" s="7" t="s">
        <v>34</v>
      </c>
      <c r="G254" s="7">
        <v>6579</v>
      </c>
      <c r="H254" s="7" t="s">
        <v>35</v>
      </c>
      <c r="I254" s="7">
        <v>248686.19999999998</v>
      </c>
    </row>
    <row r="255" spans="1:9">
      <c r="A255" s="7">
        <v>252</v>
      </c>
      <c r="B255" s="7">
        <v>225</v>
      </c>
      <c r="C255" s="1" t="s">
        <v>392</v>
      </c>
      <c r="D255" s="7" t="s">
        <v>892</v>
      </c>
      <c r="E255" s="7" t="s">
        <v>23</v>
      </c>
      <c r="F255" s="7" t="s">
        <v>310</v>
      </c>
      <c r="G255" s="7">
        <v>32</v>
      </c>
      <c r="H255" s="7" t="s">
        <v>15</v>
      </c>
      <c r="I255" s="7">
        <v>7200</v>
      </c>
    </row>
    <row r="256" spans="1:9" ht="30">
      <c r="A256" s="7">
        <v>253</v>
      </c>
      <c r="B256" s="7">
        <v>80</v>
      </c>
      <c r="C256" s="1" t="s">
        <v>421</v>
      </c>
      <c r="D256" s="7" t="s">
        <v>892</v>
      </c>
      <c r="E256" s="7" t="s">
        <v>23</v>
      </c>
      <c r="F256" s="7" t="s">
        <v>347</v>
      </c>
      <c r="G256" s="7">
        <v>645</v>
      </c>
      <c r="H256" s="7" t="s">
        <v>15</v>
      </c>
      <c r="I256" s="7">
        <v>51600</v>
      </c>
    </row>
    <row r="257" spans="1:9" ht="75">
      <c r="A257" s="7">
        <v>254</v>
      </c>
      <c r="B257" s="7">
        <v>80</v>
      </c>
      <c r="C257" s="1" t="s">
        <v>422</v>
      </c>
      <c r="D257" s="7" t="s">
        <v>892</v>
      </c>
      <c r="E257" s="7" t="s">
        <v>23</v>
      </c>
      <c r="F257" s="7" t="s">
        <v>348</v>
      </c>
      <c r="G257" s="7">
        <v>1500</v>
      </c>
      <c r="H257" s="7" t="s">
        <v>15</v>
      </c>
      <c r="I257" s="7">
        <v>120000</v>
      </c>
    </row>
    <row r="258" spans="1:9" ht="45">
      <c r="A258" s="7">
        <v>255</v>
      </c>
      <c r="B258" s="7">
        <v>32</v>
      </c>
      <c r="C258" s="1" t="s">
        <v>33</v>
      </c>
      <c r="D258" s="7" t="s">
        <v>892</v>
      </c>
      <c r="E258" s="7" t="s">
        <v>23</v>
      </c>
      <c r="F258" s="7" t="s">
        <v>34</v>
      </c>
      <c r="G258" s="7">
        <v>6579</v>
      </c>
      <c r="H258" s="7" t="s">
        <v>35</v>
      </c>
      <c r="I258" s="7">
        <v>210528</v>
      </c>
    </row>
    <row r="259" spans="1:9" ht="45">
      <c r="A259" s="7">
        <v>256</v>
      </c>
      <c r="B259" s="7">
        <v>40</v>
      </c>
      <c r="C259" s="1" t="s">
        <v>394</v>
      </c>
      <c r="D259" s="7" t="s">
        <v>892</v>
      </c>
      <c r="E259" s="7" t="s">
        <v>23</v>
      </c>
      <c r="F259" s="7" t="s">
        <v>313</v>
      </c>
      <c r="G259" s="7">
        <v>1435.81</v>
      </c>
      <c r="H259" s="7" t="s">
        <v>15</v>
      </c>
      <c r="I259" s="7">
        <v>57432.399999999994</v>
      </c>
    </row>
    <row r="260" spans="1:9" ht="30">
      <c r="A260" s="7">
        <v>257</v>
      </c>
      <c r="B260" s="7">
        <v>350</v>
      </c>
      <c r="C260" s="1" t="s">
        <v>395</v>
      </c>
      <c r="D260" s="7" t="s">
        <v>892</v>
      </c>
      <c r="E260" s="7" t="s">
        <v>20</v>
      </c>
      <c r="F260" s="7" t="s">
        <v>314</v>
      </c>
      <c r="G260" s="7">
        <v>117.5</v>
      </c>
      <c r="H260" s="7" t="s">
        <v>84</v>
      </c>
      <c r="I260" s="7">
        <v>41125</v>
      </c>
    </row>
    <row r="261" spans="1:9" ht="120">
      <c r="A261" s="7">
        <v>258</v>
      </c>
      <c r="B261" s="7">
        <v>4</v>
      </c>
      <c r="C261" s="1" t="s">
        <v>462</v>
      </c>
      <c r="D261" s="7" t="s">
        <v>892</v>
      </c>
      <c r="E261" s="7" t="s">
        <v>23</v>
      </c>
      <c r="F261" s="7" t="s">
        <v>461</v>
      </c>
      <c r="G261" s="7">
        <v>5290.74</v>
      </c>
      <c r="H261" s="7" t="s">
        <v>15</v>
      </c>
      <c r="I261" s="7">
        <v>21162.959999999999</v>
      </c>
    </row>
    <row r="262" spans="1:9">
      <c r="A262" s="7">
        <v>259</v>
      </c>
      <c r="B262" s="7">
        <v>4</v>
      </c>
      <c r="C262" s="1" t="s">
        <v>396</v>
      </c>
      <c r="D262" s="7" t="s">
        <v>892</v>
      </c>
      <c r="E262" s="7" t="s">
        <v>23</v>
      </c>
      <c r="F262" s="7" t="s">
        <v>315</v>
      </c>
      <c r="G262" s="7">
        <v>202</v>
      </c>
      <c r="H262" s="7" t="s">
        <v>15</v>
      </c>
      <c r="I262" s="7">
        <v>808</v>
      </c>
    </row>
    <row r="263" spans="1:9">
      <c r="A263" s="7">
        <v>260</v>
      </c>
      <c r="B263" s="7">
        <v>4</v>
      </c>
      <c r="C263" s="1" t="s">
        <v>397</v>
      </c>
      <c r="D263" s="7" t="s">
        <v>892</v>
      </c>
      <c r="E263" s="7" t="s">
        <v>23</v>
      </c>
      <c r="F263" s="7" t="s">
        <v>316</v>
      </c>
      <c r="G263" s="7">
        <v>100</v>
      </c>
      <c r="H263" s="7" t="s">
        <v>15</v>
      </c>
      <c r="I263" s="7">
        <v>400</v>
      </c>
    </row>
    <row r="264" spans="1:9" ht="30">
      <c r="A264" s="7">
        <v>261</v>
      </c>
      <c r="B264" s="7">
        <v>6</v>
      </c>
      <c r="C264" s="1" t="s">
        <v>423</v>
      </c>
      <c r="D264" s="7" t="s">
        <v>892</v>
      </c>
      <c r="E264" s="7" t="s">
        <v>20</v>
      </c>
      <c r="F264" s="7" t="s">
        <v>349</v>
      </c>
      <c r="G264" s="7">
        <v>2441</v>
      </c>
      <c r="H264" s="7" t="s">
        <v>15</v>
      </c>
      <c r="I264" s="7">
        <v>14646</v>
      </c>
    </row>
    <row r="265" spans="1:9" ht="60">
      <c r="A265" s="7">
        <v>262</v>
      </c>
      <c r="B265" s="7">
        <v>6</v>
      </c>
      <c r="C265" s="1" t="s">
        <v>139</v>
      </c>
      <c r="D265" s="7" t="s">
        <v>892</v>
      </c>
      <c r="E265" s="7" t="s">
        <v>23</v>
      </c>
      <c r="F265" s="7" t="s">
        <v>140</v>
      </c>
      <c r="G265" s="7">
        <v>1234.2</v>
      </c>
      <c r="H265" s="7" t="s">
        <v>15</v>
      </c>
      <c r="I265" s="7">
        <v>7405.2000000000007</v>
      </c>
    </row>
    <row r="266" spans="1:9" ht="75">
      <c r="A266" s="7">
        <v>263</v>
      </c>
      <c r="B266" s="7">
        <v>6</v>
      </c>
      <c r="C266" s="1" t="s">
        <v>141</v>
      </c>
      <c r="D266" s="7" t="s">
        <v>892</v>
      </c>
      <c r="E266" s="7" t="s">
        <v>23</v>
      </c>
      <c r="F266" s="7" t="s">
        <v>142</v>
      </c>
      <c r="G266" s="7">
        <v>386</v>
      </c>
      <c r="H266" s="7" t="s">
        <v>15</v>
      </c>
      <c r="I266" s="7">
        <v>2316</v>
      </c>
    </row>
    <row r="267" spans="1:9" ht="105">
      <c r="A267" s="7">
        <v>264</v>
      </c>
      <c r="B267" s="7">
        <v>6</v>
      </c>
      <c r="C267" s="1" t="s">
        <v>424</v>
      </c>
      <c r="D267" s="7" t="s">
        <v>892</v>
      </c>
      <c r="E267" s="7" t="s">
        <v>23</v>
      </c>
      <c r="F267" s="7" t="s">
        <v>350</v>
      </c>
      <c r="G267" s="7">
        <v>3363.96</v>
      </c>
      <c r="H267" s="7" t="s">
        <v>59</v>
      </c>
      <c r="I267" s="7">
        <v>20183.760000000002</v>
      </c>
    </row>
    <row r="268" spans="1:9" ht="30">
      <c r="A268" s="7">
        <v>265</v>
      </c>
      <c r="B268" s="7">
        <v>6</v>
      </c>
      <c r="C268" s="1" t="s">
        <v>107</v>
      </c>
      <c r="D268" s="7" t="s">
        <v>892</v>
      </c>
      <c r="E268" s="7" t="s">
        <v>23</v>
      </c>
      <c r="F268" s="7" t="s">
        <v>108</v>
      </c>
      <c r="G268" s="7">
        <v>3200</v>
      </c>
      <c r="H268" s="7" t="s">
        <v>15</v>
      </c>
      <c r="I268" s="7">
        <v>19200</v>
      </c>
    </row>
    <row r="269" spans="1:9" ht="120">
      <c r="A269" s="7">
        <v>266</v>
      </c>
      <c r="B269" s="7">
        <v>6</v>
      </c>
      <c r="C269" s="1" t="s">
        <v>425</v>
      </c>
      <c r="D269" s="7" t="s">
        <v>892</v>
      </c>
      <c r="E269" s="7" t="s">
        <v>23</v>
      </c>
      <c r="F269" s="7" t="s">
        <v>48</v>
      </c>
      <c r="G269" s="7">
        <v>142</v>
      </c>
      <c r="H269" s="7" t="s">
        <v>15</v>
      </c>
      <c r="I269" s="7">
        <v>852</v>
      </c>
    </row>
    <row r="270" spans="1:9">
      <c r="A270" s="7">
        <v>267</v>
      </c>
      <c r="B270" s="7">
        <v>50</v>
      </c>
      <c r="C270" s="1" t="s">
        <v>411</v>
      </c>
      <c r="D270" s="7" t="s">
        <v>892</v>
      </c>
      <c r="E270" s="7" t="s">
        <v>20</v>
      </c>
      <c r="F270" s="7" t="s">
        <v>332</v>
      </c>
      <c r="G270" s="7">
        <v>105</v>
      </c>
      <c r="H270" s="7" t="s">
        <v>84</v>
      </c>
      <c r="I270" s="7">
        <v>5250</v>
      </c>
    </row>
    <row r="271" spans="1:9">
      <c r="A271" s="7">
        <v>268</v>
      </c>
      <c r="B271" s="7">
        <v>675</v>
      </c>
      <c r="C271" s="1" t="s">
        <v>426</v>
      </c>
      <c r="D271" s="7" t="s">
        <v>892</v>
      </c>
      <c r="E271" s="7" t="s">
        <v>23</v>
      </c>
      <c r="F271" s="7" t="s">
        <v>351</v>
      </c>
      <c r="G271" s="7">
        <v>1</v>
      </c>
      <c r="H271" s="7" t="s">
        <v>15</v>
      </c>
      <c r="I271" s="7">
        <v>675</v>
      </c>
    </row>
    <row r="272" spans="1:9">
      <c r="A272" s="7">
        <v>269</v>
      </c>
      <c r="B272" s="7">
        <v>675</v>
      </c>
      <c r="C272" s="1" t="s">
        <v>427</v>
      </c>
      <c r="D272" s="7" t="s">
        <v>892</v>
      </c>
      <c r="E272" s="7" t="s">
        <v>23</v>
      </c>
      <c r="F272" s="7" t="s">
        <v>352</v>
      </c>
      <c r="G272" s="7">
        <v>1</v>
      </c>
      <c r="H272" s="7" t="s">
        <v>15</v>
      </c>
      <c r="I272" s="7">
        <v>675</v>
      </c>
    </row>
    <row r="273" spans="1:9">
      <c r="A273" s="7">
        <v>270</v>
      </c>
      <c r="B273" s="7">
        <v>240</v>
      </c>
      <c r="C273" s="1" t="s">
        <v>426</v>
      </c>
      <c r="D273" s="7" t="s">
        <v>892</v>
      </c>
      <c r="E273" s="7" t="s">
        <v>23</v>
      </c>
      <c r="F273" s="7" t="s">
        <v>351</v>
      </c>
      <c r="G273" s="7">
        <v>1</v>
      </c>
      <c r="H273" s="7" t="s">
        <v>15</v>
      </c>
      <c r="I273" s="7">
        <v>240</v>
      </c>
    </row>
    <row r="274" spans="1:9">
      <c r="A274" s="7">
        <v>271</v>
      </c>
      <c r="B274" s="7">
        <v>240</v>
      </c>
      <c r="C274" s="1" t="s">
        <v>427</v>
      </c>
      <c r="D274" s="7" t="s">
        <v>892</v>
      </c>
      <c r="E274" s="7" t="s">
        <v>23</v>
      </c>
      <c r="F274" s="7" t="s">
        <v>352</v>
      </c>
      <c r="G274" s="7">
        <v>1</v>
      </c>
      <c r="H274" s="7" t="s">
        <v>15</v>
      </c>
      <c r="I274" s="7">
        <v>240</v>
      </c>
    </row>
    <row r="275" spans="1:9">
      <c r="A275" s="7">
        <v>272</v>
      </c>
      <c r="B275" s="7">
        <v>6</v>
      </c>
      <c r="C275" s="1" t="s">
        <v>428</v>
      </c>
      <c r="D275" s="7" t="s">
        <v>892</v>
      </c>
      <c r="E275" s="7" t="s">
        <v>23</v>
      </c>
      <c r="F275" s="7" t="s">
        <v>353</v>
      </c>
      <c r="G275" s="7">
        <v>48</v>
      </c>
      <c r="H275" s="7" t="s">
        <v>321</v>
      </c>
      <c r="I275" s="7">
        <v>288</v>
      </c>
    </row>
    <row r="276" spans="1:9">
      <c r="A276" s="7">
        <v>273</v>
      </c>
      <c r="B276" s="7">
        <v>6</v>
      </c>
      <c r="C276" s="1" t="s">
        <v>429</v>
      </c>
      <c r="D276" s="7" t="s">
        <v>892</v>
      </c>
      <c r="E276" s="7" t="s">
        <v>23</v>
      </c>
      <c r="F276" s="7" t="s">
        <v>354</v>
      </c>
      <c r="G276" s="7">
        <v>48</v>
      </c>
      <c r="H276" s="7" t="s">
        <v>321</v>
      </c>
      <c r="I276" s="7">
        <v>288</v>
      </c>
    </row>
    <row r="277" spans="1:9">
      <c r="A277" s="7">
        <v>274</v>
      </c>
      <c r="B277" s="7">
        <v>960</v>
      </c>
      <c r="C277" s="1" t="s">
        <v>403</v>
      </c>
      <c r="D277" s="7" t="s">
        <v>892</v>
      </c>
      <c r="E277" s="7" t="s">
        <v>23</v>
      </c>
      <c r="F277" s="7" t="s">
        <v>324</v>
      </c>
      <c r="G277" s="7">
        <v>204.1</v>
      </c>
      <c r="H277" s="7" t="s">
        <v>131</v>
      </c>
      <c r="I277" s="7">
        <v>195936</v>
      </c>
    </row>
    <row r="278" spans="1:9">
      <c r="A278" s="7">
        <v>275</v>
      </c>
      <c r="B278" s="7">
        <v>72</v>
      </c>
      <c r="C278" s="1" t="s">
        <v>405</v>
      </c>
      <c r="D278" s="7" t="s">
        <v>892</v>
      </c>
      <c r="E278" s="7" t="s">
        <v>20</v>
      </c>
      <c r="F278" s="7" t="s">
        <v>326</v>
      </c>
      <c r="G278" s="7">
        <v>1044</v>
      </c>
      <c r="H278" s="7" t="s">
        <v>131</v>
      </c>
      <c r="I278" s="7">
        <v>75168</v>
      </c>
    </row>
    <row r="279" spans="1:9" ht="75">
      <c r="A279" s="7">
        <v>276</v>
      </c>
      <c r="B279" s="7">
        <v>200</v>
      </c>
      <c r="C279" s="1" t="s">
        <v>406</v>
      </c>
      <c r="D279" s="7" t="s">
        <v>892</v>
      </c>
      <c r="E279" s="7" t="s">
        <v>20</v>
      </c>
      <c r="F279" s="7" t="s">
        <v>327</v>
      </c>
      <c r="G279" s="7">
        <v>363</v>
      </c>
      <c r="H279" s="7" t="s">
        <v>131</v>
      </c>
      <c r="I279" s="7">
        <v>72600</v>
      </c>
    </row>
    <row r="280" spans="1:9" ht="90">
      <c r="A280" s="7">
        <v>277</v>
      </c>
      <c r="B280" s="7">
        <v>6</v>
      </c>
      <c r="C280" s="1" t="s">
        <v>407</v>
      </c>
      <c r="D280" s="7" t="s">
        <v>892</v>
      </c>
      <c r="E280" s="7" t="s">
        <v>20</v>
      </c>
      <c r="F280" s="7" t="s">
        <v>328</v>
      </c>
      <c r="G280" s="7">
        <v>484</v>
      </c>
      <c r="H280" s="7" t="s">
        <v>15</v>
      </c>
      <c r="I280" s="7">
        <v>2904</v>
      </c>
    </row>
    <row r="281" spans="1:9">
      <c r="A281" s="7">
        <v>278</v>
      </c>
      <c r="B281" s="7">
        <v>5</v>
      </c>
      <c r="C281" s="1" t="s">
        <v>416</v>
      </c>
      <c r="D281" s="7" t="s">
        <v>892</v>
      </c>
      <c r="E281" s="7" t="s">
        <v>23</v>
      </c>
      <c r="F281" s="7" t="s">
        <v>336</v>
      </c>
      <c r="G281" s="7">
        <v>1024</v>
      </c>
      <c r="H281" s="7" t="s">
        <v>303</v>
      </c>
      <c r="I281" s="7">
        <v>5120</v>
      </c>
    </row>
    <row r="282" spans="1:9">
      <c r="A282" s="7">
        <v>279</v>
      </c>
      <c r="B282" s="7">
        <v>5</v>
      </c>
      <c r="C282" s="1" t="s">
        <v>417</v>
      </c>
      <c r="D282" s="7" t="s">
        <v>892</v>
      </c>
      <c r="E282" s="7" t="s">
        <v>23</v>
      </c>
      <c r="F282" s="7" t="s">
        <v>337</v>
      </c>
      <c r="G282" s="7">
        <v>1024</v>
      </c>
      <c r="H282" s="7" t="s">
        <v>303</v>
      </c>
      <c r="I282" s="7">
        <v>5120</v>
      </c>
    </row>
    <row r="283" spans="1:9" ht="90">
      <c r="A283" s="7">
        <v>280</v>
      </c>
      <c r="B283" s="7">
        <v>1.1000000000000001</v>
      </c>
      <c r="C283" s="1" t="s">
        <v>410</v>
      </c>
      <c r="D283" s="7" t="s">
        <v>892</v>
      </c>
      <c r="E283" s="7" t="s">
        <v>23</v>
      </c>
      <c r="F283" s="7" t="s">
        <v>331</v>
      </c>
      <c r="G283" s="7">
        <v>3426</v>
      </c>
      <c r="H283" s="7" t="s">
        <v>18</v>
      </c>
      <c r="I283" s="7">
        <v>3768.6000000000004</v>
      </c>
    </row>
    <row r="284" spans="1:9">
      <c r="A284" s="7">
        <v>281</v>
      </c>
      <c r="B284" s="7">
        <v>50</v>
      </c>
      <c r="C284" s="1" t="s">
        <v>244</v>
      </c>
      <c r="D284" s="7" t="s">
        <v>892</v>
      </c>
      <c r="E284" s="7" t="s">
        <v>20</v>
      </c>
      <c r="F284" s="7" t="s">
        <v>245</v>
      </c>
      <c r="G284" s="7">
        <v>116</v>
      </c>
      <c r="H284" s="7" t="s">
        <v>15</v>
      </c>
      <c r="I284" s="7">
        <v>5800</v>
      </c>
    </row>
    <row r="285" spans="1:9">
      <c r="A285" s="7">
        <v>282</v>
      </c>
      <c r="B285" s="7">
        <v>6</v>
      </c>
      <c r="C285" s="1" t="s">
        <v>415</v>
      </c>
      <c r="D285" s="7" t="s">
        <v>892</v>
      </c>
      <c r="E285" s="7" t="s">
        <v>23</v>
      </c>
      <c r="F285" s="7" t="s">
        <v>335</v>
      </c>
      <c r="G285" s="7">
        <v>2745</v>
      </c>
      <c r="H285" s="7" t="s">
        <v>15</v>
      </c>
      <c r="I285" s="7">
        <v>16470</v>
      </c>
    </row>
    <row r="286" spans="1:9" ht="300">
      <c r="A286" s="7">
        <v>283</v>
      </c>
      <c r="B286" s="7">
        <v>960</v>
      </c>
      <c r="C286" s="1" t="s">
        <v>469</v>
      </c>
      <c r="D286" s="7" t="s">
        <v>892</v>
      </c>
      <c r="E286" s="7" t="s">
        <v>23</v>
      </c>
      <c r="F286" s="7" t="s">
        <v>355</v>
      </c>
      <c r="G286" s="7">
        <v>631.05999999999995</v>
      </c>
      <c r="H286" s="7" t="s">
        <v>131</v>
      </c>
      <c r="I286" s="7">
        <v>605817.59999999998</v>
      </c>
    </row>
    <row r="287" spans="1:9" ht="60">
      <c r="A287" s="7">
        <v>284</v>
      </c>
      <c r="B287" s="7">
        <v>240</v>
      </c>
      <c r="C287" s="1" t="s">
        <v>470</v>
      </c>
      <c r="D287" s="7" t="s">
        <v>892</v>
      </c>
      <c r="E287" s="7" t="s">
        <v>23</v>
      </c>
      <c r="F287" s="7" t="s">
        <v>356</v>
      </c>
      <c r="G287" s="7">
        <v>275.39999999999998</v>
      </c>
      <c r="H287" s="7" t="s">
        <v>131</v>
      </c>
      <c r="I287" s="7">
        <v>66096</v>
      </c>
    </row>
    <row r="288" spans="1:9" ht="30">
      <c r="A288" s="7">
        <v>285</v>
      </c>
      <c r="B288" s="7">
        <v>6</v>
      </c>
      <c r="C288" s="1" t="s">
        <v>432</v>
      </c>
      <c r="D288" s="7" t="s">
        <v>892</v>
      </c>
      <c r="E288" s="7" t="s">
        <v>471</v>
      </c>
      <c r="F288" s="7" t="s">
        <v>358</v>
      </c>
      <c r="G288" s="7">
        <v>3725.45</v>
      </c>
      <c r="H288" s="7" t="s">
        <v>15</v>
      </c>
      <c r="I288" s="7">
        <v>22352.699999999997</v>
      </c>
    </row>
    <row r="289" spans="1:9" ht="45">
      <c r="A289" s="7">
        <v>286</v>
      </c>
      <c r="B289" s="7">
        <v>24</v>
      </c>
      <c r="C289" s="1" t="s">
        <v>431</v>
      </c>
      <c r="D289" s="7" t="s">
        <v>892</v>
      </c>
      <c r="E289" s="7" t="s">
        <v>471</v>
      </c>
      <c r="F289" s="7" t="s">
        <v>357</v>
      </c>
      <c r="G289" s="7">
        <v>2370.63</v>
      </c>
      <c r="H289" s="7" t="s">
        <v>15</v>
      </c>
      <c r="I289" s="7">
        <v>56895.12</v>
      </c>
    </row>
    <row r="290" spans="1:9">
      <c r="A290" s="7">
        <v>287</v>
      </c>
      <c r="B290" s="7">
        <v>225</v>
      </c>
      <c r="C290" s="1" t="s">
        <v>464</v>
      </c>
      <c r="D290" s="7" t="s">
        <v>892</v>
      </c>
      <c r="E290" s="7" t="s">
        <v>20</v>
      </c>
      <c r="F290" s="7" t="s">
        <v>338</v>
      </c>
      <c r="G290" s="7">
        <v>3109.41</v>
      </c>
      <c r="H290" s="7" t="s">
        <v>15</v>
      </c>
      <c r="I290" s="7">
        <v>699617.25</v>
      </c>
    </row>
    <row r="291" spans="1:9">
      <c r="A291" s="7">
        <v>288</v>
      </c>
      <c r="B291" s="7">
        <v>80</v>
      </c>
      <c r="C291" s="1" t="s">
        <v>472</v>
      </c>
      <c r="D291" s="7" t="s">
        <v>892</v>
      </c>
      <c r="E291" s="7" t="s">
        <v>20</v>
      </c>
      <c r="F291" s="7" t="s">
        <v>359</v>
      </c>
      <c r="G291" s="7">
        <v>1580</v>
      </c>
      <c r="H291" s="7" t="s">
        <v>15</v>
      </c>
      <c r="I291" s="7">
        <v>126400</v>
      </c>
    </row>
    <row r="292" spans="1:9">
      <c r="A292" s="7">
        <v>289</v>
      </c>
      <c r="B292" s="7">
        <v>185</v>
      </c>
      <c r="C292" s="1" t="s">
        <v>474</v>
      </c>
      <c r="D292" s="7" t="s">
        <v>892</v>
      </c>
      <c r="E292" s="7" t="s">
        <v>20</v>
      </c>
      <c r="F292" s="7" t="s">
        <v>374</v>
      </c>
      <c r="G292" s="7">
        <v>561</v>
      </c>
      <c r="H292" s="7" t="s">
        <v>15</v>
      </c>
      <c r="I292" s="7">
        <v>103785</v>
      </c>
    </row>
    <row r="293" spans="1:9">
      <c r="A293" s="7">
        <v>290</v>
      </c>
      <c r="B293" s="7">
        <v>185</v>
      </c>
      <c r="C293" s="1" t="s">
        <v>842</v>
      </c>
      <c r="D293" s="7" t="s">
        <v>892</v>
      </c>
      <c r="E293" s="7" t="s">
        <v>20</v>
      </c>
      <c r="F293" s="7" t="s">
        <v>362</v>
      </c>
      <c r="G293" s="7">
        <v>256</v>
      </c>
      <c r="H293" s="7" t="s">
        <v>15</v>
      </c>
      <c r="I293" s="7">
        <v>47360</v>
      </c>
    </row>
    <row r="294" spans="1:9">
      <c r="A294" s="7">
        <v>291</v>
      </c>
      <c r="B294" s="7">
        <v>80</v>
      </c>
      <c r="C294" s="1" t="s">
        <v>473</v>
      </c>
      <c r="D294" s="7" t="s">
        <v>892</v>
      </c>
      <c r="E294" s="7" t="s">
        <v>20</v>
      </c>
      <c r="F294" s="7" t="s">
        <v>363</v>
      </c>
      <c r="G294" s="7">
        <v>528</v>
      </c>
      <c r="H294" s="7" t="s">
        <v>15</v>
      </c>
      <c r="I294" s="7">
        <v>42240</v>
      </c>
    </row>
    <row r="295" spans="1:9">
      <c r="A295" s="7">
        <v>292</v>
      </c>
      <c r="B295" s="7">
        <v>6</v>
      </c>
      <c r="C295" s="1" t="s">
        <v>448</v>
      </c>
      <c r="D295" s="7" t="s">
        <v>892</v>
      </c>
      <c r="E295" s="7" t="s">
        <v>20</v>
      </c>
      <c r="F295" s="7" t="s">
        <v>284</v>
      </c>
      <c r="G295" s="7">
        <v>18150</v>
      </c>
      <c r="H295" s="7" t="s">
        <v>15</v>
      </c>
      <c r="I295" s="7">
        <v>108900</v>
      </c>
    </row>
    <row r="296" spans="1:9">
      <c r="A296" s="7">
        <v>293</v>
      </c>
      <c r="B296" s="7">
        <v>200</v>
      </c>
      <c r="C296" s="1" t="s">
        <v>450</v>
      </c>
      <c r="D296" s="7" t="s">
        <v>892</v>
      </c>
      <c r="E296" s="7" t="s">
        <v>20</v>
      </c>
      <c r="F296" s="7" t="s">
        <v>288</v>
      </c>
      <c r="G296" s="7">
        <v>56.5</v>
      </c>
      <c r="H296" s="7" t="s">
        <v>84</v>
      </c>
      <c r="I296" s="7">
        <v>11300</v>
      </c>
    </row>
    <row r="297" spans="1:9">
      <c r="A297" s="7">
        <v>294</v>
      </c>
      <c r="B297" s="7">
        <v>400</v>
      </c>
      <c r="C297" s="1" t="s">
        <v>480</v>
      </c>
      <c r="D297" s="7" t="s">
        <v>892</v>
      </c>
      <c r="E297" s="7" t="s">
        <v>20</v>
      </c>
      <c r="F297" s="7" t="s">
        <v>364</v>
      </c>
      <c r="G297" s="7">
        <v>58.15</v>
      </c>
      <c r="H297" s="7" t="s">
        <v>84</v>
      </c>
      <c r="I297" s="7">
        <v>23260</v>
      </c>
    </row>
    <row r="298" spans="1:9">
      <c r="A298" s="7">
        <v>295</v>
      </c>
      <c r="B298" s="7">
        <v>500</v>
      </c>
      <c r="C298" s="1" t="s">
        <v>479</v>
      </c>
      <c r="D298" s="7" t="s">
        <v>892</v>
      </c>
      <c r="E298" s="7" t="s">
        <v>20</v>
      </c>
      <c r="F298" s="7" t="s">
        <v>365</v>
      </c>
      <c r="G298" s="7">
        <v>58.45</v>
      </c>
      <c r="H298" s="7" t="s">
        <v>84</v>
      </c>
      <c r="I298" s="7">
        <v>29225</v>
      </c>
    </row>
    <row r="299" spans="1:9">
      <c r="A299" s="7">
        <v>296</v>
      </c>
      <c r="B299" s="7">
        <v>5</v>
      </c>
      <c r="C299" s="1" t="s">
        <v>396</v>
      </c>
      <c r="D299" s="7" t="s">
        <v>892</v>
      </c>
      <c r="E299" s="7" t="s">
        <v>23</v>
      </c>
      <c r="F299" s="7" t="s">
        <v>315</v>
      </c>
      <c r="G299" s="7">
        <v>202</v>
      </c>
      <c r="H299" s="7" t="s">
        <v>15</v>
      </c>
      <c r="I299" s="7">
        <v>1010</v>
      </c>
    </row>
    <row r="300" spans="1:9">
      <c r="A300" s="7">
        <v>297</v>
      </c>
      <c r="B300" s="7">
        <v>5</v>
      </c>
      <c r="C300" s="1" t="s">
        <v>397</v>
      </c>
      <c r="D300" s="7" t="s">
        <v>892</v>
      </c>
      <c r="E300" s="7" t="s">
        <v>23</v>
      </c>
      <c r="F300" s="7" t="s">
        <v>316</v>
      </c>
      <c r="G300" s="7">
        <v>100</v>
      </c>
      <c r="H300" s="7" t="s">
        <v>15</v>
      </c>
      <c r="I300" s="7">
        <v>500</v>
      </c>
    </row>
    <row r="301" spans="1:9">
      <c r="A301" s="7">
        <v>298</v>
      </c>
      <c r="B301" s="7">
        <v>24</v>
      </c>
      <c r="C301" s="1" t="s">
        <v>477</v>
      </c>
      <c r="D301" s="7" t="s">
        <v>892</v>
      </c>
      <c r="E301" s="7" t="s">
        <v>20</v>
      </c>
      <c r="F301" s="7" t="s">
        <v>366</v>
      </c>
      <c r="G301" s="7">
        <v>1372.88</v>
      </c>
      <c r="H301" s="7" t="s">
        <v>15</v>
      </c>
      <c r="I301" s="7">
        <v>32949.120000000003</v>
      </c>
    </row>
    <row r="302" spans="1:9">
      <c r="A302" s="7">
        <v>299</v>
      </c>
      <c r="B302" s="7">
        <v>6</v>
      </c>
      <c r="C302" s="1" t="s">
        <v>478</v>
      </c>
      <c r="D302" s="7" t="s">
        <v>892</v>
      </c>
      <c r="E302" s="7" t="s">
        <v>20</v>
      </c>
      <c r="F302" s="7" t="s">
        <v>367</v>
      </c>
      <c r="G302" s="7">
        <v>4110.17</v>
      </c>
      <c r="H302" s="7" t="s">
        <v>15</v>
      </c>
      <c r="I302" s="7">
        <v>24661.02</v>
      </c>
    </row>
    <row r="303" spans="1:9" ht="18" customHeight="1">
      <c r="A303" s="322" t="s">
        <v>895</v>
      </c>
      <c r="B303" s="320"/>
      <c r="C303" s="320"/>
      <c r="D303" s="320"/>
      <c r="E303" s="320"/>
      <c r="F303" s="320"/>
      <c r="G303" s="320"/>
      <c r="H303" s="321"/>
      <c r="I303" s="11">
        <f>SUM(I4:I302)</f>
        <v>13606191.792999998</v>
      </c>
    </row>
    <row r="304" spans="1:9">
      <c r="A304" s="323" t="s">
        <v>896</v>
      </c>
      <c r="B304" s="324"/>
      <c r="C304" s="324"/>
      <c r="D304" s="324"/>
      <c r="E304" s="324"/>
      <c r="F304" s="324"/>
      <c r="G304" s="324"/>
      <c r="H304" s="324"/>
      <c r="I304" s="325"/>
    </row>
    <row r="305" spans="1:9" s="6" customFormat="1" ht="165">
      <c r="A305" s="6" t="s">
        <v>825</v>
      </c>
      <c r="B305" s="6" t="s">
        <v>482</v>
      </c>
      <c r="C305" s="8" t="s">
        <v>483</v>
      </c>
      <c r="D305" s="6" t="s">
        <v>484</v>
      </c>
      <c r="E305" s="6" t="s">
        <v>485</v>
      </c>
      <c r="F305" s="6" t="s">
        <v>486</v>
      </c>
      <c r="G305" s="6" t="s">
        <v>487</v>
      </c>
      <c r="H305" s="6" t="s">
        <v>488</v>
      </c>
      <c r="I305" s="6" t="s">
        <v>489</v>
      </c>
    </row>
    <row r="306" spans="1:9" ht="45">
      <c r="A306" s="7">
        <v>1</v>
      </c>
      <c r="B306" s="7">
        <v>32</v>
      </c>
      <c r="C306" s="1" t="s">
        <v>490</v>
      </c>
      <c r="D306" s="7" t="s">
        <v>491</v>
      </c>
      <c r="E306" s="7" t="s">
        <v>13</v>
      </c>
      <c r="F306" s="7" t="s">
        <v>492</v>
      </c>
      <c r="G306" s="7">
        <v>2165</v>
      </c>
      <c r="H306" s="7" t="s">
        <v>493</v>
      </c>
      <c r="I306" s="7">
        <v>69280</v>
      </c>
    </row>
    <row r="307" spans="1:9" ht="45">
      <c r="A307" s="7">
        <v>2</v>
      </c>
      <c r="B307" s="7">
        <v>135.60999999999999</v>
      </c>
      <c r="C307" s="1" t="s">
        <v>656</v>
      </c>
      <c r="D307" s="7" t="s">
        <v>491</v>
      </c>
      <c r="E307" s="7" t="s">
        <v>13</v>
      </c>
      <c r="F307" s="7" t="s">
        <v>494</v>
      </c>
      <c r="G307" s="7">
        <v>486</v>
      </c>
      <c r="H307" s="7" t="s">
        <v>495</v>
      </c>
      <c r="I307" s="7">
        <v>65906.459999999992</v>
      </c>
    </row>
    <row r="308" spans="1:9" ht="60">
      <c r="A308" s="7">
        <v>3</v>
      </c>
      <c r="B308" s="7">
        <v>32.450000000000003</v>
      </c>
      <c r="C308" s="1" t="s">
        <v>496</v>
      </c>
      <c r="D308" s="7" t="s">
        <v>491</v>
      </c>
      <c r="E308" s="7" t="s">
        <v>13</v>
      </c>
      <c r="F308" s="7" t="s">
        <v>497</v>
      </c>
      <c r="G308" s="7">
        <v>4794</v>
      </c>
      <c r="H308" s="7" t="s">
        <v>495</v>
      </c>
      <c r="I308" s="7">
        <v>155565.30000000002</v>
      </c>
    </row>
    <row r="309" spans="1:9" ht="60">
      <c r="A309" s="7">
        <v>4</v>
      </c>
      <c r="B309" s="7">
        <v>117.88000000000001</v>
      </c>
      <c r="C309" s="1" t="s">
        <v>498</v>
      </c>
      <c r="D309" s="7" t="s">
        <v>491</v>
      </c>
      <c r="E309" s="7" t="s">
        <v>13</v>
      </c>
      <c r="F309" s="7" t="s">
        <v>499</v>
      </c>
      <c r="G309" s="7">
        <v>4908</v>
      </c>
      <c r="H309" s="7" t="s">
        <v>495</v>
      </c>
      <c r="I309" s="7">
        <v>578555.04</v>
      </c>
    </row>
    <row r="310" spans="1:9" ht="90">
      <c r="A310" s="7">
        <v>5</v>
      </c>
      <c r="C310" s="1" t="s">
        <v>500</v>
      </c>
    </row>
    <row r="311" spans="1:9" ht="90">
      <c r="A311" s="7">
        <v>6</v>
      </c>
      <c r="B311" s="7">
        <v>3.5639999999999996</v>
      </c>
      <c r="C311" s="1" t="s">
        <v>657</v>
      </c>
      <c r="D311" s="7" t="s">
        <v>491</v>
      </c>
      <c r="E311" s="7" t="s">
        <v>13</v>
      </c>
      <c r="F311" s="7" t="s">
        <v>501</v>
      </c>
      <c r="G311" s="7">
        <v>9546</v>
      </c>
      <c r="H311" s="7" t="s">
        <v>495</v>
      </c>
      <c r="I311" s="7">
        <v>34021.943999999996</v>
      </c>
    </row>
    <row r="312" spans="1:9" ht="90">
      <c r="A312" s="7">
        <v>7</v>
      </c>
      <c r="B312" s="7">
        <v>2.2799999999999998</v>
      </c>
      <c r="C312" s="1" t="s">
        <v>658</v>
      </c>
      <c r="D312" s="7" t="s">
        <v>491</v>
      </c>
      <c r="E312" s="7" t="s">
        <v>13</v>
      </c>
      <c r="F312" s="7" t="s">
        <v>502</v>
      </c>
      <c r="G312" s="7">
        <v>13295</v>
      </c>
      <c r="H312" s="7" t="s">
        <v>495</v>
      </c>
      <c r="I312" s="7">
        <v>30312.6</v>
      </c>
    </row>
    <row r="313" spans="1:9" ht="90">
      <c r="A313" s="7">
        <v>8</v>
      </c>
      <c r="B313" s="7">
        <v>2.25</v>
      </c>
      <c r="C313" s="1" t="s">
        <v>659</v>
      </c>
      <c r="D313" s="7" t="s">
        <v>491</v>
      </c>
      <c r="E313" s="7" t="s">
        <v>13</v>
      </c>
      <c r="F313" s="7" t="s">
        <v>503</v>
      </c>
      <c r="G313" s="7">
        <v>12416</v>
      </c>
      <c r="H313" s="7" t="s">
        <v>495</v>
      </c>
      <c r="I313" s="7">
        <v>27936</v>
      </c>
    </row>
    <row r="314" spans="1:9" ht="90">
      <c r="A314" s="7">
        <v>9</v>
      </c>
      <c r="B314" s="7">
        <v>3.17</v>
      </c>
      <c r="C314" s="1" t="s">
        <v>660</v>
      </c>
      <c r="D314" s="7" t="s">
        <v>491</v>
      </c>
      <c r="E314" s="7" t="s">
        <v>13</v>
      </c>
      <c r="F314" s="7" t="s">
        <v>504</v>
      </c>
      <c r="G314" s="7">
        <v>12333</v>
      </c>
      <c r="H314" s="7" t="s">
        <v>495</v>
      </c>
      <c r="I314" s="7">
        <v>39095.61</v>
      </c>
    </row>
    <row r="315" spans="1:9" ht="90">
      <c r="A315" s="7">
        <v>10</v>
      </c>
      <c r="B315" s="7">
        <v>0.57999999999999996</v>
      </c>
      <c r="C315" s="1" t="s">
        <v>661</v>
      </c>
      <c r="D315" s="7" t="s">
        <v>491</v>
      </c>
      <c r="E315" s="7" t="s">
        <v>13</v>
      </c>
      <c r="F315" s="7" t="s">
        <v>505</v>
      </c>
      <c r="G315" s="7">
        <v>13124</v>
      </c>
      <c r="H315" s="7" t="s">
        <v>495</v>
      </c>
      <c r="I315" s="7">
        <v>7611.9199999999992</v>
      </c>
    </row>
    <row r="316" spans="1:9" ht="90">
      <c r="A316" s="7">
        <v>11</v>
      </c>
      <c r="B316" s="7">
        <v>2.7</v>
      </c>
      <c r="C316" s="1" t="s">
        <v>662</v>
      </c>
      <c r="D316" s="7" t="s">
        <v>491</v>
      </c>
      <c r="E316" s="7" t="s">
        <v>13</v>
      </c>
      <c r="F316" s="7" t="s">
        <v>506</v>
      </c>
      <c r="G316" s="7">
        <v>1380</v>
      </c>
      <c r="H316" s="7" t="s">
        <v>507</v>
      </c>
      <c r="I316" s="7">
        <v>3726.0000000000005</v>
      </c>
    </row>
    <row r="317" spans="1:9" ht="90">
      <c r="A317" s="7">
        <v>12</v>
      </c>
      <c r="B317" s="7">
        <v>15.224</v>
      </c>
      <c r="C317" s="1" t="s">
        <v>663</v>
      </c>
      <c r="D317" s="7" t="s">
        <v>491</v>
      </c>
      <c r="E317" s="7" t="s">
        <v>13</v>
      </c>
      <c r="F317" s="7" t="s">
        <v>508</v>
      </c>
      <c r="G317" s="7">
        <v>10920</v>
      </c>
      <c r="H317" s="7" t="s">
        <v>495</v>
      </c>
      <c r="I317" s="7">
        <v>166246.08000000002</v>
      </c>
    </row>
    <row r="318" spans="1:9" ht="60">
      <c r="A318" s="7">
        <v>13</v>
      </c>
      <c r="B318" s="7">
        <v>3</v>
      </c>
      <c r="C318" s="1" t="s">
        <v>833</v>
      </c>
      <c r="D318" s="7" t="s">
        <v>491</v>
      </c>
      <c r="E318" s="7" t="s">
        <v>13</v>
      </c>
      <c r="F318" s="7" t="s">
        <v>510</v>
      </c>
      <c r="G318" s="7">
        <v>70687</v>
      </c>
      <c r="H318" s="7" t="s">
        <v>511</v>
      </c>
      <c r="I318" s="7">
        <v>212061</v>
      </c>
    </row>
    <row r="319" spans="1:9" ht="60">
      <c r="A319" s="7">
        <v>14</v>
      </c>
      <c r="B319" s="7">
        <v>38.36</v>
      </c>
      <c r="C319" s="1" t="s">
        <v>512</v>
      </c>
      <c r="D319" s="7" t="s">
        <v>491</v>
      </c>
      <c r="E319" s="7" t="s">
        <v>13</v>
      </c>
      <c r="F319" s="7" t="s">
        <v>513</v>
      </c>
      <c r="G319" s="7">
        <v>8295</v>
      </c>
      <c r="H319" s="7" t="s">
        <v>495</v>
      </c>
      <c r="I319" s="7">
        <v>318196.2</v>
      </c>
    </row>
    <row r="320" spans="1:9" ht="60">
      <c r="A320" s="7">
        <v>15</v>
      </c>
      <c r="B320" s="7">
        <v>2.7</v>
      </c>
      <c r="C320" s="1" t="s">
        <v>514</v>
      </c>
      <c r="D320" s="7" t="s">
        <v>491</v>
      </c>
      <c r="E320" s="7" t="s">
        <v>13</v>
      </c>
      <c r="F320" s="7" t="s">
        <v>515</v>
      </c>
      <c r="G320" s="7">
        <v>6163</v>
      </c>
      <c r="H320" s="7" t="s">
        <v>495</v>
      </c>
      <c r="I320" s="7">
        <v>16640.100000000002</v>
      </c>
    </row>
    <row r="321" spans="1:9" ht="105">
      <c r="A321" s="7">
        <v>16</v>
      </c>
      <c r="B321" s="7">
        <v>606.05999999999995</v>
      </c>
      <c r="C321" s="1" t="s">
        <v>516</v>
      </c>
      <c r="D321" s="7" t="s">
        <v>491</v>
      </c>
      <c r="E321" s="7" t="s">
        <v>13</v>
      </c>
      <c r="F321" s="7" t="s">
        <v>517</v>
      </c>
      <c r="G321" s="7">
        <v>565</v>
      </c>
      <c r="H321" s="7" t="s">
        <v>507</v>
      </c>
      <c r="I321" s="7">
        <v>342423.89999999997</v>
      </c>
    </row>
    <row r="322" spans="1:9" ht="45">
      <c r="A322" s="7">
        <v>17</v>
      </c>
      <c r="B322" s="7">
        <v>349.51500000000004</v>
      </c>
      <c r="C322" s="1" t="s">
        <v>518</v>
      </c>
      <c r="D322" s="7" t="s">
        <v>491</v>
      </c>
      <c r="E322" s="7" t="s">
        <v>13</v>
      </c>
      <c r="F322" s="7" t="s">
        <v>519</v>
      </c>
      <c r="G322" s="7">
        <v>210</v>
      </c>
      <c r="H322" s="7" t="s">
        <v>507</v>
      </c>
      <c r="I322" s="7">
        <v>73398.150000000009</v>
      </c>
    </row>
    <row r="323" spans="1:9" ht="45">
      <c r="A323" s="7">
        <v>18</v>
      </c>
      <c r="B323" s="7">
        <v>200.85</v>
      </c>
      <c r="C323" s="1" t="s">
        <v>520</v>
      </c>
      <c r="D323" s="7" t="s">
        <v>491</v>
      </c>
      <c r="E323" s="7" t="s">
        <v>13</v>
      </c>
      <c r="F323" s="7" t="s">
        <v>521</v>
      </c>
      <c r="G323" s="7">
        <v>85</v>
      </c>
      <c r="H323" s="7" t="s">
        <v>507</v>
      </c>
      <c r="I323" s="7">
        <v>17072.25</v>
      </c>
    </row>
    <row r="324" spans="1:9" ht="30">
      <c r="A324" s="7">
        <v>19</v>
      </c>
      <c r="B324" s="7">
        <v>3</v>
      </c>
      <c r="C324" s="1" t="s">
        <v>522</v>
      </c>
      <c r="D324" s="7" t="s">
        <v>491</v>
      </c>
      <c r="E324" s="7" t="s">
        <v>13</v>
      </c>
      <c r="F324" s="7" t="s">
        <v>523</v>
      </c>
      <c r="G324" s="7">
        <v>4326</v>
      </c>
      <c r="H324" s="7" t="s">
        <v>507</v>
      </c>
      <c r="I324" s="7">
        <v>12978</v>
      </c>
    </row>
    <row r="325" spans="1:9">
      <c r="A325" s="7">
        <v>20</v>
      </c>
      <c r="B325" s="7">
        <v>1</v>
      </c>
      <c r="C325" s="1" t="s">
        <v>524</v>
      </c>
      <c r="D325" s="7" t="s">
        <v>491</v>
      </c>
      <c r="E325" s="7" t="s">
        <v>13</v>
      </c>
      <c r="F325" s="7" t="s">
        <v>525</v>
      </c>
      <c r="G325" s="7">
        <v>5000</v>
      </c>
      <c r="H325" s="7" t="s">
        <v>15</v>
      </c>
      <c r="I325" s="7">
        <v>5000</v>
      </c>
    </row>
    <row r="326" spans="1:9" ht="60">
      <c r="A326" s="7">
        <v>21</v>
      </c>
      <c r="C326" s="1" t="s">
        <v>526</v>
      </c>
    </row>
    <row r="327" spans="1:9">
      <c r="A327" s="7">
        <v>22</v>
      </c>
      <c r="B327" s="7">
        <v>90</v>
      </c>
      <c r="C327" s="1" t="s">
        <v>835</v>
      </c>
      <c r="D327" s="7" t="s">
        <v>491</v>
      </c>
      <c r="E327" s="7" t="s">
        <v>13</v>
      </c>
      <c r="F327" s="7" t="s">
        <v>527</v>
      </c>
      <c r="G327" s="7">
        <v>336</v>
      </c>
      <c r="H327" s="7" t="s">
        <v>131</v>
      </c>
      <c r="I327" s="7">
        <v>30240</v>
      </c>
    </row>
    <row r="328" spans="1:9">
      <c r="A328" s="7">
        <v>23</v>
      </c>
      <c r="B328" s="7">
        <v>30</v>
      </c>
      <c r="C328" s="1" t="s">
        <v>665</v>
      </c>
      <c r="D328" s="7" t="s">
        <v>491</v>
      </c>
      <c r="E328" s="7" t="s">
        <v>13</v>
      </c>
      <c r="F328" s="7" t="s">
        <v>528</v>
      </c>
      <c r="G328" s="7">
        <v>369</v>
      </c>
      <c r="H328" s="7" t="s">
        <v>131</v>
      </c>
      <c r="I328" s="7">
        <v>11070</v>
      </c>
    </row>
    <row r="329" spans="1:9">
      <c r="A329" s="7">
        <v>24</v>
      </c>
      <c r="B329" s="7">
        <v>30</v>
      </c>
      <c r="C329" s="1" t="s">
        <v>666</v>
      </c>
      <c r="D329" s="7" t="s">
        <v>491</v>
      </c>
      <c r="E329" s="7" t="s">
        <v>13</v>
      </c>
      <c r="F329" s="7" t="s">
        <v>529</v>
      </c>
      <c r="G329" s="7">
        <v>394</v>
      </c>
      <c r="H329" s="7" t="s">
        <v>131</v>
      </c>
      <c r="I329" s="7">
        <v>11820</v>
      </c>
    </row>
    <row r="330" spans="1:9">
      <c r="A330" s="7">
        <v>25</v>
      </c>
      <c r="B330" s="7">
        <v>30</v>
      </c>
      <c r="C330" s="1" t="s">
        <v>667</v>
      </c>
      <c r="D330" s="7" t="s">
        <v>491</v>
      </c>
      <c r="E330" s="7" t="s">
        <v>13</v>
      </c>
      <c r="F330" s="7" t="s">
        <v>530</v>
      </c>
      <c r="G330" s="7">
        <v>492</v>
      </c>
      <c r="H330" s="7" t="s">
        <v>131</v>
      </c>
      <c r="I330" s="7">
        <v>14760</v>
      </c>
    </row>
    <row r="331" spans="1:9">
      <c r="A331" s="7">
        <v>26</v>
      </c>
      <c r="B331" s="7">
        <v>30</v>
      </c>
      <c r="C331" s="1" t="s">
        <v>668</v>
      </c>
      <c r="D331" s="7" t="s">
        <v>491</v>
      </c>
      <c r="E331" s="7" t="s">
        <v>13</v>
      </c>
      <c r="F331" s="7" t="s">
        <v>531</v>
      </c>
      <c r="G331" s="7">
        <v>623</v>
      </c>
      <c r="H331" s="7" t="s">
        <v>131</v>
      </c>
      <c r="I331" s="7">
        <v>18690</v>
      </c>
    </row>
    <row r="332" spans="1:9">
      <c r="A332" s="7">
        <v>27</v>
      </c>
      <c r="B332" s="7">
        <v>30</v>
      </c>
      <c r="C332" s="1" t="s">
        <v>669</v>
      </c>
      <c r="D332" s="7" t="s">
        <v>491</v>
      </c>
      <c r="E332" s="7" t="s">
        <v>13</v>
      </c>
      <c r="F332" s="7" t="s">
        <v>532</v>
      </c>
      <c r="G332" s="7">
        <v>754</v>
      </c>
      <c r="H332" s="7" t="s">
        <v>131</v>
      </c>
      <c r="I332" s="7">
        <v>22620</v>
      </c>
    </row>
    <row r="333" spans="1:9">
      <c r="A333" s="7">
        <v>28</v>
      </c>
      <c r="B333" s="7">
        <v>30</v>
      </c>
      <c r="C333" s="1" t="s">
        <v>670</v>
      </c>
      <c r="D333" s="7" t="s">
        <v>491</v>
      </c>
      <c r="E333" s="7" t="s">
        <v>13</v>
      </c>
      <c r="F333" s="7" t="s">
        <v>533</v>
      </c>
      <c r="G333" s="7">
        <v>918</v>
      </c>
      <c r="H333" s="7" t="s">
        <v>131</v>
      </c>
      <c r="I333" s="7">
        <v>27540</v>
      </c>
    </row>
    <row r="334" spans="1:9">
      <c r="A334" s="7">
        <v>29</v>
      </c>
      <c r="B334" s="7">
        <v>80</v>
      </c>
      <c r="C334" s="1" t="s">
        <v>671</v>
      </c>
      <c r="D334" s="7" t="s">
        <v>491</v>
      </c>
      <c r="E334" s="7" t="s">
        <v>13</v>
      </c>
      <c r="F334" s="7" t="s">
        <v>534</v>
      </c>
      <c r="G334" s="7">
        <v>1082</v>
      </c>
      <c r="H334" s="7" t="s">
        <v>131</v>
      </c>
      <c r="I334" s="7">
        <v>86560</v>
      </c>
    </row>
    <row r="335" spans="1:9" ht="60">
      <c r="A335" s="7">
        <v>30</v>
      </c>
      <c r="B335" s="7">
        <v>40</v>
      </c>
      <c r="C335" s="1" t="s">
        <v>535</v>
      </c>
      <c r="D335" s="7" t="s">
        <v>491</v>
      </c>
      <c r="E335" s="7" t="s">
        <v>13</v>
      </c>
      <c r="F335" s="7" t="s">
        <v>536</v>
      </c>
      <c r="G335" s="7">
        <v>883</v>
      </c>
      <c r="H335" s="7" t="s">
        <v>131</v>
      </c>
      <c r="I335" s="7">
        <v>35320</v>
      </c>
    </row>
    <row r="336" spans="1:9" ht="60">
      <c r="A336" s="7">
        <v>31</v>
      </c>
      <c r="B336" s="7">
        <v>1</v>
      </c>
      <c r="C336" s="1" t="s">
        <v>537</v>
      </c>
      <c r="D336" s="7" t="s">
        <v>491</v>
      </c>
      <c r="E336" s="7" t="s">
        <v>13</v>
      </c>
      <c r="F336" s="7" t="s">
        <v>538</v>
      </c>
      <c r="G336" s="7">
        <v>48007</v>
      </c>
      <c r="H336" s="7" t="s">
        <v>15</v>
      </c>
      <c r="I336" s="7">
        <v>48007</v>
      </c>
    </row>
    <row r="337" spans="1:9" ht="45">
      <c r="A337" s="7">
        <v>32</v>
      </c>
      <c r="B337" s="7">
        <v>290</v>
      </c>
      <c r="C337" s="1" t="s">
        <v>539</v>
      </c>
      <c r="D337" s="7" t="s">
        <v>491</v>
      </c>
      <c r="E337" s="7" t="s">
        <v>13</v>
      </c>
      <c r="F337" s="7" t="s">
        <v>540</v>
      </c>
      <c r="G337" s="7">
        <v>180</v>
      </c>
      <c r="H337" s="7" t="s">
        <v>131</v>
      </c>
      <c r="I337" s="7">
        <v>52200</v>
      </c>
    </row>
    <row r="338" spans="1:9" ht="45">
      <c r="A338" s="7">
        <v>33</v>
      </c>
      <c r="B338" s="7">
        <v>1</v>
      </c>
      <c r="C338" s="1" t="s">
        <v>541</v>
      </c>
      <c r="D338" s="7" t="s">
        <v>491</v>
      </c>
      <c r="E338" s="7" t="s">
        <v>13</v>
      </c>
      <c r="F338" s="7" t="s">
        <v>542</v>
      </c>
      <c r="G338" s="7">
        <v>7854</v>
      </c>
      <c r="H338" s="7" t="s">
        <v>15</v>
      </c>
      <c r="I338" s="7">
        <v>7854</v>
      </c>
    </row>
    <row r="339" spans="1:9" ht="45">
      <c r="A339" s="7">
        <v>34</v>
      </c>
      <c r="B339" s="7">
        <v>310</v>
      </c>
      <c r="C339" s="1" t="s">
        <v>543</v>
      </c>
      <c r="D339" s="7" t="s">
        <v>491</v>
      </c>
      <c r="E339" s="7" t="s">
        <v>13</v>
      </c>
      <c r="F339" s="7" t="s">
        <v>544</v>
      </c>
      <c r="G339" s="7">
        <v>192</v>
      </c>
      <c r="H339" s="7" t="s">
        <v>545</v>
      </c>
      <c r="I339" s="7">
        <v>59520</v>
      </c>
    </row>
    <row r="340" spans="1:9" ht="90">
      <c r="A340" s="7">
        <v>35</v>
      </c>
      <c r="B340" s="7">
        <v>71</v>
      </c>
      <c r="C340" s="1" t="s">
        <v>546</v>
      </c>
      <c r="D340" s="7" t="s">
        <v>491</v>
      </c>
      <c r="E340" s="7" t="s">
        <v>13</v>
      </c>
      <c r="F340" s="7" t="s">
        <v>547</v>
      </c>
      <c r="G340" s="7">
        <v>410</v>
      </c>
      <c r="H340" s="7" t="s">
        <v>545</v>
      </c>
      <c r="I340" s="7">
        <v>29110</v>
      </c>
    </row>
    <row r="341" spans="1:9" ht="30">
      <c r="A341" s="7">
        <v>36</v>
      </c>
      <c r="B341" s="7">
        <v>35</v>
      </c>
      <c r="C341" s="1" t="s">
        <v>548</v>
      </c>
      <c r="D341" s="7" t="s">
        <v>491</v>
      </c>
      <c r="E341" s="7" t="s">
        <v>13</v>
      </c>
      <c r="F341" s="7" t="s">
        <v>549</v>
      </c>
      <c r="G341" s="7">
        <v>466</v>
      </c>
      <c r="H341" s="7" t="s">
        <v>15</v>
      </c>
      <c r="I341" s="7">
        <v>16310</v>
      </c>
    </row>
    <row r="342" spans="1:9" ht="30">
      <c r="A342" s="7">
        <v>37</v>
      </c>
      <c r="B342" s="7">
        <v>839.38</v>
      </c>
      <c r="C342" s="1" t="s">
        <v>672</v>
      </c>
      <c r="D342" s="7" t="s">
        <v>491</v>
      </c>
      <c r="E342" s="7" t="s">
        <v>13</v>
      </c>
      <c r="F342" s="7" t="s">
        <v>550</v>
      </c>
      <c r="G342" s="7">
        <v>309</v>
      </c>
      <c r="H342" s="7" t="s">
        <v>495</v>
      </c>
      <c r="I342" s="7">
        <v>259368.42</v>
      </c>
    </row>
    <row r="343" spans="1:9" ht="60">
      <c r="A343" s="7">
        <v>38</v>
      </c>
      <c r="B343" s="7">
        <v>16.560000000000002</v>
      </c>
      <c r="C343" s="1" t="s">
        <v>551</v>
      </c>
      <c r="D343" s="7" t="s">
        <v>491</v>
      </c>
      <c r="E343" s="7" t="s">
        <v>13</v>
      </c>
      <c r="F343" s="7" t="s">
        <v>552</v>
      </c>
      <c r="G343" s="7">
        <v>3127</v>
      </c>
      <c r="H343" s="7" t="s">
        <v>507</v>
      </c>
      <c r="I343" s="7">
        <v>51783.12000000001</v>
      </c>
    </row>
    <row r="344" spans="1:9" ht="45">
      <c r="A344" s="7">
        <v>39</v>
      </c>
      <c r="B344" s="7">
        <v>12.24</v>
      </c>
      <c r="C344" s="1" t="s">
        <v>673</v>
      </c>
      <c r="D344" s="7" t="s">
        <v>491</v>
      </c>
      <c r="E344" s="7" t="s">
        <v>13</v>
      </c>
      <c r="F344" s="7" t="s">
        <v>553</v>
      </c>
      <c r="G344" s="7">
        <v>2990</v>
      </c>
      <c r="H344" s="7" t="s">
        <v>507</v>
      </c>
      <c r="I344" s="7">
        <v>36597.599999999999</v>
      </c>
    </row>
    <row r="345" spans="1:9" ht="180">
      <c r="A345" s="7">
        <v>40</v>
      </c>
      <c r="B345" s="7">
        <v>5.91</v>
      </c>
      <c r="C345" s="1" t="s">
        <v>554</v>
      </c>
      <c r="D345" s="7" t="s">
        <v>491</v>
      </c>
      <c r="E345" s="7" t="s">
        <v>13</v>
      </c>
      <c r="F345" s="7" t="s">
        <v>555</v>
      </c>
      <c r="G345" s="7">
        <v>7314</v>
      </c>
      <c r="H345" s="7" t="s">
        <v>507</v>
      </c>
      <c r="I345" s="7">
        <v>43225.74</v>
      </c>
    </row>
    <row r="346" spans="1:9" ht="45">
      <c r="A346" s="7">
        <v>41</v>
      </c>
      <c r="B346" s="7">
        <v>128.25</v>
      </c>
      <c r="C346" s="1" t="s">
        <v>556</v>
      </c>
      <c r="D346" s="7" t="s">
        <v>491</v>
      </c>
      <c r="E346" s="7" t="s">
        <v>13</v>
      </c>
      <c r="F346" s="7" t="s">
        <v>557</v>
      </c>
      <c r="G346" s="7">
        <v>126</v>
      </c>
      <c r="H346" s="7" t="s">
        <v>507</v>
      </c>
      <c r="I346" s="7">
        <v>16159.5</v>
      </c>
    </row>
    <row r="347" spans="1:9" ht="60">
      <c r="A347" s="7">
        <v>42</v>
      </c>
      <c r="B347" s="7">
        <v>8.64</v>
      </c>
      <c r="C347" s="1" t="s">
        <v>558</v>
      </c>
      <c r="D347" s="7" t="s">
        <v>491</v>
      </c>
      <c r="E347" s="7" t="s">
        <v>13</v>
      </c>
      <c r="F347" s="7" t="s">
        <v>559</v>
      </c>
      <c r="G347" s="7">
        <v>3623</v>
      </c>
      <c r="H347" s="7" t="s">
        <v>507</v>
      </c>
      <c r="I347" s="7">
        <v>31302.720000000001</v>
      </c>
    </row>
    <row r="348" spans="1:9" ht="30">
      <c r="A348" s="7">
        <v>43</v>
      </c>
      <c r="B348" s="7">
        <v>16.559999999999999</v>
      </c>
      <c r="C348" s="1" t="s">
        <v>560</v>
      </c>
      <c r="D348" s="7" t="s">
        <v>491</v>
      </c>
      <c r="E348" s="7" t="s">
        <v>13</v>
      </c>
      <c r="F348" s="7" t="s">
        <v>561</v>
      </c>
      <c r="G348" s="7">
        <v>914</v>
      </c>
      <c r="H348" s="7" t="s">
        <v>507</v>
      </c>
      <c r="I348" s="7">
        <v>15135.839999999998</v>
      </c>
    </row>
    <row r="349" spans="1:9" ht="60">
      <c r="A349" s="7">
        <v>44</v>
      </c>
      <c r="B349" s="7">
        <v>121.91999999999999</v>
      </c>
      <c r="C349" s="1" t="s">
        <v>562</v>
      </c>
      <c r="D349" s="7" t="s">
        <v>491</v>
      </c>
      <c r="E349" s="7" t="s">
        <v>13</v>
      </c>
      <c r="F349" s="7" t="s">
        <v>563</v>
      </c>
      <c r="G349" s="7">
        <v>788</v>
      </c>
      <c r="H349" s="7" t="s">
        <v>507</v>
      </c>
      <c r="I349" s="7">
        <v>96072.959999999992</v>
      </c>
    </row>
    <row r="350" spans="1:9" ht="45">
      <c r="A350" s="7">
        <v>45</v>
      </c>
      <c r="B350" s="7">
        <v>6.74</v>
      </c>
      <c r="C350" s="1" t="s">
        <v>564</v>
      </c>
      <c r="D350" s="7" t="s">
        <v>491</v>
      </c>
      <c r="E350" s="7" t="s">
        <v>13</v>
      </c>
      <c r="F350" s="7" t="s">
        <v>565</v>
      </c>
      <c r="G350" s="7">
        <v>878</v>
      </c>
      <c r="H350" s="7" t="s">
        <v>507</v>
      </c>
      <c r="I350" s="7">
        <v>5917.72</v>
      </c>
    </row>
    <row r="351" spans="1:9" ht="45">
      <c r="A351" s="7">
        <v>46</v>
      </c>
      <c r="B351" s="7">
        <v>243.69</v>
      </c>
      <c r="C351" s="1" t="s">
        <v>566</v>
      </c>
      <c r="D351" s="7" t="s">
        <v>491</v>
      </c>
      <c r="E351" s="7" t="s">
        <v>13</v>
      </c>
      <c r="F351" s="7" t="s">
        <v>567</v>
      </c>
      <c r="G351" s="7">
        <v>146</v>
      </c>
      <c r="H351" s="7" t="s">
        <v>507</v>
      </c>
      <c r="I351" s="7">
        <v>35578.74</v>
      </c>
    </row>
    <row r="352" spans="1:9" ht="90">
      <c r="A352" s="7">
        <v>47</v>
      </c>
      <c r="B352" s="7">
        <v>101.17</v>
      </c>
      <c r="C352" s="1" t="s">
        <v>568</v>
      </c>
      <c r="D352" s="7" t="s">
        <v>491</v>
      </c>
      <c r="E352" s="7" t="s">
        <v>13</v>
      </c>
      <c r="F352" s="7" t="s">
        <v>569</v>
      </c>
      <c r="G352" s="7">
        <v>587</v>
      </c>
      <c r="H352" s="7" t="s">
        <v>507</v>
      </c>
      <c r="I352" s="7">
        <v>59386.79</v>
      </c>
    </row>
    <row r="353" spans="1:9" ht="60">
      <c r="A353" s="7">
        <v>48</v>
      </c>
      <c r="B353" s="7">
        <v>60</v>
      </c>
      <c r="C353" s="1" t="s">
        <v>570</v>
      </c>
      <c r="D353" s="7" t="s">
        <v>491</v>
      </c>
      <c r="E353" s="7" t="s">
        <v>13</v>
      </c>
      <c r="F353" s="7" t="s">
        <v>571</v>
      </c>
      <c r="G353" s="7">
        <v>108</v>
      </c>
      <c r="H353" s="7" t="s">
        <v>545</v>
      </c>
      <c r="I353" s="7">
        <v>6480</v>
      </c>
    </row>
    <row r="354" spans="1:9" ht="75">
      <c r="A354" s="7">
        <v>49</v>
      </c>
      <c r="B354" s="7">
        <v>1</v>
      </c>
      <c r="C354" s="1" t="s">
        <v>572</v>
      </c>
      <c r="D354" s="7" t="s">
        <v>491</v>
      </c>
      <c r="E354" s="7" t="s">
        <v>13</v>
      </c>
      <c r="F354" s="7" t="s">
        <v>573</v>
      </c>
      <c r="G354" s="7">
        <v>11353</v>
      </c>
      <c r="H354" s="7" t="s">
        <v>15</v>
      </c>
      <c r="I354" s="7">
        <v>11353</v>
      </c>
    </row>
    <row r="355" spans="1:9" ht="45">
      <c r="A355" s="7">
        <v>50</v>
      </c>
      <c r="B355" s="7">
        <v>10</v>
      </c>
      <c r="C355" s="1" t="s">
        <v>574</v>
      </c>
      <c r="D355" s="7" t="s">
        <v>491</v>
      </c>
      <c r="E355" s="7" t="s">
        <v>13</v>
      </c>
      <c r="F355" s="7" t="s">
        <v>575</v>
      </c>
      <c r="G355" s="7">
        <v>166</v>
      </c>
      <c r="H355" s="7" t="s">
        <v>15</v>
      </c>
      <c r="I355" s="7">
        <v>1660</v>
      </c>
    </row>
    <row r="356" spans="1:9" ht="75">
      <c r="A356" s="7">
        <v>51</v>
      </c>
      <c r="B356" s="7">
        <v>6</v>
      </c>
      <c r="C356" s="1" t="s">
        <v>576</v>
      </c>
      <c r="D356" s="7" t="s">
        <v>491</v>
      </c>
      <c r="E356" s="7" t="s">
        <v>13</v>
      </c>
      <c r="F356" s="7" t="s">
        <v>577</v>
      </c>
      <c r="G356" s="7">
        <v>449</v>
      </c>
      <c r="H356" s="7" t="s">
        <v>15</v>
      </c>
      <c r="I356" s="7">
        <v>2694</v>
      </c>
    </row>
    <row r="357" spans="1:9" ht="90">
      <c r="A357" s="7">
        <v>52</v>
      </c>
      <c r="B357" s="7">
        <v>24</v>
      </c>
      <c r="C357" s="1" t="s">
        <v>578</v>
      </c>
      <c r="D357" s="7" t="s">
        <v>491</v>
      </c>
      <c r="E357" s="7" t="s">
        <v>13</v>
      </c>
      <c r="F357" s="7" t="s">
        <v>579</v>
      </c>
      <c r="G357" s="7">
        <v>676</v>
      </c>
      <c r="H357" s="7" t="s">
        <v>15</v>
      </c>
      <c r="I357" s="7">
        <v>16224</v>
      </c>
    </row>
    <row r="358" spans="1:9">
      <c r="A358" s="7">
        <v>53</v>
      </c>
      <c r="B358" s="7">
        <v>12</v>
      </c>
      <c r="C358" s="1" t="s">
        <v>580</v>
      </c>
      <c r="D358" s="7" t="s">
        <v>491</v>
      </c>
      <c r="E358" s="7" t="s">
        <v>13</v>
      </c>
      <c r="F358" s="7" t="s">
        <v>581</v>
      </c>
      <c r="G358" s="7">
        <v>148</v>
      </c>
      <c r="H358" s="7" t="s">
        <v>15</v>
      </c>
      <c r="I358" s="7">
        <v>1776</v>
      </c>
    </row>
    <row r="359" spans="1:9" ht="30">
      <c r="A359" s="7">
        <v>54</v>
      </c>
      <c r="B359" s="7">
        <v>1</v>
      </c>
      <c r="C359" s="1" t="s">
        <v>582</v>
      </c>
      <c r="D359" s="7" t="s">
        <v>491</v>
      </c>
      <c r="E359" s="7" t="s">
        <v>13</v>
      </c>
      <c r="F359" s="7" t="s">
        <v>583</v>
      </c>
      <c r="G359" s="7">
        <v>2192</v>
      </c>
      <c r="H359" s="7" t="s">
        <v>15</v>
      </c>
      <c r="I359" s="7">
        <v>2192</v>
      </c>
    </row>
    <row r="360" spans="1:9" ht="45">
      <c r="A360" s="7">
        <v>55</v>
      </c>
      <c r="B360" s="7">
        <v>180</v>
      </c>
      <c r="C360" s="1" t="s">
        <v>584</v>
      </c>
      <c r="D360" s="7" t="s">
        <v>491</v>
      </c>
      <c r="E360" s="7" t="s">
        <v>13</v>
      </c>
      <c r="F360" s="7" t="s">
        <v>585</v>
      </c>
      <c r="G360" s="7">
        <v>75</v>
      </c>
      <c r="H360" s="7" t="s">
        <v>545</v>
      </c>
      <c r="I360" s="7">
        <v>13500</v>
      </c>
    </row>
    <row r="361" spans="1:9" ht="45">
      <c r="A361" s="7">
        <v>56</v>
      </c>
      <c r="B361" s="7">
        <v>180</v>
      </c>
      <c r="C361" s="1" t="s">
        <v>586</v>
      </c>
      <c r="D361" s="7" t="s">
        <v>491</v>
      </c>
      <c r="E361" s="7" t="s">
        <v>13</v>
      </c>
      <c r="F361" s="7" t="s">
        <v>587</v>
      </c>
      <c r="G361" s="7">
        <v>103</v>
      </c>
      <c r="H361" s="7" t="s">
        <v>545</v>
      </c>
      <c r="I361" s="7">
        <v>18540</v>
      </c>
    </row>
    <row r="362" spans="1:9" ht="45">
      <c r="A362" s="7">
        <v>57</v>
      </c>
      <c r="B362" s="7">
        <v>12</v>
      </c>
      <c r="C362" s="1" t="s">
        <v>588</v>
      </c>
      <c r="D362" s="7" t="s">
        <v>491</v>
      </c>
      <c r="E362" s="7" t="s">
        <v>13</v>
      </c>
      <c r="F362" s="7" t="s">
        <v>589</v>
      </c>
      <c r="G362" s="7">
        <v>141</v>
      </c>
      <c r="H362" s="7" t="s">
        <v>15</v>
      </c>
      <c r="I362" s="7">
        <v>1692</v>
      </c>
    </row>
    <row r="363" spans="1:9" ht="30">
      <c r="A363" s="7">
        <v>58</v>
      </c>
      <c r="B363" s="7">
        <v>4</v>
      </c>
      <c r="C363" s="1" t="s">
        <v>590</v>
      </c>
      <c r="D363" s="7" t="s">
        <v>491</v>
      </c>
      <c r="E363" s="7" t="s">
        <v>13</v>
      </c>
      <c r="F363" s="7" t="s">
        <v>591</v>
      </c>
      <c r="G363" s="7">
        <v>2277</v>
      </c>
      <c r="H363" s="7" t="s">
        <v>15</v>
      </c>
      <c r="I363" s="7">
        <v>9108</v>
      </c>
    </row>
    <row r="364" spans="1:9" ht="45">
      <c r="A364" s="7">
        <v>59</v>
      </c>
      <c r="B364" s="7">
        <v>4</v>
      </c>
      <c r="C364" s="1" t="s">
        <v>592</v>
      </c>
      <c r="D364" s="7" t="s">
        <v>491</v>
      </c>
      <c r="E364" s="7" t="s">
        <v>13</v>
      </c>
      <c r="F364" s="7" t="s">
        <v>593</v>
      </c>
      <c r="G364" s="7">
        <v>589</v>
      </c>
      <c r="H364" s="7" t="s">
        <v>15</v>
      </c>
      <c r="I364" s="7">
        <v>2356</v>
      </c>
    </row>
    <row r="365" spans="1:9" ht="90">
      <c r="A365" s="7">
        <v>60</v>
      </c>
      <c r="B365" s="7">
        <v>1</v>
      </c>
      <c r="C365" s="1" t="s">
        <v>594</v>
      </c>
      <c r="D365" s="7" t="s">
        <v>491</v>
      </c>
      <c r="E365" s="7" t="s">
        <v>13</v>
      </c>
      <c r="F365" s="7" t="s">
        <v>595</v>
      </c>
      <c r="G365" s="7">
        <v>5345</v>
      </c>
      <c r="H365" s="7" t="s">
        <v>15</v>
      </c>
      <c r="I365" s="7">
        <v>5345</v>
      </c>
    </row>
    <row r="366" spans="1:9" ht="75">
      <c r="A366" s="7">
        <v>61</v>
      </c>
      <c r="B366" s="7">
        <v>35</v>
      </c>
      <c r="C366" s="1" t="s">
        <v>596</v>
      </c>
      <c r="D366" s="7" t="s">
        <v>491</v>
      </c>
      <c r="E366" s="7" t="s">
        <v>13</v>
      </c>
      <c r="F366" s="7" t="s">
        <v>597</v>
      </c>
      <c r="G366" s="7">
        <v>755</v>
      </c>
      <c r="H366" s="7" t="s">
        <v>545</v>
      </c>
      <c r="I366" s="7">
        <v>26425</v>
      </c>
    </row>
    <row r="367" spans="1:9" ht="210">
      <c r="A367" s="7">
        <v>62</v>
      </c>
      <c r="B367" s="7">
        <v>3</v>
      </c>
      <c r="C367" s="1" t="s">
        <v>598</v>
      </c>
      <c r="D367" s="7" t="s">
        <v>491</v>
      </c>
      <c r="E367" s="7" t="s">
        <v>13</v>
      </c>
      <c r="F367" s="7" t="s">
        <v>599</v>
      </c>
      <c r="G367" s="7">
        <v>8766</v>
      </c>
      <c r="H367" s="7" t="s">
        <v>15</v>
      </c>
      <c r="I367" s="7">
        <v>26298</v>
      </c>
    </row>
    <row r="368" spans="1:9" ht="30">
      <c r="A368" s="7">
        <v>63</v>
      </c>
      <c r="B368" s="7">
        <v>4</v>
      </c>
      <c r="C368" s="1" t="s">
        <v>600</v>
      </c>
      <c r="D368" s="7" t="s">
        <v>491</v>
      </c>
      <c r="E368" s="7" t="s">
        <v>13</v>
      </c>
      <c r="F368" s="7" t="s">
        <v>601</v>
      </c>
      <c r="G368" s="7">
        <v>128</v>
      </c>
      <c r="H368" s="7" t="s">
        <v>15</v>
      </c>
      <c r="I368" s="7">
        <v>512</v>
      </c>
    </row>
    <row r="369" spans="1:9" ht="30">
      <c r="A369" s="7">
        <v>64</v>
      </c>
      <c r="B369" s="7">
        <v>4</v>
      </c>
      <c r="C369" s="1" t="s">
        <v>602</v>
      </c>
      <c r="D369" s="7" t="s">
        <v>491</v>
      </c>
      <c r="E369" s="7" t="s">
        <v>13</v>
      </c>
      <c r="F369" s="7" t="s">
        <v>603</v>
      </c>
      <c r="G369" s="7">
        <v>100</v>
      </c>
      <c r="H369" s="7" t="s">
        <v>15</v>
      </c>
      <c r="I369" s="7">
        <v>400</v>
      </c>
    </row>
    <row r="370" spans="1:9" ht="30">
      <c r="A370" s="7">
        <v>65</v>
      </c>
      <c r="B370" s="7">
        <v>12</v>
      </c>
      <c r="C370" s="1" t="s">
        <v>604</v>
      </c>
      <c r="D370" s="7" t="s">
        <v>491</v>
      </c>
      <c r="E370" s="7" t="s">
        <v>13</v>
      </c>
      <c r="F370" s="7" t="s">
        <v>605</v>
      </c>
      <c r="G370" s="7">
        <v>462</v>
      </c>
      <c r="H370" s="7" t="s">
        <v>545</v>
      </c>
      <c r="I370" s="7">
        <v>5544</v>
      </c>
    </row>
    <row r="371" spans="1:9" ht="30">
      <c r="A371" s="7">
        <v>66</v>
      </c>
      <c r="B371" s="7">
        <v>18</v>
      </c>
      <c r="C371" s="1" t="s">
        <v>606</v>
      </c>
      <c r="D371" s="7" t="s">
        <v>491</v>
      </c>
      <c r="E371" s="7" t="s">
        <v>13</v>
      </c>
      <c r="F371" s="7" t="s">
        <v>607</v>
      </c>
      <c r="G371" s="7">
        <v>410</v>
      </c>
      <c r="H371" s="7" t="s">
        <v>545</v>
      </c>
      <c r="I371" s="7">
        <v>7380</v>
      </c>
    </row>
    <row r="372" spans="1:9" ht="60">
      <c r="A372" s="7">
        <v>67</v>
      </c>
      <c r="B372" s="7">
        <v>3</v>
      </c>
      <c r="C372" s="1" t="s">
        <v>608</v>
      </c>
      <c r="D372" s="7" t="s">
        <v>491</v>
      </c>
      <c r="E372" s="7" t="s">
        <v>13</v>
      </c>
      <c r="F372" s="7" t="s">
        <v>609</v>
      </c>
      <c r="G372" s="7">
        <v>767</v>
      </c>
      <c r="H372" s="7" t="s">
        <v>15</v>
      </c>
      <c r="I372" s="7">
        <v>2301</v>
      </c>
    </row>
    <row r="373" spans="1:9">
      <c r="A373" s="7">
        <v>68</v>
      </c>
      <c r="B373" s="7">
        <v>1</v>
      </c>
      <c r="C373" s="1" t="s">
        <v>610</v>
      </c>
      <c r="D373" s="7" t="s">
        <v>491</v>
      </c>
      <c r="E373" s="7" t="s">
        <v>13</v>
      </c>
      <c r="F373" s="7" t="s">
        <v>611</v>
      </c>
      <c r="G373" s="7">
        <v>2228</v>
      </c>
      <c r="H373" s="7" t="s">
        <v>15</v>
      </c>
      <c r="I373" s="7">
        <v>2228</v>
      </c>
    </row>
    <row r="374" spans="1:9" ht="30">
      <c r="A374" s="7">
        <v>69</v>
      </c>
      <c r="B374" s="7">
        <v>6</v>
      </c>
      <c r="C374" s="1" t="s">
        <v>612</v>
      </c>
      <c r="D374" s="7" t="s">
        <v>491</v>
      </c>
      <c r="E374" s="7" t="s">
        <v>13</v>
      </c>
      <c r="F374" s="7" t="s">
        <v>613</v>
      </c>
      <c r="G374" s="7">
        <v>721</v>
      </c>
      <c r="H374" s="7" t="s">
        <v>15</v>
      </c>
      <c r="I374" s="7">
        <v>4326</v>
      </c>
    </row>
    <row r="375" spans="1:9" ht="30">
      <c r="A375" s="7">
        <v>70</v>
      </c>
      <c r="B375" s="7">
        <v>4</v>
      </c>
      <c r="C375" s="1" t="s">
        <v>614</v>
      </c>
      <c r="D375" s="7" t="s">
        <v>491</v>
      </c>
      <c r="E375" s="7" t="s">
        <v>13</v>
      </c>
      <c r="F375" s="7" t="s">
        <v>615</v>
      </c>
      <c r="G375" s="7">
        <v>296</v>
      </c>
      <c r="H375" s="7" t="s">
        <v>15</v>
      </c>
      <c r="I375" s="7">
        <v>1184</v>
      </c>
    </row>
    <row r="376" spans="1:9" ht="120">
      <c r="A376" s="7">
        <v>71</v>
      </c>
      <c r="B376" s="7">
        <v>1</v>
      </c>
      <c r="C376" s="1" t="s">
        <v>616</v>
      </c>
      <c r="D376" s="7" t="s">
        <v>491</v>
      </c>
      <c r="E376" s="7" t="s">
        <v>13</v>
      </c>
      <c r="F376" s="7" t="s">
        <v>617</v>
      </c>
      <c r="G376" s="7">
        <v>1717</v>
      </c>
      <c r="H376" s="7" t="s">
        <v>15</v>
      </c>
      <c r="I376" s="7">
        <v>1717</v>
      </c>
    </row>
    <row r="377" spans="1:9" ht="30">
      <c r="A377" s="7">
        <v>72</v>
      </c>
      <c r="B377" s="7">
        <v>2</v>
      </c>
      <c r="C377" s="1" t="s">
        <v>618</v>
      </c>
      <c r="D377" s="7" t="s">
        <v>491</v>
      </c>
      <c r="E377" s="7" t="s">
        <v>13</v>
      </c>
      <c r="F377" s="7" t="s">
        <v>619</v>
      </c>
      <c r="G377" s="7">
        <v>309</v>
      </c>
      <c r="H377" s="7" t="s">
        <v>15</v>
      </c>
      <c r="I377" s="7">
        <v>618</v>
      </c>
    </row>
    <row r="378" spans="1:9" ht="30">
      <c r="A378" s="7">
        <v>73</v>
      </c>
      <c r="B378" s="7">
        <v>2</v>
      </c>
      <c r="C378" s="1" t="s">
        <v>620</v>
      </c>
      <c r="D378" s="7" t="s">
        <v>491</v>
      </c>
      <c r="E378" s="7" t="s">
        <v>13</v>
      </c>
      <c r="F378" s="7" t="s">
        <v>621</v>
      </c>
      <c r="G378" s="7">
        <v>134</v>
      </c>
      <c r="H378" s="7" t="s">
        <v>15</v>
      </c>
      <c r="I378" s="7">
        <v>268</v>
      </c>
    </row>
    <row r="379" spans="1:9" ht="75">
      <c r="A379" s="7">
        <v>74</v>
      </c>
      <c r="B379" s="7">
        <v>1000</v>
      </c>
      <c r="C379" s="1" t="s">
        <v>622</v>
      </c>
      <c r="D379" s="7" t="s">
        <v>491</v>
      </c>
      <c r="E379" s="7" t="s">
        <v>13</v>
      </c>
      <c r="F379" s="7" t="s">
        <v>623</v>
      </c>
      <c r="G379" s="7">
        <v>10</v>
      </c>
      <c r="H379" s="7" t="s">
        <v>624</v>
      </c>
      <c r="I379" s="7">
        <v>10000</v>
      </c>
    </row>
    <row r="380" spans="1:9" ht="30">
      <c r="A380" s="7">
        <v>75</v>
      </c>
      <c r="B380" s="7">
        <v>2</v>
      </c>
      <c r="C380" s="1" t="s">
        <v>625</v>
      </c>
      <c r="D380" s="7" t="s">
        <v>491</v>
      </c>
      <c r="E380" s="7" t="s">
        <v>13</v>
      </c>
      <c r="F380" s="7" t="s">
        <v>626</v>
      </c>
      <c r="G380" s="7">
        <v>33</v>
      </c>
      <c r="H380" s="7" t="s">
        <v>15</v>
      </c>
      <c r="I380" s="7">
        <v>66</v>
      </c>
    </row>
    <row r="381" spans="1:9" ht="90">
      <c r="A381" s="7">
        <v>76</v>
      </c>
      <c r="B381" s="7">
        <v>45</v>
      </c>
      <c r="C381" s="1" t="s">
        <v>627</v>
      </c>
      <c r="D381" s="7" t="s">
        <v>491</v>
      </c>
      <c r="E381" s="7" t="s">
        <v>13</v>
      </c>
      <c r="F381" s="7" t="s">
        <v>628</v>
      </c>
      <c r="G381" s="7">
        <v>239</v>
      </c>
      <c r="H381" s="7" t="s">
        <v>545</v>
      </c>
      <c r="I381" s="7">
        <v>10755</v>
      </c>
    </row>
    <row r="382" spans="1:9" ht="90">
      <c r="A382" s="7">
        <v>77</v>
      </c>
      <c r="B382" s="7">
        <v>200</v>
      </c>
      <c r="C382" s="1" t="s">
        <v>629</v>
      </c>
      <c r="D382" s="7" t="s">
        <v>491</v>
      </c>
      <c r="E382" s="7" t="s">
        <v>13</v>
      </c>
      <c r="F382" s="7" t="s">
        <v>630</v>
      </c>
      <c r="G382" s="7">
        <v>313</v>
      </c>
      <c r="H382" s="7" t="s">
        <v>545</v>
      </c>
      <c r="I382" s="7">
        <v>62600</v>
      </c>
    </row>
    <row r="383" spans="1:9" ht="30">
      <c r="A383" s="7">
        <v>78</v>
      </c>
      <c r="B383" s="7">
        <v>4</v>
      </c>
      <c r="C383" s="1" t="s">
        <v>631</v>
      </c>
      <c r="D383" s="7" t="s">
        <v>491</v>
      </c>
      <c r="E383" s="7" t="s">
        <v>13</v>
      </c>
      <c r="F383" s="7" t="s">
        <v>632</v>
      </c>
      <c r="G383" s="7">
        <v>331</v>
      </c>
      <c r="H383" s="7" t="s">
        <v>15</v>
      </c>
      <c r="I383" s="7">
        <v>1324</v>
      </c>
    </row>
    <row r="384" spans="1:9" ht="30">
      <c r="A384" s="7">
        <v>79</v>
      </c>
      <c r="B384" s="7">
        <v>1</v>
      </c>
      <c r="C384" s="1" t="s">
        <v>633</v>
      </c>
      <c r="D384" s="7" t="s">
        <v>491</v>
      </c>
      <c r="E384" s="7" t="s">
        <v>13</v>
      </c>
      <c r="F384" s="7" t="s">
        <v>634</v>
      </c>
      <c r="G384" s="7">
        <v>489</v>
      </c>
      <c r="H384" s="7" t="s">
        <v>15</v>
      </c>
      <c r="I384" s="7">
        <v>489</v>
      </c>
    </row>
    <row r="385" spans="1:9" ht="60">
      <c r="A385" s="7">
        <v>80</v>
      </c>
      <c r="B385" s="7">
        <v>36</v>
      </c>
      <c r="C385" s="1" t="s">
        <v>635</v>
      </c>
      <c r="D385" s="7" t="s">
        <v>491</v>
      </c>
      <c r="E385" s="7" t="s">
        <v>13</v>
      </c>
      <c r="F385" s="7" t="s">
        <v>636</v>
      </c>
      <c r="G385" s="7">
        <v>5084</v>
      </c>
      <c r="H385" s="7" t="s">
        <v>495</v>
      </c>
      <c r="I385" s="7">
        <v>183024</v>
      </c>
    </row>
    <row r="386" spans="1:9" ht="60">
      <c r="A386" s="7">
        <v>81</v>
      </c>
      <c r="B386" s="7">
        <v>120</v>
      </c>
      <c r="C386" s="1" t="s">
        <v>637</v>
      </c>
      <c r="D386" s="7" t="s">
        <v>491</v>
      </c>
      <c r="E386" s="7" t="s">
        <v>13</v>
      </c>
      <c r="F386" s="7" t="s">
        <v>638</v>
      </c>
      <c r="G386" s="7">
        <v>2310</v>
      </c>
      <c r="H386" s="7" t="s">
        <v>507</v>
      </c>
      <c r="I386" s="7">
        <v>277200</v>
      </c>
    </row>
    <row r="387" spans="1:9" ht="45">
      <c r="A387" s="7">
        <v>82</v>
      </c>
      <c r="B387" s="7">
        <v>1</v>
      </c>
      <c r="C387" s="1" t="s">
        <v>639</v>
      </c>
      <c r="D387" s="7" t="s">
        <v>491</v>
      </c>
      <c r="E387" s="7" t="s">
        <v>13</v>
      </c>
      <c r="F387" s="7" t="s">
        <v>640</v>
      </c>
      <c r="G387" s="7">
        <v>5665</v>
      </c>
      <c r="H387" s="7" t="s">
        <v>15</v>
      </c>
      <c r="I387" s="7">
        <v>5665</v>
      </c>
    </row>
    <row r="388" spans="1:9">
      <c r="A388" s="7">
        <v>83</v>
      </c>
      <c r="B388" s="7">
        <v>222.246825</v>
      </c>
      <c r="C388" s="1" t="s">
        <v>641</v>
      </c>
      <c r="D388" s="7" t="s">
        <v>491</v>
      </c>
      <c r="E388" s="7" t="s">
        <v>13</v>
      </c>
      <c r="F388" s="7" t="s">
        <v>642</v>
      </c>
      <c r="G388" s="7">
        <v>40</v>
      </c>
      <c r="H388" s="7" t="s">
        <v>495</v>
      </c>
      <c r="I388" s="7">
        <v>8889.8729999999996</v>
      </c>
    </row>
    <row r="389" spans="1:9">
      <c r="A389" s="7">
        <v>84</v>
      </c>
      <c r="B389" s="7">
        <v>725.74959000000001</v>
      </c>
      <c r="C389" s="1" t="s">
        <v>643</v>
      </c>
      <c r="D389" s="7" t="s">
        <v>491</v>
      </c>
      <c r="E389" s="7" t="s">
        <v>13</v>
      </c>
      <c r="F389" s="7" t="s">
        <v>644</v>
      </c>
      <c r="G389" s="7">
        <v>97.5</v>
      </c>
      <c r="H389" s="7" t="s">
        <v>495</v>
      </c>
      <c r="I389" s="7">
        <v>70760.585025000008</v>
      </c>
    </row>
    <row r="390" spans="1:9">
      <c r="A390" s="7">
        <v>85</v>
      </c>
      <c r="B390" s="7">
        <v>839.38</v>
      </c>
      <c r="C390" s="1" t="s">
        <v>645</v>
      </c>
      <c r="D390" s="7" t="s">
        <v>491</v>
      </c>
      <c r="E390" s="7" t="s">
        <v>13</v>
      </c>
      <c r="F390" s="7" t="s">
        <v>646</v>
      </c>
      <c r="G390" s="7">
        <v>30</v>
      </c>
      <c r="H390" s="7" t="s">
        <v>495</v>
      </c>
      <c r="I390" s="7">
        <v>25181.4</v>
      </c>
    </row>
    <row r="391" spans="1:9" ht="45">
      <c r="A391" s="7">
        <v>86</v>
      </c>
      <c r="B391" s="7">
        <v>60</v>
      </c>
      <c r="C391" s="1" t="s">
        <v>647</v>
      </c>
      <c r="D391" s="7" t="s">
        <v>491</v>
      </c>
      <c r="E391" s="7" t="s">
        <v>13</v>
      </c>
      <c r="F391" s="7" t="s">
        <v>648</v>
      </c>
      <c r="G391" s="7">
        <v>1444</v>
      </c>
      <c r="H391" s="7" t="s">
        <v>15</v>
      </c>
      <c r="I391" s="7">
        <v>86640</v>
      </c>
    </row>
    <row r="392" spans="1:9" ht="45">
      <c r="A392" s="7">
        <v>87</v>
      </c>
      <c r="B392" s="7">
        <v>1200</v>
      </c>
      <c r="C392" s="1" t="s">
        <v>649</v>
      </c>
      <c r="D392" s="7" t="s">
        <v>491</v>
      </c>
      <c r="E392" s="7" t="s">
        <v>13</v>
      </c>
      <c r="F392" s="7" t="s">
        <v>650</v>
      </c>
      <c r="G392" s="7">
        <v>16</v>
      </c>
      <c r="H392" s="7" t="s">
        <v>545</v>
      </c>
      <c r="I392" s="7">
        <v>19200</v>
      </c>
    </row>
    <row r="393" spans="1:9">
      <c r="A393" s="322" t="s">
        <v>877</v>
      </c>
      <c r="B393" s="320"/>
      <c r="C393" s="320"/>
      <c r="D393" s="320"/>
      <c r="E393" s="320"/>
      <c r="F393" s="320"/>
      <c r="G393" s="320"/>
      <c r="H393" s="321"/>
      <c r="I393" s="7">
        <f>SUM(I306:I392)</f>
        <v>4232092.5620250013</v>
      </c>
    </row>
    <row r="394" spans="1:9">
      <c r="A394" s="322" t="s">
        <v>890</v>
      </c>
      <c r="B394" s="320"/>
      <c r="C394" s="320"/>
      <c r="D394" s="320" t="s">
        <v>651</v>
      </c>
      <c r="E394" s="320"/>
      <c r="F394" s="320"/>
      <c r="G394" s="320"/>
      <c r="H394" s="321"/>
      <c r="I394" s="7">
        <f>I393+I303</f>
        <v>17838284.355025001</v>
      </c>
    </row>
  </sheetData>
  <mergeCells count="6">
    <mergeCell ref="A394:H394"/>
    <mergeCell ref="A1:I1"/>
    <mergeCell ref="A2:I2"/>
    <mergeCell ref="A303:H303"/>
    <mergeCell ref="A304:I304"/>
    <mergeCell ref="A393:H393"/>
  </mergeCells>
  <pageMargins left="0.7" right="0.7" top="0.75" bottom="0.75" header="0.3" footer="0.3"/>
  <pageSetup paperSize="9" scale="58" orientation="portrait" verticalDpi="0" r:id="rId1"/>
</worksheet>
</file>

<file path=xl/worksheets/sheet11.xml><?xml version="1.0" encoding="utf-8"?>
<worksheet xmlns="http://schemas.openxmlformats.org/spreadsheetml/2006/main" xmlns:r="http://schemas.openxmlformats.org/officeDocument/2006/relationships">
  <dimension ref="A1:I392"/>
  <sheetViews>
    <sheetView view="pageBreakPreview" topLeftCell="A384" zoomScale="110" zoomScaleSheetLayoutView="110" workbookViewId="0">
      <selection activeCell="I392" sqref="I392"/>
    </sheetView>
  </sheetViews>
  <sheetFormatPr defaultRowHeight="15"/>
  <cols>
    <col min="1" max="2" width="9.140625" style="7"/>
    <col min="3" max="3" width="48.5703125" style="1" customWidth="1"/>
    <col min="4" max="5" width="9.140625" style="7"/>
    <col min="6" max="6" width="15.140625" style="7" customWidth="1"/>
    <col min="7" max="8" width="9.140625" style="7"/>
    <col min="9" max="9" width="14.140625" style="7" customWidth="1"/>
    <col min="10" max="16384" width="9.140625" style="7"/>
  </cols>
  <sheetData>
    <row r="1" spans="1:9" ht="42" customHeight="1">
      <c r="A1" s="333" t="s">
        <v>898</v>
      </c>
      <c r="B1" s="333"/>
      <c r="C1" s="333"/>
      <c r="D1" s="333"/>
      <c r="E1" s="333"/>
      <c r="F1" s="333"/>
      <c r="G1" s="333"/>
      <c r="H1" s="333"/>
      <c r="I1" s="333"/>
    </row>
    <row r="2" spans="1:9">
      <c r="A2" s="25" t="s">
        <v>899</v>
      </c>
      <c r="B2" s="26"/>
      <c r="C2" s="27"/>
      <c r="D2" s="28"/>
      <c r="E2" s="28"/>
      <c r="F2" s="28"/>
      <c r="G2" s="29"/>
      <c r="H2" s="29"/>
      <c r="I2" s="30"/>
    </row>
    <row r="3" spans="1:9" ht="60">
      <c r="A3" s="6" t="s">
        <v>2</v>
      </c>
      <c r="B3" s="6" t="s">
        <v>3</v>
      </c>
      <c r="C3" s="6" t="s">
        <v>4</v>
      </c>
      <c r="D3" s="6" t="s">
        <v>5</v>
      </c>
      <c r="E3" s="6" t="s">
        <v>6</v>
      </c>
      <c r="F3" s="6" t="s">
        <v>7</v>
      </c>
      <c r="G3" s="6" t="s">
        <v>8</v>
      </c>
      <c r="H3" s="6" t="s">
        <v>9</v>
      </c>
      <c r="I3" s="6" t="s">
        <v>10</v>
      </c>
    </row>
    <row r="4" spans="1:9" ht="75">
      <c r="A4" s="7">
        <v>1</v>
      </c>
      <c r="B4" s="7">
        <v>16</v>
      </c>
      <c r="C4" s="1" t="s">
        <v>11</v>
      </c>
      <c r="D4" s="7" t="s">
        <v>12</v>
      </c>
      <c r="E4" s="7" t="s">
        <v>13</v>
      </c>
      <c r="F4" s="7" t="s">
        <v>14</v>
      </c>
      <c r="G4" s="7">
        <v>928</v>
      </c>
      <c r="H4" s="7" t="s">
        <v>15</v>
      </c>
      <c r="I4" s="7">
        <v>14848</v>
      </c>
    </row>
    <row r="5" spans="1:9" ht="165">
      <c r="A5" s="7">
        <v>2</v>
      </c>
      <c r="B5" s="7">
        <v>5.76</v>
      </c>
      <c r="C5" s="1" t="s">
        <v>16</v>
      </c>
      <c r="D5" s="7" t="s">
        <v>12</v>
      </c>
      <c r="E5" s="7" t="s">
        <v>13</v>
      </c>
      <c r="F5" s="7" t="s">
        <v>17</v>
      </c>
      <c r="G5" s="7">
        <v>6852</v>
      </c>
      <c r="H5" s="7" t="s">
        <v>18</v>
      </c>
      <c r="I5" s="7">
        <v>39467.519999999997</v>
      </c>
    </row>
    <row r="6" spans="1:9" ht="165">
      <c r="A6" s="7">
        <v>3</v>
      </c>
      <c r="B6" s="7">
        <v>5.76</v>
      </c>
      <c r="C6" s="1" t="s">
        <v>19</v>
      </c>
      <c r="D6" s="7" t="s">
        <v>12</v>
      </c>
      <c r="E6" s="7" t="s">
        <v>20</v>
      </c>
      <c r="F6" s="7" t="s">
        <v>21</v>
      </c>
      <c r="G6" s="7">
        <v>2181</v>
      </c>
      <c r="H6" s="7" t="s">
        <v>18</v>
      </c>
      <c r="I6" s="7">
        <v>12562.56</v>
      </c>
    </row>
    <row r="7" spans="1:9" ht="180">
      <c r="A7" s="7">
        <v>4</v>
      </c>
      <c r="B7" s="7">
        <v>5.76</v>
      </c>
      <c r="C7" s="1" t="s">
        <v>22</v>
      </c>
      <c r="D7" s="7" t="s">
        <v>12</v>
      </c>
      <c r="E7" s="7" t="s">
        <v>23</v>
      </c>
      <c r="F7" s="7" t="s">
        <v>24</v>
      </c>
      <c r="G7" s="7">
        <v>851</v>
      </c>
      <c r="H7" s="7" t="s">
        <v>18</v>
      </c>
      <c r="I7" s="7">
        <v>4901.76</v>
      </c>
    </row>
    <row r="8" spans="1:9" ht="150">
      <c r="A8" s="7">
        <v>5</v>
      </c>
      <c r="B8" s="7">
        <v>5.76</v>
      </c>
      <c r="C8" s="1" t="s">
        <v>25</v>
      </c>
      <c r="D8" s="7" t="s">
        <v>12</v>
      </c>
      <c r="E8" s="7" t="s">
        <v>20</v>
      </c>
      <c r="F8" s="7" t="s">
        <v>26</v>
      </c>
      <c r="G8" s="7">
        <v>1293</v>
      </c>
      <c r="H8" s="7" t="s">
        <v>18</v>
      </c>
      <c r="I8" s="7">
        <v>7447.68</v>
      </c>
    </row>
    <row r="9" spans="1:9" ht="165">
      <c r="A9" s="7">
        <v>6</v>
      </c>
      <c r="B9" s="7">
        <v>5.76</v>
      </c>
      <c r="C9" s="1" t="s">
        <v>27</v>
      </c>
      <c r="D9" s="7" t="s">
        <v>12</v>
      </c>
      <c r="E9" s="7" t="s">
        <v>23</v>
      </c>
      <c r="F9" s="7" t="s">
        <v>28</v>
      </c>
      <c r="G9" s="7">
        <v>482</v>
      </c>
      <c r="H9" s="7" t="s">
        <v>18</v>
      </c>
      <c r="I9" s="7">
        <v>2776.32</v>
      </c>
    </row>
    <row r="10" spans="1:9" ht="75">
      <c r="A10" s="7">
        <v>7</v>
      </c>
      <c r="B10" s="7">
        <v>5.76</v>
      </c>
      <c r="C10" s="1" t="s">
        <v>29</v>
      </c>
      <c r="D10" s="7" t="s">
        <v>12</v>
      </c>
      <c r="E10" s="7" t="s">
        <v>23</v>
      </c>
      <c r="F10" s="7" t="s">
        <v>30</v>
      </c>
      <c r="G10" s="7">
        <v>1470</v>
      </c>
      <c r="H10" s="7" t="s">
        <v>18</v>
      </c>
      <c r="I10" s="7">
        <v>8467.2000000000007</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60">
      <c r="A14" s="7">
        <v>11</v>
      </c>
      <c r="B14" s="7">
        <v>16</v>
      </c>
      <c r="C14" s="1" t="s">
        <v>39</v>
      </c>
      <c r="D14" s="7" t="s">
        <v>12</v>
      </c>
      <c r="E14" s="7" t="s">
        <v>23</v>
      </c>
      <c r="F14" s="7" t="s">
        <v>40</v>
      </c>
      <c r="G14" s="7">
        <v>48</v>
      </c>
      <c r="H14" s="7" t="s">
        <v>15</v>
      </c>
      <c r="I14" s="7">
        <v>768</v>
      </c>
    </row>
    <row r="15" spans="1:9" ht="75">
      <c r="A15" s="7">
        <v>12</v>
      </c>
      <c r="B15" s="7">
        <v>4</v>
      </c>
      <c r="C15" s="1" t="s">
        <v>41</v>
      </c>
      <c r="D15" s="7" t="s">
        <v>12</v>
      </c>
      <c r="E15" s="7" t="s">
        <v>23</v>
      </c>
      <c r="F15" s="7" t="s">
        <v>42</v>
      </c>
      <c r="G15" s="7">
        <v>793</v>
      </c>
      <c r="H15" s="7" t="s">
        <v>15</v>
      </c>
      <c r="I15" s="7">
        <v>3172</v>
      </c>
    </row>
    <row r="16" spans="1:9" ht="165">
      <c r="A16" s="7">
        <v>13</v>
      </c>
      <c r="B16" s="7">
        <v>1</v>
      </c>
      <c r="C16" s="1" t="s">
        <v>16</v>
      </c>
      <c r="D16" s="7" t="s">
        <v>12</v>
      </c>
      <c r="E16" s="7" t="s">
        <v>13</v>
      </c>
      <c r="F16" s="7" t="s">
        <v>17</v>
      </c>
      <c r="G16" s="7">
        <v>6852</v>
      </c>
      <c r="H16" s="7" t="s">
        <v>18</v>
      </c>
      <c r="I16" s="7">
        <v>6852</v>
      </c>
    </row>
    <row r="17" spans="1:9" ht="165">
      <c r="A17" s="7">
        <v>14</v>
      </c>
      <c r="B17" s="7">
        <v>1</v>
      </c>
      <c r="C17" s="1" t="s">
        <v>19</v>
      </c>
      <c r="D17" s="7" t="s">
        <v>12</v>
      </c>
      <c r="E17" s="7" t="s">
        <v>20</v>
      </c>
      <c r="F17" s="7" t="s">
        <v>21</v>
      </c>
      <c r="G17" s="7">
        <v>2181</v>
      </c>
      <c r="H17" s="7" t="s">
        <v>18</v>
      </c>
      <c r="I17" s="7">
        <v>2181</v>
      </c>
    </row>
    <row r="18" spans="1:9" ht="180">
      <c r="A18" s="7">
        <v>15</v>
      </c>
      <c r="B18" s="7">
        <v>1</v>
      </c>
      <c r="C18" s="1" t="s">
        <v>22</v>
      </c>
      <c r="D18" s="7" t="s">
        <v>12</v>
      </c>
      <c r="E18" s="7" t="s">
        <v>23</v>
      </c>
      <c r="F18" s="7" t="s">
        <v>24</v>
      </c>
      <c r="G18" s="7">
        <v>851</v>
      </c>
      <c r="H18" s="7" t="s">
        <v>18</v>
      </c>
      <c r="I18" s="7">
        <v>851</v>
      </c>
    </row>
    <row r="19" spans="1:9" ht="150">
      <c r="A19" s="7">
        <v>16</v>
      </c>
      <c r="B19" s="7">
        <v>1</v>
      </c>
      <c r="C19" s="1" t="s">
        <v>25</v>
      </c>
      <c r="D19" s="7" t="s">
        <v>12</v>
      </c>
      <c r="E19" s="7" t="s">
        <v>20</v>
      </c>
      <c r="F19" s="7" t="s">
        <v>26</v>
      </c>
      <c r="G19" s="7">
        <v>1293</v>
      </c>
      <c r="H19" s="7" t="s">
        <v>18</v>
      </c>
      <c r="I19" s="7">
        <v>1293</v>
      </c>
    </row>
    <row r="20" spans="1:9" ht="165">
      <c r="A20" s="7">
        <v>17</v>
      </c>
      <c r="B20" s="7">
        <v>1</v>
      </c>
      <c r="C20" s="1" t="s">
        <v>27</v>
      </c>
      <c r="D20" s="7" t="s">
        <v>12</v>
      </c>
      <c r="E20" s="7" t="s">
        <v>23</v>
      </c>
      <c r="F20" s="7" t="s">
        <v>28</v>
      </c>
      <c r="G20" s="7">
        <v>482</v>
      </c>
      <c r="H20" s="7" t="s">
        <v>18</v>
      </c>
      <c r="I20" s="7">
        <v>482</v>
      </c>
    </row>
    <row r="21" spans="1:9" ht="75">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60">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60">
      <c r="A25" s="7">
        <v>22</v>
      </c>
      <c r="B25" s="7">
        <v>4</v>
      </c>
      <c r="C25" s="1" t="s">
        <v>39</v>
      </c>
      <c r="D25" s="7" t="s">
        <v>12</v>
      </c>
      <c r="E25" s="7" t="s">
        <v>23</v>
      </c>
      <c r="F25" s="7" t="s">
        <v>40</v>
      </c>
      <c r="G25" s="7">
        <v>48</v>
      </c>
      <c r="H25" s="7" t="s">
        <v>15</v>
      </c>
      <c r="I25" s="7">
        <v>192</v>
      </c>
    </row>
    <row r="26" spans="1:9" ht="165">
      <c r="A26" s="7">
        <v>23</v>
      </c>
      <c r="B26" s="7">
        <v>5.0629999999999997</v>
      </c>
      <c r="C26" s="1" t="s">
        <v>16</v>
      </c>
      <c r="D26" s="7" t="s">
        <v>12</v>
      </c>
      <c r="E26" s="7" t="s">
        <v>23</v>
      </c>
      <c r="F26" s="7" t="s">
        <v>17</v>
      </c>
      <c r="G26" s="7">
        <v>6852</v>
      </c>
      <c r="H26" s="7" t="s">
        <v>18</v>
      </c>
      <c r="I26" s="7">
        <v>34691.675999999999</v>
      </c>
    </row>
    <row r="27" spans="1:9" ht="165">
      <c r="A27" s="7">
        <v>24</v>
      </c>
      <c r="B27" s="7">
        <v>5.0629999999999997</v>
      </c>
      <c r="C27" s="1" t="s">
        <v>19</v>
      </c>
      <c r="D27" s="7" t="s">
        <v>12</v>
      </c>
      <c r="E27" s="7" t="s">
        <v>20</v>
      </c>
      <c r="F27" s="7" t="s">
        <v>21</v>
      </c>
      <c r="G27" s="7">
        <v>2181</v>
      </c>
      <c r="H27" s="7" t="s">
        <v>18</v>
      </c>
      <c r="I27" s="7">
        <v>11042.403</v>
      </c>
    </row>
    <row r="28" spans="1:9" ht="180">
      <c r="A28" s="7">
        <v>25</v>
      </c>
      <c r="B28" s="7">
        <v>5.0629999999999997</v>
      </c>
      <c r="C28" s="1" t="s">
        <v>22</v>
      </c>
      <c r="D28" s="7" t="s">
        <v>12</v>
      </c>
      <c r="E28" s="7" t="s">
        <v>23</v>
      </c>
      <c r="F28" s="7" t="s">
        <v>24</v>
      </c>
      <c r="G28" s="7">
        <v>851</v>
      </c>
      <c r="H28" s="7" t="s">
        <v>18</v>
      </c>
      <c r="I28" s="7">
        <v>4308.6130000000003</v>
      </c>
    </row>
    <row r="29" spans="1:9" ht="150">
      <c r="A29" s="7">
        <v>26</v>
      </c>
      <c r="B29" s="7">
        <v>5.0629999999999997</v>
      </c>
      <c r="C29" s="1" t="s">
        <v>25</v>
      </c>
      <c r="D29" s="7" t="s">
        <v>12</v>
      </c>
      <c r="E29" s="7" t="s">
        <v>23</v>
      </c>
      <c r="F29" s="7" t="s">
        <v>26</v>
      </c>
      <c r="G29" s="7">
        <v>1293</v>
      </c>
      <c r="H29" s="7" t="s">
        <v>18</v>
      </c>
      <c r="I29" s="7">
        <v>6546.4589999999998</v>
      </c>
    </row>
    <row r="30" spans="1:9" ht="165">
      <c r="A30" s="7">
        <v>27</v>
      </c>
      <c r="B30" s="7">
        <v>5.0629999999999997</v>
      </c>
      <c r="C30" s="1" t="s">
        <v>27</v>
      </c>
      <c r="D30" s="7" t="s">
        <v>12</v>
      </c>
      <c r="E30" s="7" t="s">
        <v>23</v>
      </c>
      <c r="F30" s="7" t="s">
        <v>28</v>
      </c>
      <c r="G30" s="7">
        <v>482</v>
      </c>
      <c r="H30" s="7" t="s">
        <v>18</v>
      </c>
      <c r="I30" s="7">
        <v>2440.366</v>
      </c>
    </row>
    <row r="31" spans="1:9" ht="75">
      <c r="A31" s="7">
        <v>28</v>
      </c>
      <c r="B31" s="7">
        <v>5.0629999999999997</v>
      </c>
      <c r="C31" s="1" t="s">
        <v>29</v>
      </c>
      <c r="D31" s="7" t="s">
        <v>12</v>
      </c>
      <c r="E31" s="7" t="s">
        <v>23</v>
      </c>
      <c r="F31" s="7" t="s">
        <v>30</v>
      </c>
      <c r="G31" s="7">
        <v>1470</v>
      </c>
      <c r="H31" s="7" t="s">
        <v>18</v>
      </c>
      <c r="I31" s="7">
        <v>7442.61</v>
      </c>
    </row>
    <row r="32" spans="1:9" ht="45">
      <c r="A32" s="7">
        <v>29</v>
      </c>
      <c r="B32" s="7">
        <v>13</v>
      </c>
      <c r="C32" s="1" t="s">
        <v>45</v>
      </c>
      <c r="D32" s="7" t="s">
        <v>12</v>
      </c>
      <c r="E32" s="7" t="s">
        <v>23</v>
      </c>
      <c r="F32" s="7" t="s">
        <v>46</v>
      </c>
      <c r="G32" s="7">
        <v>4500</v>
      </c>
      <c r="H32" s="7" t="s">
        <v>15</v>
      </c>
      <c r="I32" s="7">
        <v>58500</v>
      </c>
    </row>
    <row r="33" spans="1:9" ht="195">
      <c r="A33" s="7">
        <v>30</v>
      </c>
      <c r="B33" s="7">
        <v>34</v>
      </c>
      <c r="C33" s="1" t="s">
        <v>47</v>
      </c>
      <c r="D33" s="7" t="s">
        <v>12</v>
      </c>
      <c r="E33" s="7" t="s">
        <v>23</v>
      </c>
      <c r="F33" s="7" t="s">
        <v>48</v>
      </c>
      <c r="G33" s="7">
        <v>142</v>
      </c>
      <c r="H33" s="7" t="s">
        <v>15</v>
      </c>
      <c r="I33" s="7">
        <v>4828</v>
      </c>
    </row>
    <row r="34" spans="1:9" ht="45">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45">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6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75">
      <c r="A47" s="7">
        <v>44</v>
      </c>
      <c r="B47" s="7">
        <v>14.52</v>
      </c>
      <c r="C47" s="1" t="s">
        <v>72</v>
      </c>
      <c r="D47" s="7" t="s">
        <v>12</v>
      </c>
      <c r="E47" s="7" t="s">
        <v>23</v>
      </c>
      <c r="F47" s="7" t="s">
        <v>73</v>
      </c>
      <c r="G47" s="7">
        <v>5160</v>
      </c>
      <c r="H47" s="7" t="s">
        <v>35</v>
      </c>
      <c r="I47" s="7">
        <v>74923.199999999997</v>
      </c>
    </row>
    <row r="48" spans="1:9" ht="45">
      <c r="A48" s="7">
        <v>45</v>
      </c>
      <c r="B48" s="7">
        <v>2</v>
      </c>
      <c r="C48" s="1" t="s">
        <v>74</v>
      </c>
      <c r="D48" s="7" t="s">
        <v>12</v>
      </c>
      <c r="E48" s="7" t="s">
        <v>23</v>
      </c>
      <c r="F48" s="7" t="s">
        <v>75</v>
      </c>
      <c r="G48" s="7">
        <v>12500</v>
      </c>
      <c r="H48" s="7" t="s">
        <v>15</v>
      </c>
      <c r="I48" s="7">
        <v>25000</v>
      </c>
    </row>
    <row r="49" spans="1:9" ht="30">
      <c r="A49" s="7">
        <v>46</v>
      </c>
      <c r="B49" s="7">
        <v>2</v>
      </c>
      <c r="C49" s="1" t="s">
        <v>76</v>
      </c>
      <c r="D49" s="7" t="s">
        <v>12</v>
      </c>
      <c r="E49" s="7" t="s">
        <v>23</v>
      </c>
      <c r="F49" s="7" t="s">
        <v>77</v>
      </c>
      <c r="G49" s="7">
        <v>5805.84</v>
      </c>
      <c r="H49" s="7" t="s">
        <v>15</v>
      </c>
      <c r="I49" s="7">
        <v>11611.68</v>
      </c>
    </row>
    <row r="50" spans="1:9" ht="60">
      <c r="A50" s="7">
        <v>47</v>
      </c>
      <c r="B50" s="7">
        <v>2</v>
      </c>
      <c r="C50" s="1" t="s">
        <v>78</v>
      </c>
      <c r="D50" s="7" t="s">
        <v>12</v>
      </c>
      <c r="E50" s="7" t="s">
        <v>23</v>
      </c>
      <c r="F50" s="7" t="s">
        <v>79</v>
      </c>
      <c r="G50" s="7">
        <v>21945</v>
      </c>
      <c r="H50" s="7" t="s">
        <v>15</v>
      </c>
      <c r="I50" s="7">
        <v>43890</v>
      </c>
    </row>
    <row r="51" spans="1:9" ht="30">
      <c r="A51" s="7">
        <v>48</v>
      </c>
      <c r="B51" s="7">
        <v>2</v>
      </c>
      <c r="C51" s="1" t="s">
        <v>80</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ht="30">
      <c r="A54" s="7">
        <v>51</v>
      </c>
      <c r="B54" s="7">
        <v>2</v>
      </c>
      <c r="C54" s="1" t="s">
        <v>87</v>
      </c>
      <c r="D54" s="7" t="s">
        <v>12</v>
      </c>
      <c r="E54" s="7" t="s">
        <v>23</v>
      </c>
      <c r="F54" s="7" t="s">
        <v>88</v>
      </c>
      <c r="G54" s="7">
        <v>49480.2</v>
      </c>
      <c r="H54" s="7">
        <v>49480.2</v>
      </c>
      <c r="I54" s="7">
        <v>98960.4</v>
      </c>
    </row>
    <row r="55" spans="1:9" ht="30">
      <c r="A55" s="7">
        <v>52</v>
      </c>
      <c r="B55" s="7">
        <v>0.436</v>
      </c>
      <c r="C55" s="1" t="s">
        <v>89</v>
      </c>
      <c r="D55" s="7" t="s">
        <v>12</v>
      </c>
      <c r="E55" s="7" t="s">
        <v>20</v>
      </c>
      <c r="F55" s="7" t="s">
        <v>90</v>
      </c>
      <c r="G55" s="7">
        <v>299369</v>
      </c>
      <c r="H55" s="7">
        <v>299369</v>
      </c>
      <c r="I55" s="7">
        <v>130524.88400000001</v>
      </c>
    </row>
    <row r="56" spans="1:9" ht="45">
      <c r="A56" s="7">
        <v>53</v>
      </c>
      <c r="B56" s="7">
        <v>30</v>
      </c>
      <c r="C56" s="1" t="s">
        <v>91</v>
      </c>
      <c r="D56" s="7" t="s">
        <v>12</v>
      </c>
      <c r="E56" s="7" t="s">
        <v>20</v>
      </c>
      <c r="F56" s="7" t="s">
        <v>92</v>
      </c>
      <c r="G56" s="7">
        <v>2055</v>
      </c>
      <c r="H56" s="7">
        <v>2055</v>
      </c>
      <c r="I56" s="7">
        <v>61650</v>
      </c>
    </row>
    <row r="57" spans="1:9" ht="105">
      <c r="A57" s="7">
        <v>54</v>
      </c>
      <c r="B57" s="7">
        <v>30</v>
      </c>
      <c r="C57" s="1" t="s">
        <v>93</v>
      </c>
      <c r="D57" s="7" t="s">
        <v>12</v>
      </c>
      <c r="E57" s="7" t="s">
        <v>20</v>
      </c>
      <c r="F57" s="7" t="s">
        <v>94</v>
      </c>
      <c r="G57" s="7">
        <v>294</v>
      </c>
      <c r="H57" s="7">
        <v>294</v>
      </c>
      <c r="I57" s="7">
        <v>8820</v>
      </c>
    </row>
    <row r="58" spans="1:9" ht="270">
      <c r="A58" s="7">
        <v>55</v>
      </c>
      <c r="B58" s="7">
        <v>45</v>
      </c>
      <c r="C58" s="1" t="s">
        <v>95</v>
      </c>
      <c r="D58" s="7" t="s">
        <v>12</v>
      </c>
      <c r="E58" s="7" t="s">
        <v>23</v>
      </c>
      <c r="F58" s="7" t="s">
        <v>96</v>
      </c>
      <c r="G58" s="7">
        <v>299</v>
      </c>
      <c r="H58" s="7">
        <v>299</v>
      </c>
      <c r="I58" s="7">
        <v>13455</v>
      </c>
    </row>
    <row r="59" spans="1:9" ht="105">
      <c r="A59" s="7">
        <v>56</v>
      </c>
      <c r="B59" s="7">
        <v>6</v>
      </c>
      <c r="C59" s="1" t="s">
        <v>97</v>
      </c>
      <c r="D59" s="7" t="s">
        <v>12</v>
      </c>
      <c r="E59" s="7" t="s">
        <v>23</v>
      </c>
      <c r="F59" s="7" t="s">
        <v>98</v>
      </c>
      <c r="G59" s="7">
        <v>781</v>
      </c>
      <c r="H59" s="7">
        <v>781</v>
      </c>
      <c r="I59" s="7">
        <v>4686</v>
      </c>
    </row>
    <row r="60" spans="1:9" ht="75">
      <c r="A60" s="7">
        <v>57</v>
      </c>
      <c r="B60" s="7">
        <v>84</v>
      </c>
      <c r="C60" s="1" t="s">
        <v>99</v>
      </c>
      <c r="D60" s="7" t="s">
        <v>12</v>
      </c>
      <c r="E60" s="7" t="s">
        <v>23</v>
      </c>
      <c r="F60" s="7" t="s">
        <v>100</v>
      </c>
      <c r="G60" s="7">
        <v>327.68</v>
      </c>
      <c r="H60" s="7">
        <v>327.68</v>
      </c>
      <c r="I60" s="7">
        <v>27525.119999999999</v>
      </c>
    </row>
    <row r="61" spans="1:9" ht="135">
      <c r="A61" s="7">
        <v>58</v>
      </c>
      <c r="B61" s="7">
        <v>30</v>
      </c>
      <c r="C61" s="1" t="s">
        <v>101</v>
      </c>
      <c r="D61" s="7" t="s">
        <v>12</v>
      </c>
      <c r="E61" s="7" t="s">
        <v>23</v>
      </c>
      <c r="F61" s="7" t="s">
        <v>102</v>
      </c>
      <c r="G61" s="7">
        <v>224</v>
      </c>
      <c r="H61" s="7">
        <v>224</v>
      </c>
      <c r="I61" s="7">
        <v>6720</v>
      </c>
    </row>
    <row r="62" spans="1:9">
      <c r="A62" s="7">
        <v>59</v>
      </c>
      <c r="B62" s="7">
        <v>75</v>
      </c>
      <c r="C62" s="1" t="s">
        <v>103</v>
      </c>
      <c r="D62" s="7" t="s">
        <v>12</v>
      </c>
      <c r="E62" s="7" t="s">
        <v>23</v>
      </c>
      <c r="F62" s="7" t="s">
        <v>104</v>
      </c>
      <c r="G62" s="7">
        <v>65</v>
      </c>
      <c r="H62" s="7">
        <v>65</v>
      </c>
      <c r="I62" s="7">
        <v>4875</v>
      </c>
    </row>
    <row r="63" spans="1:9" ht="75">
      <c r="A63" s="7">
        <v>60</v>
      </c>
      <c r="B63" s="7">
        <v>25</v>
      </c>
      <c r="C63" s="1" t="s">
        <v>11</v>
      </c>
      <c r="D63" s="7" t="s">
        <v>12</v>
      </c>
      <c r="E63" s="7" t="s">
        <v>23</v>
      </c>
      <c r="F63" s="7" t="s">
        <v>14</v>
      </c>
      <c r="G63" s="7">
        <v>928</v>
      </c>
      <c r="H63" s="7">
        <v>928</v>
      </c>
      <c r="I63" s="7">
        <v>23200</v>
      </c>
    </row>
    <row r="64" spans="1:9" ht="165">
      <c r="A64" s="7">
        <v>61</v>
      </c>
      <c r="B64" s="7">
        <v>8.68</v>
      </c>
      <c r="C64" s="1" t="s">
        <v>16</v>
      </c>
      <c r="D64" s="7" t="s">
        <v>12</v>
      </c>
      <c r="E64" s="7" t="s">
        <v>23</v>
      </c>
      <c r="F64" s="7" t="s">
        <v>17</v>
      </c>
      <c r="G64" s="7">
        <v>6852</v>
      </c>
      <c r="H64" s="7">
        <v>6852</v>
      </c>
      <c r="I64" s="7">
        <v>59475.360000000001</v>
      </c>
    </row>
    <row r="65" spans="1:9" ht="165">
      <c r="A65" s="7">
        <v>62</v>
      </c>
      <c r="B65" s="7">
        <v>8.68</v>
      </c>
      <c r="C65" s="1" t="s">
        <v>19</v>
      </c>
      <c r="D65" s="7" t="s">
        <v>12</v>
      </c>
      <c r="E65" s="7" t="s">
        <v>20</v>
      </c>
      <c r="F65" s="7" t="s">
        <v>21</v>
      </c>
      <c r="G65" s="7">
        <v>2181</v>
      </c>
      <c r="H65" s="7">
        <v>2181</v>
      </c>
      <c r="I65" s="7">
        <v>18931.080000000002</v>
      </c>
    </row>
    <row r="66" spans="1:9" ht="180">
      <c r="A66" s="7">
        <v>63</v>
      </c>
      <c r="B66" s="7">
        <v>8.68</v>
      </c>
      <c r="C66" s="1" t="s">
        <v>22</v>
      </c>
      <c r="D66" s="7" t="s">
        <v>12</v>
      </c>
      <c r="E66" s="7" t="s">
        <v>23</v>
      </c>
      <c r="F66" s="7" t="s">
        <v>24</v>
      </c>
      <c r="G66" s="7">
        <v>851</v>
      </c>
      <c r="H66" s="7">
        <v>851</v>
      </c>
      <c r="I66" s="7">
        <v>7386.68</v>
      </c>
    </row>
    <row r="67" spans="1:9" ht="150">
      <c r="A67" s="7">
        <v>64</v>
      </c>
      <c r="B67" s="7">
        <v>8.68</v>
      </c>
      <c r="C67" s="1" t="s">
        <v>25</v>
      </c>
      <c r="D67" s="7" t="s">
        <v>12</v>
      </c>
      <c r="E67" s="7" t="s">
        <v>20</v>
      </c>
      <c r="F67" s="7" t="s">
        <v>26</v>
      </c>
      <c r="G67" s="7">
        <v>1293</v>
      </c>
      <c r="H67" s="7">
        <v>1293</v>
      </c>
      <c r="I67" s="7">
        <v>11223.24</v>
      </c>
    </row>
    <row r="68" spans="1:9" ht="165">
      <c r="A68" s="7">
        <v>65</v>
      </c>
      <c r="B68" s="7">
        <v>8.68</v>
      </c>
      <c r="C68" s="1" t="s">
        <v>27</v>
      </c>
      <c r="D68" s="7" t="s">
        <v>12</v>
      </c>
      <c r="E68" s="7" t="s">
        <v>23</v>
      </c>
      <c r="F68" s="7" t="s">
        <v>28</v>
      </c>
      <c r="G68" s="7">
        <v>482</v>
      </c>
      <c r="H68" s="7">
        <v>482</v>
      </c>
      <c r="I68" s="7">
        <v>4183.76</v>
      </c>
    </row>
    <row r="69" spans="1:9" ht="75">
      <c r="A69" s="7">
        <v>66</v>
      </c>
      <c r="B69" s="7">
        <v>8.68</v>
      </c>
      <c r="C69" s="1" t="s">
        <v>29</v>
      </c>
      <c r="D69" s="7" t="s">
        <v>12</v>
      </c>
      <c r="E69" s="7" t="s">
        <v>23</v>
      </c>
      <c r="F69" s="7" t="s">
        <v>30</v>
      </c>
      <c r="G69" s="7">
        <v>1470</v>
      </c>
      <c r="H69" s="7">
        <v>1470</v>
      </c>
      <c r="I69" s="7">
        <v>12759.6</v>
      </c>
    </row>
    <row r="70" spans="1:9" ht="105">
      <c r="A70" s="7">
        <v>67</v>
      </c>
      <c r="B70" s="7">
        <v>25</v>
      </c>
      <c r="C70" s="1" t="s">
        <v>31</v>
      </c>
      <c r="D70" s="7" t="s">
        <v>12</v>
      </c>
      <c r="E70" s="7" t="s">
        <v>23</v>
      </c>
      <c r="F70" s="7" t="s">
        <v>32</v>
      </c>
      <c r="G70" s="7">
        <v>1952.61</v>
      </c>
      <c r="H70" s="7">
        <v>1952.61</v>
      </c>
      <c r="I70" s="7">
        <v>48815.25</v>
      </c>
    </row>
    <row r="71" spans="1:9" ht="60">
      <c r="A71" s="7">
        <v>68</v>
      </c>
      <c r="B71" s="7">
        <v>27.75</v>
      </c>
      <c r="C71" s="1" t="s">
        <v>33</v>
      </c>
      <c r="D71" s="7" t="s">
        <v>12</v>
      </c>
      <c r="E71" s="7" t="s">
        <v>23</v>
      </c>
      <c r="F71" s="7" t="s">
        <v>34</v>
      </c>
      <c r="G71" s="7">
        <v>6579</v>
      </c>
      <c r="H71" s="7">
        <v>6579</v>
      </c>
      <c r="I71" s="7">
        <v>182567.25</v>
      </c>
    </row>
    <row r="72" spans="1:9">
      <c r="A72" s="7">
        <v>69</v>
      </c>
      <c r="B72" s="7">
        <v>17.91</v>
      </c>
      <c r="C72" s="1" t="s">
        <v>36</v>
      </c>
      <c r="D72" s="7" t="s">
        <v>12</v>
      </c>
      <c r="E72" s="7" t="s">
        <v>23</v>
      </c>
      <c r="F72" s="7" t="s">
        <v>37</v>
      </c>
      <c r="G72" s="7">
        <v>373</v>
      </c>
      <c r="H72" s="7">
        <v>373</v>
      </c>
      <c r="I72" s="7">
        <v>6680.43</v>
      </c>
    </row>
    <row r="73" spans="1:9" ht="60">
      <c r="A73" s="7">
        <v>70</v>
      </c>
      <c r="B73" s="7">
        <v>25</v>
      </c>
      <c r="C73" s="1" t="s">
        <v>39</v>
      </c>
      <c r="D73" s="7" t="s">
        <v>12</v>
      </c>
      <c r="E73" s="7" t="s">
        <v>23</v>
      </c>
      <c r="F73" s="7" t="s">
        <v>40</v>
      </c>
      <c r="G73" s="7">
        <v>48</v>
      </c>
      <c r="H73" s="7">
        <v>48</v>
      </c>
      <c r="I73" s="7">
        <v>1200</v>
      </c>
    </row>
    <row r="74" spans="1:9" ht="165">
      <c r="A74" s="7">
        <v>71</v>
      </c>
      <c r="B74" s="7">
        <v>4.6420000000000003</v>
      </c>
      <c r="C74" s="1" t="s">
        <v>16</v>
      </c>
      <c r="D74" s="7" t="s">
        <v>12</v>
      </c>
      <c r="E74" s="7" t="s">
        <v>23</v>
      </c>
      <c r="F74" s="7" t="s">
        <v>17</v>
      </c>
      <c r="G74" s="7">
        <v>6852</v>
      </c>
      <c r="H74" s="7">
        <v>6852</v>
      </c>
      <c r="I74" s="7">
        <v>31806.984</v>
      </c>
    </row>
    <row r="75" spans="1:9" ht="165">
      <c r="A75" s="7">
        <v>72</v>
      </c>
      <c r="B75" s="7">
        <v>4.6420000000000003</v>
      </c>
      <c r="C75" s="1" t="s">
        <v>19</v>
      </c>
      <c r="D75" s="7" t="s">
        <v>12</v>
      </c>
      <c r="E75" s="7" t="s">
        <v>20</v>
      </c>
      <c r="F75" s="7" t="s">
        <v>21</v>
      </c>
      <c r="G75" s="7">
        <v>2181</v>
      </c>
      <c r="H75" s="7">
        <v>2181</v>
      </c>
      <c r="I75" s="7">
        <v>10124.201999999999</v>
      </c>
    </row>
    <row r="76" spans="1:9" ht="180">
      <c r="A76" s="7">
        <v>73</v>
      </c>
      <c r="B76" s="7">
        <v>4.6420000000000003</v>
      </c>
      <c r="C76" s="1" t="s">
        <v>22</v>
      </c>
      <c r="D76" s="7" t="s">
        <v>12</v>
      </c>
      <c r="E76" s="7" t="s">
        <v>23</v>
      </c>
      <c r="F76" s="7" t="s">
        <v>24</v>
      </c>
      <c r="G76" s="7">
        <v>851</v>
      </c>
      <c r="H76" s="7">
        <v>851</v>
      </c>
      <c r="I76" s="7">
        <v>3950.3420000000001</v>
      </c>
    </row>
    <row r="77" spans="1:9" ht="150">
      <c r="A77" s="7">
        <v>74</v>
      </c>
      <c r="B77" s="7">
        <v>4.6420000000000003</v>
      </c>
      <c r="C77" s="1" t="s">
        <v>25</v>
      </c>
      <c r="D77" s="7" t="s">
        <v>12</v>
      </c>
      <c r="E77" s="7" t="s">
        <v>20</v>
      </c>
      <c r="F77" s="7" t="s">
        <v>26</v>
      </c>
      <c r="G77" s="7">
        <v>1293</v>
      </c>
      <c r="H77" s="7">
        <v>1293</v>
      </c>
      <c r="I77" s="7">
        <v>6002.1059999999998</v>
      </c>
    </row>
    <row r="78" spans="1:9" ht="165">
      <c r="A78" s="7">
        <v>75</v>
      </c>
      <c r="B78" s="7">
        <v>4.6420000000000003</v>
      </c>
      <c r="C78" s="1" t="s">
        <v>27</v>
      </c>
      <c r="D78" s="7" t="s">
        <v>12</v>
      </c>
      <c r="E78" s="7" t="s">
        <v>23</v>
      </c>
      <c r="F78" s="7" t="s">
        <v>28</v>
      </c>
      <c r="G78" s="7">
        <v>482</v>
      </c>
      <c r="H78" s="7" t="s">
        <v>18</v>
      </c>
      <c r="I78" s="7">
        <v>2237.444</v>
      </c>
    </row>
    <row r="79" spans="1:9" ht="75">
      <c r="A79" s="7">
        <v>76</v>
      </c>
      <c r="B79" s="7">
        <v>4.6420000000000003</v>
      </c>
      <c r="C79" s="1" t="s">
        <v>29</v>
      </c>
      <c r="D79" s="7" t="s">
        <v>12</v>
      </c>
      <c r="E79" s="7" t="s">
        <v>23</v>
      </c>
      <c r="F79" s="7" t="s">
        <v>30</v>
      </c>
      <c r="G79" s="7">
        <v>1470</v>
      </c>
      <c r="H79" s="7" t="s">
        <v>18</v>
      </c>
      <c r="I79" s="7">
        <v>6823.74</v>
      </c>
    </row>
    <row r="80" spans="1:9" ht="30">
      <c r="A80" s="7">
        <v>77</v>
      </c>
      <c r="B80" s="7">
        <v>17</v>
      </c>
      <c r="C80" s="1" t="s">
        <v>105</v>
      </c>
      <c r="D80" s="7" t="s">
        <v>12</v>
      </c>
      <c r="E80" s="7" t="s">
        <v>23</v>
      </c>
      <c r="F80" s="7" t="s">
        <v>106</v>
      </c>
      <c r="G80" s="7">
        <v>3500</v>
      </c>
      <c r="H80" s="7" t="s">
        <v>15</v>
      </c>
      <c r="I80" s="7">
        <v>59500</v>
      </c>
    </row>
    <row r="81" spans="1:9" ht="6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75">
      <c r="A95" s="7">
        <v>92</v>
      </c>
      <c r="B95" s="7">
        <v>48</v>
      </c>
      <c r="C95" s="1" t="s">
        <v>72</v>
      </c>
      <c r="D95" s="7" t="s">
        <v>12</v>
      </c>
      <c r="E95" s="7" t="s">
        <v>23</v>
      </c>
      <c r="F95" s="7" t="s">
        <v>73</v>
      </c>
      <c r="G95" s="7">
        <v>5160</v>
      </c>
      <c r="H95" s="7" t="s">
        <v>35</v>
      </c>
      <c r="I95" s="7">
        <v>247680</v>
      </c>
    </row>
    <row r="96" spans="1:9" ht="30">
      <c r="A96" s="7">
        <v>93</v>
      </c>
      <c r="B96" s="7">
        <v>8</v>
      </c>
      <c r="C96" s="1" t="s">
        <v>127</v>
      </c>
      <c r="D96" s="7" t="s">
        <v>12</v>
      </c>
      <c r="E96" s="7" t="s">
        <v>23</v>
      </c>
      <c r="F96" s="7" t="s">
        <v>128</v>
      </c>
      <c r="G96" s="7">
        <v>12000</v>
      </c>
      <c r="H96" s="7" t="s">
        <v>15</v>
      </c>
      <c r="I96" s="7">
        <v>96000</v>
      </c>
    </row>
    <row r="97" spans="1:9" ht="45">
      <c r="A97" s="7">
        <v>94</v>
      </c>
      <c r="B97" s="7">
        <v>12</v>
      </c>
      <c r="C97" s="1" t="s">
        <v>91</v>
      </c>
      <c r="D97" s="7" t="s">
        <v>12</v>
      </c>
      <c r="E97" s="7" t="s">
        <v>20</v>
      </c>
      <c r="F97" s="7" t="s">
        <v>92</v>
      </c>
      <c r="G97" s="7">
        <v>2055</v>
      </c>
      <c r="H97" s="7" t="s">
        <v>59</v>
      </c>
      <c r="I97" s="7">
        <v>24660</v>
      </c>
    </row>
    <row r="98" spans="1:9" ht="105">
      <c r="A98" s="7">
        <v>95</v>
      </c>
      <c r="B98" s="7">
        <v>12</v>
      </c>
      <c r="C98" s="1" t="s">
        <v>93</v>
      </c>
      <c r="D98" s="7" t="s">
        <v>12</v>
      </c>
      <c r="E98" s="7" t="s">
        <v>20</v>
      </c>
      <c r="F98" s="7" t="s">
        <v>94</v>
      </c>
      <c r="G98" s="7">
        <v>294</v>
      </c>
      <c r="H98" s="7" t="s">
        <v>15</v>
      </c>
      <c r="I98" s="7">
        <v>3528</v>
      </c>
    </row>
    <row r="99" spans="1:9" ht="270">
      <c r="A99" s="7">
        <v>96</v>
      </c>
      <c r="B99" s="7">
        <v>45</v>
      </c>
      <c r="C99" s="1" t="s">
        <v>95</v>
      </c>
      <c r="D99" s="7" t="s">
        <v>12</v>
      </c>
      <c r="E99" s="7" t="s">
        <v>20</v>
      </c>
      <c r="F99" s="7" t="s">
        <v>96</v>
      </c>
      <c r="G99" s="7">
        <v>299</v>
      </c>
      <c r="H99" s="7" t="s">
        <v>15</v>
      </c>
      <c r="I99" s="7">
        <v>13455</v>
      </c>
    </row>
    <row r="100" spans="1:9" ht="90">
      <c r="A100" s="7">
        <v>97</v>
      </c>
      <c r="B100" s="7">
        <v>2</v>
      </c>
      <c r="C100" s="1" t="s">
        <v>129</v>
      </c>
      <c r="D100" s="7" t="s">
        <v>12</v>
      </c>
      <c r="E100" s="7" t="s">
        <v>23</v>
      </c>
      <c r="F100" s="7" t="s">
        <v>130</v>
      </c>
      <c r="G100" s="7">
        <v>507</v>
      </c>
      <c r="H100" s="7" t="s">
        <v>15</v>
      </c>
      <c r="I100" s="7">
        <v>1014</v>
      </c>
    </row>
    <row r="101" spans="1:9" ht="75">
      <c r="A101" s="7">
        <v>98</v>
      </c>
      <c r="B101" s="7">
        <v>63</v>
      </c>
      <c r="C101" s="1" t="s">
        <v>99</v>
      </c>
      <c r="D101" s="7" t="s">
        <v>12</v>
      </c>
      <c r="E101" s="7" t="s">
        <v>23</v>
      </c>
      <c r="F101" s="7" t="s">
        <v>100</v>
      </c>
      <c r="G101" s="7">
        <v>327.68</v>
      </c>
      <c r="H101" s="7" t="s">
        <v>131</v>
      </c>
      <c r="I101" s="7">
        <v>20643.84</v>
      </c>
    </row>
    <row r="102" spans="1:9" ht="13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65">
      <c r="A104" s="7">
        <v>101</v>
      </c>
      <c r="B104" s="7">
        <v>584</v>
      </c>
      <c r="C104" s="1" t="s">
        <v>132</v>
      </c>
      <c r="D104" s="7" t="s">
        <v>12</v>
      </c>
      <c r="E104" s="7" t="s">
        <v>23</v>
      </c>
      <c r="F104" s="7" t="s">
        <v>133</v>
      </c>
      <c r="G104" s="7">
        <v>65</v>
      </c>
      <c r="H104" s="7" t="s">
        <v>134</v>
      </c>
      <c r="I104" s="7">
        <v>37960</v>
      </c>
    </row>
    <row r="105" spans="1:9" ht="75">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75">
      <c r="A107" s="7">
        <v>104</v>
      </c>
      <c r="B107" s="7">
        <v>36</v>
      </c>
      <c r="C107" s="1" t="s">
        <v>139</v>
      </c>
      <c r="D107" s="7" t="s">
        <v>12</v>
      </c>
      <c r="E107" s="7" t="s">
        <v>23</v>
      </c>
      <c r="F107" s="7" t="s">
        <v>140</v>
      </c>
      <c r="G107" s="7">
        <v>1234.2</v>
      </c>
      <c r="H107" s="7" t="s">
        <v>15</v>
      </c>
      <c r="I107" s="7">
        <v>44431.199999999997</v>
      </c>
    </row>
    <row r="108" spans="1:9" ht="105">
      <c r="A108" s="7">
        <v>105</v>
      </c>
      <c r="B108" s="7">
        <v>36</v>
      </c>
      <c r="C108" s="1" t="s">
        <v>141</v>
      </c>
      <c r="D108" s="7" t="s">
        <v>12</v>
      </c>
      <c r="E108" s="7" t="s">
        <v>23</v>
      </c>
      <c r="F108" s="7" t="s">
        <v>142</v>
      </c>
      <c r="G108" s="7">
        <v>386</v>
      </c>
      <c r="H108" s="7" t="s">
        <v>15</v>
      </c>
      <c r="I108" s="7">
        <v>13896</v>
      </c>
    </row>
    <row r="109" spans="1:9" ht="120">
      <c r="A109" s="7">
        <v>106</v>
      </c>
      <c r="B109" s="7">
        <v>2</v>
      </c>
      <c r="C109" s="1" t="s">
        <v>143</v>
      </c>
      <c r="D109" s="7" t="s">
        <v>12</v>
      </c>
      <c r="E109" s="7" t="s">
        <v>20</v>
      </c>
      <c r="F109" s="7" t="s">
        <v>144</v>
      </c>
      <c r="G109" s="7">
        <v>4725</v>
      </c>
      <c r="H109" s="7" t="s">
        <v>15</v>
      </c>
      <c r="I109" s="7">
        <v>9450</v>
      </c>
    </row>
    <row r="110" spans="1:9" ht="90">
      <c r="A110" s="7">
        <v>107</v>
      </c>
      <c r="B110" s="7">
        <v>2</v>
      </c>
      <c r="C110" s="1" t="s">
        <v>145</v>
      </c>
      <c r="D110" s="7" t="s">
        <v>12</v>
      </c>
      <c r="E110" s="7" t="s">
        <v>23</v>
      </c>
      <c r="F110" s="7" t="s">
        <v>146</v>
      </c>
      <c r="G110" s="7">
        <v>1323</v>
      </c>
      <c r="H110" s="7" t="s">
        <v>15</v>
      </c>
      <c r="I110" s="7">
        <v>2646</v>
      </c>
    </row>
    <row r="111" spans="1:9">
      <c r="A111" s="7">
        <v>108</v>
      </c>
      <c r="B111" s="7">
        <v>80</v>
      </c>
      <c r="C111" s="1" t="s">
        <v>147</v>
      </c>
      <c r="D111" s="7" t="s">
        <v>12</v>
      </c>
      <c r="E111" s="7" t="s">
        <v>23</v>
      </c>
      <c r="F111" s="7" t="s">
        <v>148</v>
      </c>
      <c r="G111" s="7">
        <v>3148</v>
      </c>
      <c r="H111" s="7" t="s">
        <v>134</v>
      </c>
      <c r="I111" s="7">
        <v>251840</v>
      </c>
    </row>
    <row r="112" spans="1:9" ht="90">
      <c r="A112" s="7">
        <v>109</v>
      </c>
      <c r="B112" s="7">
        <v>3074</v>
      </c>
      <c r="C112" s="1" t="s">
        <v>149</v>
      </c>
      <c r="D112" s="7" t="s">
        <v>12</v>
      </c>
      <c r="E112" s="7" t="s">
        <v>23</v>
      </c>
      <c r="F112" s="7" t="s">
        <v>150</v>
      </c>
      <c r="G112" s="7">
        <v>27</v>
      </c>
      <c r="H112" s="7" t="s">
        <v>131</v>
      </c>
      <c r="I112" s="7">
        <v>82998</v>
      </c>
    </row>
    <row r="113" spans="1:9" ht="75">
      <c r="A113" s="7">
        <v>110</v>
      </c>
      <c r="B113" s="7">
        <v>270</v>
      </c>
      <c r="C113" s="1" t="s">
        <v>151</v>
      </c>
      <c r="D113" s="7" t="s">
        <v>12</v>
      </c>
      <c r="E113" s="7" t="s">
        <v>23</v>
      </c>
      <c r="F113" s="7" t="s">
        <v>152</v>
      </c>
      <c r="G113" s="7">
        <v>27</v>
      </c>
      <c r="H113" s="7" t="s">
        <v>15</v>
      </c>
      <c r="I113" s="7">
        <v>7290</v>
      </c>
    </row>
    <row r="114" spans="1:9" ht="30">
      <c r="A114" s="7">
        <v>111</v>
      </c>
      <c r="B114" s="7">
        <v>4</v>
      </c>
      <c r="C114" s="1" t="s">
        <v>153</v>
      </c>
      <c r="D114" s="7" t="s">
        <v>12</v>
      </c>
      <c r="E114" s="7" t="s">
        <v>20</v>
      </c>
      <c r="F114" s="7" t="s">
        <v>154</v>
      </c>
      <c r="G114" s="7">
        <v>4463</v>
      </c>
      <c r="H114" s="7" t="s">
        <v>15</v>
      </c>
      <c r="I114" s="7">
        <v>17852</v>
      </c>
    </row>
    <row r="115" spans="1:9" ht="30">
      <c r="A115" s="7">
        <v>112</v>
      </c>
      <c r="B115" s="7">
        <v>4</v>
      </c>
      <c r="C115" s="1" t="s">
        <v>155</v>
      </c>
      <c r="D115" s="7" t="s">
        <v>12</v>
      </c>
      <c r="E115" s="7" t="s">
        <v>23</v>
      </c>
      <c r="F115" s="7" t="s">
        <v>156</v>
      </c>
      <c r="G115" s="7">
        <v>374.85</v>
      </c>
      <c r="H115" s="7" t="s">
        <v>15</v>
      </c>
      <c r="I115" s="7">
        <v>1499.4</v>
      </c>
    </row>
    <row r="116" spans="1:9">
      <c r="A116" s="7">
        <v>113</v>
      </c>
      <c r="B116" s="7">
        <v>1</v>
      </c>
      <c r="C116" s="1" t="s">
        <v>157</v>
      </c>
      <c r="D116" s="7" t="s">
        <v>12</v>
      </c>
      <c r="E116" s="7" t="s">
        <v>23</v>
      </c>
      <c r="F116" s="7" t="s">
        <v>158</v>
      </c>
      <c r="G116" s="7">
        <v>1612</v>
      </c>
      <c r="H116" s="7" t="s">
        <v>59</v>
      </c>
      <c r="I116" s="7">
        <v>1612</v>
      </c>
    </row>
    <row r="117" spans="1:9" ht="120">
      <c r="A117" s="7">
        <v>114</v>
      </c>
      <c r="B117" s="7">
        <v>1</v>
      </c>
      <c r="C117" s="1" t="s">
        <v>53</v>
      </c>
      <c r="D117" s="7" t="s">
        <v>12</v>
      </c>
      <c r="E117" s="7" t="s">
        <v>23</v>
      </c>
      <c r="F117" s="7" t="s">
        <v>54</v>
      </c>
      <c r="G117" s="7">
        <v>3299.7</v>
      </c>
      <c r="H117" s="7" t="s">
        <v>15</v>
      </c>
      <c r="I117" s="7">
        <v>3299.7</v>
      </c>
    </row>
    <row r="118" spans="1:9">
      <c r="A118" s="7">
        <v>115</v>
      </c>
      <c r="B118" s="7">
        <v>1</v>
      </c>
      <c r="C118" s="1" t="s">
        <v>159</v>
      </c>
      <c r="D118" s="7" t="s">
        <v>12</v>
      </c>
      <c r="E118" s="7" t="s">
        <v>23</v>
      </c>
      <c r="F118" s="7" t="s">
        <v>160</v>
      </c>
      <c r="G118" s="7">
        <v>1024</v>
      </c>
      <c r="H118" s="7" t="s">
        <v>59</v>
      </c>
      <c r="I118" s="7">
        <v>1024</v>
      </c>
    </row>
    <row r="119" spans="1:9" ht="45">
      <c r="A119" s="7">
        <v>116</v>
      </c>
      <c r="B119" s="7">
        <v>1</v>
      </c>
      <c r="C119" s="1" t="s">
        <v>161</v>
      </c>
      <c r="D119" s="7" t="s">
        <v>12</v>
      </c>
      <c r="E119" s="7" t="s">
        <v>23</v>
      </c>
      <c r="F119" s="7" t="s">
        <v>162</v>
      </c>
      <c r="G119" s="7">
        <v>7666</v>
      </c>
      <c r="H119" s="7" t="s">
        <v>15</v>
      </c>
      <c r="I119" s="7">
        <v>7666</v>
      </c>
    </row>
    <row r="120" spans="1:9" ht="75">
      <c r="A120" s="7">
        <v>117</v>
      </c>
      <c r="B120" s="7">
        <v>1</v>
      </c>
      <c r="C120" s="1" t="s">
        <v>163</v>
      </c>
      <c r="D120" s="7" t="s">
        <v>12</v>
      </c>
      <c r="E120" s="7" t="s">
        <v>20</v>
      </c>
      <c r="F120" s="7" t="s">
        <v>164</v>
      </c>
      <c r="G120" s="7">
        <v>42500</v>
      </c>
      <c r="H120" s="7" t="s">
        <v>15</v>
      </c>
      <c r="I120" s="7">
        <v>42500</v>
      </c>
    </row>
    <row r="121" spans="1:9" ht="120">
      <c r="A121" s="7">
        <v>118</v>
      </c>
      <c r="B121" s="7">
        <v>1</v>
      </c>
      <c r="C121" s="1" t="s">
        <v>165</v>
      </c>
      <c r="D121" s="7" t="s">
        <v>12</v>
      </c>
      <c r="E121" s="7" t="s">
        <v>20</v>
      </c>
      <c r="F121" s="7" t="s">
        <v>166</v>
      </c>
      <c r="G121" s="7">
        <v>42000</v>
      </c>
      <c r="H121" s="7" t="s">
        <v>15</v>
      </c>
      <c r="I121" s="7">
        <v>42000</v>
      </c>
    </row>
    <row r="122" spans="1:9" ht="120">
      <c r="A122" s="7">
        <v>119</v>
      </c>
      <c r="B122" s="7">
        <v>2</v>
      </c>
      <c r="C122" s="1" t="s">
        <v>167</v>
      </c>
      <c r="D122" s="7" t="s">
        <v>12</v>
      </c>
      <c r="E122" s="7" t="s">
        <v>23</v>
      </c>
      <c r="F122" s="7" t="s">
        <v>168</v>
      </c>
      <c r="G122" s="7">
        <v>7871.85</v>
      </c>
      <c r="H122" s="7" t="s">
        <v>59</v>
      </c>
      <c r="I122" s="7">
        <v>15743.7</v>
      </c>
    </row>
    <row r="123" spans="1:9" ht="180">
      <c r="A123" s="7">
        <v>120</v>
      </c>
      <c r="B123" s="7">
        <v>8</v>
      </c>
      <c r="C123" s="1" t="s">
        <v>169</v>
      </c>
      <c r="D123" s="7" t="s">
        <v>12</v>
      </c>
      <c r="E123" s="7" t="s">
        <v>20</v>
      </c>
      <c r="F123" s="7" t="s">
        <v>170</v>
      </c>
      <c r="G123" s="7">
        <v>13913</v>
      </c>
      <c r="H123" s="7" t="s">
        <v>15</v>
      </c>
      <c r="I123" s="7">
        <v>111304</v>
      </c>
    </row>
    <row r="124" spans="1:9" ht="345">
      <c r="A124" s="7">
        <v>121</v>
      </c>
      <c r="B124" s="7">
        <v>8</v>
      </c>
      <c r="C124" s="1" t="s">
        <v>171</v>
      </c>
      <c r="D124" s="7" t="s">
        <v>12</v>
      </c>
      <c r="E124" s="7" t="s">
        <v>23</v>
      </c>
      <c r="F124" s="7" t="s">
        <v>172</v>
      </c>
      <c r="G124" s="7">
        <v>8200</v>
      </c>
      <c r="H124" s="7" t="s">
        <v>15</v>
      </c>
      <c r="I124" s="7">
        <v>65600</v>
      </c>
    </row>
    <row r="125" spans="1:9" ht="75">
      <c r="A125" s="7">
        <v>122</v>
      </c>
      <c r="B125" s="7">
        <v>8</v>
      </c>
      <c r="C125" s="1" t="s">
        <v>11</v>
      </c>
      <c r="D125" s="7" t="s">
        <v>12</v>
      </c>
      <c r="E125" s="7" t="s">
        <v>23</v>
      </c>
      <c r="F125" s="7" t="s">
        <v>14</v>
      </c>
      <c r="G125" s="7">
        <v>928</v>
      </c>
      <c r="H125" s="7" t="s">
        <v>15</v>
      </c>
      <c r="I125" s="7">
        <v>7424</v>
      </c>
    </row>
    <row r="126" spans="1:9">
      <c r="A126" s="7">
        <v>123</v>
      </c>
      <c r="B126" s="7">
        <v>8</v>
      </c>
      <c r="C126" s="1" t="s">
        <v>173</v>
      </c>
      <c r="D126" s="7" t="s">
        <v>12</v>
      </c>
      <c r="E126" s="7" t="s">
        <v>23</v>
      </c>
      <c r="F126" s="7" t="s">
        <v>174</v>
      </c>
      <c r="G126" s="7">
        <v>1379</v>
      </c>
      <c r="H126" s="7" t="s">
        <v>15</v>
      </c>
      <c r="I126" s="7">
        <v>11032</v>
      </c>
    </row>
    <row r="127" spans="1:9" ht="60">
      <c r="A127" s="7">
        <v>124</v>
      </c>
      <c r="B127" s="7">
        <v>5.27</v>
      </c>
      <c r="C127" s="1" t="s">
        <v>33</v>
      </c>
      <c r="D127" s="7" t="s">
        <v>12</v>
      </c>
      <c r="E127" s="7" t="s">
        <v>23</v>
      </c>
      <c r="F127" s="7" t="s">
        <v>34</v>
      </c>
      <c r="G127" s="7">
        <v>6579</v>
      </c>
      <c r="H127" s="7" t="s">
        <v>35</v>
      </c>
      <c r="I127" s="7">
        <v>34671.33</v>
      </c>
    </row>
    <row r="128" spans="1:9" ht="390">
      <c r="A128" s="7">
        <v>125</v>
      </c>
      <c r="B128" s="7">
        <v>8</v>
      </c>
      <c r="C128" s="1" t="s">
        <v>175</v>
      </c>
      <c r="D128" s="7" t="s">
        <v>12</v>
      </c>
      <c r="E128" s="7" t="s">
        <v>23</v>
      </c>
      <c r="F128" s="7" t="s">
        <v>176</v>
      </c>
      <c r="G128" s="7">
        <v>1268</v>
      </c>
      <c r="H128" s="7" t="s">
        <v>15</v>
      </c>
      <c r="I128" s="7">
        <v>10144</v>
      </c>
    </row>
    <row r="129" spans="1:9" ht="105">
      <c r="A129" s="7">
        <v>126</v>
      </c>
      <c r="B129" s="7">
        <v>45</v>
      </c>
      <c r="C129" s="1" t="s">
        <v>177</v>
      </c>
      <c r="D129" s="7" t="s">
        <v>12</v>
      </c>
      <c r="E129" s="7" t="s">
        <v>23</v>
      </c>
      <c r="F129" s="7" t="s">
        <v>178</v>
      </c>
      <c r="G129" s="7">
        <v>2113</v>
      </c>
      <c r="H129" s="7" t="s">
        <v>35</v>
      </c>
      <c r="I129" s="7">
        <v>95085</v>
      </c>
    </row>
    <row r="130" spans="1:9" ht="90">
      <c r="A130" s="7">
        <v>127</v>
      </c>
      <c r="B130" s="7">
        <v>2</v>
      </c>
      <c r="C130" s="1" t="s">
        <v>179</v>
      </c>
      <c r="D130" s="7" t="s">
        <v>12</v>
      </c>
      <c r="E130" s="7" t="s">
        <v>23</v>
      </c>
      <c r="F130" s="7" t="s">
        <v>180</v>
      </c>
      <c r="G130" s="7">
        <v>990.68</v>
      </c>
      <c r="H130" s="7" t="s">
        <v>15</v>
      </c>
      <c r="I130" s="7">
        <v>1981.36</v>
      </c>
    </row>
    <row r="131" spans="1:9" ht="165">
      <c r="A131" s="7">
        <v>128</v>
      </c>
      <c r="B131" s="7">
        <v>0.75</v>
      </c>
      <c r="C131" s="1" t="s">
        <v>19</v>
      </c>
      <c r="D131" s="7" t="s">
        <v>12</v>
      </c>
      <c r="E131" s="7" t="s">
        <v>181</v>
      </c>
      <c r="F131" s="7" t="s">
        <v>21</v>
      </c>
      <c r="G131" s="7">
        <v>2181</v>
      </c>
      <c r="H131" s="7" t="s">
        <v>18</v>
      </c>
      <c r="I131" s="7">
        <v>1635.75</v>
      </c>
    </row>
    <row r="132" spans="1:9" ht="180">
      <c r="A132" s="7">
        <v>129</v>
      </c>
      <c r="B132" s="7">
        <v>0.75</v>
      </c>
      <c r="C132" s="1" t="s">
        <v>22</v>
      </c>
      <c r="D132" s="7" t="s">
        <v>12</v>
      </c>
      <c r="E132" s="7" t="s">
        <v>23</v>
      </c>
      <c r="F132" s="7" t="s">
        <v>24</v>
      </c>
      <c r="G132" s="7">
        <v>851</v>
      </c>
      <c r="H132" s="7" t="s">
        <v>18</v>
      </c>
      <c r="I132" s="7">
        <v>638.25</v>
      </c>
    </row>
    <row r="133" spans="1:9" ht="150">
      <c r="A133" s="7">
        <v>130</v>
      </c>
      <c r="B133" s="7">
        <v>0.75</v>
      </c>
      <c r="C133" s="1" t="s">
        <v>25</v>
      </c>
      <c r="D133" s="7" t="s">
        <v>12</v>
      </c>
      <c r="E133" s="7" t="s">
        <v>181</v>
      </c>
      <c r="F133" s="7" t="s">
        <v>26</v>
      </c>
      <c r="G133" s="7">
        <v>1293</v>
      </c>
      <c r="H133" s="7" t="s">
        <v>18</v>
      </c>
      <c r="I133" s="7">
        <v>969.75</v>
      </c>
    </row>
    <row r="134" spans="1:9" ht="165">
      <c r="A134" s="7">
        <v>131</v>
      </c>
      <c r="B134" s="7">
        <v>0.75</v>
      </c>
      <c r="C134" s="1" t="s">
        <v>27</v>
      </c>
      <c r="D134" s="7" t="s">
        <v>12</v>
      </c>
      <c r="E134" s="7" t="s">
        <v>23</v>
      </c>
      <c r="F134" s="7" t="s">
        <v>28</v>
      </c>
      <c r="G134" s="7">
        <v>482</v>
      </c>
      <c r="H134" s="7" t="s">
        <v>18</v>
      </c>
      <c r="I134" s="7">
        <v>361.5</v>
      </c>
    </row>
    <row r="135" spans="1:9" ht="105">
      <c r="A135" s="7">
        <v>132</v>
      </c>
      <c r="B135" s="7">
        <v>1</v>
      </c>
      <c r="C135" s="1" t="s">
        <v>43</v>
      </c>
      <c r="D135" s="7" t="s">
        <v>12</v>
      </c>
      <c r="E135" s="7" t="s">
        <v>23</v>
      </c>
      <c r="F135" s="7" t="s">
        <v>44</v>
      </c>
      <c r="G135" s="7">
        <v>3901.37</v>
      </c>
      <c r="H135" s="7" t="s">
        <v>15</v>
      </c>
      <c r="I135" s="7">
        <v>3901.37</v>
      </c>
    </row>
    <row r="136" spans="1:9" ht="60">
      <c r="A136" s="7">
        <v>133</v>
      </c>
      <c r="B136" s="7">
        <v>2.2200000000000002</v>
      </c>
      <c r="C136" s="1" t="s">
        <v>33</v>
      </c>
      <c r="D136" s="7" t="s">
        <v>12</v>
      </c>
      <c r="E136" s="7" t="s">
        <v>23</v>
      </c>
      <c r="F136" s="7" t="s">
        <v>34</v>
      </c>
      <c r="G136" s="7">
        <v>6579</v>
      </c>
      <c r="H136" s="7" t="s">
        <v>35</v>
      </c>
      <c r="I136" s="7">
        <v>14605.38</v>
      </c>
    </row>
    <row r="137" spans="1:9">
      <c r="A137" s="7">
        <v>134</v>
      </c>
      <c r="B137" s="7">
        <v>1.1599999999999999</v>
      </c>
      <c r="C137" s="1" t="s">
        <v>36</v>
      </c>
      <c r="D137" s="7" t="s">
        <v>12</v>
      </c>
      <c r="E137" s="7" t="s">
        <v>23</v>
      </c>
      <c r="F137" s="7" t="s">
        <v>37</v>
      </c>
      <c r="G137" s="7">
        <v>373</v>
      </c>
      <c r="H137" s="7" t="s">
        <v>38</v>
      </c>
      <c r="I137" s="7">
        <v>432.68</v>
      </c>
    </row>
    <row r="138" spans="1:9" ht="60">
      <c r="A138" s="7">
        <v>135</v>
      </c>
      <c r="B138" s="7">
        <v>2</v>
      </c>
      <c r="C138" s="1" t="s">
        <v>39</v>
      </c>
      <c r="D138" s="7" t="s">
        <v>12</v>
      </c>
      <c r="E138" s="7" t="s">
        <v>23</v>
      </c>
      <c r="F138" s="7" t="s">
        <v>40</v>
      </c>
      <c r="G138" s="7">
        <v>48</v>
      </c>
      <c r="H138" s="7" t="s">
        <v>15</v>
      </c>
      <c r="I138" s="7">
        <v>96</v>
      </c>
    </row>
    <row r="139" spans="1:9" ht="45">
      <c r="A139" s="7">
        <v>136</v>
      </c>
      <c r="B139" s="7">
        <v>1</v>
      </c>
      <c r="C139" s="1" t="s">
        <v>182</v>
      </c>
      <c r="D139" s="7" t="s">
        <v>12</v>
      </c>
      <c r="E139" s="7" t="s">
        <v>23</v>
      </c>
      <c r="F139" s="7" t="s">
        <v>183</v>
      </c>
      <c r="G139" s="7">
        <v>25967.57</v>
      </c>
      <c r="H139" s="7" t="s">
        <v>15</v>
      </c>
      <c r="I139" s="7">
        <v>25967.57</v>
      </c>
    </row>
    <row r="140" spans="1:9">
      <c r="A140" s="7">
        <v>137</v>
      </c>
      <c r="B140" s="7">
        <v>1</v>
      </c>
      <c r="C140" s="1" t="s">
        <v>184</v>
      </c>
      <c r="D140" s="7" t="s">
        <v>12</v>
      </c>
      <c r="E140" s="7" t="s">
        <v>23</v>
      </c>
      <c r="F140" s="7" t="s">
        <v>185</v>
      </c>
      <c r="G140" s="7">
        <v>350</v>
      </c>
      <c r="H140" s="7" t="s">
        <v>15</v>
      </c>
      <c r="I140" s="7">
        <v>350</v>
      </c>
    </row>
    <row r="141" spans="1:9" ht="120">
      <c r="A141" s="7">
        <v>138</v>
      </c>
      <c r="B141" s="7">
        <v>1</v>
      </c>
      <c r="C141" s="1" t="s">
        <v>53</v>
      </c>
      <c r="D141" s="7" t="s">
        <v>12</v>
      </c>
      <c r="E141" s="7" t="s">
        <v>23</v>
      </c>
      <c r="F141" s="7" t="s">
        <v>54</v>
      </c>
      <c r="G141" s="7">
        <v>3299.7</v>
      </c>
      <c r="H141" s="7" t="s">
        <v>15</v>
      </c>
      <c r="I141" s="7">
        <v>3299.7</v>
      </c>
    </row>
    <row r="142" spans="1:9">
      <c r="A142" s="7">
        <v>139</v>
      </c>
      <c r="B142" s="7">
        <v>1</v>
      </c>
      <c r="C142" s="1" t="s">
        <v>186</v>
      </c>
      <c r="D142" s="7" t="s">
        <v>12</v>
      </c>
      <c r="E142" s="7" t="s">
        <v>23</v>
      </c>
      <c r="F142" s="7" t="s">
        <v>187</v>
      </c>
      <c r="G142" s="7">
        <v>280</v>
      </c>
      <c r="H142" s="7" t="s">
        <v>15</v>
      </c>
      <c r="I142" s="7">
        <v>280</v>
      </c>
    </row>
    <row r="143" spans="1:9" ht="45">
      <c r="A143" s="7">
        <v>140</v>
      </c>
      <c r="B143" s="7">
        <v>1</v>
      </c>
      <c r="C143" s="1" t="s">
        <v>188</v>
      </c>
      <c r="D143" s="7" t="s">
        <v>12</v>
      </c>
      <c r="E143" s="7" t="s">
        <v>23</v>
      </c>
      <c r="F143" s="7" t="s">
        <v>189</v>
      </c>
      <c r="G143" s="7">
        <v>1650</v>
      </c>
      <c r="H143" s="7" t="s">
        <v>15</v>
      </c>
      <c r="I143" s="7">
        <v>1650</v>
      </c>
    </row>
    <row r="144" spans="1:9" ht="60">
      <c r="A144" s="7">
        <v>141</v>
      </c>
      <c r="B144" s="7">
        <v>1</v>
      </c>
      <c r="C144" s="1" t="s">
        <v>190</v>
      </c>
      <c r="D144" s="7" t="s">
        <v>12</v>
      </c>
      <c r="E144" s="7" t="s">
        <v>23</v>
      </c>
      <c r="F144" s="7" t="s">
        <v>191</v>
      </c>
      <c r="G144" s="7">
        <v>1813.49</v>
      </c>
      <c r="H144" s="7" t="s">
        <v>15</v>
      </c>
      <c r="I144" s="7">
        <v>1813.49</v>
      </c>
    </row>
    <row r="145" spans="1:9" ht="60">
      <c r="A145" s="7">
        <v>142</v>
      </c>
      <c r="B145" s="7">
        <v>1</v>
      </c>
      <c r="C145" s="1" t="s">
        <v>192</v>
      </c>
      <c r="D145" s="7" t="s">
        <v>12</v>
      </c>
      <c r="E145" s="7" t="s">
        <v>23</v>
      </c>
      <c r="F145" s="7" t="s">
        <v>193</v>
      </c>
      <c r="G145" s="7">
        <v>740.52</v>
      </c>
      <c r="H145" s="7" t="s">
        <v>59</v>
      </c>
      <c r="I145" s="7">
        <v>740.52</v>
      </c>
    </row>
    <row r="146" spans="1:9" ht="285">
      <c r="A146" s="7">
        <v>143</v>
      </c>
      <c r="B146" s="7">
        <v>40</v>
      </c>
      <c r="C146" s="1" t="s">
        <v>194</v>
      </c>
      <c r="D146" s="7" t="s">
        <v>12</v>
      </c>
      <c r="E146" s="7" t="s">
        <v>23</v>
      </c>
      <c r="F146" s="7" t="s">
        <v>195</v>
      </c>
      <c r="G146" s="7">
        <v>465.46</v>
      </c>
      <c r="H146" s="7" t="s">
        <v>131</v>
      </c>
      <c r="I146" s="7">
        <v>18618.400000000001</v>
      </c>
    </row>
    <row r="147" spans="1:9" ht="120">
      <c r="A147" s="7">
        <v>144</v>
      </c>
      <c r="B147" s="7">
        <v>20</v>
      </c>
      <c r="C147" s="1" t="s">
        <v>196</v>
      </c>
      <c r="D147" s="7" t="s">
        <v>12</v>
      </c>
      <c r="E147" s="7" t="s">
        <v>23</v>
      </c>
      <c r="F147" s="7" t="s">
        <v>197</v>
      </c>
      <c r="G147" s="7">
        <v>126.23</v>
      </c>
      <c r="H147" s="7" t="s">
        <v>131</v>
      </c>
      <c r="I147" s="7">
        <v>2524.6</v>
      </c>
    </row>
    <row r="148" spans="1:9" ht="60">
      <c r="A148" s="7">
        <v>145</v>
      </c>
      <c r="B148" s="7">
        <v>2</v>
      </c>
      <c r="C148" s="1" t="s">
        <v>198</v>
      </c>
      <c r="D148" s="7" t="s">
        <v>12</v>
      </c>
      <c r="E148" s="7" t="s">
        <v>23</v>
      </c>
      <c r="F148" s="7" t="s">
        <v>199</v>
      </c>
      <c r="G148" s="7">
        <v>2370.63</v>
      </c>
      <c r="H148" s="7" t="s">
        <v>15</v>
      </c>
      <c r="I148" s="7">
        <v>4741.26</v>
      </c>
    </row>
    <row r="149" spans="1:9" ht="105">
      <c r="A149" s="7">
        <v>146</v>
      </c>
      <c r="B149" s="7">
        <v>1</v>
      </c>
      <c r="C149" s="1" t="s">
        <v>200</v>
      </c>
      <c r="D149" s="7" t="s">
        <v>12</v>
      </c>
      <c r="E149" s="7" t="s">
        <v>23</v>
      </c>
      <c r="F149" s="7" t="s">
        <v>201</v>
      </c>
      <c r="G149" s="7">
        <v>1594.67</v>
      </c>
      <c r="H149" s="7" t="s">
        <v>15</v>
      </c>
      <c r="I149" s="7">
        <v>1594.67</v>
      </c>
    </row>
    <row r="150" spans="1:9" ht="315">
      <c r="A150" s="7">
        <v>147</v>
      </c>
      <c r="B150" s="7">
        <v>85</v>
      </c>
      <c r="C150" s="1" t="s">
        <v>202</v>
      </c>
      <c r="D150" s="7" t="s">
        <v>12</v>
      </c>
      <c r="E150" s="7" t="s">
        <v>23</v>
      </c>
      <c r="F150" s="7" t="s">
        <v>203</v>
      </c>
      <c r="G150" s="7">
        <v>377.63</v>
      </c>
      <c r="H150" s="7" t="s">
        <v>131</v>
      </c>
      <c r="I150" s="7">
        <v>32098.55</v>
      </c>
    </row>
    <row r="151" spans="1:9" ht="105">
      <c r="A151" s="7">
        <v>148</v>
      </c>
      <c r="B151" s="7">
        <v>15</v>
      </c>
      <c r="C151" s="1" t="s">
        <v>204</v>
      </c>
      <c r="D151" s="7" t="s">
        <v>12</v>
      </c>
      <c r="E151" s="7" t="s">
        <v>23</v>
      </c>
      <c r="F151" s="7" t="s">
        <v>205</v>
      </c>
      <c r="G151" s="7">
        <v>85.43</v>
      </c>
      <c r="H151" s="7" t="s">
        <v>131</v>
      </c>
      <c r="I151" s="7">
        <v>1281.45</v>
      </c>
    </row>
    <row r="152" spans="1:9" ht="75">
      <c r="A152" s="7">
        <v>149</v>
      </c>
      <c r="B152" s="7">
        <v>2</v>
      </c>
      <c r="C152" s="1" t="s">
        <v>206</v>
      </c>
      <c r="D152" s="7" t="s">
        <v>12</v>
      </c>
      <c r="E152" s="7" t="s">
        <v>23</v>
      </c>
      <c r="F152" s="7" t="s">
        <v>207</v>
      </c>
      <c r="G152" s="7">
        <v>968.9</v>
      </c>
      <c r="H152" s="7" t="s">
        <v>15</v>
      </c>
      <c r="I152" s="7">
        <v>1937.8</v>
      </c>
    </row>
    <row r="153" spans="1:9" ht="60">
      <c r="A153" s="7">
        <v>150</v>
      </c>
      <c r="B153" s="7">
        <v>1</v>
      </c>
      <c r="C153" s="1" t="s">
        <v>208</v>
      </c>
      <c r="D153" s="7" t="s">
        <v>12</v>
      </c>
      <c r="E153" s="7" t="s">
        <v>23</v>
      </c>
      <c r="F153" s="7" t="s">
        <v>209</v>
      </c>
      <c r="G153" s="7">
        <v>1654</v>
      </c>
      <c r="H153" s="7" t="s">
        <v>15</v>
      </c>
      <c r="I153" s="7">
        <v>1654</v>
      </c>
    </row>
    <row r="154" spans="1:9" ht="60">
      <c r="A154" s="7">
        <v>151</v>
      </c>
      <c r="B154" s="7">
        <v>1</v>
      </c>
      <c r="C154" s="1" t="s">
        <v>210</v>
      </c>
      <c r="D154" s="7" t="s">
        <v>12</v>
      </c>
      <c r="E154" s="7" t="s">
        <v>23</v>
      </c>
      <c r="F154" s="7" t="s">
        <v>211</v>
      </c>
      <c r="G154" s="7">
        <v>2205</v>
      </c>
      <c r="H154" s="7" t="s">
        <v>15</v>
      </c>
      <c r="I154" s="7">
        <v>2205</v>
      </c>
    </row>
    <row r="155" spans="1:9" ht="90">
      <c r="A155" s="7">
        <v>152</v>
      </c>
      <c r="B155" s="7">
        <v>750</v>
      </c>
      <c r="C155" s="1" t="s">
        <v>212</v>
      </c>
      <c r="D155" s="7" t="s">
        <v>12</v>
      </c>
      <c r="E155" s="7" t="s">
        <v>13</v>
      </c>
      <c r="F155" s="7" t="s">
        <v>213</v>
      </c>
      <c r="G155" s="7">
        <v>83</v>
      </c>
      <c r="H155" s="7" t="s">
        <v>84</v>
      </c>
      <c r="I155" s="7">
        <v>62250</v>
      </c>
    </row>
    <row r="156" spans="1:9" ht="30">
      <c r="A156" s="7">
        <v>153</v>
      </c>
      <c r="B156" s="7">
        <v>1</v>
      </c>
      <c r="C156" s="1" t="s">
        <v>214</v>
      </c>
      <c r="D156" s="7" t="s">
        <v>12</v>
      </c>
      <c r="E156" s="7" t="s">
        <v>181</v>
      </c>
      <c r="F156" s="7" t="s">
        <v>215</v>
      </c>
      <c r="G156" s="7">
        <v>578</v>
      </c>
      <c r="H156" s="7" t="s">
        <v>15</v>
      </c>
      <c r="I156" s="7">
        <v>578</v>
      </c>
    </row>
    <row r="157" spans="1:9">
      <c r="A157" s="7">
        <v>154</v>
      </c>
      <c r="B157" s="7">
        <v>1</v>
      </c>
      <c r="C157" s="1" t="s">
        <v>216</v>
      </c>
      <c r="D157" s="7" t="s">
        <v>12</v>
      </c>
      <c r="E157" s="7" t="s">
        <v>181</v>
      </c>
      <c r="F157" s="7" t="s">
        <v>217</v>
      </c>
      <c r="G157" s="7">
        <v>1654</v>
      </c>
      <c r="H157" s="7" t="s">
        <v>15</v>
      </c>
      <c r="I157" s="7">
        <v>1654</v>
      </c>
    </row>
    <row r="158" spans="1:9">
      <c r="A158" s="7">
        <v>155</v>
      </c>
      <c r="B158" s="7">
        <v>1</v>
      </c>
      <c r="C158" s="1" t="s">
        <v>218</v>
      </c>
      <c r="D158" s="7" t="s">
        <v>12</v>
      </c>
      <c r="E158" s="7" t="s">
        <v>181</v>
      </c>
      <c r="F158" s="7" t="s">
        <v>219</v>
      </c>
      <c r="G158" s="7">
        <v>4410</v>
      </c>
      <c r="H158" s="7" t="s">
        <v>15</v>
      </c>
      <c r="I158" s="7">
        <v>4410</v>
      </c>
    </row>
    <row r="159" spans="1:9" ht="30">
      <c r="A159" s="7">
        <v>156</v>
      </c>
      <c r="B159" s="7">
        <v>30</v>
      </c>
      <c r="C159" s="1" t="s">
        <v>220</v>
      </c>
      <c r="D159" s="7" t="s">
        <v>12</v>
      </c>
      <c r="E159" s="7" t="s">
        <v>23</v>
      </c>
      <c r="F159" s="7" t="s">
        <v>221</v>
      </c>
      <c r="G159" s="7">
        <v>122</v>
      </c>
      <c r="H159" s="7" t="s">
        <v>15</v>
      </c>
      <c r="I159" s="7">
        <v>3660</v>
      </c>
    </row>
    <row r="160" spans="1:9" ht="409.5">
      <c r="A160" s="7">
        <v>157</v>
      </c>
      <c r="B160" s="7">
        <v>1</v>
      </c>
      <c r="C160" s="1" t="s">
        <v>222</v>
      </c>
      <c r="D160" s="7" t="s">
        <v>12</v>
      </c>
      <c r="E160" s="7" t="s">
        <v>181</v>
      </c>
      <c r="F160" s="7" t="s">
        <v>223</v>
      </c>
      <c r="G160" s="7">
        <v>4925</v>
      </c>
      <c r="H160" s="7" t="s">
        <v>59</v>
      </c>
      <c r="I160" s="7">
        <v>4925</v>
      </c>
    </row>
    <row r="161" spans="1:9" ht="30">
      <c r="A161" s="7">
        <v>158</v>
      </c>
      <c r="B161" s="7">
        <v>1</v>
      </c>
      <c r="C161" s="1" t="s">
        <v>224</v>
      </c>
      <c r="D161" s="7" t="s">
        <v>12</v>
      </c>
      <c r="E161" s="7" t="s">
        <v>181</v>
      </c>
      <c r="F161" s="7" t="s">
        <v>225</v>
      </c>
      <c r="G161" s="7">
        <v>1733</v>
      </c>
      <c r="H161" s="7" t="s">
        <v>15</v>
      </c>
      <c r="I161" s="7">
        <v>1733</v>
      </c>
    </row>
    <row r="162" spans="1:9">
      <c r="A162" s="7">
        <v>159</v>
      </c>
      <c r="B162" s="7">
        <v>1</v>
      </c>
      <c r="C162" s="1" t="s">
        <v>226</v>
      </c>
      <c r="D162" s="7" t="s">
        <v>12</v>
      </c>
      <c r="E162" s="7" t="s">
        <v>181</v>
      </c>
      <c r="F162" s="7" t="s">
        <v>227</v>
      </c>
      <c r="G162" s="7">
        <v>9818</v>
      </c>
      <c r="H162" s="7" t="s">
        <v>15</v>
      </c>
      <c r="I162" s="7">
        <v>9818</v>
      </c>
    </row>
    <row r="163" spans="1:9">
      <c r="A163" s="7">
        <v>160</v>
      </c>
      <c r="B163" s="7">
        <v>1</v>
      </c>
      <c r="C163" s="1" t="s">
        <v>228</v>
      </c>
      <c r="D163" s="7" t="s">
        <v>12</v>
      </c>
      <c r="E163" s="7" t="s">
        <v>181</v>
      </c>
      <c r="F163" s="7" t="s">
        <v>229</v>
      </c>
      <c r="G163" s="7">
        <v>6050</v>
      </c>
      <c r="H163" s="7" t="s">
        <v>15</v>
      </c>
      <c r="I163" s="7">
        <v>6050</v>
      </c>
    </row>
    <row r="164" spans="1:9">
      <c r="A164" s="7">
        <v>161</v>
      </c>
      <c r="B164" s="7">
        <v>4</v>
      </c>
      <c r="C164" s="1" t="s">
        <v>230</v>
      </c>
      <c r="D164" s="7" t="s">
        <v>12</v>
      </c>
      <c r="E164" s="7" t="s">
        <v>181</v>
      </c>
      <c r="F164" s="7" t="s">
        <v>231</v>
      </c>
      <c r="G164" s="7">
        <v>924</v>
      </c>
      <c r="H164" s="7" t="s">
        <v>15</v>
      </c>
      <c r="I164" s="7">
        <v>3696</v>
      </c>
    </row>
    <row r="165" spans="1:9" ht="30">
      <c r="A165" s="7">
        <v>162</v>
      </c>
      <c r="B165" s="7">
        <v>1</v>
      </c>
      <c r="C165" s="1" t="s">
        <v>232</v>
      </c>
      <c r="D165" s="7" t="s">
        <v>12</v>
      </c>
      <c r="E165" s="7" t="s">
        <v>181</v>
      </c>
      <c r="F165" s="7" t="s">
        <v>233</v>
      </c>
      <c r="G165" s="7">
        <v>1733</v>
      </c>
      <c r="H165" s="7" t="s">
        <v>15</v>
      </c>
      <c r="I165" s="7">
        <v>1733</v>
      </c>
    </row>
    <row r="166" spans="1:9" ht="30">
      <c r="A166" s="7">
        <v>163</v>
      </c>
      <c r="B166" s="7">
        <v>1</v>
      </c>
      <c r="C166" s="1" t="s">
        <v>234</v>
      </c>
      <c r="D166" s="7" t="s">
        <v>12</v>
      </c>
      <c r="E166" s="7" t="s">
        <v>181</v>
      </c>
      <c r="F166" s="7" t="s">
        <v>235</v>
      </c>
      <c r="G166" s="7">
        <v>289</v>
      </c>
      <c r="H166" s="7" t="s">
        <v>15</v>
      </c>
      <c r="I166" s="7">
        <v>289</v>
      </c>
    </row>
    <row r="167" spans="1:9">
      <c r="A167" s="7">
        <v>164</v>
      </c>
      <c r="B167" s="7">
        <v>4</v>
      </c>
      <c r="C167" s="1" t="s">
        <v>236</v>
      </c>
      <c r="D167" s="7" t="s">
        <v>12</v>
      </c>
      <c r="E167" s="7" t="s">
        <v>181</v>
      </c>
      <c r="F167" s="7" t="s">
        <v>237</v>
      </c>
      <c r="G167" s="7">
        <v>578</v>
      </c>
      <c r="H167" s="7" t="s">
        <v>15</v>
      </c>
      <c r="I167" s="7">
        <v>2312</v>
      </c>
    </row>
    <row r="168" spans="1:9">
      <c r="A168" s="7">
        <v>165</v>
      </c>
      <c r="B168" s="7">
        <v>2</v>
      </c>
      <c r="C168" s="1" t="s">
        <v>238</v>
      </c>
      <c r="D168" s="7" t="s">
        <v>12</v>
      </c>
      <c r="E168" s="7" t="s">
        <v>181</v>
      </c>
      <c r="F168" s="7" t="s">
        <v>239</v>
      </c>
      <c r="G168" s="7">
        <v>289</v>
      </c>
      <c r="H168" s="7" t="s">
        <v>59</v>
      </c>
      <c r="I168" s="7">
        <v>578</v>
      </c>
    </row>
    <row r="169" spans="1:9">
      <c r="A169" s="7">
        <v>166</v>
      </c>
      <c r="B169" s="7">
        <v>12</v>
      </c>
      <c r="C169" s="1" t="s">
        <v>240</v>
      </c>
      <c r="D169" s="7" t="s">
        <v>12</v>
      </c>
      <c r="E169" s="7" t="s">
        <v>181</v>
      </c>
      <c r="F169" s="7" t="s">
        <v>241</v>
      </c>
      <c r="G169" s="7">
        <v>1386</v>
      </c>
      <c r="H169" s="7" t="s">
        <v>15</v>
      </c>
      <c r="I169" s="7">
        <v>16632</v>
      </c>
    </row>
    <row r="170" spans="1:9" ht="30">
      <c r="A170" s="7">
        <v>167</v>
      </c>
      <c r="B170" s="7">
        <v>1</v>
      </c>
      <c r="C170" s="1" t="s">
        <v>242</v>
      </c>
      <c r="D170" s="7" t="s">
        <v>12</v>
      </c>
      <c r="E170" s="7" t="s">
        <v>181</v>
      </c>
      <c r="F170" s="7" t="s">
        <v>243</v>
      </c>
      <c r="G170" s="7">
        <v>1386</v>
      </c>
      <c r="H170" s="7" t="s">
        <v>15</v>
      </c>
      <c r="I170" s="7">
        <v>1386</v>
      </c>
    </row>
    <row r="171" spans="1:9">
      <c r="A171" s="7">
        <v>168</v>
      </c>
      <c r="B171" s="7">
        <v>14</v>
      </c>
      <c r="C171" s="1" t="s">
        <v>244</v>
      </c>
      <c r="D171" s="7" t="s">
        <v>12</v>
      </c>
      <c r="E171" s="7" t="s">
        <v>181</v>
      </c>
      <c r="F171" s="7" t="s">
        <v>245</v>
      </c>
      <c r="G171" s="7">
        <v>116</v>
      </c>
      <c r="H171" s="7" t="s">
        <v>15</v>
      </c>
      <c r="I171" s="7">
        <v>1624</v>
      </c>
    </row>
    <row r="172" spans="1:9" ht="30">
      <c r="A172" s="7">
        <v>169</v>
      </c>
      <c r="B172" s="7">
        <v>2</v>
      </c>
      <c r="C172" s="1" t="s">
        <v>246</v>
      </c>
      <c r="D172" s="7" t="s">
        <v>12</v>
      </c>
      <c r="E172" s="7" t="s">
        <v>181</v>
      </c>
      <c r="F172" s="7" t="s">
        <v>247</v>
      </c>
      <c r="G172" s="7">
        <v>1386</v>
      </c>
      <c r="H172" s="7" t="s">
        <v>59</v>
      </c>
      <c r="I172" s="7">
        <v>2772</v>
      </c>
    </row>
    <row r="173" spans="1:9" ht="30">
      <c r="A173" s="7">
        <v>170</v>
      </c>
      <c r="B173" s="7">
        <v>2</v>
      </c>
      <c r="C173" s="1" t="s">
        <v>248</v>
      </c>
      <c r="D173" s="7" t="s">
        <v>12</v>
      </c>
      <c r="E173" s="7" t="s">
        <v>181</v>
      </c>
      <c r="F173" s="7" t="s">
        <v>249</v>
      </c>
      <c r="G173" s="7">
        <v>4620</v>
      </c>
      <c r="H173" s="7" t="s">
        <v>15</v>
      </c>
      <c r="I173" s="7">
        <v>9240</v>
      </c>
    </row>
    <row r="174" spans="1:9">
      <c r="A174" s="7">
        <v>171</v>
      </c>
      <c r="B174" s="7">
        <v>4</v>
      </c>
      <c r="C174" s="1" t="s">
        <v>250</v>
      </c>
      <c r="D174" s="7" t="s">
        <v>12</v>
      </c>
      <c r="E174" s="7" t="s">
        <v>181</v>
      </c>
      <c r="F174" s="7" t="s">
        <v>251</v>
      </c>
      <c r="G174" s="7">
        <v>9240</v>
      </c>
      <c r="H174" s="7" t="s">
        <v>15</v>
      </c>
      <c r="I174" s="7">
        <v>36960</v>
      </c>
    </row>
    <row r="175" spans="1:9">
      <c r="A175" s="7">
        <v>172</v>
      </c>
      <c r="B175" s="7">
        <v>6</v>
      </c>
      <c r="C175" s="1" t="s">
        <v>252</v>
      </c>
      <c r="D175" s="7" t="s">
        <v>12</v>
      </c>
      <c r="E175" s="7" t="s">
        <v>181</v>
      </c>
      <c r="F175" s="7" t="s">
        <v>253</v>
      </c>
      <c r="G175" s="7">
        <v>231</v>
      </c>
      <c r="H175" s="7" t="s">
        <v>15</v>
      </c>
      <c r="I175" s="7">
        <v>1386</v>
      </c>
    </row>
    <row r="176" spans="1:9">
      <c r="A176" s="7">
        <v>173</v>
      </c>
      <c r="B176" s="7">
        <v>8</v>
      </c>
      <c r="C176" s="1" t="s">
        <v>254</v>
      </c>
      <c r="D176" s="7" t="s">
        <v>12</v>
      </c>
      <c r="E176" s="7" t="s">
        <v>181</v>
      </c>
      <c r="F176" s="7" t="s">
        <v>255</v>
      </c>
      <c r="G176" s="7">
        <v>116</v>
      </c>
      <c r="H176" s="7" t="s">
        <v>15</v>
      </c>
      <c r="I176" s="7">
        <v>928</v>
      </c>
    </row>
    <row r="177" spans="1:9">
      <c r="A177" s="7">
        <v>174</v>
      </c>
      <c r="B177" s="7">
        <v>4</v>
      </c>
      <c r="C177" s="1" t="s">
        <v>256</v>
      </c>
      <c r="D177" s="7" t="s">
        <v>12</v>
      </c>
      <c r="E177" s="7" t="s">
        <v>181</v>
      </c>
      <c r="F177" s="7" t="s">
        <v>257</v>
      </c>
      <c r="G177" s="7">
        <v>693</v>
      </c>
      <c r="H177" s="7" t="s">
        <v>15</v>
      </c>
      <c r="I177" s="7">
        <v>2772</v>
      </c>
    </row>
    <row r="178" spans="1:9">
      <c r="A178" s="7">
        <v>175</v>
      </c>
      <c r="B178" s="7">
        <v>1</v>
      </c>
      <c r="C178" s="1" t="s">
        <v>258</v>
      </c>
      <c r="D178" s="7" t="s">
        <v>12</v>
      </c>
      <c r="E178" s="7" t="s">
        <v>181</v>
      </c>
      <c r="F178" s="7" t="s">
        <v>259</v>
      </c>
      <c r="G178" s="7">
        <v>13860</v>
      </c>
      <c r="H178" s="7" t="s">
        <v>15</v>
      </c>
      <c r="I178" s="7">
        <v>13860</v>
      </c>
    </row>
    <row r="179" spans="1:9">
      <c r="A179" s="7">
        <v>176</v>
      </c>
      <c r="B179" s="7">
        <v>1</v>
      </c>
      <c r="C179" s="1" t="s">
        <v>260</v>
      </c>
      <c r="D179" s="7" t="s">
        <v>12</v>
      </c>
      <c r="E179" s="7" t="s">
        <v>181</v>
      </c>
      <c r="F179" s="7" t="s">
        <v>261</v>
      </c>
      <c r="G179" s="7">
        <v>8085</v>
      </c>
      <c r="H179" s="7" t="s">
        <v>15</v>
      </c>
      <c r="I179" s="7">
        <v>8085</v>
      </c>
    </row>
    <row r="180" spans="1:9">
      <c r="A180" s="7">
        <v>177</v>
      </c>
      <c r="B180" s="7">
        <v>1</v>
      </c>
      <c r="C180" s="1" t="s">
        <v>262</v>
      </c>
      <c r="D180" s="7" t="s">
        <v>12</v>
      </c>
      <c r="E180" s="7" t="s">
        <v>181</v>
      </c>
      <c r="F180" s="7" t="s">
        <v>263</v>
      </c>
      <c r="G180" s="7">
        <v>2888</v>
      </c>
      <c r="H180" s="7" t="s">
        <v>15</v>
      </c>
      <c r="I180" s="7">
        <v>2888</v>
      </c>
    </row>
    <row r="181" spans="1:9" ht="75">
      <c r="A181" s="7">
        <v>178</v>
      </c>
      <c r="B181" s="7">
        <v>1</v>
      </c>
      <c r="C181" s="1" t="s">
        <v>264</v>
      </c>
      <c r="D181" s="7" t="s">
        <v>12</v>
      </c>
      <c r="E181" s="7" t="s">
        <v>181</v>
      </c>
      <c r="F181" s="7" t="s">
        <v>265</v>
      </c>
      <c r="G181" s="7">
        <v>10238</v>
      </c>
      <c r="H181" s="7" t="s">
        <v>15</v>
      </c>
      <c r="I181" s="7">
        <v>10238</v>
      </c>
    </row>
    <row r="182" spans="1:9" ht="45">
      <c r="A182" s="7">
        <v>179</v>
      </c>
      <c r="B182" s="7">
        <v>800</v>
      </c>
      <c r="C182" s="1" t="s">
        <v>266</v>
      </c>
      <c r="D182" s="7" t="s">
        <v>12</v>
      </c>
      <c r="E182" s="7" t="s">
        <v>181</v>
      </c>
      <c r="F182" s="7" t="s">
        <v>267</v>
      </c>
      <c r="G182" s="7">
        <v>90</v>
      </c>
      <c r="H182" s="7" t="s">
        <v>84</v>
      </c>
      <c r="I182" s="7">
        <v>72000</v>
      </c>
    </row>
    <row r="183" spans="1:9" ht="105">
      <c r="A183" s="7">
        <v>180</v>
      </c>
      <c r="B183" s="7">
        <v>2</v>
      </c>
      <c r="C183" s="1" t="s">
        <v>268</v>
      </c>
      <c r="D183" s="7" t="s">
        <v>12</v>
      </c>
      <c r="E183" s="7" t="s">
        <v>23</v>
      </c>
      <c r="F183" s="7" t="s">
        <v>269</v>
      </c>
      <c r="G183" s="7">
        <v>512.54999999999995</v>
      </c>
      <c r="H183" s="7" t="s">
        <v>15</v>
      </c>
      <c r="I183" s="7">
        <v>1025.0999999999999</v>
      </c>
    </row>
    <row r="184" spans="1:9" ht="105">
      <c r="A184" s="7">
        <v>181</v>
      </c>
      <c r="B184" s="7">
        <v>1</v>
      </c>
      <c r="C184" s="1" t="s">
        <v>270</v>
      </c>
      <c r="D184" s="7" t="s">
        <v>12</v>
      </c>
      <c r="E184" s="7" t="s">
        <v>23</v>
      </c>
      <c r="F184" s="7" t="s">
        <v>271</v>
      </c>
      <c r="G184" s="7">
        <v>1934</v>
      </c>
      <c r="H184" s="7" t="s">
        <v>15</v>
      </c>
      <c r="I184" s="7">
        <v>1934</v>
      </c>
    </row>
    <row r="185" spans="1:9">
      <c r="A185" s="7">
        <v>182</v>
      </c>
      <c r="B185" s="7">
        <v>5760</v>
      </c>
      <c r="C185" s="1" t="s">
        <v>272</v>
      </c>
      <c r="D185" s="7" t="s">
        <v>12</v>
      </c>
      <c r="E185" s="7" t="s">
        <v>181</v>
      </c>
      <c r="F185" s="7" t="s">
        <v>273</v>
      </c>
      <c r="G185" s="7">
        <v>59.25</v>
      </c>
      <c r="H185" s="7" t="s">
        <v>84</v>
      </c>
      <c r="I185" s="7">
        <v>341280</v>
      </c>
    </row>
    <row r="186" spans="1:9">
      <c r="A186" s="7">
        <v>183</v>
      </c>
      <c r="B186" s="7">
        <v>1000</v>
      </c>
      <c r="C186" s="1" t="s">
        <v>274</v>
      </c>
      <c r="D186" s="7" t="s">
        <v>12</v>
      </c>
      <c r="E186" s="7" t="s">
        <v>181</v>
      </c>
      <c r="F186" s="7" t="s">
        <v>275</v>
      </c>
      <c r="G186" s="7">
        <v>60.75</v>
      </c>
      <c r="H186" s="7" t="s">
        <v>84</v>
      </c>
      <c r="I186" s="7">
        <v>60750</v>
      </c>
    </row>
    <row r="187" spans="1:9">
      <c r="A187" s="7">
        <v>184</v>
      </c>
      <c r="B187" s="7">
        <v>5063</v>
      </c>
      <c r="C187" s="1" t="s">
        <v>276</v>
      </c>
      <c r="D187" s="7" t="s">
        <v>12</v>
      </c>
      <c r="E187" s="7" t="s">
        <v>181</v>
      </c>
      <c r="F187" s="7" t="s">
        <v>277</v>
      </c>
      <c r="G187" s="7">
        <v>57.45</v>
      </c>
      <c r="H187" s="7" t="s">
        <v>278</v>
      </c>
      <c r="I187" s="7">
        <v>290869.34999999998</v>
      </c>
    </row>
    <row r="188" spans="1:9">
      <c r="A188" s="7">
        <v>185</v>
      </c>
      <c r="B188" s="7">
        <v>13</v>
      </c>
      <c r="C188" s="1" t="s">
        <v>279</v>
      </c>
      <c r="D188" s="7" t="s">
        <v>12</v>
      </c>
      <c r="E188" s="7" t="s">
        <v>181</v>
      </c>
      <c r="F188" s="7" t="s">
        <v>280</v>
      </c>
      <c r="G188" s="7">
        <v>40658.78</v>
      </c>
      <c r="H188" s="7" t="s">
        <v>15</v>
      </c>
      <c r="I188" s="7">
        <v>528564.14</v>
      </c>
    </row>
    <row r="189" spans="1:9">
      <c r="A189" s="7">
        <v>186</v>
      </c>
      <c r="B189" s="7">
        <v>8680</v>
      </c>
      <c r="C189" s="1" t="s">
        <v>272</v>
      </c>
      <c r="D189" s="7" t="s">
        <v>12</v>
      </c>
      <c r="E189" s="7" t="s">
        <v>181</v>
      </c>
      <c r="F189" s="7" t="s">
        <v>273</v>
      </c>
      <c r="G189" s="7">
        <v>59.25</v>
      </c>
      <c r="H189" s="7" t="s">
        <v>84</v>
      </c>
      <c r="I189" s="7">
        <v>514290</v>
      </c>
    </row>
    <row r="190" spans="1:9">
      <c r="A190" s="7">
        <v>187</v>
      </c>
      <c r="B190" s="7">
        <v>4642</v>
      </c>
      <c r="C190" s="1" t="s">
        <v>276</v>
      </c>
      <c r="D190" s="7" t="s">
        <v>12</v>
      </c>
      <c r="E190" s="7" t="s">
        <v>181</v>
      </c>
      <c r="F190" s="7" t="s">
        <v>277</v>
      </c>
      <c r="G190" s="7">
        <v>57.45</v>
      </c>
      <c r="H190" s="7" t="s">
        <v>278</v>
      </c>
      <c r="I190" s="7">
        <v>266682.90000000002</v>
      </c>
    </row>
    <row r="191" spans="1:9">
      <c r="A191" s="7">
        <v>188</v>
      </c>
      <c r="B191" s="7">
        <v>17</v>
      </c>
      <c r="C191" s="1" t="s">
        <v>281</v>
      </c>
      <c r="D191" s="7" t="s">
        <v>12</v>
      </c>
      <c r="E191" s="7" t="s">
        <v>181</v>
      </c>
      <c r="F191" s="7" t="s">
        <v>282</v>
      </c>
      <c r="G191" s="7">
        <v>30847.46</v>
      </c>
      <c r="H191" s="7" t="s">
        <v>15</v>
      </c>
      <c r="I191" s="7">
        <v>524406.81999999995</v>
      </c>
    </row>
    <row r="192" spans="1:9">
      <c r="A192" s="7">
        <v>189</v>
      </c>
      <c r="B192" s="7">
        <v>3</v>
      </c>
      <c r="C192" s="1" t="s">
        <v>283</v>
      </c>
      <c r="D192" s="7" t="s">
        <v>12</v>
      </c>
      <c r="E192" s="7" t="s">
        <v>181</v>
      </c>
      <c r="F192" s="7" t="s">
        <v>284</v>
      </c>
      <c r="G192" s="7">
        <v>18150</v>
      </c>
      <c r="H192" s="7" t="s">
        <v>15</v>
      </c>
      <c r="I192" s="7">
        <v>54450</v>
      </c>
    </row>
    <row r="193" spans="1:9">
      <c r="A193" s="7">
        <v>190</v>
      </c>
      <c r="B193" s="7">
        <v>3045</v>
      </c>
      <c r="C193" s="1" t="s">
        <v>285</v>
      </c>
      <c r="D193" s="7" t="s">
        <v>12</v>
      </c>
      <c r="E193" s="7" t="s">
        <v>181</v>
      </c>
      <c r="F193" s="7" t="s">
        <v>286</v>
      </c>
      <c r="G193" s="7">
        <v>56.42</v>
      </c>
      <c r="H193" s="7" t="s">
        <v>84</v>
      </c>
      <c r="I193" s="7">
        <v>171798.9</v>
      </c>
    </row>
    <row r="194" spans="1:9">
      <c r="A194" s="7">
        <v>191</v>
      </c>
      <c r="B194" s="7">
        <v>2666</v>
      </c>
      <c r="C194" s="1" t="s">
        <v>287</v>
      </c>
      <c r="D194" s="7" t="s">
        <v>12</v>
      </c>
      <c r="E194" s="7" t="s">
        <v>181</v>
      </c>
      <c r="F194" s="7" t="s">
        <v>288</v>
      </c>
      <c r="G194" s="7">
        <v>56.5</v>
      </c>
      <c r="H194" s="7" t="s">
        <v>84</v>
      </c>
      <c r="I194" s="7">
        <v>150629</v>
      </c>
    </row>
    <row r="195" spans="1:9">
      <c r="A195" s="7">
        <v>192</v>
      </c>
      <c r="B195" s="7">
        <v>750</v>
      </c>
      <c r="C195" s="1" t="s">
        <v>274</v>
      </c>
      <c r="D195" s="7" t="s">
        <v>12</v>
      </c>
      <c r="E195" s="7" t="s">
        <v>181</v>
      </c>
      <c r="F195" s="7" t="s">
        <v>275</v>
      </c>
      <c r="G195" s="7">
        <v>60.75</v>
      </c>
      <c r="H195" s="7" t="s">
        <v>84</v>
      </c>
      <c r="I195" s="7">
        <v>45562.5</v>
      </c>
    </row>
    <row r="196" spans="1:9">
      <c r="A196" s="7">
        <v>193</v>
      </c>
      <c r="B196" s="7">
        <v>1</v>
      </c>
      <c r="C196" s="1" t="s">
        <v>289</v>
      </c>
      <c r="D196" s="7" t="s">
        <v>12</v>
      </c>
      <c r="E196" s="7" t="s">
        <v>181</v>
      </c>
      <c r="F196" s="7" t="s">
        <v>290</v>
      </c>
      <c r="G196" s="7">
        <v>8991</v>
      </c>
      <c r="H196" s="7" t="s">
        <v>15</v>
      </c>
      <c r="I196" s="7">
        <v>8991</v>
      </c>
    </row>
    <row r="197" spans="1:9">
      <c r="A197" s="7">
        <v>194</v>
      </c>
      <c r="B197" s="7">
        <v>1</v>
      </c>
      <c r="C197" s="1" t="s">
        <v>291</v>
      </c>
      <c r="D197" s="7" t="s">
        <v>12</v>
      </c>
      <c r="E197" s="7" t="s">
        <v>181</v>
      </c>
      <c r="F197" s="7" t="s">
        <v>292</v>
      </c>
      <c r="G197" s="7">
        <v>1974</v>
      </c>
      <c r="H197" s="7" t="s">
        <v>15</v>
      </c>
      <c r="I197" s="7">
        <v>1974</v>
      </c>
    </row>
    <row r="198" spans="1:9">
      <c r="A198" s="7">
        <v>195</v>
      </c>
      <c r="B198" s="7">
        <v>1</v>
      </c>
      <c r="C198" s="1" t="s">
        <v>293</v>
      </c>
      <c r="D198" s="7" t="s">
        <v>12</v>
      </c>
      <c r="E198" s="7" t="s">
        <v>181</v>
      </c>
      <c r="F198" s="7" t="s">
        <v>294</v>
      </c>
      <c r="G198" s="7">
        <v>7797</v>
      </c>
      <c r="H198" s="7" t="s">
        <v>15</v>
      </c>
      <c r="I198" s="7">
        <v>7797</v>
      </c>
    </row>
    <row r="199" spans="1:9">
      <c r="A199" s="7">
        <v>196</v>
      </c>
      <c r="B199" s="7">
        <v>2</v>
      </c>
      <c r="C199" s="1" t="s">
        <v>295</v>
      </c>
      <c r="D199" s="7" t="s">
        <v>12</v>
      </c>
      <c r="E199" s="7" t="s">
        <v>181</v>
      </c>
      <c r="F199" s="7" t="s">
        <v>296</v>
      </c>
      <c r="G199" s="7">
        <v>1182.97</v>
      </c>
      <c r="H199" s="7" t="s">
        <v>15</v>
      </c>
      <c r="I199" s="7">
        <v>2365.94</v>
      </c>
    </row>
    <row r="200" spans="1:9">
      <c r="A200" s="7">
        <v>197</v>
      </c>
      <c r="B200" s="7">
        <v>40</v>
      </c>
      <c r="C200" s="1" t="s">
        <v>297</v>
      </c>
      <c r="D200" s="7" t="s">
        <v>12</v>
      </c>
      <c r="E200" s="7" t="s">
        <v>181</v>
      </c>
      <c r="F200" s="7" t="s">
        <v>298</v>
      </c>
      <c r="G200" s="7">
        <v>114.83</v>
      </c>
      <c r="H200" s="7" t="s">
        <v>131</v>
      </c>
      <c r="I200" s="7">
        <v>4593.2</v>
      </c>
    </row>
    <row r="201" spans="1:9">
      <c r="A201" s="7">
        <v>198</v>
      </c>
      <c r="B201" s="7">
        <v>100</v>
      </c>
      <c r="C201" s="1" t="s">
        <v>299</v>
      </c>
      <c r="D201" s="7" t="s">
        <v>12</v>
      </c>
      <c r="E201" s="7" t="s">
        <v>181</v>
      </c>
      <c r="F201" s="7" t="s">
        <v>300</v>
      </c>
      <c r="G201" s="7">
        <v>547</v>
      </c>
      <c r="H201" s="7" t="s">
        <v>131</v>
      </c>
      <c r="I201" s="7">
        <v>54700</v>
      </c>
    </row>
    <row r="202" spans="1:9">
      <c r="A202" s="7">
        <v>199</v>
      </c>
      <c r="B202" s="7">
        <v>4</v>
      </c>
      <c r="C202" s="1" t="s">
        <v>301</v>
      </c>
      <c r="D202" s="7" t="s">
        <v>12</v>
      </c>
      <c r="E202" s="7" t="s">
        <v>23</v>
      </c>
      <c r="F202" s="7" t="s">
        <v>302</v>
      </c>
      <c r="G202" s="7">
        <v>200</v>
      </c>
      <c r="H202" s="7" t="s">
        <v>303</v>
      </c>
      <c r="I202" s="7">
        <v>800</v>
      </c>
    </row>
    <row r="203" spans="1:9" ht="120">
      <c r="A203" s="7">
        <v>200</v>
      </c>
      <c r="B203" s="7">
        <v>1</v>
      </c>
      <c r="C203" s="1" t="s">
        <v>53</v>
      </c>
      <c r="D203" s="7" t="s">
        <v>12</v>
      </c>
      <c r="E203" s="7" t="s">
        <v>23</v>
      </c>
      <c r="F203" s="7" t="s">
        <v>54</v>
      </c>
      <c r="G203" s="7">
        <v>3299.7</v>
      </c>
      <c r="H203" s="7" t="s">
        <v>15</v>
      </c>
      <c r="I203" s="7">
        <v>3299.7</v>
      </c>
    </row>
    <row r="204" spans="1:9">
      <c r="A204" s="7">
        <v>201</v>
      </c>
      <c r="B204" s="7">
        <v>4</v>
      </c>
      <c r="C204" s="1" t="s">
        <v>304</v>
      </c>
      <c r="D204" s="7" t="s">
        <v>12</v>
      </c>
      <c r="E204" s="7" t="s">
        <v>23</v>
      </c>
      <c r="F204" s="7" t="s">
        <v>305</v>
      </c>
      <c r="G204" s="7">
        <v>204</v>
      </c>
      <c r="H204" s="7" t="s">
        <v>303</v>
      </c>
      <c r="I204" s="7">
        <v>816</v>
      </c>
    </row>
    <row r="205" spans="1:9">
      <c r="A205" s="7">
        <v>202</v>
      </c>
      <c r="B205" s="7">
        <v>2</v>
      </c>
      <c r="C205" s="1" t="s">
        <v>390</v>
      </c>
      <c r="D205" s="7" t="s">
        <v>12</v>
      </c>
      <c r="E205" s="7" t="s">
        <v>23</v>
      </c>
      <c r="F205" s="7" t="s">
        <v>306</v>
      </c>
      <c r="G205" s="7">
        <v>765</v>
      </c>
      <c r="H205" s="7" t="s">
        <v>307</v>
      </c>
      <c r="I205" s="7">
        <v>1530</v>
      </c>
    </row>
    <row r="206" spans="1:9" ht="120">
      <c r="A206" s="7">
        <v>203</v>
      </c>
      <c r="B206" s="7">
        <v>2</v>
      </c>
      <c r="C206" s="1" t="s">
        <v>391</v>
      </c>
      <c r="D206" s="7" t="s">
        <v>12</v>
      </c>
      <c r="E206" s="7" t="s">
        <v>23</v>
      </c>
      <c r="F206" s="7" t="s">
        <v>308</v>
      </c>
      <c r="G206" s="7">
        <v>13856.7</v>
      </c>
      <c r="H206" s="7" t="s">
        <v>307</v>
      </c>
      <c r="I206" s="7">
        <v>27713.4</v>
      </c>
    </row>
    <row r="207" spans="1:9" ht="90">
      <c r="A207" s="7">
        <v>204</v>
      </c>
      <c r="B207" s="7">
        <v>40</v>
      </c>
      <c r="C207" s="1" t="s">
        <v>179</v>
      </c>
      <c r="D207" s="7" t="s">
        <v>12</v>
      </c>
      <c r="E207" s="7" t="s">
        <v>23</v>
      </c>
      <c r="F207" s="7" t="s">
        <v>180</v>
      </c>
      <c r="G207" s="7">
        <v>990.68</v>
      </c>
      <c r="H207" s="7" t="s">
        <v>15</v>
      </c>
      <c r="I207" s="7">
        <v>39627.199999999997</v>
      </c>
    </row>
    <row r="208" spans="1:9" ht="90">
      <c r="A208" s="7">
        <v>205</v>
      </c>
      <c r="B208" s="7">
        <v>40</v>
      </c>
      <c r="C208" s="1" t="s">
        <v>459</v>
      </c>
      <c r="D208" s="7" t="s">
        <v>12</v>
      </c>
      <c r="E208" s="7" t="s">
        <v>23</v>
      </c>
      <c r="F208" s="7" t="s">
        <v>309</v>
      </c>
      <c r="G208" s="7">
        <v>4336.8500000000004</v>
      </c>
      <c r="H208" s="7" t="s">
        <v>15</v>
      </c>
      <c r="I208" s="7">
        <v>173474</v>
      </c>
    </row>
    <row r="209" spans="1:9" ht="60">
      <c r="A209" s="7">
        <v>206</v>
      </c>
      <c r="B209" s="7">
        <v>14.672000000000001</v>
      </c>
      <c r="C209" s="1" t="s">
        <v>33</v>
      </c>
      <c r="D209" s="7" t="s">
        <v>12</v>
      </c>
      <c r="E209" s="7" t="s">
        <v>23</v>
      </c>
      <c r="F209" s="7" t="s">
        <v>34</v>
      </c>
      <c r="G209" s="7">
        <v>6579</v>
      </c>
      <c r="H209" s="7" t="s">
        <v>35</v>
      </c>
      <c r="I209" s="7">
        <v>96527.088000000003</v>
      </c>
    </row>
    <row r="210" spans="1:9" ht="30">
      <c r="A210" s="7">
        <v>207</v>
      </c>
      <c r="B210" s="7">
        <v>40</v>
      </c>
      <c r="C210" s="1" t="s">
        <v>392</v>
      </c>
      <c r="D210" s="7" t="s">
        <v>12</v>
      </c>
      <c r="E210" s="7" t="s">
        <v>23</v>
      </c>
      <c r="F210" s="7" t="s">
        <v>310</v>
      </c>
      <c r="G210" s="7">
        <v>32</v>
      </c>
      <c r="H210" s="7" t="s">
        <v>15</v>
      </c>
      <c r="I210" s="7">
        <v>1280</v>
      </c>
    </row>
    <row r="211" spans="1:9" ht="60">
      <c r="A211" s="7">
        <v>208</v>
      </c>
      <c r="B211" s="7">
        <v>16</v>
      </c>
      <c r="C211" s="1" t="s">
        <v>393</v>
      </c>
      <c r="D211" s="7" t="s">
        <v>12</v>
      </c>
      <c r="E211" s="7" t="s">
        <v>23</v>
      </c>
      <c r="F211" s="7" t="s">
        <v>311</v>
      </c>
      <c r="G211" s="7">
        <v>700</v>
      </c>
      <c r="H211" s="7" t="s">
        <v>15</v>
      </c>
      <c r="I211" s="7">
        <v>11200</v>
      </c>
    </row>
    <row r="212" spans="1:9" ht="120">
      <c r="A212" s="7">
        <v>209</v>
      </c>
      <c r="B212" s="7">
        <v>16</v>
      </c>
      <c r="C212" s="1" t="s">
        <v>460</v>
      </c>
      <c r="D212" s="7" t="s">
        <v>12</v>
      </c>
      <c r="E212" s="7" t="s">
        <v>23</v>
      </c>
      <c r="F212" s="7" t="s">
        <v>312</v>
      </c>
      <c r="G212" s="7">
        <v>2400</v>
      </c>
      <c r="H212" s="7" t="s">
        <v>15</v>
      </c>
      <c r="I212" s="7">
        <v>38400</v>
      </c>
    </row>
    <row r="213" spans="1:9" ht="60">
      <c r="A213" s="7">
        <v>210</v>
      </c>
      <c r="B213" s="7">
        <v>8.4</v>
      </c>
      <c r="C213" s="1" t="s">
        <v>33</v>
      </c>
      <c r="D213" s="7" t="s">
        <v>12</v>
      </c>
      <c r="E213" s="7" t="s">
        <v>23</v>
      </c>
      <c r="F213" s="7" t="s">
        <v>34</v>
      </c>
      <c r="G213" s="7">
        <v>6579</v>
      </c>
      <c r="H213" s="7" t="s">
        <v>35</v>
      </c>
      <c r="I213" s="7">
        <v>55263.6</v>
      </c>
    </row>
    <row r="214" spans="1:9" ht="60">
      <c r="A214" s="7">
        <v>211</v>
      </c>
      <c r="B214" s="7">
        <v>8</v>
      </c>
      <c r="C214" s="1" t="s">
        <v>394</v>
      </c>
      <c r="D214" s="7" t="s">
        <v>12</v>
      </c>
      <c r="E214" s="7" t="s">
        <v>23</v>
      </c>
      <c r="F214" s="7" t="s">
        <v>313</v>
      </c>
      <c r="G214" s="7">
        <v>1435.81</v>
      </c>
      <c r="H214" s="7" t="s">
        <v>15</v>
      </c>
      <c r="I214" s="7">
        <v>11486.48</v>
      </c>
    </row>
    <row r="215" spans="1:9" ht="30">
      <c r="A215" s="7">
        <v>212</v>
      </c>
      <c r="B215" s="7">
        <v>50</v>
      </c>
      <c r="C215" s="1" t="s">
        <v>395</v>
      </c>
      <c r="D215" s="7" t="s">
        <v>12</v>
      </c>
      <c r="E215" s="7" t="s">
        <v>20</v>
      </c>
      <c r="F215" s="7" t="s">
        <v>314</v>
      </c>
      <c r="G215" s="7">
        <v>117.5</v>
      </c>
      <c r="H215" s="7" t="s">
        <v>84</v>
      </c>
      <c r="I215" s="7">
        <v>5875</v>
      </c>
    </row>
    <row r="216" spans="1:9" ht="120">
      <c r="A216" s="7">
        <v>213</v>
      </c>
      <c r="B216" s="7">
        <v>2</v>
      </c>
      <c r="C216" s="1" t="s">
        <v>462</v>
      </c>
      <c r="D216" s="7" t="s">
        <v>12</v>
      </c>
      <c r="E216" s="7" t="s">
        <v>23</v>
      </c>
      <c r="F216" s="7" t="s">
        <v>461</v>
      </c>
      <c r="G216" s="7">
        <v>5290.74</v>
      </c>
      <c r="H216" s="7" t="s">
        <v>15</v>
      </c>
      <c r="I216" s="7">
        <v>10581.48</v>
      </c>
    </row>
    <row r="217" spans="1:9">
      <c r="A217" s="7">
        <v>214</v>
      </c>
      <c r="B217" s="7">
        <v>2</v>
      </c>
      <c r="C217" s="1" t="s">
        <v>396</v>
      </c>
      <c r="D217" s="7" t="s">
        <v>12</v>
      </c>
      <c r="E217" s="7" t="s">
        <v>23</v>
      </c>
      <c r="F217" s="7" t="s">
        <v>315</v>
      </c>
      <c r="G217" s="7">
        <v>202</v>
      </c>
      <c r="H217" s="7" t="s">
        <v>15</v>
      </c>
      <c r="I217" s="7">
        <v>404</v>
      </c>
    </row>
    <row r="218" spans="1:9">
      <c r="A218" s="7">
        <v>215</v>
      </c>
      <c r="B218" s="7">
        <v>2</v>
      </c>
      <c r="C218" s="1" t="s">
        <v>397</v>
      </c>
      <c r="D218" s="7" t="s">
        <v>12</v>
      </c>
      <c r="E218" s="7" t="s">
        <v>23</v>
      </c>
      <c r="F218" s="7" t="s">
        <v>316</v>
      </c>
      <c r="G218" s="7">
        <v>100</v>
      </c>
      <c r="H218" s="7" t="s">
        <v>15</v>
      </c>
      <c r="I218" s="7">
        <v>200</v>
      </c>
    </row>
    <row r="219" spans="1:9">
      <c r="A219" s="7">
        <v>216</v>
      </c>
      <c r="B219" s="7">
        <v>15</v>
      </c>
      <c r="C219" s="1" t="s">
        <v>398</v>
      </c>
      <c r="D219" s="7" t="s">
        <v>12</v>
      </c>
      <c r="E219" s="7" t="s">
        <v>23</v>
      </c>
      <c r="F219" s="7" t="s">
        <v>317</v>
      </c>
      <c r="G219" s="7">
        <v>3</v>
      </c>
      <c r="H219" s="7" t="s">
        <v>318</v>
      </c>
      <c r="I219" s="7">
        <v>45</v>
      </c>
    </row>
    <row r="220" spans="1:9">
      <c r="A220" s="7">
        <v>217</v>
      </c>
      <c r="B220" s="7">
        <v>15</v>
      </c>
      <c r="C220" s="1" t="s">
        <v>399</v>
      </c>
      <c r="D220" s="7" t="s">
        <v>12</v>
      </c>
      <c r="E220" s="7" t="s">
        <v>23</v>
      </c>
      <c r="F220" s="7" t="s">
        <v>319</v>
      </c>
      <c r="G220" s="7">
        <v>3</v>
      </c>
      <c r="H220" s="7" t="s">
        <v>318</v>
      </c>
      <c r="I220" s="7">
        <v>45</v>
      </c>
    </row>
    <row r="221" spans="1:9">
      <c r="A221" s="7">
        <v>218</v>
      </c>
      <c r="B221" s="7">
        <v>3</v>
      </c>
      <c r="C221" s="1" t="s">
        <v>400</v>
      </c>
      <c r="D221" s="7" t="s">
        <v>12</v>
      </c>
      <c r="E221" s="7" t="s">
        <v>23</v>
      </c>
      <c r="F221" s="7" t="s">
        <v>320</v>
      </c>
      <c r="G221" s="7">
        <v>65</v>
      </c>
      <c r="H221" s="7" t="s">
        <v>321</v>
      </c>
      <c r="I221" s="7">
        <v>195</v>
      </c>
    </row>
    <row r="222" spans="1:9">
      <c r="A222" s="7">
        <v>219</v>
      </c>
      <c r="B222" s="7">
        <v>3</v>
      </c>
      <c r="C222" s="1" t="s">
        <v>401</v>
      </c>
      <c r="D222" s="7" t="s">
        <v>12</v>
      </c>
      <c r="E222" s="7" t="s">
        <v>23</v>
      </c>
      <c r="F222" s="7" t="s">
        <v>322</v>
      </c>
      <c r="G222" s="7">
        <v>65</v>
      </c>
      <c r="H222" s="7" t="s">
        <v>321</v>
      </c>
      <c r="I222" s="7">
        <v>195</v>
      </c>
    </row>
    <row r="223" spans="1:9" ht="315">
      <c r="A223" s="7">
        <v>220</v>
      </c>
      <c r="B223" s="7">
        <v>710</v>
      </c>
      <c r="C223" s="1" t="s">
        <v>402</v>
      </c>
      <c r="D223" s="7" t="s">
        <v>12</v>
      </c>
      <c r="E223" s="7" t="s">
        <v>23</v>
      </c>
      <c r="F223" s="7" t="s">
        <v>323</v>
      </c>
      <c r="G223" s="7">
        <v>1388.84</v>
      </c>
      <c r="H223" s="7" t="s">
        <v>131</v>
      </c>
      <c r="I223" s="7">
        <v>986076.4</v>
      </c>
    </row>
    <row r="224" spans="1:9">
      <c r="A224" s="7">
        <v>221</v>
      </c>
      <c r="B224" s="7">
        <v>710</v>
      </c>
      <c r="C224" s="1" t="s">
        <v>403</v>
      </c>
      <c r="D224" s="7" t="s">
        <v>12</v>
      </c>
      <c r="E224" s="7" t="s">
        <v>23</v>
      </c>
      <c r="F224" s="7" t="s">
        <v>324</v>
      </c>
      <c r="G224" s="7">
        <v>204.1</v>
      </c>
      <c r="H224" s="7" t="s">
        <v>131</v>
      </c>
      <c r="I224" s="7">
        <v>144911</v>
      </c>
    </row>
    <row r="225" spans="1:9" ht="135">
      <c r="A225" s="7">
        <v>222</v>
      </c>
      <c r="B225" s="7">
        <v>40</v>
      </c>
      <c r="C225" s="1" t="s">
        <v>404</v>
      </c>
      <c r="D225" s="7" t="s">
        <v>12</v>
      </c>
      <c r="E225" s="7" t="s">
        <v>23</v>
      </c>
      <c r="F225" s="7" t="s">
        <v>325</v>
      </c>
      <c r="G225" s="7">
        <v>323.85000000000002</v>
      </c>
      <c r="H225" s="7" t="s">
        <v>131</v>
      </c>
      <c r="I225" s="7">
        <v>12954</v>
      </c>
    </row>
    <row r="226" spans="1:9">
      <c r="A226" s="7">
        <v>223</v>
      </c>
      <c r="B226" s="7">
        <v>12</v>
      </c>
      <c r="C226" s="1" t="s">
        <v>405</v>
      </c>
      <c r="D226" s="7" t="s">
        <v>12</v>
      </c>
      <c r="E226" s="7" t="s">
        <v>20</v>
      </c>
      <c r="F226" s="7" t="s">
        <v>326</v>
      </c>
      <c r="G226" s="7">
        <v>1044</v>
      </c>
      <c r="H226" s="7" t="s">
        <v>131</v>
      </c>
      <c r="I226" s="7">
        <v>12528</v>
      </c>
    </row>
    <row r="227" spans="1:9" ht="105">
      <c r="A227" s="7">
        <v>224</v>
      </c>
      <c r="B227" s="7">
        <v>30</v>
      </c>
      <c r="C227" s="1" t="s">
        <v>406</v>
      </c>
      <c r="D227" s="7" t="s">
        <v>12</v>
      </c>
      <c r="E227" s="7" t="s">
        <v>20</v>
      </c>
      <c r="F227" s="7" t="s">
        <v>327</v>
      </c>
      <c r="G227" s="7">
        <v>363</v>
      </c>
      <c r="H227" s="7" t="s">
        <v>131</v>
      </c>
      <c r="I227" s="7">
        <v>10890</v>
      </c>
    </row>
    <row r="228" spans="1:9" ht="135">
      <c r="A228" s="7">
        <v>225</v>
      </c>
      <c r="B228" s="7">
        <v>6</v>
      </c>
      <c r="C228" s="1" t="s">
        <v>407</v>
      </c>
      <c r="D228" s="7" t="s">
        <v>12</v>
      </c>
      <c r="E228" s="7" t="s">
        <v>20</v>
      </c>
      <c r="F228" s="7" t="s">
        <v>328</v>
      </c>
      <c r="G228" s="7">
        <v>484</v>
      </c>
      <c r="H228" s="7" t="s">
        <v>15</v>
      </c>
      <c r="I228" s="7">
        <v>2904</v>
      </c>
    </row>
    <row r="229" spans="1:9">
      <c r="A229" s="7">
        <v>226</v>
      </c>
      <c r="B229" s="7">
        <v>5</v>
      </c>
      <c r="C229" s="1" t="s">
        <v>416</v>
      </c>
      <c r="D229" s="7" t="s">
        <v>12</v>
      </c>
      <c r="E229" s="7" t="s">
        <v>23</v>
      </c>
      <c r="F229" s="7" t="s">
        <v>336</v>
      </c>
      <c r="G229" s="7">
        <v>1024</v>
      </c>
      <c r="H229" s="7" t="s">
        <v>303</v>
      </c>
      <c r="I229" s="7">
        <v>5120</v>
      </c>
    </row>
    <row r="230" spans="1:9">
      <c r="A230" s="7">
        <v>227</v>
      </c>
      <c r="B230" s="7">
        <v>5</v>
      </c>
      <c r="C230" s="1" t="s">
        <v>417</v>
      </c>
      <c r="D230" s="7" t="s">
        <v>12</v>
      </c>
      <c r="E230" s="7" t="s">
        <v>23</v>
      </c>
      <c r="F230" s="7" t="s">
        <v>337</v>
      </c>
      <c r="G230" s="7">
        <v>1024</v>
      </c>
      <c r="H230" s="7" t="s">
        <v>303</v>
      </c>
      <c r="I230" s="7">
        <v>5120</v>
      </c>
    </row>
    <row r="231" spans="1:9" ht="105">
      <c r="A231" s="7">
        <v>228</v>
      </c>
      <c r="B231" s="7">
        <v>8</v>
      </c>
      <c r="C231" s="1" t="s">
        <v>408</v>
      </c>
      <c r="D231" s="7" t="s">
        <v>12</v>
      </c>
      <c r="E231" s="7" t="s">
        <v>23</v>
      </c>
      <c r="F231" s="7" t="s">
        <v>329</v>
      </c>
      <c r="G231" s="7">
        <v>2764.76</v>
      </c>
      <c r="H231" s="7" t="s">
        <v>15</v>
      </c>
      <c r="I231" s="7">
        <v>22118.080000000002</v>
      </c>
    </row>
    <row r="232" spans="1:9" ht="60">
      <c r="A232" s="7">
        <v>229</v>
      </c>
      <c r="B232" s="7">
        <v>2</v>
      </c>
      <c r="C232" s="1" t="s">
        <v>409</v>
      </c>
      <c r="D232" s="7" t="s">
        <v>12</v>
      </c>
      <c r="E232" s="7" t="s">
        <v>23</v>
      </c>
      <c r="F232" s="7" t="s">
        <v>330</v>
      </c>
      <c r="G232" s="7">
        <v>5700.78</v>
      </c>
      <c r="H232" s="7" t="s">
        <v>15</v>
      </c>
      <c r="I232" s="7">
        <v>11401.56</v>
      </c>
    </row>
    <row r="233" spans="1:9" ht="120">
      <c r="A233" s="7">
        <v>230</v>
      </c>
      <c r="B233" s="7">
        <v>0.8</v>
      </c>
      <c r="C233" s="1" t="s">
        <v>410</v>
      </c>
      <c r="D233" s="7" t="s">
        <v>12</v>
      </c>
      <c r="E233" s="7" t="s">
        <v>23</v>
      </c>
      <c r="F233" s="7" t="s">
        <v>331</v>
      </c>
      <c r="G233" s="7">
        <v>3426</v>
      </c>
      <c r="H233" s="7" t="s">
        <v>18</v>
      </c>
      <c r="I233" s="7">
        <v>2740.8</v>
      </c>
    </row>
    <row r="234" spans="1:9" ht="30">
      <c r="A234" s="7">
        <v>231</v>
      </c>
      <c r="B234" s="7">
        <v>50</v>
      </c>
      <c r="C234" s="1" t="s">
        <v>411</v>
      </c>
      <c r="D234" s="7" t="s">
        <v>12</v>
      </c>
      <c r="E234" s="7" t="s">
        <v>20</v>
      </c>
      <c r="F234" s="7" t="s">
        <v>332</v>
      </c>
      <c r="G234" s="7">
        <v>105</v>
      </c>
      <c r="H234" s="7" t="s">
        <v>84</v>
      </c>
      <c r="I234" s="7">
        <v>5250</v>
      </c>
    </row>
    <row r="235" spans="1:9" ht="30">
      <c r="A235" s="7">
        <v>232</v>
      </c>
      <c r="B235" s="7">
        <v>2</v>
      </c>
      <c r="C235" s="1" t="s">
        <v>412</v>
      </c>
      <c r="D235" s="7" t="s">
        <v>12</v>
      </c>
      <c r="E235" s="7" t="s">
        <v>23</v>
      </c>
      <c r="F235" s="7" t="s">
        <v>333</v>
      </c>
      <c r="G235" s="7">
        <v>2789</v>
      </c>
      <c r="H235" s="7" t="s">
        <v>15</v>
      </c>
      <c r="I235" s="7">
        <v>5578</v>
      </c>
    </row>
    <row r="236" spans="1:9" ht="75">
      <c r="A236" s="7">
        <v>233</v>
      </c>
      <c r="B236" s="7">
        <v>2</v>
      </c>
      <c r="C236" s="1" t="s">
        <v>139</v>
      </c>
      <c r="D236" s="7" t="s">
        <v>12</v>
      </c>
      <c r="E236" s="7" t="s">
        <v>23</v>
      </c>
      <c r="F236" s="7" t="s">
        <v>140</v>
      </c>
      <c r="G236" s="7">
        <v>1234.2</v>
      </c>
      <c r="H236" s="7" t="s">
        <v>15</v>
      </c>
      <c r="I236" s="7">
        <v>2468.4</v>
      </c>
    </row>
    <row r="237" spans="1:9" ht="105">
      <c r="A237" s="7">
        <v>234</v>
      </c>
      <c r="B237" s="7">
        <v>2</v>
      </c>
      <c r="C237" s="1" t="s">
        <v>141</v>
      </c>
      <c r="D237" s="7" t="s">
        <v>12</v>
      </c>
      <c r="E237" s="7" t="s">
        <v>23</v>
      </c>
      <c r="F237" s="7" t="s">
        <v>142</v>
      </c>
      <c r="G237" s="7">
        <v>386</v>
      </c>
      <c r="H237" s="7" t="s">
        <v>15</v>
      </c>
      <c r="I237" s="7">
        <v>772</v>
      </c>
    </row>
    <row r="238" spans="1:9" ht="30">
      <c r="A238" s="7">
        <v>235</v>
      </c>
      <c r="B238" s="7">
        <v>40</v>
      </c>
      <c r="C238" s="1" t="s">
        <v>414</v>
      </c>
      <c r="D238" s="7" t="s">
        <v>12</v>
      </c>
      <c r="E238" s="7" t="s">
        <v>20</v>
      </c>
      <c r="F238" s="7" t="s">
        <v>334</v>
      </c>
      <c r="G238" s="7">
        <v>105</v>
      </c>
      <c r="H238" s="7" t="s">
        <v>84</v>
      </c>
      <c r="I238" s="7">
        <v>4200</v>
      </c>
    </row>
    <row r="239" spans="1:9">
      <c r="A239" s="7">
        <v>236</v>
      </c>
      <c r="B239" s="7">
        <v>20</v>
      </c>
      <c r="C239" s="1" t="s">
        <v>244</v>
      </c>
      <c r="D239" s="7" t="s">
        <v>12</v>
      </c>
      <c r="E239" s="7" t="s">
        <v>20</v>
      </c>
      <c r="F239" s="7" t="s">
        <v>245</v>
      </c>
      <c r="G239" s="7">
        <v>116</v>
      </c>
      <c r="H239" s="7" t="s">
        <v>15</v>
      </c>
      <c r="I239" s="7">
        <v>2320</v>
      </c>
    </row>
    <row r="240" spans="1:9">
      <c r="A240" s="7">
        <v>237</v>
      </c>
      <c r="B240" s="7">
        <v>6</v>
      </c>
      <c r="C240" s="1" t="s">
        <v>415</v>
      </c>
      <c r="D240" s="7" t="s">
        <v>12</v>
      </c>
      <c r="E240" s="7" t="s">
        <v>23</v>
      </c>
      <c r="F240" s="7" t="s">
        <v>335</v>
      </c>
      <c r="G240" s="7">
        <v>2745</v>
      </c>
      <c r="H240" s="7" t="s">
        <v>15</v>
      </c>
      <c r="I240" s="7">
        <v>16470</v>
      </c>
    </row>
    <row r="241" spans="1:9">
      <c r="A241" s="7">
        <v>238</v>
      </c>
      <c r="B241" s="7">
        <v>16</v>
      </c>
      <c r="C241" s="1" t="s">
        <v>464</v>
      </c>
      <c r="D241" s="7" t="s">
        <v>12</v>
      </c>
      <c r="E241" s="7" t="s">
        <v>20</v>
      </c>
      <c r="F241" s="7" t="s">
        <v>338</v>
      </c>
      <c r="G241" s="7">
        <v>3109.41</v>
      </c>
      <c r="H241" s="7" t="s">
        <v>15</v>
      </c>
      <c r="I241" s="7">
        <v>49750.559999999998</v>
      </c>
    </row>
    <row r="242" spans="1:9" ht="30">
      <c r="A242" s="7">
        <v>239</v>
      </c>
      <c r="B242" s="7">
        <v>500</v>
      </c>
      <c r="C242" s="1" t="s">
        <v>443</v>
      </c>
      <c r="D242" s="7" t="s">
        <v>12</v>
      </c>
      <c r="E242" s="7" t="s">
        <v>20</v>
      </c>
      <c r="F242" s="7" t="s">
        <v>277</v>
      </c>
      <c r="G242" s="7">
        <v>57.45</v>
      </c>
      <c r="H242" s="7" t="s">
        <v>278</v>
      </c>
      <c r="I242" s="7">
        <v>28725</v>
      </c>
    </row>
    <row r="243" spans="1:9">
      <c r="A243" s="7">
        <v>240</v>
      </c>
      <c r="B243" s="7">
        <v>200</v>
      </c>
      <c r="C243" s="1" t="s">
        <v>466</v>
      </c>
      <c r="D243" s="7" t="s">
        <v>12</v>
      </c>
      <c r="E243" s="7" t="s">
        <v>20</v>
      </c>
      <c r="F243" s="7" t="s">
        <v>339</v>
      </c>
      <c r="G243" s="7">
        <v>57.25</v>
      </c>
      <c r="H243" s="7" t="s">
        <v>84</v>
      </c>
      <c r="I243" s="7">
        <v>11450</v>
      </c>
    </row>
    <row r="244" spans="1:9">
      <c r="A244" s="7">
        <v>241</v>
      </c>
      <c r="B244" s="7">
        <v>100</v>
      </c>
      <c r="C244" s="1" t="s">
        <v>449</v>
      </c>
      <c r="D244" s="7" t="s">
        <v>12</v>
      </c>
      <c r="E244" s="7" t="s">
        <v>20</v>
      </c>
      <c r="F244" s="7" t="s">
        <v>286</v>
      </c>
      <c r="G244" s="7">
        <v>56.42</v>
      </c>
      <c r="H244" s="7" t="s">
        <v>84</v>
      </c>
      <c r="I244" s="7">
        <v>5642</v>
      </c>
    </row>
    <row r="245" spans="1:9" ht="30">
      <c r="A245" s="7">
        <v>242</v>
      </c>
      <c r="B245" s="7">
        <v>8</v>
      </c>
      <c r="C245" s="1" t="s">
        <v>467</v>
      </c>
      <c r="D245" s="7" t="s">
        <v>12</v>
      </c>
      <c r="E245" s="7" t="s">
        <v>20</v>
      </c>
      <c r="F245" s="7" t="s">
        <v>340</v>
      </c>
      <c r="G245" s="7">
        <v>4554</v>
      </c>
      <c r="H245" s="7" t="s">
        <v>15</v>
      </c>
      <c r="I245" s="7">
        <v>36432</v>
      </c>
    </row>
    <row r="246" spans="1:9" ht="45">
      <c r="A246" s="7">
        <v>243</v>
      </c>
      <c r="B246" s="7">
        <v>2</v>
      </c>
      <c r="C246" s="1" t="s">
        <v>468</v>
      </c>
      <c r="D246" s="7" t="s">
        <v>12</v>
      </c>
      <c r="E246" s="7" t="s">
        <v>20</v>
      </c>
      <c r="F246" s="7" t="s">
        <v>341</v>
      </c>
      <c r="G246" s="7">
        <v>24151</v>
      </c>
      <c r="H246" s="7" t="s">
        <v>15</v>
      </c>
      <c r="I246" s="7">
        <v>48302</v>
      </c>
    </row>
    <row r="247" spans="1:9">
      <c r="A247" s="7">
        <v>244</v>
      </c>
      <c r="B247" s="7">
        <v>40</v>
      </c>
      <c r="C247" s="1" t="s">
        <v>463</v>
      </c>
      <c r="D247" s="7" t="s">
        <v>12</v>
      </c>
      <c r="E247" s="7" t="s">
        <v>20</v>
      </c>
      <c r="F247" s="7" t="s">
        <v>342</v>
      </c>
      <c r="G247" s="7">
        <v>5399</v>
      </c>
      <c r="H247" s="7" t="s">
        <v>15</v>
      </c>
      <c r="I247" s="7">
        <v>215960</v>
      </c>
    </row>
    <row r="248" spans="1:9">
      <c r="A248" s="7">
        <v>245</v>
      </c>
      <c r="B248" s="7">
        <v>32</v>
      </c>
      <c r="C248" s="1" t="s">
        <v>465</v>
      </c>
      <c r="D248" s="7" t="s">
        <v>12</v>
      </c>
      <c r="E248" s="7" t="s">
        <v>20</v>
      </c>
      <c r="F248" s="7" t="s">
        <v>343</v>
      </c>
      <c r="G248" s="7">
        <v>1678</v>
      </c>
      <c r="H248" s="7" t="s">
        <v>15</v>
      </c>
      <c r="I248" s="7">
        <v>53696</v>
      </c>
    </row>
    <row r="249" spans="1:9">
      <c r="A249" s="7">
        <v>246</v>
      </c>
      <c r="B249" s="7">
        <v>9</v>
      </c>
      <c r="C249" s="1" t="s">
        <v>390</v>
      </c>
      <c r="D249" s="7" t="s">
        <v>12</v>
      </c>
      <c r="E249" s="7" t="s">
        <v>23</v>
      </c>
      <c r="F249" s="7" t="s">
        <v>306</v>
      </c>
      <c r="G249" s="7">
        <v>765</v>
      </c>
      <c r="H249" s="7" t="s">
        <v>307</v>
      </c>
      <c r="I249" s="7">
        <v>6885</v>
      </c>
    </row>
    <row r="250" spans="1:9" ht="120">
      <c r="A250" s="7">
        <v>247</v>
      </c>
      <c r="B250" s="7">
        <v>9</v>
      </c>
      <c r="C250" s="1" t="s">
        <v>418</v>
      </c>
      <c r="D250" s="7" t="s">
        <v>12</v>
      </c>
      <c r="E250" s="7" t="s">
        <v>23</v>
      </c>
      <c r="F250" s="7" t="s">
        <v>344</v>
      </c>
      <c r="G250" s="7">
        <v>9454.81</v>
      </c>
      <c r="H250" s="7" t="s">
        <v>307</v>
      </c>
      <c r="I250" s="7">
        <v>85093.29</v>
      </c>
    </row>
    <row r="251" spans="1:9" ht="60">
      <c r="A251" s="7">
        <v>248</v>
      </c>
      <c r="B251" s="7">
        <v>175</v>
      </c>
      <c r="C251" s="1" t="s">
        <v>393</v>
      </c>
      <c r="D251" s="7" t="s">
        <v>12</v>
      </c>
      <c r="E251" s="7" t="s">
        <v>23</v>
      </c>
      <c r="F251" s="7" t="s">
        <v>311</v>
      </c>
      <c r="G251" s="7">
        <v>700</v>
      </c>
      <c r="H251" s="7" t="s">
        <v>15</v>
      </c>
      <c r="I251" s="7">
        <v>122500</v>
      </c>
    </row>
    <row r="252" spans="1:9" ht="60">
      <c r="A252" s="7">
        <v>249</v>
      </c>
      <c r="B252" s="7">
        <v>50</v>
      </c>
      <c r="C252" s="1" t="s">
        <v>419</v>
      </c>
      <c r="D252" s="7" t="s">
        <v>12</v>
      </c>
      <c r="E252" s="7" t="s">
        <v>23</v>
      </c>
      <c r="F252" s="7" t="s">
        <v>345</v>
      </c>
      <c r="G252" s="7">
        <v>1770</v>
      </c>
      <c r="H252" s="7" t="s">
        <v>15</v>
      </c>
      <c r="I252" s="7">
        <v>88500</v>
      </c>
    </row>
    <row r="253" spans="1:9" ht="120">
      <c r="A253" s="7">
        <v>250</v>
      </c>
      <c r="B253" s="7">
        <v>213</v>
      </c>
      <c r="C253" s="1" t="s">
        <v>420</v>
      </c>
      <c r="D253" s="7" t="s">
        <v>12</v>
      </c>
      <c r="E253" s="7" t="s">
        <v>23</v>
      </c>
      <c r="F253" s="7" t="s">
        <v>346</v>
      </c>
      <c r="G253" s="7">
        <v>2400</v>
      </c>
      <c r="H253" s="7" t="s">
        <v>15</v>
      </c>
      <c r="I253" s="7">
        <v>511200</v>
      </c>
    </row>
    <row r="254" spans="1:9" ht="60">
      <c r="A254" s="7">
        <v>251</v>
      </c>
      <c r="B254" s="7">
        <v>37.799999999999997</v>
      </c>
      <c r="C254" s="1" t="s">
        <v>33</v>
      </c>
      <c r="D254" s="7" t="s">
        <v>12</v>
      </c>
      <c r="E254" s="7" t="s">
        <v>23</v>
      </c>
      <c r="F254" s="7" t="s">
        <v>34</v>
      </c>
      <c r="G254" s="7">
        <v>6579</v>
      </c>
      <c r="H254" s="7" t="s">
        <v>35</v>
      </c>
      <c r="I254" s="7">
        <v>248686.2</v>
      </c>
    </row>
    <row r="255" spans="1:9" ht="30">
      <c r="A255" s="7">
        <v>252</v>
      </c>
      <c r="B255" s="7">
        <v>225</v>
      </c>
      <c r="C255" s="1" t="s">
        <v>392</v>
      </c>
      <c r="D255" s="7" t="s">
        <v>12</v>
      </c>
      <c r="E255" s="7" t="s">
        <v>23</v>
      </c>
      <c r="F255" s="7" t="s">
        <v>310</v>
      </c>
      <c r="G255" s="7">
        <v>32</v>
      </c>
      <c r="H255" s="7" t="s">
        <v>15</v>
      </c>
      <c r="I255" s="7">
        <v>7200</v>
      </c>
    </row>
    <row r="256" spans="1:9" ht="30">
      <c r="A256" s="7">
        <v>253</v>
      </c>
      <c r="B256" s="7">
        <v>80</v>
      </c>
      <c r="C256" s="1" t="s">
        <v>421</v>
      </c>
      <c r="D256" s="7" t="s">
        <v>12</v>
      </c>
      <c r="E256" s="7" t="s">
        <v>23</v>
      </c>
      <c r="F256" s="7" t="s">
        <v>347</v>
      </c>
      <c r="G256" s="7">
        <v>645</v>
      </c>
      <c r="H256" s="7" t="s">
        <v>15</v>
      </c>
      <c r="I256" s="7">
        <v>51600</v>
      </c>
    </row>
    <row r="257" spans="1:9" ht="120">
      <c r="A257" s="7">
        <v>254</v>
      </c>
      <c r="B257" s="7">
        <v>80</v>
      </c>
      <c r="C257" s="1" t="s">
        <v>422</v>
      </c>
      <c r="D257" s="7" t="s">
        <v>12</v>
      </c>
      <c r="E257" s="7" t="s">
        <v>23</v>
      </c>
      <c r="F257" s="7" t="s">
        <v>348</v>
      </c>
      <c r="G257" s="7">
        <v>1500</v>
      </c>
      <c r="H257" s="7" t="s">
        <v>15</v>
      </c>
      <c r="I257" s="7">
        <v>120000</v>
      </c>
    </row>
    <row r="258" spans="1:9" ht="60">
      <c r="A258" s="7">
        <v>255</v>
      </c>
      <c r="B258" s="7">
        <v>32</v>
      </c>
      <c r="C258" s="1" t="s">
        <v>33</v>
      </c>
      <c r="D258" s="7" t="s">
        <v>12</v>
      </c>
      <c r="E258" s="7" t="s">
        <v>23</v>
      </c>
      <c r="F258" s="7" t="s">
        <v>34</v>
      </c>
      <c r="G258" s="7">
        <v>6579</v>
      </c>
      <c r="H258" s="7" t="s">
        <v>35</v>
      </c>
      <c r="I258" s="7">
        <v>210528</v>
      </c>
    </row>
    <row r="259" spans="1:9" ht="60">
      <c r="A259" s="7">
        <v>256</v>
      </c>
      <c r="B259" s="7">
        <v>40</v>
      </c>
      <c r="C259" s="1" t="s">
        <v>394</v>
      </c>
      <c r="D259" s="7" t="s">
        <v>12</v>
      </c>
      <c r="E259" s="7" t="s">
        <v>23</v>
      </c>
      <c r="F259" s="7" t="s">
        <v>313</v>
      </c>
      <c r="G259" s="7">
        <v>1435.81</v>
      </c>
      <c r="H259" s="7" t="s">
        <v>15</v>
      </c>
      <c r="I259" s="7">
        <v>57432.4</v>
      </c>
    </row>
    <row r="260" spans="1:9" ht="30">
      <c r="A260" s="7">
        <v>257</v>
      </c>
      <c r="B260" s="7">
        <v>350</v>
      </c>
      <c r="C260" s="1" t="s">
        <v>395</v>
      </c>
      <c r="D260" s="7" t="s">
        <v>12</v>
      </c>
      <c r="E260" s="7" t="s">
        <v>20</v>
      </c>
      <c r="F260" s="7" t="s">
        <v>314</v>
      </c>
      <c r="G260" s="7">
        <v>117.5</v>
      </c>
      <c r="H260" s="7" t="s">
        <v>84</v>
      </c>
      <c r="I260" s="7">
        <v>41125</v>
      </c>
    </row>
    <row r="261" spans="1:9" ht="120">
      <c r="A261" s="7">
        <v>258</v>
      </c>
      <c r="B261" s="7">
        <v>4</v>
      </c>
      <c r="C261" s="1" t="s">
        <v>462</v>
      </c>
      <c r="D261" s="7" t="s">
        <v>12</v>
      </c>
      <c r="E261" s="7" t="s">
        <v>23</v>
      </c>
      <c r="F261" s="7" t="s">
        <v>461</v>
      </c>
      <c r="G261" s="7">
        <v>5290.74</v>
      </c>
      <c r="H261" s="7" t="s">
        <v>15</v>
      </c>
      <c r="I261" s="7">
        <v>21162.959999999999</v>
      </c>
    </row>
    <row r="262" spans="1:9">
      <c r="A262" s="7">
        <v>259</v>
      </c>
      <c r="B262" s="7">
        <v>4</v>
      </c>
      <c r="C262" s="1" t="s">
        <v>396</v>
      </c>
      <c r="D262" s="7" t="s">
        <v>12</v>
      </c>
      <c r="E262" s="7" t="s">
        <v>23</v>
      </c>
      <c r="F262" s="7" t="s">
        <v>315</v>
      </c>
      <c r="G262" s="7">
        <v>202</v>
      </c>
      <c r="H262" s="7" t="s">
        <v>15</v>
      </c>
      <c r="I262" s="7">
        <v>808</v>
      </c>
    </row>
    <row r="263" spans="1:9">
      <c r="A263" s="7">
        <v>260</v>
      </c>
      <c r="B263" s="7">
        <v>4</v>
      </c>
      <c r="C263" s="1" t="s">
        <v>397</v>
      </c>
      <c r="D263" s="7" t="s">
        <v>12</v>
      </c>
      <c r="E263" s="7" t="s">
        <v>23</v>
      </c>
      <c r="F263" s="7" t="s">
        <v>316</v>
      </c>
      <c r="G263" s="7">
        <v>100</v>
      </c>
      <c r="H263" s="7" t="s">
        <v>15</v>
      </c>
      <c r="I263" s="7">
        <v>400</v>
      </c>
    </row>
    <row r="264" spans="1:9" ht="30">
      <c r="A264" s="7">
        <v>261</v>
      </c>
      <c r="B264" s="7">
        <v>6</v>
      </c>
      <c r="C264" s="1" t="s">
        <v>423</v>
      </c>
      <c r="D264" s="7" t="s">
        <v>12</v>
      </c>
      <c r="E264" s="7" t="s">
        <v>20</v>
      </c>
      <c r="F264" s="7" t="s">
        <v>349</v>
      </c>
      <c r="G264" s="7">
        <v>2441</v>
      </c>
      <c r="H264" s="7" t="s">
        <v>15</v>
      </c>
      <c r="I264" s="7">
        <v>14646</v>
      </c>
    </row>
    <row r="265" spans="1:9" ht="75">
      <c r="A265" s="7">
        <v>262</v>
      </c>
      <c r="B265" s="7">
        <v>6</v>
      </c>
      <c r="C265" s="1" t="s">
        <v>139</v>
      </c>
      <c r="D265" s="7" t="s">
        <v>12</v>
      </c>
      <c r="E265" s="7" t="s">
        <v>23</v>
      </c>
      <c r="F265" s="7" t="s">
        <v>140</v>
      </c>
      <c r="G265" s="7">
        <v>1234.2</v>
      </c>
      <c r="H265" s="7" t="s">
        <v>15</v>
      </c>
      <c r="I265" s="7">
        <v>7405.2</v>
      </c>
    </row>
    <row r="266" spans="1:9" ht="105">
      <c r="A266" s="7">
        <v>263</v>
      </c>
      <c r="B266" s="7">
        <v>6</v>
      </c>
      <c r="C266" s="1" t="s">
        <v>141</v>
      </c>
      <c r="D266" s="7" t="s">
        <v>12</v>
      </c>
      <c r="E266" s="7" t="s">
        <v>23</v>
      </c>
      <c r="F266" s="7" t="s">
        <v>142</v>
      </c>
      <c r="G266" s="7">
        <v>386</v>
      </c>
      <c r="H266" s="7" t="s">
        <v>15</v>
      </c>
      <c r="I266" s="7">
        <v>2316</v>
      </c>
    </row>
    <row r="267" spans="1:9" ht="120">
      <c r="A267" s="7">
        <v>264</v>
      </c>
      <c r="B267" s="7">
        <v>6</v>
      </c>
      <c r="C267" s="1" t="s">
        <v>424</v>
      </c>
      <c r="D267" s="7" t="s">
        <v>12</v>
      </c>
      <c r="E267" s="7" t="s">
        <v>23</v>
      </c>
      <c r="F267" s="7" t="s">
        <v>350</v>
      </c>
      <c r="G267" s="7">
        <v>3363.96</v>
      </c>
      <c r="H267" s="7" t="s">
        <v>59</v>
      </c>
      <c r="I267" s="7">
        <v>20183.759999999998</v>
      </c>
    </row>
    <row r="268" spans="1:9" ht="60">
      <c r="A268" s="7">
        <v>265</v>
      </c>
      <c r="B268" s="7">
        <v>6</v>
      </c>
      <c r="C268" s="1" t="s">
        <v>107</v>
      </c>
      <c r="D268" s="7" t="s">
        <v>12</v>
      </c>
      <c r="E268" s="7" t="s">
        <v>23</v>
      </c>
      <c r="F268" s="7" t="s">
        <v>108</v>
      </c>
      <c r="G268" s="7">
        <v>3200</v>
      </c>
      <c r="H268" s="7" t="s">
        <v>15</v>
      </c>
      <c r="I268" s="7">
        <v>19200</v>
      </c>
    </row>
    <row r="269" spans="1:9" ht="165">
      <c r="A269" s="7">
        <v>266</v>
      </c>
      <c r="B269" s="7">
        <v>6</v>
      </c>
      <c r="C269" s="1" t="s">
        <v>425</v>
      </c>
      <c r="D269" s="7" t="s">
        <v>12</v>
      </c>
      <c r="E269" s="7" t="s">
        <v>23</v>
      </c>
      <c r="F269" s="7" t="s">
        <v>48</v>
      </c>
      <c r="G269" s="7">
        <v>142</v>
      </c>
      <c r="H269" s="7" t="s">
        <v>15</v>
      </c>
      <c r="I269" s="7">
        <v>852</v>
      </c>
    </row>
    <row r="270" spans="1:9" ht="30">
      <c r="A270" s="7">
        <v>267</v>
      </c>
      <c r="B270" s="7">
        <v>50</v>
      </c>
      <c r="C270" s="1" t="s">
        <v>411</v>
      </c>
      <c r="D270" s="7" t="s">
        <v>12</v>
      </c>
      <c r="E270" s="7" t="s">
        <v>20</v>
      </c>
      <c r="F270" s="7" t="s">
        <v>332</v>
      </c>
      <c r="G270" s="7">
        <v>105</v>
      </c>
      <c r="H270" s="7" t="s">
        <v>84</v>
      </c>
      <c r="I270" s="7">
        <v>5250</v>
      </c>
    </row>
    <row r="271" spans="1:9">
      <c r="A271" s="7">
        <v>268</v>
      </c>
      <c r="B271" s="7">
        <v>675</v>
      </c>
      <c r="C271" s="1" t="s">
        <v>426</v>
      </c>
      <c r="D271" s="7" t="s">
        <v>12</v>
      </c>
      <c r="E271" s="7" t="s">
        <v>23</v>
      </c>
      <c r="F271" s="7" t="s">
        <v>351</v>
      </c>
      <c r="G271" s="7">
        <v>1</v>
      </c>
      <c r="H271" s="7" t="s">
        <v>15</v>
      </c>
      <c r="I271" s="7">
        <v>675</v>
      </c>
    </row>
    <row r="272" spans="1:9" ht="30">
      <c r="A272" s="7">
        <v>269</v>
      </c>
      <c r="B272" s="7">
        <v>675</v>
      </c>
      <c r="C272" s="1" t="s">
        <v>427</v>
      </c>
      <c r="D272" s="7" t="s">
        <v>12</v>
      </c>
      <c r="E272" s="7" t="s">
        <v>23</v>
      </c>
      <c r="F272" s="7" t="s">
        <v>352</v>
      </c>
      <c r="G272" s="7">
        <v>1</v>
      </c>
      <c r="H272" s="7" t="s">
        <v>15</v>
      </c>
      <c r="I272" s="7">
        <v>675</v>
      </c>
    </row>
    <row r="273" spans="1:9">
      <c r="A273" s="7">
        <v>270</v>
      </c>
      <c r="B273" s="7">
        <v>240</v>
      </c>
      <c r="C273" s="1" t="s">
        <v>426</v>
      </c>
      <c r="D273" s="7" t="s">
        <v>12</v>
      </c>
      <c r="E273" s="7" t="s">
        <v>23</v>
      </c>
      <c r="F273" s="7" t="s">
        <v>351</v>
      </c>
      <c r="G273" s="7">
        <v>1</v>
      </c>
      <c r="H273" s="7" t="s">
        <v>15</v>
      </c>
      <c r="I273" s="7">
        <v>240</v>
      </c>
    </row>
    <row r="274" spans="1:9" ht="30">
      <c r="A274" s="7">
        <v>271</v>
      </c>
      <c r="B274" s="7">
        <v>240</v>
      </c>
      <c r="C274" s="1" t="s">
        <v>427</v>
      </c>
      <c r="D274" s="7" t="s">
        <v>12</v>
      </c>
      <c r="E274" s="7" t="s">
        <v>23</v>
      </c>
      <c r="F274" s="7" t="s">
        <v>352</v>
      </c>
      <c r="G274" s="7">
        <v>1</v>
      </c>
      <c r="H274" s="7" t="s">
        <v>15</v>
      </c>
      <c r="I274" s="7">
        <v>240</v>
      </c>
    </row>
    <row r="275" spans="1:9">
      <c r="A275" s="7">
        <v>272</v>
      </c>
      <c r="B275" s="7">
        <v>6</v>
      </c>
      <c r="C275" s="1" t="s">
        <v>428</v>
      </c>
      <c r="D275" s="7" t="s">
        <v>12</v>
      </c>
      <c r="E275" s="7" t="s">
        <v>23</v>
      </c>
      <c r="F275" s="7" t="s">
        <v>353</v>
      </c>
      <c r="G275" s="7">
        <v>48</v>
      </c>
      <c r="H275" s="7" t="s">
        <v>321</v>
      </c>
      <c r="I275" s="7">
        <v>288</v>
      </c>
    </row>
    <row r="276" spans="1:9">
      <c r="A276" s="7">
        <v>273</v>
      </c>
      <c r="B276" s="7">
        <v>6</v>
      </c>
      <c r="C276" s="1" t="s">
        <v>429</v>
      </c>
      <c r="D276" s="7" t="s">
        <v>12</v>
      </c>
      <c r="E276" s="7" t="s">
        <v>23</v>
      </c>
      <c r="F276" s="7" t="s">
        <v>354</v>
      </c>
      <c r="G276" s="7">
        <v>48</v>
      </c>
      <c r="H276" s="7" t="s">
        <v>321</v>
      </c>
      <c r="I276" s="7">
        <v>288</v>
      </c>
    </row>
    <row r="277" spans="1:9">
      <c r="A277" s="7">
        <v>274</v>
      </c>
      <c r="B277" s="7">
        <v>960</v>
      </c>
      <c r="C277" s="1" t="s">
        <v>403</v>
      </c>
      <c r="D277" s="7" t="s">
        <v>12</v>
      </c>
      <c r="E277" s="7" t="s">
        <v>23</v>
      </c>
      <c r="F277" s="7" t="s">
        <v>324</v>
      </c>
      <c r="G277" s="7">
        <v>204.1</v>
      </c>
      <c r="H277" s="7" t="s">
        <v>131</v>
      </c>
      <c r="I277" s="7">
        <v>195936</v>
      </c>
    </row>
    <row r="278" spans="1:9">
      <c r="A278" s="7">
        <v>275</v>
      </c>
      <c r="B278" s="7">
        <v>72</v>
      </c>
      <c r="C278" s="1" t="s">
        <v>405</v>
      </c>
      <c r="D278" s="7" t="s">
        <v>12</v>
      </c>
      <c r="E278" s="7" t="s">
        <v>20</v>
      </c>
      <c r="F278" s="7" t="s">
        <v>326</v>
      </c>
      <c r="G278" s="7">
        <v>1044</v>
      </c>
      <c r="H278" s="7" t="s">
        <v>131</v>
      </c>
      <c r="I278" s="7">
        <v>75168</v>
      </c>
    </row>
    <row r="279" spans="1:9" ht="105">
      <c r="A279" s="7">
        <v>276</v>
      </c>
      <c r="B279" s="7">
        <v>200</v>
      </c>
      <c r="C279" s="1" t="s">
        <v>406</v>
      </c>
      <c r="D279" s="7" t="s">
        <v>12</v>
      </c>
      <c r="E279" s="7" t="s">
        <v>20</v>
      </c>
      <c r="F279" s="7" t="s">
        <v>327</v>
      </c>
      <c r="G279" s="7">
        <v>363</v>
      </c>
      <c r="H279" s="7" t="s">
        <v>131</v>
      </c>
      <c r="I279" s="7">
        <v>72600</v>
      </c>
    </row>
    <row r="280" spans="1:9" ht="135">
      <c r="A280" s="7">
        <v>277</v>
      </c>
      <c r="B280" s="7">
        <v>6</v>
      </c>
      <c r="C280" s="1" t="s">
        <v>407</v>
      </c>
      <c r="D280" s="7" t="s">
        <v>12</v>
      </c>
      <c r="E280" s="7" t="s">
        <v>20</v>
      </c>
      <c r="F280" s="7" t="s">
        <v>328</v>
      </c>
      <c r="G280" s="7">
        <v>484</v>
      </c>
      <c r="H280" s="7" t="s">
        <v>15</v>
      </c>
      <c r="I280" s="7">
        <v>2904</v>
      </c>
    </row>
    <row r="281" spans="1:9">
      <c r="A281" s="7">
        <v>278</v>
      </c>
      <c r="B281" s="7">
        <v>5</v>
      </c>
      <c r="C281" s="1" t="s">
        <v>416</v>
      </c>
      <c r="D281" s="7" t="s">
        <v>12</v>
      </c>
      <c r="E281" s="7" t="s">
        <v>23</v>
      </c>
      <c r="F281" s="7" t="s">
        <v>336</v>
      </c>
      <c r="G281" s="7">
        <v>1024</v>
      </c>
      <c r="H281" s="7" t="s">
        <v>303</v>
      </c>
      <c r="I281" s="7">
        <v>5120</v>
      </c>
    </row>
    <row r="282" spans="1:9">
      <c r="A282" s="7">
        <v>279</v>
      </c>
      <c r="B282" s="7">
        <v>5</v>
      </c>
      <c r="C282" s="1" t="s">
        <v>417</v>
      </c>
      <c r="D282" s="7" t="s">
        <v>12</v>
      </c>
      <c r="E282" s="7" t="s">
        <v>23</v>
      </c>
      <c r="F282" s="7" t="s">
        <v>337</v>
      </c>
      <c r="G282" s="7">
        <v>1024</v>
      </c>
      <c r="H282" s="7" t="s">
        <v>303</v>
      </c>
      <c r="I282" s="7">
        <v>5120</v>
      </c>
    </row>
    <row r="283" spans="1:9" ht="120">
      <c r="A283" s="7">
        <v>280</v>
      </c>
      <c r="B283" s="7">
        <v>1.1000000000000001</v>
      </c>
      <c r="C283" s="1" t="s">
        <v>410</v>
      </c>
      <c r="D283" s="7" t="s">
        <v>12</v>
      </c>
      <c r="E283" s="7" t="s">
        <v>23</v>
      </c>
      <c r="F283" s="7" t="s">
        <v>331</v>
      </c>
      <c r="G283" s="7">
        <v>3426</v>
      </c>
      <c r="H283" s="7" t="s">
        <v>18</v>
      </c>
      <c r="I283" s="7">
        <v>3768.6</v>
      </c>
    </row>
    <row r="284" spans="1:9">
      <c r="A284" s="7">
        <v>281</v>
      </c>
      <c r="B284" s="7">
        <v>50</v>
      </c>
      <c r="C284" s="1" t="s">
        <v>244</v>
      </c>
      <c r="D284" s="7" t="s">
        <v>12</v>
      </c>
      <c r="E284" s="7" t="s">
        <v>20</v>
      </c>
      <c r="F284" s="7" t="s">
        <v>245</v>
      </c>
      <c r="G284" s="7">
        <v>116</v>
      </c>
      <c r="H284" s="7" t="s">
        <v>15</v>
      </c>
      <c r="I284" s="7">
        <v>5800</v>
      </c>
    </row>
    <row r="285" spans="1:9">
      <c r="A285" s="7">
        <v>282</v>
      </c>
      <c r="B285" s="7">
        <v>6</v>
      </c>
      <c r="C285" s="1" t="s">
        <v>415</v>
      </c>
      <c r="D285" s="7" t="s">
        <v>12</v>
      </c>
      <c r="E285" s="7" t="s">
        <v>23</v>
      </c>
      <c r="F285" s="7" t="s">
        <v>335</v>
      </c>
      <c r="G285" s="7">
        <v>2745</v>
      </c>
      <c r="H285" s="7" t="s">
        <v>15</v>
      </c>
      <c r="I285" s="7">
        <v>16470</v>
      </c>
    </row>
    <row r="286" spans="1:9" ht="330">
      <c r="A286" s="7">
        <v>283</v>
      </c>
      <c r="B286" s="7">
        <v>960</v>
      </c>
      <c r="C286" s="1" t="s">
        <v>469</v>
      </c>
      <c r="D286" s="7" t="s">
        <v>12</v>
      </c>
      <c r="E286" s="7" t="s">
        <v>23</v>
      </c>
      <c r="F286" s="7" t="s">
        <v>355</v>
      </c>
      <c r="G286" s="7">
        <v>631.05999999999995</v>
      </c>
      <c r="H286" s="7" t="s">
        <v>131</v>
      </c>
      <c r="I286" s="7">
        <v>605817.59999999998</v>
      </c>
    </row>
    <row r="287" spans="1:9" ht="90">
      <c r="A287" s="7">
        <v>284</v>
      </c>
      <c r="B287" s="7">
        <v>240</v>
      </c>
      <c r="C287" s="1" t="s">
        <v>470</v>
      </c>
      <c r="D287" s="7" t="s">
        <v>12</v>
      </c>
      <c r="E287" s="7" t="s">
        <v>23</v>
      </c>
      <c r="F287" s="7" t="s">
        <v>356</v>
      </c>
      <c r="G287" s="7">
        <v>275.39999999999998</v>
      </c>
      <c r="H287" s="7" t="s">
        <v>131</v>
      </c>
      <c r="I287" s="7">
        <v>66096</v>
      </c>
    </row>
    <row r="288" spans="1:9" ht="45">
      <c r="A288" s="7">
        <v>285</v>
      </c>
      <c r="B288" s="7">
        <v>6</v>
      </c>
      <c r="C288" s="1" t="s">
        <v>432</v>
      </c>
      <c r="D288" s="7" t="s">
        <v>12</v>
      </c>
      <c r="E288" s="7" t="s">
        <v>471</v>
      </c>
      <c r="F288" s="7" t="s">
        <v>358</v>
      </c>
      <c r="G288" s="7">
        <v>3725.45</v>
      </c>
      <c r="H288" s="7" t="s">
        <v>15</v>
      </c>
      <c r="I288" s="7">
        <v>22352.7</v>
      </c>
    </row>
    <row r="289" spans="1:9" ht="45">
      <c r="A289" s="7">
        <v>286</v>
      </c>
      <c r="B289" s="7">
        <v>24</v>
      </c>
      <c r="C289" s="1" t="s">
        <v>431</v>
      </c>
      <c r="D289" s="7" t="s">
        <v>12</v>
      </c>
      <c r="E289" s="7" t="s">
        <v>471</v>
      </c>
      <c r="F289" s="7" t="s">
        <v>357</v>
      </c>
      <c r="G289" s="7">
        <v>2370.63</v>
      </c>
      <c r="H289" s="7" t="s">
        <v>15</v>
      </c>
      <c r="I289" s="7">
        <v>56895.12</v>
      </c>
    </row>
    <row r="290" spans="1:9">
      <c r="A290" s="7">
        <v>287</v>
      </c>
      <c r="B290" s="7">
        <v>225</v>
      </c>
      <c r="C290" s="1" t="s">
        <v>464</v>
      </c>
      <c r="D290" s="7" t="s">
        <v>12</v>
      </c>
      <c r="E290" s="7" t="s">
        <v>20</v>
      </c>
      <c r="F290" s="7" t="s">
        <v>338</v>
      </c>
      <c r="G290" s="7">
        <v>3109.41</v>
      </c>
      <c r="H290" s="7" t="s">
        <v>15</v>
      </c>
      <c r="I290" s="7">
        <v>699617.25</v>
      </c>
    </row>
    <row r="291" spans="1:9">
      <c r="A291" s="7">
        <v>288</v>
      </c>
      <c r="B291" s="7">
        <v>80</v>
      </c>
      <c r="C291" s="1" t="s">
        <v>472</v>
      </c>
      <c r="D291" s="7" t="s">
        <v>12</v>
      </c>
      <c r="E291" s="7" t="s">
        <v>20</v>
      </c>
      <c r="F291" s="7" t="s">
        <v>359</v>
      </c>
      <c r="G291" s="7">
        <v>1580</v>
      </c>
      <c r="H291" s="7" t="s">
        <v>15</v>
      </c>
      <c r="I291" s="7">
        <v>126400</v>
      </c>
    </row>
    <row r="292" spans="1:9">
      <c r="A292" s="7">
        <v>289</v>
      </c>
      <c r="B292" s="7">
        <v>185</v>
      </c>
      <c r="C292" s="1" t="s">
        <v>474</v>
      </c>
      <c r="D292" s="7" t="s">
        <v>12</v>
      </c>
      <c r="E292" s="7" t="s">
        <v>20</v>
      </c>
      <c r="F292" s="7" t="s">
        <v>374</v>
      </c>
      <c r="G292" s="7">
        <v>561</v>
      </c>
      <c r="H292" s="7" t="s">
        <v>15</v>
      </c>
      <c r="I292" s="7">
        <v>103785</v>
      </c>
    </row>
    <row r="293" spans="1:9">
      <c r="A293" s="7">
        <v>290</v>
      </c>
      <c r="B293" s="7">
        <v>185</v>
      </c>
      <c r="C293" s="1" t="s">
        <v>376</v>
      </c>
      <c r="D293" s="7" t="s">
        <v>12</v>
      </c>
      <c r="E293" s="7" t="s">
        <v>181</v>
      </c>
      <c r="F293" s="7" t="s">
        <v>362</v>
      </c>
      <c r="G293" s="7">
        <v>256</v>
      </c>
      <c r="H293" s="7" t="s">
        <v>15</v>
      </c>
      <c r="I293" s="7">
        <v>47360</v>
      </c>
    </row>
    <row r="294" spans="1:9">
      <c r="A294" s="7">
        <v>291</v>
      </c>
      <c r="B294" s="7">
        <v>80</v>
      </c>
      <c r="C294" s="1" t="s">
        <v>473</v>
      </c>
      <c r="D294" s="7" t="s">
        <v>12</v>
      </c>
      <c r="E294" s="7" t="s">
        <v>20</v>
      </c>
      <c r="F294" s="7" t="s">
        <v>363</v>
      </c>
      <c r="G294" s="7">
        <v>528</v>
      </c>
      <c r="H294" s="7" t="s">
        <v>15</v>
      </c>
      <c r="I294" s="7">
        <v>42240</v>
      </c>
    </row>
    <row r="295" spans="1:9" ht="30">
      <c r="A295" s="7">
        <v>292</v>
      </c>
      <c r="B295" s="7">
        <v>6</v>
      </c>
      <c r="C295" s="1" t="s">
        <v>448</v>
      </c>
      <c r="D295" s="7" t="s">
        <v>12</v>
      </c>
      <c r="E295" s="7" t="s">
        <v>20</v>
      </c>
      <c r="F295" s="7" t="s">
        <v>284</v>
      </c>
      <c r="G295" s="7">
        <v>18150</v>
      </c>
      <c r="H295" s="7" t="s">
        <v>15</v>
      </c>
      <c r="I295" s="7">
        <v>108900</v>
      </c>
    </row>
    <row r="296" spans="1:9" ht="18" customHeight="1">
      <c r="A296" s="7">
        <v>293</v>
      </c>
      <c r="B296" s="7">
        <v>200</v>
      </c>
      <c r="C296" s="1" t="s">
        <v>450</v>
      </c>
      <c r="D296" s="7" t="s">
        <v>12</v>
      </c>
      <c r="E296" s="7" t="s">
        <v>20</v>
      </c>
      <c r="F296" s="7" t="s">
        <v>288</v>
      </c>
      <c r="G296" s="7">
        <v>56.5</v>
      </c>
      <c r="H296" s="7" t="s">
        <v>84</v>
      </c>
      <c r="I296" s="7">
        <v>11300</v>
      </c>
    </row>
    <row r="297" spans="1:9">
      <c r="A297" s="7">
        <v>294</v>
      </c>
      <c r="B297" s="7">
        <v>400</v>
      </c>
      <c r="C297" s="1" t="s">
        <v>480</v>
      </c>
      <c r="D297" s="7" t="s">
        <v>12</v>
      </c>
      <c r="E297" s="7" t="s">
        <v>20</v>
      </c>
      <c r="F297" s="7" t="s">
        <v>364</v>
      </c>
      <c r="G297" s="7">
        <v>58.15</v>
      </c>
      <c r="H297" s="7" t="s">
        <v>84</v>
      </c>
      <c r="I297" s="7">
        <v>23260</v>
      </c>
    </row>
    <row r="298" spans="1:9" s="6" customFormat="1">
      <c r="A298" s="7">
        <v>295</v>
      </c>
      <c r="B298" s="7">
        <v>500</v>
      </c>
      <c r="C298" s="1" t="s">
        <v>479</v>
      </c>
      <c r="D298" s="7" t="s">
        <v>12</v>
      </c>
      <c r="E298" s="7" t="s">
        <v>20</v>
      </c>
      <c r="F298" s="7" t="s">
        <v>365</v>
      </c>
      <c r="G298" s="7">
        <v>58.45</v>
      </c>
      <c r="H298" s="7" t="s">
        <v>84</v>
      </c>
      <c r="I298" s="7">
        <v>29225</v>
      </c>
    </row>
    <row r="299" spans="1:9">
      <c r="A299" s="7">
        <v>296</v>
      </c>
      <c r="B299" s="7">
        <v>24</v>
      </c>
      <c r="C299" s="1" t="s">
        <v>477</v>
      </c>
      <c r="D299" s="7" t="s">
        <v>12</v>
      </c>
      <c r="E299" s="7" t="s">
        <v>20</v>
      </c>
      <c r="F299" s="7" t="s">
        <v>366</v>
      </c>
      <c r="G299" s="7">
        <v>1372.88</v>
      </c>
      <c r="H299" s="7" t="s">
        <v>15</v>
      </c>
      <c r="I299" s="7">
        <v>32949.120000000003</v>
      </c>
    </row>
    <row r="300" spans="1:9" ht="30">
      <c r="A300" s="7">
        <v>297</v>
      </c>
      <c r="B300" s="7">
        <v>6</v>
      </c>
      <c r="C300" s="1" t="s">
        <v>478</v>
      </c>
      <c r="D300" s="7" t="s">
        <v>12</v>
      </c>
      <c r="E300" s="7" t="s">
        <v>20</v>
      </c>
      <c r="F300" s="7" t="s">
        <v>367</v>
      </c>
      <c r="G300" s="7">
        <v>4110.17</v>
      </c>
      <c r="H300" s="7" t="s">
        <v>15</v>
      </c>
      <c r="I300" s="7">
        <v>24661.02</v>
      </c>
    </row>
    <row r="301" spans="1:9">
      <c r="A301" s="322" t="s">
        <v>882</v>
      </c>
      <c r="B301" s="320"/>
      <c r="C301" s="320"/>
      <c r="D301" s="320"/>
      <c r="E301" s="320"/>
      <c r="F301" s="320"/>
      <c r="G301" s="320"/>
      <c r="H301" s="321"/>
      <c r="I301" s="7">
        <f>SUM(I4:I300)</f>
        <v>12789720.382999998</v>
      </c>
    </row>
    <row r="302" spans="1:9">
      <c r="A302" s="323" t="s">
        <v>897</v>
      </c>
      <c r="B302" s="324"/>
      <c r="C302" s="324"/>
      <c r="D302" s="324"/>
      <c r="E302" s="324"/>
      <c r="F302" s="324"/>
      <c r="G302" s="324"/>
      <c r="H302" s="324"/>
      <c r="I302" s="325"/>
    </row>
    <row r="303" spans="1:9" ht="165">
      <c r="A303" s="6" t="s">
        <v>825</v>
      </c>
      <c r="B303" s="6" t="s">
        <v>482</v>
      </c>
      <c r="C303" s="8" t="s">
        <v>483</v>
      </c>
      <c r="D303" s="6" t="s">
        <v>484</v>
      </c>
      <c r="E303" s="6" t="s">
        <v>485</v>
      </c>
      <c r="F303" s="6" t="s">
        <v>486</v>
      </c>
      <c r="G303" s="6" t="s">
        <v>487</v>
      </c>
      <c r="H303" s="6" t="s">
        <v>488</v>
      </c>
      <c r="I303" s="6" t="s">
        <v>489</v>
      </c>
    </row>
    <row r="304" spans="1:9" ht="60">
      <c r="A304" s="7">
        <v>1</v>
      </c>
      <c r="B304" s="7">
        <v>32</v>
      </c>
      <c r="C304" s="1" t="s">
        <v>490</v>
      </c>
      <c r="D304" s="7" t="s">
        <v>491</v>
      </c>
      <c r="E304" s="7" t="s">
        <v>13</v>
      </c>
      <c r="F304" s="7" t="s">
        <v>492</v>
      </c>
      <c r="G304" s="7">
        <v>2165</v>
      </c>
      <c r="H304" s="7" t="s">
        <v>493</v>
      </c>
      <c r="I304" s="7">
        <v>69280</v>
      </c>
    </row>
    <row r="305" spans="1:9" ht="60">
      <c r="A305" s="7">
        <v>2</v>
      </c>
      <c r="B305" s="7">
        <v>135.60999999999999</v>
      </c>
      <c r="C305" s="1" t="s">
        <v>656</v>
      </c>
      <c r="D305" s="7" t="s">
        <v>491</v>
      </c>
      <c r="E305" s="7" t="s">
        <v>13</v>
      </c>
      <c r="F305" s="7" t="s">
        <v>494</v>
      </c>
      <c r="G305" s="7">
        <v>486</v>
      </c>
      <c r="H305" s="7" t="s">
        <v>495</v>
      </c>
      <c r="I305" s="7">
        <v>65906.459999999992</v>
      </c>
    </row>
    <row r="306" spans="1:9" ht="90">
      <c r="A306" s="7">
        <v>3</v>
      </c>
      <c r="B306" s="7">
        <v>32.450000000000003</v>
      </c>
      <c r="C306" s="1" t="s">
        <v>496</v>
      </c>
      <c r="D306" s="7" t="s">
        <v>491</v>
      </c>
      <c r="E306" s="7" t="s">
        <v>13</v>
      </c>
      <c r="F306" s="7" t="s">
        <v>497</v>
      </c>
      <c r="G306" s="7">
        <v>4676</v>
      </c>
      <c r="H306" s="7" t="s">
        <v>495</v>
      </c>
      <c r="I306" s="7">
        <v>151736.20000000001</v>
      </c>
    </row>
    <row r="307" spans="1:9" ht="75">
      <c r="A307" s="7">
        <v>4</v>
      </c>
      <c r="B307" s="7">
        <v>117.88000000000001</v>
      </c>
      <c r="C307" s="1" t="s">
        <v>498</v>
      </c>
      <c r="D307" s="7" t="s">
        <v>491</v>
      </c>
      <c r="E307" s="7" t="s">
        <v>13</v>
      </c>
      <c r="F307" s="7" t="s">
        <v>499</v>
      </c>
      <c r="G307" s="7">
        <v>4824</v>
      </c>
      <c r="H307" s="7" t="s">
        <v>495</v>
      </c>
      <c r="I307" s="7">
        <v>568653.12</v>
      </c>
    </row>
    <row r="308" spans="1:9" ht="120">
      <c r="A308" s="7">
        <v>5</v>
      </c>
      <c r="C308" s="1" t="s">
        <v>500</v>
      </c>
    </row>
    <row r="309" spans="1:9" ht="135">
      <c r="A309" s="7">
        <v>6</v>
      </c>
      <c r="B309" s="7">
        <v>3.5639999999999996</v>
      </c>
      <c r="C309" s="1" t="s">
        <v>657</v>
      </c>
      <c r="D309" s="7" t="s">
        <v>491</v>
      </c>
      <c r="E309" s="7" t="s">
        <v>13</v>
      </c>
      <c r="F309" s="7" t="s">
        <v>501</v>
      </c>
      <c r="G309" s="7">
        <v>9428</v>
      </c>
      <c r="H309" s="7" t="s">
        <v>495</v>
      </c>
      <c r="I309" s="7">
        <v>33601.392</v>
      </c>
    </row>
    <row r="310" spans="1:9" ht="135">
      <c r="A310" s="7">
        <v>7</v>
      </c>
      <c r="B310" s="7">
        <v>2.2799999999999998</v>
      </c>
      <c r="C310" s="1" t="s">
        <v>658</v>
      </c>
      <c r="D310" s="7" t="s">
        <v>491</v>
      </c>
      <c r="E310" s="7" t="s">
        <v>13</v>
      </c>
      <c r="F310" s="7" t="s">
        <v>502</v>
      </c>
      <c r="G310" s="7">
        <v>13177</v>
      </c>
      <c r="H310" s="7" t="s">
        <v>495</v>
      </c>
      <c r="I310" s="7">
        <v>30043.559999999998</v>
      </c>
    </row>
    <row r="311" spans="1:9" ht="135">
      <c r="A311" s="7">
        <v>8</v>
      </c>
      <c r="B311" s="7">
        <v>2.25</v>
      </c>
      <c r="C311" s="1" t="s">
        <v>659</v>
      </c>
      <c r="D311" s="7" t="s">
        <v>491</v>
      </c>
      <c r="E311" s="7" t="s">
        <v>13</v>
      </c>
      <c r="F311" s="7" t="s">
        <v>503</v>
      </c>
      <c r="G311" s="7">
        <v>12299</v>
      </c>
      <c r="H311" s="7" t="s">
        <v>495</v>
      </c>
      <c r="I311" s="7">
        <v>27672.75</v>
      </c>
    </row>
    <row r="312" spans="1:9" ht="135">
      <c r="A312" s="7">
        <v>9</v>
      </c>
      <c r="B312" s="7">
        <v>3.17</v>
      </c>
      <c r="C312" s="1" t="s">
        <v>660</v>
      </c>
      <c r="D312" s="7" t="s">
        <v>491</v>
      </c>
      <c r="E312" s="7" t="s">
        <v>13</v>
      </c>
      <c r="F312" s="7" t="s">
        <v>504</v>
      </c>
      <c r="G312" s="7">
        <v>12215</v>
      </c>
      <c r="H312" s="7" t="s">
        <v>495</v>
      </c>
      <c r="I312" s="7">
        <v>38721.549999999996</v>
      </c>
    </row>
    <row r="313" spans="1:9" ht="135">
      <c r="A313" s="7">
        <v>10</v>
      </c>
      <c r="B313" s="7">
        <v>0.57999999999999996</v>
      </c>
      <c r="C313" s="1" t="s">
        <v>661</v>
      </c>
      <c r="D313" s="7" t="s">
        <v>491</v>
      </c>
      <c r="E313" s="7" t="s">
        <v>13</v>
      </c>
      <c r="F313" s="7" t="s">
        <v>505</v>
      </c>
      <c r="G313" s="7">
        <v>13007</v>
      </c>
      <c r="H313" s="7" t="s">
        <v>495</v>
      </c>
      <c r="I313" s="7">
        <v>7544.0599999999995</v>
      </c>
    </row>
    <row r="314" spans="1:9" ht="135">
      <c r="A314" s="7">
        <v>11</v>
      </c>
      <c r="B314" s="7">
        <v>2.7</v>
      </c>
      <c r="C314" s="1" t="s">
        <v>662</v>
      </c>
      <c r="D314" s="7" t="s">
        <v>491</v>
      </c>
      <c r="E314" s="7" t="s">
        <v>13</v>
      </c>
      <c r="F314" s="7" t="s">
        <v>506</v>
      </c>
      <c r="G314" s="7">
        <v>1371</v>
      </c>
      <c r="H314" s="7" t="s">
        <v>507</v>
      </c>
      <c r="I314" s="7">
        <v>3701.7000000000003</v>
      </c>
    </row>
    <row r="315" spans="1:9" ht="135">
      <c r="A315" s="7">
        <v>12</v>
      </c>
      <c r="B315" s="7">
        <v>15.224</v>
      </c>
      <c r="C315" s="1" t="s">
        <v>663</v>
      </c>
      <c r="D315" s="7" t="s">
        <v>491</v>
      </c>
      <c r="E315" s="7" t="s">
        <v>13</v>
      </c>
      <c r="F315" s="7" t="s">
        <v>508</v>
      </c>
      <c r="G315" s="7">
        <v>10803</v>
      </c>
      <c r="H315" s="7" t="s">
        <v>495</v>
      </c>
      <c r="I315" s="7">
        <v>164464.872</v>
      </c>
    </row>
    <row r="316" spans="1:9" ht="90">
      <c r="A316" s="7">
        <v>13</v>
      </c>
      <c r="B316" s="7">
        <v>3</v>
      </c>
      <c r="C316" s="1" t="s">
        <v>833</v>
      </c>
      <c r="D316" s="7" t="s">
        <v>491</v>
      </c>
      <c r="E316" s="7" t="s">
        <v>13</v>
      </c>
      <c r="F316" s="7" t="s">
        <v>510</v>
      </c>
      <c r="G316" s="7">
        <v>70687</v>
      </c>
      <c r="H316" s="7" t="s">
        <v>511</v>
      </c>
      <c r="I316" s="7">
        <v>212061</v>
      </c>
    </row>
    <row r="317" spans="1:9" ht="90">
      <c r="A317" s="7">
        <v>14</v>
      </c>
      <c r="B317" s="7">
        <v>38.36</v>
      </c>
      <c r="C317" s="1" t="s">
        <v>512</v>
      </c>
      <c r="D317" s="7" t="s">
        <v>491</v>
      </c>
      <c r="E317" s="7" t="s">
        <v>13</v>
      </c>
      <c r="F317" s="7" t="s">
        <v>513</v>
      </c>
      <c r="G317" s="7">
        <v>8242</v>
      </c>
      <c r="H317" s="7" t="s">
        <v>495</v>
      </c>
      <c r="I317" s="7">
        <v>316163.12</v>
      </c>
    </row>
    <row r="318" spans="1:9" ht="90">
      <c r="A318" s="7">
        <v>15</v>
      </c>
      <c r="B318" s="7">
        <v>2.7</v>
      </c>
      <c r="C318" s="1" t="s">
        <v>514</v>
      </c>
      <c r="D318" s="7" t="s">
        <v>491</v>
      </c>
      <c r="E318" s="7" t="s">
        <v>13</v>
      </c>
      <c r="F318" s="7" t="s">
        <v>515</v>
      </c>
      <c r="G318" s="7">
        <v>6046</v>
      </c>
      <c r="H318" s="7" t="s">
        <v>495</v>
      </c>
      <c r="I318" s="7">
        <v>16324.2</v>
      </c>
    </row>
    <row r="319" spans="1:9" ht="150">
      <c r="A319" s="7">
        <v>16</v>
      </c>
      <c r="B319" s="7">
        <v>606.05999999999995</v>
      </c>
      <c r="C319" s="1" t="s">
        <v>516</v>
      </c>
      <c r="D319" s="7" t="s">
        <v>491</v>
      </c>
      <c r="E319" s="7" t="s">
        <v>13</v>
      </c>
      <c r="F319" s="7" t="s">
        <v>517</v>
      </c>
      <c r="G319" s="7">
        <v>559</v>
      </c>
      <c r="H319" s="7" t="s">
        <v>507</v>
      </c>
      <c r="I319" s="7">
        <v>338787.54</v>
      </c>
    </row>
    <row r="320" spans="1:9" ht="75">
      <c r="A320" s="7">
        <v>17</v>
      </c>
      <c r="B320" s="7">
        <v>349.51500000000004</v>
      </c>
      <c r="C320" s="1" t="s">
        <v>518</v>
      </c>
      <c r="D320" s="7" t="s">
        <v>491</v>
      </c>
      <c r="E320" s="7" t="s">
        <v>13</v>
      </c>
      <c r="F320" s="7" t="s">
        <v>519</v>
      </c>
      <c r="G320" s="7">
        <v>210</v>
      </c>
      <c r="H320" s="7" t="s">
        <v>507</v>
      </c>
      <c r="I320" s="7">
        <v>73398.150000000009</v>
      </c>
    </row>
    <row r="321" spans="1:9" ht="75">
      <c r="A321" s="7">
        <v>18</v>
      </c>
      <c r="B321" s="7">
        <v>200.85</v>
      </c>
      <c r="C321" s="1" t="s">
        <v>520</v>
      </c>
      <c r="D321" s="7" t="s">
        <v>491</v>
      </c>
      <c r="E321" s="7" t="s">
        <v>13</v>
      </c>
      <c r="F321" s="7" t="s">
        <v>521</v>
      </c>
      <c r="G321" s="7">
        <v>85</v>
      </c>
      <c r="H321" s="7" t="s">
        <v>507</v>
      </c>
      <c r="I321" s="7">
        <v>17072.25</v>
      </c>
    </row>
    <row r="322" spans="1:9" ht="45">
      <c r="A322" s="7">
        <v>19</v>
      </c>
      <c r="B322" s="7">
        <v>3</v>
      </c>
      <c r="C322" s="1" t="s">
        <v>522</v>
      </c>
      <c r="D322" s="7" t="s">
        <v>491</v>
      </c>
      <c r="E322" s="7" t="s">
        <v>13</v>
      </c>
      <c r="F322" s="7" t="s">
        <v>523</v>
      </c>
      <c r="G322" s="7">
        <v>4326</v>
      </c>
      <c r="H322" s="7" t="s">
        <v>507</v>
      </c>
      <c r="I322" s="7">
        <v>12978</v>
      </c>
    </row>
    <row r="323" spans="1:9" ht="30">
      <c r="A323" s="7">
        <v>20</v>
      </c>
      <c r="B323" s="7">
        <v>1</v>
      </c>
      <c r="C323" s="1" t="s">
        <v>524</v>
      </c>
      <c r="D323" s="7" t="s">
        <v>491</v>
      </c>
      <c r="E323" s="7" t="s">
        <v>13</v>
      </c>
      <c r="F323" s="7" t="s">
        <v>525</v>
      </c>
      <c r="G323" s="7">
        <v>5000</v>
      </c>
      <c r="H323" s="7" t="s">
        <v>15</v>
      </c>
      <c r="I323" s="7">
        <v>5000</v>
      </c>
    </row>
    <row r="324" spans="1:9" ht="75">
      <c r="A324" s="7">
        <v>21</v>
      </c>
      <c r="C324" s="1" t="s">
        <v>526</v>
      </c>
    </row>
    <row r="325" spans="1:9">
      <c r="A325" s="7">
        <v>22</v>
      </c>
      <c r="B325" s="7">
        <v>90</v>
      </c>
      <c r="C325" s="1" t="s">
        <v>835</v>
      </c>
      <c r="D325" s="7" t="s">
        <v>491</v>
      </c>
      <c r="E325" s="7" t="s">
        <v>13</v>
      </c>
      <c r="F325" s="7" t="s">
        <v>527</v>
      </c>
      <c r="G325" s="7">
        <v>336</v>
      </c>
      <c r="H325" s="7" t="s">
        <v>131</v>
      </c>
      <c r="I325" s="7">
        <v>30240</v>
      </c>
    </row>
    <row r="326" spans="1:9">
      <c r="A326" s="7">
        <v>23</v>
      </c>
      <c r="B326" s="7">
        <v>30</v>
      </c>
      <c r="C326" s="1" t="s">
        <v>665</v>
      </c>
      <c r="D326" s="7" t="s">
        <v>491</v>
      </c>
      <c r="E326" s="7" t="s">
        <v>13</v>
      </c>
      <c r="F326" s="7" t="s">
        <v>528</v>
      </c>
      <c r="G326" s="7">
        <v>369</v>
      </c>
      <c r="H326" s="7" t="s">
        <v>131</v>
      </c>
      <c r="I326" s="7">
        <v>11070</v>
      </c>
    </row>
    <row r="327" spans="1:9">
      <c r="A327" s="7">
        <v>24</v>
      </c>
      <c r="B327" s="7">
        <v>30</v>
      </c>
      <c r="C327" s="1" t="s">
        <v>666</v>
      </c>
      <c r="D327" s="7" t="s">
        <v>491</v>
      </c>
      <c r="E327" s="7" t="s">
        <v>13</v>
      </c>
      <c r="F327" s="7" t="s">
        <v>529</v>
      </c>
      <c r="G327" s="7">
        <v>394</v>
      </c>
      <c r="H327" s="7" t="s">
        <v>131</v>
      </c>
      <c r="I327" s="7">
        <v>11820</v>
      </c>
    </row>
    <row r="328" spans="1:9">
      <c r="A328" s="7">
        <v>25</v>
      </c>
      <c r="B328" s="7">
        <v>30</v>
      </c>
      <c r="C328" s="1" t="s">
        <v>667</v>
      </c>
      <c r="D328" s="7" t="s">
        <v>491</v>
      </c>
      <c r="E328" s="7" t="s">
        <v>13</v>
      </c>
      <c r="F328" s="7" t="s">
        <v>530</v>
      </c>
      <c r="G328" s="7">
        <v>492</v>
      </c>
      <c r="H328" s="7" t="s">
        <v>131</v>
      </c>
      <c r="I328" s="7">
        <v>14760</v>
      </c>
    </row>
    <row r="329" spans="1:9">
      <c r="A329" s="7">
        <v>26</v>
      </c>
      <c r="B329" s="7">
        <v>30</v>
      </c>
      <c r="C329" s="1" t="s">
        <v>668</v>
      </c>
      <c r="D329" s="7" t="s">
        <v>491</v>
      </c>
      <c r="E329" s="7" t="s">
        <v>13</v>
      </c>
      <c r="F329" s="7" t="s">
        <v>531</v>
      </c>
      <c r="G329" s="7">
        <v>623</v>
      </c>
      <c r="H329" s="7" t="s">
        <v>131</v>
      </c>
      <c r="I329" s="7">
        <v>18690</v>
      </c>
    </row>
    <row r="330" spans="1:9">
      <c r="A330" s="7">
        <v>27</v>
      </c>
      <c r="B330" s="7">
        <v>30</v>
      </c>
      <c r="C330" s="1" t="s">
        <v>669</v>
      </c>
      <c r="D330" s="7" t="s">
        <v>491</v>
      </c>
      <c r="E330" s="7" t="s">
        <v>13</v>
      </c>
      <c r="F330" s="7" t="s">
        <v>532</v>
      </c>
      <c r="G330" s="7">
        <v>754</v>
      </c>
      <c r="H330" s="7" t="s">
        <v>131</v>
      </c>
      <c r="I330" s="7">
        <v>22620</v>
      </c>
    </row>
    <row r="331" spans="1:9">
      <c r="A331" s="7">
        <v>28</v>
      </c>
      <c r="B331" s="7">
        <v>30</v>
      </c>
      <c r="C331" s="1" t="s">
        <v>670</v>
      </c>
      <c r="D331" s="7" t="s">
        <v>491</v>
      </c>
      <c r="E331" s="7" t="s">
        <v>13</v>
      </c>
      <c r="F331" s="7" t="s">
        <v>533</v>
      </c>
      <c r="G331" s="7">
        <v>918</v>
      </c>
      <c r="H331" s="7" t="s">
        <v>131</v>
      </c>
      <c r="I331" s="7">
        <v>27540</v>
      </c>
    </row>
    <row r="332" spans="1:9">
      <c r="A332" s="7">
        <v>29</v>
      </c>
      <c r="B332" s="7">
        <v>95</v>
      </c>
      <c r="C332" s="1" t="s">
        <v>671</v>
      </c>
      <c r="D332" s="7" t="s">
        <v>491</v>
      </c>
      <c r="E332" s="7" t="s">
        <v>13</v>
      </c>
      <c r="F332" s="7" t="s">
        <v>534</v>
      </c>
      <c r="G332" s="7">
        <v>1082</v>
      </c>
      <c r="H332" s="7" t="s">
        <v>131</v>
      </c>
      <c r="I332" s="7">
        <v>102790</v>
      </c>
    </row>
    <row r="333" spans="1:9" ht="75">
      <c r="A333" s="7">
        <v>30</v>
      </c>
      <c r="B333" s="7">
        <v>40</v>
      </c>
      <c r="C333" s="1" t="s">
        <v>535</v>
      </c>
      <c r="D333" s="7" t="s">
        <v>491</v>
      </c>
      <c r="E333" s="7" t="s">
        <v>13</v>
      </c>
      <c r="F333" s="7" t="s">
        <v>536</v>
      </c>
      <c r="G333" s="7">
        <v>883</v>
      </c>
      <c r="H333" s="7" t="s">
        <v>131</v>
      </c>
      <c r="I333" s="7">
        <v>35320</v>
      </c>
    </row>
    <row r="334" spans="1:9" ht="75">
      <c r="A334" s="7">
        <v>31</v>
      </c>
      <c r="B334" s="7">
        <v>1</v>
      </c>
      <c r="C334" s="1" t="s">
        <v>537</v>
      </c>
      <c r="D334" s="7" t="s">
        <v>491</v>
      </c>
      <c r="E334" s="7" t="s">
        <v>13</v>
      </c>
      <c r="F334" s="7" t="s">
        <v>538</v>
      </c>
      <c r="G334" s="7">
        <v>48007</v>
      </c>
      <c r="H334" s="7" t="s">
        <v>15</v>
      </c>
      <c r="I334" s="7">
        <v>48007</v>
      </c>
    </row>
    <row r="335" spans="1:9" ht="60">
      <c r="A335" s="7">
        <v>32</v>
      </c>
      <c r="B335" s="7">
        <v>330</v>
      </c>
      <c r="C335" s="1" t="s">
        <v>539</v>
      </c>
      <c r="D335" s="7" t="s">
        <v>491</v>
      </c>
      <c r="E335" s="7" t="s">
        <v>13</v>
      </c>
      <c r="F335" s="7" t="s">
        <v>540</v>
      </c>
      <c r="G335" s="7">
        <v>180</v>
      </c>
      <c r="H335" s="7" t="s">
        <v>131</v>
      </c>
      <c r="I335" s="7">
        <v>59400</v>
      </c>
    </row>
    <row r="336" spans="1:9" ht="60">
      <c r="A336" s="7">
        <v>33</v>
      </c>
      <c r="B336" s="7">
        <v>1</v>
      </c>
      <c r="C336" s="1" t="s">
        <v>541</v>
      </c>
      <c r="D336" s="7" t="s">
        <v>491</v>
      </c>
      <c r="E336" s="7" t="s">
        <v>13</v>
      </c>
      <c r="F336" s="7" t="s">
        <v>542</v>
      </c>
      <c r="G336" s="7">
        <v>7854</v>
      </c>
      <c r="H336" s="7" t="s">
        <v>15</v>
      </c>
      <c r="I336" s="7">
        <v>7854</v>
      </c>
    </row>
    <row r="337" spans="1:9" ht="60">
      <c r="A337" s="7">
        <v>34</v>
      </c>
      <c r="B337" s="7">
        <v>340</v>
      </c>
      <c r="C337" s="1" t="s">
        <v>543</v>
      </c>
      <c r="D337" s="7" t="s">
        <v>491</v>
      </c>
      <c r="E337" s="7" t="s">
        <v>13</v>
      </c>
      <c r="F337" s="7" t="s">
        <v>544</v>
      </c>
      <c r="G337" s="7">
        <v>192</v>
      </c>
      <c r="H337" s="7" t="s">
        <v>545</v>
      </c>
      <c r="I337" s="7">
        <v>65280</v>
      </c>
    </row>
    <row r="338" spans="1:9" ht="120">
      <c r="A338" s="7">
        <v>35</v>
      </c>
      <c r="B338" s="7">
        <v>71</v>
      </c>
      <c r="C338" s="1" t="s">
        <v>546</v>
      </c>
      <c r="D338" s="7" t="s">
        <v>491</v>
      </c>
      <c r="E338" s="7" t="s">
        <v>13</v>
      </c>
      <c r="F338" s="7" t="s">
        <v>547</v>
      </c>
      <c r="G338" s="7">
        <v>410</v>
      </c>
      <c r="H338" s="7" t="s">
        <v>545</v>
      </c>
      <c r="I338" s="7">
        <v>29110</v>
      </c>
    </row>
    <row r="339" spans="1:9" ht="45">
      <c r="A339" s="7">
        <v>36</v>
      </c>
      <c r="B339" s="7">
        <v>35</v>
      </c>
      <c r="C339" s="1" t="s">
        <v>548</v>
      </c>
      <c r="D339" s="7" t="s">
        <v>491</v>
      </c>
      <c r="E339" s="7" t="s">
        <v>13</v>
      </c>
      <c r="F339" s="7" t="s">
        <v>549</v>
      </c>
      <c r="G339" s="7">
        <v>466</v>
      </c>
      <c r="H339" s="7" t="s">
        <v>15</v>
      </c>
      <c r="I339" s="7">
        <v>16310</v>
      </c>
    </row>
    <row r="340" spans="1:9" ht="45">
      <c r="A340" s="7">
        <v>37</v>
      </c>
      <c r="B340" s="7">
        <v>839.38</v>
      </c>
      <c r="C340" s="1" t="s">
        <v>672</v>
      </c>
      <c r="D340" s="7" t="s">
        <v>491</v>
      </c>
      <c r="E340" s="7" t="s">
        <v>13</v>
      </c>
      <c r="F340" s="7" t="s">
        <v>550</v>
      </c>
      <c r="G340" s="7">
        <v>309</v>
      </c>
      <c r="H340" s="7" t="s">
        <v>495</v>
      </c>
      <c r="I340" s="7">
        <v>259368.42</v>
      </c>
    </row>
    <row r="341" spans="1:9" ht="90">
      <c r="A341" s="7">
        <v>38</v>
      </c>
      <c r="B341" s="7">
        <v>16.560000000000002</v>
      </c>
      <c r="C341" s="1" t="s">
        <v>551</v>
      </c>
      <c r="D341" s="7" t="s">
        <v>491</v>
      </c>
      <c r="E341" s="7" t="s">
        <v>13</v>
      </c>
      <c r="F341" s="7" t="s">
        <v>552</v>
      </c>
      <c r="G341" s="7">
        <v>3035</v>
      </c>
      <c r="H341" s="7" t="s">
        <v>507</v>
      </c>
      <c r="I341" s="7">
        <v>50259.600000000006</v>
      </c>
    </row>
    <row r="342" spans="1:9" ht="60">
      <c r="A342" s="7">
        <v>39</v>
      </c>
      <c r="B342" s="7">
        <v>12.24</v>
      </c>
      <c r="C342" s="1" t="s">
        <v>673</v>
      </c>
      <c r="D342" s="7" t="s">
        <v>491</v>
      </c>
      <c r="E342" s="7" t="s">
        <v>13</v>
      </c>
      <c r="F342" s="7" t="s">
        <v>553</v>
      </c>
      <c r="G342" s="7">
        <v>2990</v>
      </c>
      <c r="H342" s="7" t="s">
        <v>507</v>
      </c>
      <c r="I342" s="7">
        <v>36597.599999999999</v>
      </c>
    </row>
    <row r="343" spans="1:9" ht="255">
      <c r="A343" s="7">
        <v>40</v>
      </c>
      <c r="B343" s="7">
        <v>5.91</v>
      </c>
      <c r="C343" s="1" t="s">
        <v>554</v>
      </c>
      <c r="D343" s="7" t="s">
        <v>491</v>
      </c>
      <c r="E343" s="7" t="s">
        <v>13</v>
      </c>
      <c r="F343" s="7" t="s">
        <v>555</v>
      </c>
      <c r="G343" s="7">
        <v>7314</v>
      </c>
      <c r="H343" s="7" t="s">
        <v>507</v>
      </c>
      <c r="I343" s="7">
        <v>43225.74</v>
      </c>
    </row>
    <row r="344" spans="1:9" ht="75">
      <c r="A344" s="7">
        <v>41</v>
      </c>
      <c r="B344" s="7">
        <v>128.25</v>
      </c>
      <c r="C344" s="1" t="s">
        <v>556</v>
      </c>
      <c r="D344" s="7" t="s">
        <v>491</v>
      </c>
      <c r="E344" s="7" t="s">
        <v>13</v>
      </c>
      <c r="F344" s="7" t="s">
        <v>557</v>
      </c>
      <c r="G344" s="7">
        <v>124</v>
      </c>
      <c r="H344" s="7" t="s">
        <v>507</v>
      </c>
      <c r="I344" s="7">
        <v>15903</v>
      </c>
    </row>
    <row r="345" spans="1:9" ht="90">
      <c r="A345" s="7">
        <v>42</v>
      </c>
      <c r="B345" s="7">
        <v>8.64</v>
      </c>
      <c r="C345" s="1" t="s">
        <v>558</v>
      </c>
      <c r="D345" s="7" t="s">
        <v>491</v>
      </c>
      <c r="E345" s="7" t="s">
        <v>13</v>
      </c>
      <c r="F345" s="7" t="s">
        <v>559</v>
      </c>
      <c r="G345" s="7">
        <v>3623</v>
      </c>
      <c r="H345" s="7" t="s">
        <v>507</v>
      </c>
      <c r="I345" s="7">
        <v>31302.720000000001</v>
      </c>
    </row>
    <row r="346" spans="1:9" ht="45">
      <c r="A346" s="7">
        <v>43</v>
      </c>
      <c r="B346" s="7">
        <v>16.559999999999999</v>
      </c>
      <c r="C346" s="1" t="s">
        <v>560</v>
      </c>
      <c r="D346" s="7" t="s">
        <v>491</v>
      </c>
      <c r="E346" s="7" t="s">
        <v>13</v>
      </c>
      <c r="F346" s="7" t="s">
        <v>561</v>
      </c>
      <c r="G346" s="7">
        <v>914</v>
      </c>
      <c r="H346" s="7" t="s">
        <v>507</v>
      </c>
      <c r="I346" s="7">
        <v>15135.839999999998</v>
      </c>
    </row>
    <row r="347" spans="1:9" ht="75">
      <c r="A347" s="7">
        <v>44</v>
      </c>
      <c r="B347" s="7">
        <v>121.91999999999999</v>
      </c>
      <c r="C347" s="1" t="s">
        <v>562</v>
      </c>
      <c r="D347" s="7" t="s">
        <v>491</v>
      </c>
      <c r="E347" s="7" t="s">
        <v>13</v>
      </c>
      <c r="F347" s="7" t="s">
        <v>563</v>
      </c>
      <c r="G347" s="7">
        <v>785</v>
      </c>
      <c r="H347" s="7" t="s">
        <v>507</v>
      </c>
      <c r="I347" s="7">
        <v>95707.199999999997</v>
      </c>
    </row>
    <row r="348" spans="1:9" ht="45">
      <c r="A348" s="7">
        <v>45</v>
      </c>
      <c r="B348" s="7">
        <v>6.74</v>
      </c>
      <c r="C348" s="1" t="s">
        <v>564</v>
      </c>
      <c r="D348" s="7" t="s">
        <v>491</v>
      </c>
      <c r="E348" s="7" t="s">
        <v>13</v>
      </c>
      <c r="F348" s="7" t="s">
        <v>565</v>
      </c>
      <c r="G348" s="7">
        <v>875</v>
      </c>
      <c r="H348" s="7" t="s">
        <v>507</v>
      </c>
      <c r="I348" s="7">
        <v>5897.5</v>
      </c>
    </row>
    <row r="349" spans="1:9" ht="75">
      <c r="A349" s="7">
        <v>46</v>
      </c>
      <c r="B349" s="7">
        <v>243.69</v>
      </c>
      <c r="C349" s="1" t="s">
        <v>566</v>
      </c>
      <c r="D349" s="7" t="s">
        <v>491</v>
      </c>
      <c r="E349" s="7" t="s">
        <v>13</v>
      </c>
      <c r="F349" s="7" t="s">
        <v>567</v>
      </c>
      <c r="G349" s="7">
        <v>146</v>
      </c>
      <c r="H349" s="7" t="s">
        <v>507</v>
      </c>
      <c r="I349" s="7">
        <v>35578.74</v>
      </c>
    </row>
    <row r="350" spans="1:9" ht="120">
      <c r="A350" s="7">
        <v>47</v>
      </c>
      <c r="B350" s="7">
        <v>101.17</v>
      </c>
      <c r="C350" s="1" t="s">
        <v>568</v>
      </c>
      <c r="D350" s="7" t="s">
        <v>491</v>
      </c>
      <c r="E350" s="7" t="s">
        <v>13</v>
      </c>
      <c r="F350" s="7" t="s">
        <v>569</v>
      </c>
      <c r="G350" s="7">
        <v>582</v>
      </c>
      <c r="H350" s="7" t="s">
        <v>507</v>
      </c>
      <c r="I350" s="7">
        <v>58880.94</v>
      </c>
    </row>
    <row r="351" spans="1:9" ht="75">
      <c r="A351" s="7">
        <v>48</v>
      </c>
      <c r="B351" s="7">
        <v>60</v>
      </c>
      <c r="C351" s="1" t="s">
        <v>570</v>
      </c>
      <c r="D351" s="7" t="s">
        <v>491</v>
      </c>
      <c r="E351" s="7" t="s">
        <v>13</v>
      </c>
      <c r="F351" s="7" t="s">
        <v>571</v>
      </c>
      <c r="G351" s="7">
        <v>108</v>
      </c>
      <c r="H351" s="7" t="s">
        <v>545</v>
      </c>
      <c r="I351" s="7">
        <v>6480</v>
      </c>
    </row>
    <row r="352" spans="1:9" ht="105">
      <c r="A352" s="7">
        <v>49</v>
      </c>
      <c r="B352" s="7">
        <v>1</v>
      </c>
      <c r="C352" s="1" t="s">
        <v>572</v>
      </c>
      <c r="D352" s="7" t="s">
        <v>491</v>
      </c>
      <c r="E352" s="7" t="s">
        <v>13</v>
      </c>
      <c r="F352" s="7" t="s">
        <v>573</v>
      </c>
      <c r="G352" s="7">
        <v>11353</v>
      </c>
      <c r="H352" s="7" t="s">
        <v>15</v>
      </c>
      <c r="I352" s="7">
        <v>11353</v>
      </c>
    </row>
    <row r="353" spans="1:9" ht="60">
      <c r="A353" s="7">
        <v>50</v>
      </c>
      <c r="B353" s="7">
        <v>10</v>
      </c>
      <c r="C353" s="1" t="s">
        <v>574</v>
      </c>
      <c r="D353" s="7" t="s">
        <v>491</v>
      </c>
      <c r="E353" s="7" t="s">
        <v>13</v>
      </c>
      <c r="F353" s="7" t="s">
        <v>575</v>
      </c>
      <c r="G353" s="7">
        <v>166</v>
      </c>
      <c r="H353" s="7" t="s">
        <v>15</v>
      </c>
      <c r="I353" s="7">
        <v>1660</v>
      </c>
    </row>
    <row r="354" spans="1:9" ht="90">
      <c r="A354" s="7">
        <v>51</v>
      </c>
      <c r="B354" s="7">
        <v>6</v>
      </c>
      <c r="C354" s="1" t="s">
        <v>576</v>
      </c>
      <c r="D354" s="7" t="s">
        <v>491</v>
      </c>
      <c r="E354" s="7" t="s">
        <v>13</v>
      </c>
      <c r="F354" s="7" t="s">
        <v>577</v>
      </c>
      <c r="G354" s="7">
        <v>449</v>
      </c>
      <c r="H354" s="7" t="s">
        <v>15</v>
      </c>
      <c r="I354" s="7">
        <v>2694</v>
      </c>
    </row>
    <row r="355" spans="1:9" ht="120">
      <c r="A355" s="7">
        <v>52</v>
      </c>
      <c r="B355" s="7">
        <v>24</v>
      </c>
      <c r="C355" s="1" t="s">
        <v>578</v>
      </c>
      <c r="D355" s="7" t="s">
        <v>491</v>
      </c>
      <c r="E355" s="7" t="s">
        <v>13</v>
      </c>
      <c r="F355" s="7" t="s">
        <v>579</v>
      </c>
      <c r="G355" s="7">
        <v>676</v>
      </c>
      <c r="H355" s="7" t="s">
        <v>15</v>
      </c>
      <c r="I355" s="7">
        <v>16224</v>
      </c>
    </row>
    <row r="356" spans="1:9">
      <c r="A356" s="7">
        <v>53</v>
      </c>
      <c r="B356" s="7">
        <v>12</v>
      </c>
      <c r="C356" s="1" t="s">
        <v>580</v>
      </c>
      <c r="D356" s="7" t="s">
        <v>491</v>
      </c>
      <c r="E356" s="7" t="s">
        <v>13</v>
      </c>
      <c r="F356" s="7" t="s">
        <v>581</v>
      </c>
      <c r="G356" s="7">
        <v>148</v>
      </c>
      <c r="H356" s="7" t="s">
        <v>15</v>
      </c>
      <c r="I356" s="7">
        <v>1776</v>
      </c>
    </row>
    <row r="357" spans="1:9" ht="45">
      <c r="A357" s="7">
        <v>54</v>
      </c>
      <c r="B357" s="7">
        <v>1</v>
      </c>
      <c r="C357" s="1" t="s">
        <v>582</v>
      </c>
      <c r="D357" s="7" t="s">
        <v>491</v>
      </c>
      <c r="E357" s="7" t="s">
        <v>13</v>
      </c>
      <c r="F357" s="7" t="s">
        <v>583</v>
      </c>
      <c r="G357" s="7">
        <v>2192</v>
      </c>
      <c r="H357" s="7" t="s">
        <v>15</v>
      </c>
      <c r="I357" s="7">
        <v>2192</v>
      </c>
    </row>
    <row r="358" spans="1:9" ht="60">
      <c r="A358" s="7">
        <v>55</v>
      </c>
      <c r="B358" s="7">
        <v>180</v>
      </c>
      <c r="C358" s="1" t="s">
        <v>584</v>
      </c>
      <c r="D358" s="7" t="s">
        <v>491</v>
      </c>
      <c r="E358" s="7" t="s">
        <v>13</v>
      </c>
      <c r="F358" s="7" t="s">
        <v>585</v>
      </c>
      <c r="G358" s="7">
        <v>75</v>
      </c>
      <c r="H358" s="7" t="s">
        <v>545</v>
      </c>
      <c r="I358" s="7">
        <v>13500</v>
      </c>
    </row>
    <row r="359" spans="1:9" ht="60">
      <c r="A359" s="7">
        <v>56</v>
      </c>
      <c r="B359" s="7">
        <v>180</v>
      </c>
      <c r="C359" s="1" t="s">
        <v>586</v>
      </c>
      <c r="D359" s="7" t="s">
        <v>491</v>
      </c>
      <c r="E359" s="7" t="s">
        <v>13</v>
      </c>
      <c r="F359" s="7" t="s">
        <v>587</v>
      </c>
      <c r="G359" s="7">
        <v>103</v>
      </c>
      <c r="H359" s="7" t="s">
        <v>545</v>
      </c>
      <c r="I359" s="7">
        <v>18540</v>
      </c>
    </row>
    <row r="360" spans="1:9" ht="60">
      <c r="A360" s="7">
        <v>57</v>
      </c>
      <c r="B360" s="7">
        <v>12</v>
      </c>
      <c r="C360" s="1" t="s">
        <v>588</v>
      </c>
      <c r="D360" s="7" t="s">
        <v>491</v>
      </c>
      <c r="E360" s="7" t="s">
        <v>13</v>
      </c>
      <c r="F360" s="7" t="s">
        <v>589</v>
      </c>
      <c r="G360" s="7">
        <v>141</v>
      </c>
      <c r="H360" s="7" t="s">
        <v>15</v>
      </c>
      <c r="I360" s="7">
        <v>1692</v>
      </c>
    </row>
    <row r="361" spans="1:9" ht="45">
      <c r="A361" s="7">
        <v>58</v>
      </c>
      <c r="B361" s="7">
        <v>4</v>
      </c>
      <c r="C361" s="1" t="s">
        <v>590</v>
      </c>
      <c r="D361" s="7" t="s">
        <v>491</v>
      </c>
      <c r="E361" s="7" t="s">
        <v>13</v>
      </c>
      <c r="F361" s="7" t="s">
        <v>591</v>
      </c>
      <c r="G361" s="7">
        <v>2277</v>
      </c>
      <c r="H361" s="7" t="s">
        <v>15</v>
      </c>
      <c r="I361" s="7">
        <v>9108</v>
      </c>
    </row>
    <row r="362" spans="1:9" ht="60">
      <c r="A362" s="7">
        <v>59</v>
      </c>
      <c r="B362" s="7">
        <v>4</v>
      </c>
      <c r="C362" s="1" t="s">
        <v>592</v>
      </c>
      <c r="D362" s="7" t="s">
        <v>491</v>
      </c>
      <c r="E362" s="7" t="s">
        <v>13</v>
      </c>
      <c r="F362" s="7" t="s">
        <v>593</v>
      </c>
      <c r="G362" s="7">
        <v>589</v>
      </c>
      <c r="H362" s="7" t="s">
        <v>15</v>
      </c>
      <c r="I362" s="7">
        <v>2356</v>
      </c>
    </row>
    <row r="363" spans="1:9" ht="120">
      <c r="A363" s="7">
        <v>60</v>
      </c>
      <c r="B363" s="7">
        <v>1</v>
      </c>
      <c r="C363" s="1" t="s">
        <v>594</v>
      </c>
      <c r="D363" s="7" t="s">
        <v>491</v>
      </c>
      <c r="E363" s="7" t="s">
        <v>13</v>
      </c>
      <c r="F363" s="7" t="s">
        <v>595</v>
      </c>
      <c r="G363" s="7">
        <v>5345</v>
      </c>
      <c r="H363" s="7" t="s">
        <v>15</v>
      </c>
      <c r="I363" s="7">
        <v>5345</v>
      </c>
    </row>
    <row r="364" spans="1:9" ht="105">
      <c r="A364" s="7">
        <v>61</v>
      </c>
      <c r="B364" s="7">
        <v>35</v>
      </c>
      <c r="C364" s="1" t="s">
        <v>596</v>
      </c>
      <c r="D364" s="7" t="s">
        <v>491</v>
      </c>
      <c r="E364" s="7" t="s">
        <v>13</v>
      </c>
      <c r="F364" s="7" t="s">
        <v>597</v>
      </c>
      <c r="G364" s="7">
        <v>755</v>
      </c>
      <c r="H364" s="7" t="s">
        <v>545</v>
      </c>
      <c r="I364" s="7">
        <v>26425</v>
      </c>
    </row>
    <row r="365" spans="1:9" ht="300">
      <c r="A365" s="7">
        <v>62</v>
      </c>
      <c r="B365" s="7">
        <v>3</v>
      </c>
      <c r="C365" s="1" t="s">
        <v>598</v>
      </c>
      <c r="D365" s="7" t="s">
        <v>491</v>
      </c>
      <c r="E365" s="7" t="s">
        <v>13</v>
      </c>
      <c r="F365" s="7" t="s">
        <v>599</v>
      </c>
      <c r="G365" s="7">
        <v>8766</v>
      </c>
      <c r="H365" s="7" t="s">
        <v>15</v>
      </c>
      <c r="I365" s="7">
        <v>26298</v>
      </c>
    </row>
    <row r="366" spans="1:9" ht="45">
      <c r="A366" s="7">
        <v>63</v>
      </c>
      <c r="B366" s="7">
        <v>4</v>
      </c>
      <c r="C366" s="1" t="s">
        <v>600</v>
      </c>
      <c r="D366" s="7" t="s">
        <v>491</v>
      </c>
      <c r="E366" s="7" t="s">
        <v>13</v>
      </c>
      <c r="F366" s="7" t="s">
        <v>601</v>
      </c>
      <c r="G366" s="7">
        <v>128</v>
      </c>
      <c r="H366" s="7" t="s">
        <v>15</v>
      </c>
      <c r="I366" s="7">
        <v>512</v>
      </c>
    </row>
    <row r="367" spans="1:9" ht="45">
      <c r="A367" s="7">
        <v>64</v>
      </c>
      <c r="B367" s="7">
        <v>4</v>
      </c>
      <c r="C367" s="1" t="s">
        <v>602</v>
      </c>
      <c r="D367" s="7" t="s">
        <v>491</v>
      </c>
      <c r="E367" s="7" t="s">
        <v>13</v>
      </c>
      <c r="F367" s="7" t="s">
        <v>603</v>
      </c>
      <c r="G367" s="7">
        <v>100</v>
      </c>
      <c r="H367" s="7" t="s">
        <v>15</v>
      </c>
      <c r="I367" s="7">
        <v>400</v>
      </c>
    </row>
    <row r="368" spans="1:9" ht="45">
      <c r="A368" s="7">
        <v>65</v>
      </c>
      <c r="B368" s="7">
        <v>12</v>
      </c>
      <c r="C368" s="1" t="s">
        <v>604</v>
      </c>
      <c r="D368" s="7" t="s">
        <v>491</v>
      </c>
      <c r="E368" s="7" t="s">
        <v>13</v>
      </c>
      <c r="F368" s="7" t="s">
        <v>605</v>
      </c>
      <c r="G368" s="7">
        <v>462</v>
      </c>
      <c r="H368" s="7" t="s">
        <v>545</v>
      </c>
      <c r="I368" s="7">
        <v>5544</v>
      </c>
    </row>
    <row r="369" spans="1:9" ht="45">
      <c r="A369" s="7">
        <v>66</v>
      </c>
      <c r="B369" s="7">
        <v>18</v>
      </c>
      <c r="C369" s="1" t="s">
        <v>606</v>
      </c>
      <c r="D369" s="7" t="s">
        <v>491</v>
      </c>
      <c r="E369" s="7" t="s">
        <v>13</v>
      </c>
      <c r="F369" s="7" t="s">
        <v>607</v>
      </c>
      <c r="G369" s="7">
        <v>410</v>
      </c>
      <c r="H369" s="7" t="s">
        <v>545</v>
      </c>
      <c r="I369" s="7">
        <v>7380</v>
      </c>
    </row>
    <row r="370" spans="1:9" ht="75">
      <c r="A370" s="7">
        <v>67</v>
      </c>
      <c r="B370" s="7">
        <v>3</v>
      </c>
      <c r="C370" s="1" t="s">
        <v>608</v>
      </c>
      <c r="D370" s="7" t="s">
        <v>491</v>
      </c>
      <c r="E370" s="7" t="s">
        <v>13</v>
      </c>
      <c r="F370" s="7" t="s">
        <v>609</v>
      </c>
      <c r="G370" s="7">
        <v>767</v>
      </c>
      <c r="H370" s="7" t="s">
        <v>15</v>
      </c>
      <c r="I370" s="7">
        <v>2301</v>
      </c>
    </row>
    <row r="371" spans="1:9" ht="30">
      <c r="A371" s="7">
        <v>68</v>
      </c>
      <c r="B371" s="7">
        <v>1</v>
      </c>
      <c r="C371" s="1" t="s">
        <v>610</v>
      </c>
      <c r="D371" s="7" t="s">
        <v>491</v>
      </c>
      <c r="E371" s="7" t="s">
        <v>13</v>
      </c>
      <c r="F371" s="7" t="s">
        <v>611</v>
      </c>
      <c r="G371" s="7">
        <v>2228</v>
      </c>
      <c r="H371" s="7" t="s">
        <v>15</v>
      </c>
      <c r="I371" s="7">
        <v>2228</v>
      </c>
    </row>
    <row r="372" spans="1:9" ht="45">
      <c r="A372" s="7">
        <v>69</v>
      </c>
      <c r="B372" s="7">
        <v>6</v>
      </c>
      <c r="C372" s="1" t="s">
        <v>612</v>
      </c>
      <c r="D372" s="7" t="s">
        <v>491</v>
      </c>
      <c r="E372" s="7" t="s">
        <v>13</v>
      </c>
      <c r="F372" s="7" t="s">
        <v>613</v>
      </c>
      <c r="G372" s="7">
        <v>721</v>
      </c>
      <c r="H372" s="7" t="s">
        <v>15</v>
      </c>
      <c r="I372" s="7">
        <v>4326</v>
      </c>
    </row>
    <row r="373" spans="1:9" ht="30">
      <c r="A373" s="7">
        <v>70</v>
      </c>
      <c r="B373" s="7">
        <v>4</v>
      </c>
      <c r="C373" s="1" t="s">
        <v>614</v>
      </c>
      <c r="D373" s="7" t="s">
        <v>491</v>
      </c>
      <c r="E373" s="7" t="s">
        <v>13</v>
      </c>
      <c r="F373" s="7" t="s">
        <v>615</v>
      </c>
      <c r="G373" s="7">
        <v>296</v>
      </c>
      <c r="H373" s="7" t="s">
        <v>15</v>
      </c>
      <c r="I373" s="7">
        <v>1184</v>
      </c>
    </row>
    <row r="374" spans="1:9" ht="165">
      <c r="A374" s="7">
        <v>71</v>
      </c>
      <c r="B374" s="7">
        <v>1</v>
      </c>
      <c r="C374" s="1" t="s">
        <v>616</v>
      </c>
      <c r="D374" s="7" t="s">
        <v>491</v>
      </c>
      <c r="E374" s="7" t="s">
        <v>13</v>
      </c>
      <c r="F374" s="7" t="s">
        <v>617</v>
      </c>
      <c r="G374" s="7">
        <v>1717</v>
      </c>
      <c r="H374" s="7" t="s">
        <v>15</v>
      </c>
      <c r="I374" s="7">
        <v>1717</v>
      </c>
    </row>
    <row r="375" spans="1:9" ht="45">
      <c r="A375" s="7">
        <v>72</v>
      </c>
      <c r="B375" s="7">
        <v>2</v>
      </c>
      <c r="C375" s="1" t="s">
        <v>618</v>
      </c>
      <c r="D375" s="7" t="s">
        <v>491</v>
      </c>
      <c r="E375" s="7" t="s">
        <v>13</v>
      </c>
      <c r="F375" s="7" t="s">
        <v>619</v>
      </c>
      <c r="G375" s="7">
        <v>309</v>
      </c>
      <c r="H375" s="7" t="s">
        <v>15</v>
      </c>
      <c r="I375" s="7">
        <v>618</v>
      </c>
    </row>
    <row r="376" spans="1:9" ht="45">
      <c r="A376" s="7">
        <v>73</v>
      </c>
      <c r="B376" s="7">
        <v>2</v>
      </c>
      <c r="C376" s="1" t="s">
        <v>620</v>
      </c>
      <c r="D376" s="7" t="s">
        <v>491</v>
      </c>
      <c r="E376" s="7" t="s">
        <v>13</v>
      </c>
      <c r="F376" s="7" t="s">
        <v>621</v>
      </c>
      <c r="G376" s="7">
        <v>134</v>
      </c>
      <c r="H376" s="7" t="s">
        <v>15</v>
      </c>
      <c r="I376" s="7">
        <v>268</v>
      </c>
    </row>
    <row r="377" spans="1:9" ht="90">
      <c r="A377" s="7">
        <v>74</v>
      </c>
      <c r="B377" s="7">
        <v>1000</v>
      </c>
      <c r="C377" s="1" t="s">
        <v>622</v>
      </c>
      <c r="D377" s="7" t="s">
        <v>491</v>
      </c>
      <c r="E377" s="7" t="s">
        <v>13</v>
      </c>
      <c r="F377" s="7" t="s">
        <v>623</v>
      </c>
      <c r="G377" s="7">
        <v>10</v>
      </c>
      <c r="H377" s="7" t="s">
        <v>624</v>
      </c>
      <c r="I377" s="7">
        <v>10000</v>
      </c>
    </row>
    <row r="378" spans="1:9" ht="30">
      <c r="A378" s="7">
        <v>75</v>
      </c>
      <c r="B378" s="7">
        <v>2</v>
      </c>
      <c r="C378" s="1" t="s">
        <v>625</v>
      </c>
      <c r="D378" s="7" t="s">
        <v>491</v>
      </c>
      <c r="E378" s="7" t="s">
        <v>13</v>
      </c>
      <c r="F378" s="7" t="s">
        <v>626</v>
      </c>
      <c r="G378" s="7">
        <v>33</v>
      </c>
      <c r="H378" s="7" t="s">
        <v>15</v>
      </c>
      <c r="I378" s="7">
        <v>66</v>
      </c>
    </row>
    <row r="379" spans="1:9" ht="120">
      <c r="A379" s="7">
        <v>76</v>
      </c>
      <c r="B379" s="7">
        <v>45</v>
      </c>
      <c r="C379" s="1" t="s">
        <v>627</v>
      </c>
      <c r="D379" s="7" t="s">
        <v>491</v>
      </c>
      <c r="E379" s="7" t="s">
        <v>13</v>
      </c>
      <c r="F379" s="7" t="s">
        <v>628</v>
      </c>
      <c r="G379" s="7">
        <v>239</v>
      </c>
      <c r="H379" s="7" t="s">
        <v>545</v>
      </c>
      <c r="I379" s="7">
        <v>10755</v>
      </c>
    </row>
    <row r="380" spans="1:9" ht="120">
      <c r="A380" s="7">
        <v>77</v>
      </c>
      <c r="B380" s="7">
        <v>200</v>
      </c>
      <c r="C380" s="1" t="s">
        <v>629</v>
      </c>
      <c r="D380" s="7" t="s">
        <v>491</v>
      </c>
      <c r="E380" s="7" t="s">
        <v>13</v>
      </c>
      <c r="F380" s="7" t="s">
        <v>630</v>
      </c>
      <c r="G380" s="7">
        <v>313</v>
      </c>
      <c r="H380" s="7" t="s">
        <v>545</v>
      </c>
      <c r="I380" s="7">
        <v>62600</v>
      </c>
    </row>
    <row r="381" spans="1:9" ht="45">
      <c r="A381" s="7">
        <v>78</v>
      </c>
      <c r="B381" s="7">
        <v>4</v>
      </c>
      <c r="C381" s="1" t="s">
        <v>631</v>
      </c>
      <c r="D381" s="7" t="s">
        <v>491</v>
      </c>
      <c r="E381" s="7" t="s">
        <v>13</v>
      </c>
      <c r="F381" s="7" t="s">
        <v>632</v>
      </c>
      <c r="G381" s="7">
        <v>331</v>
      </c>
      <c r="H381" s="7" t="s">
        <v>15</v>
      </c>
      <c r="I381" s="7">
        <v>1324</v>
      </c>
    </row>
    <row r="382" spans="1:9" ht="45">
      <c r="A382" s="7">
        <v>79</v>
      </c>
      <c r="B382" s="7">
        <v>1</v>
      </c>
      <c r="C382" s="1" t="s">
        <v>633</v>
      </c>
      <c r="D382" s="7" t="s">
        <v>491</v>
      </c>
      <c r="E382" s="7" t="s">
        <v>13</v>
      </c>
      <c r="F382" s="7" t="s">
        <v>634</v>
      </c>
      <c r="G382" s="7">
        <v>489</v>
      </c>
      <c r="H382" s="7" t="s">
        <v>15</v>
      </c>
      <c r="I382" s="7">
        <v>489</v>
      </c>
    </row>
    <row r="383" spans="1:9" ht="90">
      <c r="A383" s="7">
        <v>80</v>
      </c>
      <c r="B383" s="7">
        <v>36</v>
      </c>
      <c r="C383" s="1" t="s">
        <v>635</v>
      </c>
      <c r="D383" s="7" t="s">
        <v>491</v>
      </c>
      <c r="E383" s="7" t="s">
        <v>13</v>
      </c>
      <c r="F383" s="7" t="s">
        <v>636</v>
      </c>
      <c r="G383" s="7">
        <v>4966</v>
      </c>
      <c r="H383" s="7" t="s">
        <v>495</v>
      </c>
      <c r="I383" s="7">
        <v>178776</v>
      </c>
    </row>
    <row r="384" spans="1:9" ht="90">
      <c r="A384" s="7">
        <v>81</v>
      </c>
      <c r="B384" s="7">
        <v>120</v>
      </c>
      <c r="C384" s="1" t="s">
        <v>637</v>
      </c>
      <c r="D384" s="7" t="s">
        <v>491</v>
      </c>
      <c r="E384" s="7" t="s">
        <v>13</v>
      </c>
      <c r="F384" s="7" t="s">
        <v>638</v>
      </c>
      <c r="G384" s="7">
        <v>2310</v>
      </c>
      <c r="H384" s="7" t="s">
        <v>507</v>
      </c>
      <c r="I384" s="7">
        <v>277200</v>
      </c>
    </row>
    <row r="385" spans="1:9" ht="60">
      <c r="A385" s="7">
        <v>82</v>
      </c>
      <c r="B385" s="7">
        <v>1</v>
      </c>
      <c r="C385" s="1" t="s">
        <v>639</v>
      </c>
      <c r="D385" s="7" t="s">
        <v>491</v>
      </c>
      <c r="E385" s="7" t="s">
        <v>13</v>
      </c>
      <c r="F385" s="7" t="s">
        <v>640</v>
      </c>
      <c r="G385" s="7">
        <v>5665</v>
      </c>
      <c r="H385" s="7" t="s">
        <v>15</v>
      </c>
      <c r="I385" s="7">
        <v>5665</v>
      </c>
    </row>
    <row r="386" spans="1:9">
      <c r="A386" s="7">
        <v>83</v>
      </c>
      <c r="B386" s="7">
        <v>222.246825</v>
      </c>
      <c r="C386" s="1" t="s">
        <v>641</v>
      </c>
      <c r="D386" s="7" t="s">
        <v>491</v>
      </c>
      <c r="E386" s="7" t="s">
        <v>13</v>
      </c>
      <c r="F386" s="7" t="s">
        <v>642</v>
      </c>
      <c r="G386" s="7">
        <v>40</v>
      </c>
      <c r="H386" s="7" t="s">
        <v>495</v>
      </c>
      <c r="I386" s="7">
        <v>8889.8729999999996</v>
      </c>
    </row>
    <row r="387" spans="1:9">
      <c r="A387" s="7">
        <v>84</v>
      </c>
      <c r="B387" s="7">
        <v>725.74959000000001</v>
      </c>
      <c r="C387" s="1" t="s">
        <v>643</v>
      </c>
      <c r="D387" s="7" t="s">
        <v>491</v>
      </c>
      <c r="E387" s="7" t="s">
        <v>13</v>
      </c>
      <c r="F387" s="7" t="s">
        <v>644</v>
      </c>
      <c r="G387" s="7">
        <v>97.5</v>
      </c>
      <c r="H387" s="7" t="s">
        <v>495</v>
      </c>
      <c r="I387" s="7">
        <v>70760.585025000008</v>
      </c>
    </row>
    <row r="388" spans="1:9">
      <c r="A388" s="7">
        <v>85</v>
      </c>
      <c r="B388" s="7">
        <v>839.38</v>
      </c>
      <c r="C388" s="1" t="s">
        <v>645</v>
      </c>
      <c r="D388" s="7" t="s">
        <v>491</v>
      </c>
      <c r="E388" s="7" t="s">
        <v>13</v>
      </c>
      <c r="F388" s="7" t="s">
        <v>646</v>
      </c>
      <c r="G388" s="7">
        <v>30</v>
      </c>
      <c r="H388" s="7" t="s">
        <v>495</v>
      </c>
      <c r="I388" s="7">
        <v>25181.4</v>
      </c>
    </row>
    <row r="389" spans="1:9" ht="75">
      <c r="A389" s="7">
        <v>86</v>
      </c>
      <c r="B389" s="7">
        <v>60</v>
      </c>
      <c r="C389" s="1" t="s">
        <v>647</v>
      </c>
      <c r="D389" s="7" t="s">
        <v>491</v>
      </c>
      <c r="E389" s="7" t="s">
        <v>13</v>
      </c>
      <c r="F389" s="7" t="s">
        <v>648</v>
      </c>
      <c r="G389" s="7">
        <v>1444</v>
      </c>
      <c r="H389" s="7" t="s">
        <v>15</v>
      </c>
      <c r="I389" s="7">
        <v>86640</v>
      </c>
    </row>
    <row r="390" spans="1:9" ht="60">
      <c r="A390" s="7">
        <v>87</v>
      </c>
      <c r="B390" s="7">
        <v>1200</v>
      </c>
      <c r="C390" s="1" t="s">
        <v>649</v>
      </c>
      <c r="D390" s="7" t="s">
        <v>491</v>
      </c>
      <c r="E390" s="7" t="s">
        <v>13</v>
      </c>
      <c r="F390" s="7" t="s">
        <v>650</v>
      </c>
      <c r="G390" s="7">
        <v>16</v>
      </c>
      <c r="H390" s="7" t="s">
        <v>545</v>
      </c>
      <c r="I390" s="7">
        <v>19200</v>
      </c>
    </row>
    <row r="391" spans="1:9">
      <c r="A391" s="322" t="s">
        <v>877</v>
      </c>
      <c r="B391" s="320"/>
      <c r="C391" s="320"/>
      <c r="D391" s="320"/>
      <c r="E391" s="320"/>
      <c r="F391" s="320"/>
      <c r="G391" s="320"/>
      <c r="H391" s="321"/>
      <c r="I391" s="7">
        <f>SUM(I304:I390)</f>
        <v>4231446.0820250008</v>
      </c>
    </row>
    <row r="392" spans="1:9">
      <c r="A392" s="322" t="s">
        <v>890</v>
      </c>
      <c r="B392" s="320"/>
      <c r="C392" s="320"/>
      <c r="D392" s="320" t="s">
        <v>651</v>
      </c>
      <c r="E392" s="320"/>
      <c r="F392" s="320"/>
      <c r="G392" s="320"/>
      <c r="H392" s="321"/>
      <c r="I392" s="7">
        <f>I391+I301</f>
        <v>17021166.465025</v>
      </c>
    </row>
  </sheetData>
  <mergeCells count="5">
    <mergeCell ref="A301:H301"/>
    <mergeCell ref="A302:I302"/>
    <mergeCell ref="A391:H391"/>
    <mergeCell ref="A392:H392"/>
    <mergeCell ref="A1:I1"/>
  </mergeCells>
  <pageMargins left="0.7" right="0.7" top="0.75" bottom="0.75" header="0.3" footer="0.3"/>
  <pageSetup paperSize="9" scale="65" orientation="portrait" verticalDpi="0" r:id="rId1"/>
</worksheet>
</file>

<file path=xl/worksheets/sheet12.xml><?xml version="1.0" encoding="utf-8"?>
<worksheet xmlns="http://schemas.openxmlformats.org/spreadsheetml/2006/main" xmlns:r="http://schemas.openxmlformats.org/officeDocument/2006/relationships">
  <dimension ref="A1:I403"/>
  <sheetViews>
    <sheetView view="pageBreakPreview" topLeftCell="A396" zoomScaleSheetLayoutView="100" workbookViewId="0">
      <selection activeCell="I403" sqref="I403"/>
    </sheetView>
  </sheetViews>
  <sheetFormatPr defaultRowHeight="15"/>
  <cols>
    <col min="1" max="2" width="9.140625" style="7"/>
    <col min="3" max="3" width="58.5703125" style="1" customWidth="1"/>
    <col min="4" max="5" width="9.140625" style="7"/>
    <col min="6" max="6" width="11.85546875" style="7" customWidth="1"/>
    <col min="7" max="8" width="9.140625" style="7"/>
    <col min="9" max="9" width="19.7109375" style="7" customWidth="1"/>
    <col min="10" max="16384" width="9.140625" style="7"/>
  </cols>
  <sheetData>
    <row r="1" spans="1:9" ht="35.25" customHeight="1">
      <c r="A1" s="350" t="s">
        <v>957</v>
      </c>
      <c r="B1" s="351"/>
      <c r="C1" s="351"/>
      <c r="D1" s="351"/>
      <c r="E1" s="351"/>
      <c r="F1" s="351"/>
      <c r="G1" s="351"/>
      <c r="H1" s="351"/>
      <c r="I1" s="352"/>
    </row>
    <row r="2" spans="1:9">
      <c r="A2" s="353" t="s">
        <v>958</v>
      </c>
      <c r="B2" s="354"/>
      <c r="C2" s="354"/>
      <c r="D2" s="31"/>
      <c r="E2" s="31"/>
      <c r="F2" s="31"/>
      <c r="G2" s="31"/>
      <c r="H2" s="31"/>
      <c r="I2" s="32"/>
    </row>
    <row r="3" spans="1:9" ht="60">
      <c r="A3" s="6" t="s">
        <v>2</v>
      </c>
      <c r="B3" s="6" t="s">
        <v>3</v>
      </c>
      <c r="C3" s="6" t="s">
        <v>4</v>
      </c>
      <c r="D3" s="6" t="s">
        <v>5</v>
      </c>
      <c r="E3" s="6" t="s">
        <v>6</v>
      </c>
      <c r="F3" s="6" t="s">
        <v>7</v>
      </c>
      <c r="G3" s="6" t="s">
        <v>8</v>
      </c>
      <c r="H3" s="6" t="s">
        <v>9</v>
      </c>
      <c r="I3" s="6" t="s">
        <v>10</v>
      </c>
    </row>
    <row r="4" spans="1:9" ht="60">
      <c r="A4" s="7">
        <v>1</v>
      </c>
      <c r="B4" s="7">
        <v>16</v>
      </c>
      <c r="C4" s="1" t="s">
        <v>11</v>
      </c>
      <c r="D4" s="7" t="s">
        <v>907</v>
      </c>
      <c r="E4" s="7" t="s">
        <v>13</v>
      </c>
      <c r="F4" s="7" t="s">
        <v>14</v>
      </c>
      <c r="G4" s="7">
        <v>928</v>
      </c>
      <c r="H4" s="7" t="s">
        <v>15</v>
      </c>
      <c r="I4" s="7">
        <v>14848</v>
      </c>
    </row>
    <row r="5" spans="1:9" ht="105">
      <c r="A5" s="7">
        <v>2</v>
      </c>
      <c r="B5" s="7">
        <v>5.76</v>
      </c>
      <c r="C5" s="1" t="s">
        <v>16</v>
      </c>
      <c r="D5" s="7" t="s">
        <v>907</v>
      </c>
      <c r="E5" s="7" t="s">
        <v>13</v>
      </c>
      <c r="F5" s="7" t="s">
        <v>17</v>
      </c>
      <c r="G5" s="7">
        <v>6852</v>
      </c>
      <c r="H5" s="7" t="s">
        <v>18</v>
      </c>
      <c r="I5" s="7">
        <v>39467.519999999997</v>
      </c>
    </row>
    <row r="6" spans="1:9" ht="150">
      <c r="A6" s="7">
        <v>3</v>
      </c>
      <c r="B6" s="7">
        <v>5.76</v>
      </c>
      <c r="C6" s="1" t="s">
        <v>19</v>
      </c>
      <c r="D6" s="7" t="s">
        <v>907</v>
      </c>
      <c r="E6" s="7" t="s">
        <v>181</v>
      </c>
      <c r="F6" s="7" t="s">
        <v>21</v>
      </c>
      <c r="G6" s="7">
        <v>2181</v>
      </c>
      <c r="H6" s="7" t="s">
        <v>18</v>
      </c>
      <c r="I6" s="7">
        <v>12562.56</v>
      </c>
    </row>
    <row r="7" spans="1:9" ht="150">
      <c r="A7" s="7">
        <v>4</v>
      </c>
      <c r="B7" s="7">
        <v>5.76</v>
      </c>
      <c r="C7" s="1" t="s">
        <v>22</v>
      </c>
      <c r="D7" s="7" t="s">
        <v>907</v>
      </c>
      <c r="E7" s="7" t="s">
        <v>13</v>
      </c>
      <c r="F7" s="7" t="s">
        <v>24</v>
      </c>
      <c r="G7" s="7">
        <v>851</v>
      </c>
      <c r="H7" s="7" t="s">
        <v>18</v>
      </c>
      <c r="I7" s="7">
        <v>4901.76</v>
      </c>
    </row>
    <row r="8" spans="1:9" ht="135">
      <c r="A8" s="7">
        <v>5</v>
      </c>
      <c r="B8" s="7">
        <v>5.76</v>
      </c>
      <c r="C8" s="1" t="s">
        <v>25</v>
      </c>
      <c r="D8" s="7" t="s">
        <v>907</v>
      </c>
      <c r="E8" s="7" t="s">
        <v>181</v>
      </c>
      <c r="F8" s="7" t="s">
        <v>26</v>
      </c>
      <c r="G8" s="7">
        <v>1293</v>
      </c>
      <c r="H8" s="7" t="s">
        <v>18</v>
      </c>
      <c r="I8" s="7">
        <v>7447.68</v>
      </c>
    </row>
    <row r="9" spans="1:9" ht="135">
      <c r="A9" s="7">
        <v>6</v>
      </c>
      <c r="B9" s="7">
        <v>5.76</v>
      </c>
      <c r="C9" s="1" t="s">
        <v>27</v>
      </c>
      <c r="D9" s="7" t="s">
        <v>907</v>
      </c>
      <c r="E9" s="7" t="s">
        <v>13</v>
      </c>
      <c r="F9" s="7" t="s">
        <v>28</v>
      </c>
      <c r="G9" s="7">
        <v>482</v>
      </c>
      <c r="H9" s="7" t="s">
        <v>18</v>
      </c>
      <c r="I9" s="7">
        <v>2776.32</v>
      </c>
    </row>
    <row r="10" spans="1:9" ht="60">
      <c r="A10" s="7">
        <v>7</v>
      </c>
      <c r="B10" s="7">
        <v>5.76</v>
      </c>
      <c r="C10" s="1" t="s">
        <v>908</v>
      </c>
      <c r="D10" s="7" t="s">
        <v>907</v>
      </c>
      <c r="E10" s="7" t="s">
        <v>13</v>
      </c>
      <c r="F10" s="7" t="s">
        <v>30</v>
      </c>
      <c r="G10" s="7">
        <v>1470</v>
      </c>
      <c r="H10" s="7" t="s">
        <v>18</v>
      </c>
      <c r="I10" s="7">
        <v>8467.2000000000007</v>
      </c>
    </row>
    <row r="11" spans="1:9" ht="105">
      <c r="A11" s="7">
        <v>8</v>
      </c>
      <c r="B11" s="7">
        <v>16</v>
      </c>
      <c r="C11" s="1" t="s">
        <v>31</v>
      </c>
      <c r="D11" s="7" t="s">
        <v>907</v>
      </c>
      <c r="E11" s="7" t="s">
        <v>13</v>
      </c>
      <c r="F11" s="7" t="s">
        <v>32</v>
      </c>
      <c r="G11" s="7">
        <v>1952.61</v>
      </c>
      <c r="H11" s="7" t="s">
        <v>15</v>
      </c>
      <c r="I11" s="7">
        <v>31241.759999999998</v>
      </c>
    </row>
    <row r="12" spans="1:9" ht="60">
      <c r="A12" s="7">
        <v>9</v>
      </c>
      <c r="B12" s="7">
        <v>17.757999999999999</v>
      </c>
      <c r="C12" s="1" t="s">
        <v>33</v>
      </c>
      <c r="D12" s="7" t="s">
        <v>907</v>
      </c>
      <c r="E12" s="7" t="s">
        <v>13</v>
      </c>
      <c r="F12" s="7" t="s">
        <v>34</v>
      </c>
      <c r="G12" s="7">
        <v>6579</v>
      </c>
      <c r="H12" s="7" t="s">
        <v>35</v>
      </c>
      <c r="I12" s="7">
        <v>116829.882</v>
      </c>
    </row>
    <row r="13" spans="1:9">
      <c r="A13" s="7">
        <v>10</v>
      </c>
      <c r="B13" s="7">
        <v>9.24</v>
      </c>
      <c r="C13" s="1" t="s">
        <v>36</v>
      </c>
      <c r="D13" s="7" t="s">
        <v>907</v>
      </c>
      <c r="E13" s="7" t="s">
        <v>13</v>
      </c>
      <c r="F13" s="7" t="s">
        <v>37</v>
      </c>
      <c r="G13" s="7">
        <v>373</v>
      </c>
      <c r="H13" s="7" t="s">
        <v>38</v>
      </c>
      <c r="I13" s="7">
        <v>3446.52</v>
      </c>
    </row>
    <row r="14" spans="1:9" ht="45">
      <c r="A14" s="7">
        <v>11</v>
      </c>
      <c r="B14" s="7">
        <v>16</v>
      </c>
      <c r="C14" s="1" t="s">
        <v>39</v>
      </c>
      <c r="D14" s="7" t="s">
        <v>907</v>
      </c>
      <c r="E14" s="7" t="s">
        <v>13</v>
      </c>
      <c r="F14" s="7" t="s">
        <v>40</v>
      </c>
      <c r="G14" s="7">
        <v>48</v>
      </c>
      <c r="H14" s="7" t="s">
        <v>15</v>
      </c>
      <c r="I14" s="7">
        <v>768</v>
      </c>
    </row>
    <row r="15" spans="1:9" ht="60">
      <c r="A15" s="7">
        <v>12</v>
      </c>
      <c r="B15" s="7">
        <v>4</v>
      </c>
      <c r="C15" s="1" t="s">
        <v>41</v>
      </c>
      <c r="D15" s="7" t="s">
        <v>907</v>
      </c>
      <c r="E15" s="7" t="s">
        <v>13</v>
      </c>
      <c r="F15" s="7" t="s">
        <v>42</v>
      </c>
      <c r="G15" s="7">
        <v>793</v>
      </c>
      <c r="H15" s="7" t="s">
        <v>15</v>
      </c>
      <c r="I15" s="7">
        <v>3172</v>
      </c>
    </row>
    <row r="16" spans="1:9" ht="105">
      <c r="A16" s="7">
        <v>13</v>
      </c>
      <c r="B16" s="7">
        <v>1</v>
      </c>
      <c r="C16" s="1" t="s">
        <v>16</v>
      </c>
      <c r="D16" s="7" t="s">
        <v>907</v>
      </c>
      <c r="E16" s="7" t="s">
        <v>13</v>
      </c>
      <c r="F16" s="7" t="s">
        <v>17</v>
      </c>
      <c r="G16" s="7">
        <v>6852</v>
      </c>
      <c r="H16" s="7" t="s">
        <v>18</v>
      </c>
      <c r="I16" s="7">
        <v>6852</v>
      </c>
    </row>
    <row r="17" spans="1:9" ht="150">
      <c r="A17" s="7">
        <v>14</v>
      </c>
      <c r="B17" s="7">
        <v>1</v>
      </c>
      <c r="C17" s="1" t="s">
        <v>19</v>
      </c>
      <c r="D17" s="7" t="s">
        <v>907</v>
      </c>
      <c r="E17" s="7" t="s">
        <v>181</v>
      </c>
      <c r="F17" s="7" t="s">
        <v>21</v>
      </c>
      <c r="G17" s="7">
        <v>2181</v>
      </c>
      <c r="H17" s="7" t="s">
        <v>18</v>
      </c>
      <c r="I17" s="7">
        <v>2181</v>
      </c>
    </row>
    <row r="18" spans="1:9" ht="150">
      <c r="A18" s="7">
        <v>15</v>
      </c>
      <c r="B18" s="7">
        <v>1</v>
      </c>
      <c r="C18" s="1" t="s">
        <v>22</v>
      </c>
      <c r="D18" s="7" t="s">
        <v>907</v>
      </c>
      <c r="E18" s="7" t="s">
        <v>13</v>
      </c>
      <c r="F18" s="7" t="s">
        <v>24</v>
      </c>
      <c r="G18" s="7">
        <v>851</v>
      </c>
      <c r="H18" s="7" t="s">
        <v>18</v>
      </c>
      <c r="I18" s="7">
        <v>851</v>
      </c>
    </row>
    <row r="19" spans="1:9" ht="135">
      <c r="A19" s="7">
        <v>16</v>
      </c>
      <c r="B19" s="7">
        <v>1</v>
      </c>
      <c r="C19" s="1" t="s">
        <v>25</v>
      </c>
      <c r="D19" s="7" t="s">
        <v>907</v>
      </c>
      <c r="E19" s="7" t="s">
        <v>181</v>
      </c>
      <c r="F19" s="7" t="s">
        <v>26</v>
      </c>
      <c r="G19" s="7">
        <v>1293</v>
      </c>
      <c r="H19" s="7" t="s">
        <v>18</v>
      </c>
      <c r="I19" s="7">
        <v>1293</v>
      </c>
    </row>
    <row r="20" spans="1:9" ht="135">
      <c r="A20" s="7">
        <v>17</v>
      </c>
      <c r="B20" s="7">
        <v>1</v>
      </c>
      <c r="C20" s="1" t="s">
        <v>27</v>
      </c>
      <c r="D20" s="7" t="s">
        <v>907</v>
      </c>
      <c r="E20" s="7" t="s">
        <v>13</v>
      </c>
      <c r="F20" s="7" t="s">
        <v>28</v>
      </c>
      <c r="G20" s="7">
        <v>482</v>
      </c>
      <c r="H20" s="7" t="s">
        <v>18</v>
      </c>
      <c r="I20" s="7">
        <v>482</v>
      </c>
    </row>
    <row r="21" spans="1:9" ht="60">
      <c r="A21" s="7">
        <v>18</v>
      </c>
      <c r="B21" s="7">
        <v>1</v>
      </c>
      <c r="C21" s="1" t="s">
        <v>908</v>
      </c>
      <c r="D21" s="7" t="s">
        <v>907</v>
      </c>
      <c r="E21" s="7" t="s">
        <v>13</v>
      </c>
      <c r="F21" s="7" t="s">
        <v>30</v>
      </c>
      <c r="G21" s="7">
        <v>1470</v>
      </c>
      <c r="H21" s="7" t="s">
        <v>18</v>
      </c>
      <c r="I21" s="7">
        <v>1470</v>
      </c>
    </row>
    <row r="22" spans="1:9" ht="105">
      <c r="A22" s="7">
        <v>19</v>
      </c>
      <c r="B22" s="7">
        <v>4</v>
      </c>
      <c r="C22" s="1" t="s">
        <v>43</v>
      </c>
      <c r="D22" s="7" t="s">
        <v>907</v>
      </c>
      <c r="E22" s="7" t="s">
        <v>13</v>
      </c>
      <c r="F22" s="7" t="s">
        <v>44</v>
      </c>
      <c r="G22" s="7">
        <v>3901.37</v>
      </c>
      <c r="H22" s="7" t="s">
        <v>15</v>
      </c>
      <c r="I22" s="7">
        <v>15605.48</v>
      </c>
    </row>
    <row r="23" spans="1:9" ht="60">
      <c r="A23" s="7">
        <v>20</v>
      </c>
      <c r="B23" s="7">
        <v>2.65</v>
      </c>
      <c r="C23" s="1" t="s">
        <v>33</v>
      </c>
      <c r="D23" s="7" t="s">
        <v>907</v>
      </c>
      <c r="E23" s="7" t="s">
        <v>13</v>
      </c>
      <c r="F23" s="7" t="s">
        <v>34</v>
      </c>
      <c r="G23" s="7">
        <v>6579</v>
      </c>
      <c r="H23" s="7" t="s">
        <v>35</v>
      </c>
      <c r="I23" s="7">
        <v>17434.349999999999</v>
      </c>
    </row>
    <row r="24" spans="1:9">
      <c r="A24" s="7">
        <v>21</v>
      </c>
      <c r="B24" s="7">
        <v>2.31</v>
      </c>
      <c r="C24" s="1" t="s">
        <v>36</v>
      </c>
      <c r="D24" s="7" t="s">
        <v>907</v>
      </c>
      <c r="E24" s="7" t="s">
        <v>13</v>
      </c>
      <c r="F24" s="7" t="s">
        <v>37</v>
      </c>
      <c r="G24" s="7">
        <v>373</v>
      </c>
      <c r="H24" s="7" t="s">
        <v>38</v>
      </c>
      <c r="I24" s="7">
        <v>861.63</v>
      </c>
    </row>
    <row r="25" spans="1:9" ht="45">
      <c r="A25" s="7">
        <v>22</v>
      </c>
      <c r="B25" s="7">
        <v>4</v>
      </c>
      <c r="C25" s="1" t="s">
        <v>39</v>
      </c>
      <c r="D25" s="7" t="s">
        <v>907</v>
      </c>
      <c r="E25" s="7" t="s">
        <v>13</v>
      </c>
      <c r="F25" s="7" t="s">
        <v>40</v>
      </c>
      <c r="G25" s="7">
        <v>48</v>
      </c>
      <c r="H25" s="7" t="s">
        <v>15</v>
      </c>
      <c r="I25" s="7">
        <v>192</v>
      </c>
    </row>
    <row r="26" spans="1:9" ht="105">
      <c r="A26" s="7">
        <v>23</v>
      </c>
      <c r="B26" s="7">
        <v>5.0629999999999997</v>
      </c>
      <c r="C26" s="1" t="s">
        <v>16</v>
      </c>
      <c r="D26" s="7" t="s">
        <v>907</v>
      </c>
      <c r="E26" s="7" t="s">
        <v>13</v>
      </c>
      <c r="F26" s="7" t="s">
        <v>17</v>
      </c>
      <c r="G26" s="7">
        <v>6852</v>
      </c>
      <c r="H26" s="7" t="s">
        <v>18</v>
      </c>
      <c r="I26" s="7">
        <v>34691.675999999999</v>
      </c>
    </row>
    <row r="27" spans="1:9" ht="150">
      <c r="A27" s="7">
        <v>24</v>
      </c>
      <c r="B27" s="7">
        <v>5.0629999999999997</v>
      </c>
      <c r="C27" s="1" t="s">
        <v>19</v>
      </c>
      <c r="D27" s="7" t="s">
        <v>907</v>
      </c>
      <c r="E27" s="7" t="s">
        <v>181</v>
      </c>
      <c r="F27" s="7" t="s">
        <v>21</v>
      </c>
      <c r="G27" s="7">
        <v>2181</v>
      </c>
      <c r="H27" s="7" t="s">
        <v>18</v>
      </c>
      <c r="I27" s="7">
        <v>11042.403</v>
      </c>
    </row>
    <row r="28" spans="1:9" ht="150">
      <c r="A28" s="7">
        <v>25</v>
      </c>
      <c r="B28" s="7">
        <v>5.0629999999999997</v>
      </c>
      <c r="C28" s="1" t="s">
        <v>22</v>
      </c>
      <c r="D28" s="7" t="s">
        <v>907</v>
      </c>
      <c r="E28" s="7" t="s">
        <v>13</v>
      </c>
      <c r="F28" s="7" t="s">
        <v>24</v>
      </c>
      <c r="G28" s="7">
        <v>851</v>
      </c>
      <c r="H28" s="7" t="s">
        <v>18</v>
      </c>
      <c r="I28" s="7">
        <v>4308.6130000000003</v>
      </c>
    </row>
    <row r="29" spans="1:9" ht="135">
      <c r="A29" s="7">
        <v>26</v>
      </c>
      <c r="B29" s="7">
        <v>5.0629999999999997</v>
      </c>
      <c r="C29" s="1" t="s">
        <v>25</v>
      </c>
      <c r="D29" s="7" t="s">
        <v>907</v>
      </c>
      <c r="E29" s="7" t="s">
        <v>181</v>
      </c>
      <c r="F29" s="7" t="s">
        <v>26</v>
      </c>
      <c r="G29" s="7">
        <v>1293</v>
      </c>
      <c r="H29" s="7" t="s">
        <v>18</v>
      </c>
      <c r="I29" s="7">
        <v>6546.4589999999998</v>
      </c>
    </row>
    <row r="30" spans="1:9" ht="135">
      <c r="A30" s="7">
        <v>27</v>
      </c>
      <c r="B30" s="7">
        <v>5.0629999999999997</v>
      </c>
      <c r="C30" s="1" t="s">
        <v>27</v>
      </c>
      <c r="D30" s="7" t="s">
        <v>907</v>
      </c>
      <c r="E30" s="7" t="s">
        <v>13</v>
      </c>
      <c r="F30" s="7" t="s">
        <v>28</v>
      </c>
      <c r="G30" s="7">
        <v>482</v>
      </c>
      <c r="H30" s="7" t="s">
        <v>18</v>
      </c>
      <c r="I30" s="7">
        <v>2440.366</v>
      </c>
    </row>
    <row r="31" spans="1:9" ht="60">
      <c r="A31" s="7">
        <v>28</v>
      </c>
      <c r="B31" s="7">
        <v>5.0629999999999997</v>
      </c>
      <c r="C31" s="1" t="s">
        <v>908</v>
      </c>
      <c r="D31" s="7" t="s">
        <v>907</v>
      </c>
      <c r="E31" s="7" t="s">
        <v>13</v>
      </c>
      <c r="F31" s="7" t="s">
        <v>30</v>
      </c>
      <c r="G31" s="7">
        <v>1470</v>
      </c>
      <c r="H31" s="7" t="s">
        <v>18</v>
      </c>
      <c r="I31" s="7">
        <v>7442.61</v>
      </c>
    </row>
    <row r="32" spans="1:9" ht="30">
      <c r="A32" s="7">
        <v>29</v>
      </c>
      <c r="B32" s="7">
        <v>13</v>
      </c>
      <c r="C32" s="1" t="s">
        <v>45</v>
      </c>
      <c r="D32" s="7" t="s">
        <v>907</v>
      </c>
      <c r="E32" s="7" t="s">
        <v>13</v>
      </c>
      <c r="F32" s="7" t="s">
        <v>46</v>
      </c>
      <c r="G32" s="7">
        <v>4500</v>
      </c>
      <c r="H32" s="7" t="s">
        <v>15</v>
      </c>
      <c r="I32" s="7">
        <v>58500</v>
      </c>
    </row>
    <row r="33" spans="1:9" ht="165">
      <c r="A33" s="7">
        <v>30</v>
      </c>
      <c r="B33" s="7">
        <v>34</v>
      </c>
      <c r="C33" s="1" t="s">
        <v>47</v>
      </c>
      <c r="D33" s="7" t="s">
        <v>907</v>
      </c>
      <c r="E33" s="7" t="s">
        <v>13</v>
      </c>
      <c r="F33" s="7" t="s">
        <v>48</v>
      </c>
      <c r="G33" s="7">
        <v>142</v>
      </c>
      <c r="H33" s="7" t="s">
        <v>15</v>
      </c>
      <c r="I33" s="7">
        <v>4828</v>
      </c>
    </row>
    <row r="34" spans="1:9" ht="30">
      <c r="A34" s="7">
        <v>31</v>
      </c>
      <c r="B34" s="7">
        <v>34</v>
      </c>
      <c r="C34" s="1" t="s">
        <v>49</v>
      </c>
      <c r="D34" s="7" t="s">
        <v>907</v>
      </c>
      <c r="E34" s="7" t="s">
        <v>13</v>
      </c>
      <c r="F34" s="7" t="s">
        <v>50</v>
      </c>
      <c r="G34" s="7">
        <v>146.63</v>
      </c>
      <c r="H34" s="7" t="s">
        <v>15</v>
      </c>
      <c r="I34" s="7">
        <v>4985.42</v>
      </c>
    </row>
    <row r="35" spans="1:9">
      <c r="A35" s="7">
        <v>32</v>
      </c>
      <c r="B35" s="7">
        <v>6</v>
      </c>
      <c r="C35" s="1" t="s">
        <v>51</v>
      </c>
      <c r="D35" s="7" t="s">
        <v>907</v>
      </c>
      <c r="E35" s="7" t="s">
        <v>13</v>
      </c>
      <c r="F35" s="7" t="s">
        <v>52</v>
      </c>
      <c r="G35" s="7">
        <v>165</v>
      </c>
      <c r="H35" s="7" t="s">
        <v>15</v>
      </c>
      <c r="I35" s="7">
        <v>990</v>
      </c>
    </row>
    <row r="36" spans="1:9" ht="120">
      <c r="A36" s="7">
        <v>33</v>
      </c>
      <c r="B36" s="7">
        <v>1</v>
      </c>
      <c r="C36" s="1" t="s">
        <v>53</v>
      </c>
      <c r="D36" s="7" t="s">
        <v>907</v>
      </c>
      <c r="E36" s="7" t="s">
        <v>13</v>
      </c>
      <c r="F36" s="7" t="s">
        <v>54</v>
      </c>
      <c r="G36" s="7">
        <v>3299.7</v>
      </c>
      <c r="H36" s="7" t="s">
        <v>15</v>
      </c>
      <c r="I36" s="7">
        <v>3299.7</v>
      </c>
    </row>
    <row r="37" spans="1:9">
      <c r="A37" s="7">
        <v>34</v>
      </c>
      <c r="B37" s="7">
        <v>6</v>
      </c>
      <c r="C37" s="1" t="s">
        <v>55</v>
      </c>
      <c r="D37" s="7" t="s">
        <v>907</v>
      </c>
      <c r="E37" s="7" t="s">
        <v>13</v>
      </c>
      <c r="F37" s="7" t="s">
        <v>56</v>
      </c>
      <c r="G37" s="7">
        <v>128</v>
      </c>
      <c r="H37" s="7" t="s">
        <v>15</v>
      </c>
      <c r="I37" s="7">
        <v>768</v>
      </c>
    </row>
    <row r="38" spans="1:9" ht="30">
      <c r="A38" s="7">
        <v>35</v>
      </c>
      <c r="B38" s="7">
        <v>2</v>
      </c>
      <c r="C38" s="1" t="s">
        <v>57</v>
      </c>
      <c r="D38" s="7" t="s">
        <v>907</v>
      </c>
      <c r="E38" s="7" t="s">
        <v>13</v>
      </c>
      <c r="F38" s="7" t="s">
        <v>58</v>
      </c>
      <c r="G38" s="7">
        <v>1079</v>
      </c>
      <c r="H38" s="7" t="s">
        <v>59</v>
      </c>
      <c r="I38" s="7">
        <v>2158</v>
      </c>
    </row>
    <row r="39" spans="1:9">
      <c r="A39" s="7">
        <v>36</v>
      </c>
      <c r="B39" s="7">
        <v>12</v>
      </c>
      <c r="C39" s="1" t="s">
        <v>60</v>
      </c>
      <c r="D39" s="7" t="s">
        <v>907</v>
      </c>
      <c r="E39" s="7" t="s">
        <v>13</v>
      </c>
      <c r="F39" s="7" t="s">
        <v>61</v>
      </c>
      <c r="G39" s="7">
        <v>41</v>
      </c>
      <c r="H39" s="7" t="s">
        <v>15</v>
      </c>
      <c r="I39" s="7">
        <v>492</v>
      </c>
    </row>
    <row r="40" spans="1:9" ht="120">
      <c r="A40" s="7">
        <v>37</v>
      </c>
      <c r="B40" s="7">
        <v>1</v>
      </c>
      <c r="C40" s="1" t="s">
        <v>53</v>
      </c>
      <c r="D40" s="7" t="s">
        <v>907</v>
      </c>
      <c r="E40" s="7" t="s">
        <v>13</v>
      </c>
      <c r="F40" s="7" t="s">
        <v>54</v>
      </c>
      <c r="G40" s="7">
        <v>3299.7</v>
      </c>
      <c r="H40" s="7" t="s">
        <v>15</v>
      </c>
      <c r="I40" s="7">
        <v>3299.7</v>
      </c>
    </row>
    <row r="41" spans="1:9">
      <c r="A41" s="7">
        <v>38</v>
      </c>
      <c r="B41" s="7">
        <v>12</v>
      </c>
      <c r="C41" s="1" t="s">
        <v>62</v>
      </c>
      <c r="D41" s="7" t="s">
        <v>907</v>
      </c>
      <c r="E41" s="7" t="s">
        <v>13</v>
      </c>
      <c r="F41" s="7" t="s">
        <v>63</v>
      </c>
      <c r="G41" s="7">
        <v>35</v>
      </c>
      <c r="H41" s="7" t="s">
        <v>15</v>
      </c>
      <c r="I41" s="7">
        <v>420</v>
      </c>
    </row>
    <row r="42" spans="1:9" ht="30">
      <c r="A42" s="7">
        <v>39</v>
      </c>
      <c r="B42" s="7">
        <v>4</v>
      </c>
      <c r="C42" s="1" t="s">
        <v>64</v>
      </c>
      <c r="D42" s="7" t="s">
        <v>907</v>
      </c>
      <c r="E42" s="7" t="s">
        <v>13</v>
      </c>
      <c r="F42" s="7" t="s">
        <v>65</v>
      </c>
      <c r="G42" s="7">
        <v>880</v>
      </c>
      <c r="H42" s="7" t="s">
        <v>59</v>
      </c>
      <c r="I42" s="7">
        <v>3520</v>
      </c>
    </row>
    <row r="43" spans="1:9">
      <c r="A43" s="7">
        <v>40</v>
      </c>
      <c r="B43" s="7">
        <v>2</v>
      </c>
      <c r="C43" s="1" t="s">
        <v>66</v>
      </c>
      <c r="D43" s="7" t="s">
        <v>907</v>
      </c>
      <c r="E43" s="7" t="s">
        <v>13</v>
      </c>
      <c r="F43" s="7" t="s">
        <v>67</v>
      </c>
      <c r="G43" s="7">
        <v>1024</v>
      </c>
      <c r="H43" s="7" t="s">
        <v>15</v>
      </c>
      <c r="I43" s="7">
        <v>2048</v>
      </c>
    </row>
    <row r="44" spans="1:9" ht="120">
      <c r="A44" s="7">
        <v>41</v>
      </c>
      <c r="B44" s="7">
        <v>1</v>
      </c>
      <c r="C44" s="1" t="s">
        <v>53</v>
      </c>
      <c r="D44" s="7" t="s">
        <v>907</v>
      </c>
      <c r="E44" s="7" t="s">
        <v>13</v>
      </c>
      <c r="F44" s="7" t="s">
        <v>54</v>
      </c>
      <c r="G44" s="7">
        <v>3299.7</v>
      </c>
      <c r="H44" s="7" t="s">
        <v>15</v>
      </c>
      <c r="I44" s="7">
        <v>3299.7</v>
      </c>
    </row>
    <row r="45" spans="1:9">
      <c r="A45" s="7">
        <v>42</v>
      </c>
      <c r="B45" s="7">
        <v>2</v>
      </c>
      <c r="C45" s="1" t="s">
        <v>68</v>
      </c>
      <c r="D45" s="7" t="s">
        <v>907</v>
      </c>
      <c r="E45" s="7" t="s">
        <v>13</v>
      </c>
      <c r="F45" s="7" t="s">
        <v>69</v>
      </c>
      <c r="G45" s="7">
        <v>1044.48</v>
      </c>
      <c r="H45" s="7" t="s">
        <v>15</v>
      </c>
      <c r="I45" s="7">
        <v>2088.96</v>
      </c>
    </row>
    <row r="46" spans="1:9">
      <c r="A46" s="7">
        <v>43</v>
      </c>
      <c r="B46" s="7">
        <v>12.584</v>
      </c>
      <c r="C46" s="1" t="s">
        <v>70</v>
      </c>
      <c r="D46" s="7" t="s">
        <v>907</v>
      </c>
      <c r="E46" s="7" t="s">
        <v>13</v>
      </c>
      <c r="F46" s="7" t="s">
        <v>71</v>
      </c>
      <c r="G46" s="7">
        <v>331</v>
      </c>
      <c r="H46" s="7" t="s">
        <v>35</v>
      </c>
      <c r="I46" s="7">
        <v>4165.3040000000001</v>
      </c>
    </row>
    <row r="47" spans="1:9" ht="45">
      <c r="A47" s="7">
        <v>44</v>
      </c>
      <c r="B47" s="7">
        <v>14.52</v>
      </c>
      <c r="C47" s="1" t="s">
        <v>72</v>
      </c>
      <c r="D47" s="7" t="s">
        <v>907</v>
      </c>
      <c r="E47" s="7" t="s">
        <v>13</v>
      </c>
      <c r="F47" s="7" t="s">
        <v>73</v>
      </c>
      <c r="G47" s="7">
        <v>5160</v>
      </c>
      <c r="H47" s="7" t="s">
        <v>35</v>
      </c>
      <c r="I47" s="7">
        <v>74923.199999999997</v>
      </c>
    </row>
    <row r="48" spans="1:9" ht="30">
      <c r="A48" s="7">
        <v>45</v>
      </c>
      <c r="B48" s="7">
        <v>2</v>
      </c>
      <c r="C48" s="1" t="s">
        <v>74</v>
      </c>
      <c r="D48" s="7" t="s">
        <v>907</v>
      </c>
      <c r="E48" s="7" t="s">
        <v>13</v>
      </c>
      <c r="F48" s="7" t="s">
        <v>75</v>
      </c>
      <c r="G48" s="7">
        <v>12500</v>
      </c>
      <c r="H48" s="7" t="s">
        <v>15</v>
      </c>
      <c r="I48" s="7">
        <v>25000</v>
      </c>
    </row>
    <row r="49" spans="1:9" ht="30">
      <c r="A49" s="7">
        <v>46</v>
      </c>
      <c r="B49" s="7">
        <v>2</v>
      </c>
      <c r="C49" s="1" t="s">
        <v>76</v>
      </c>
      <c r="D49" s="7" t="s">
        <v>907</v>
      </c>
      <c r="E49" s="7" t="s">
        <v>13</v>
      </c>
      <c r="F49" s="7" t="s">
        <v>77</v>
      </c>
      <c r="G49" s="7">
        <v>5805.84</v>
      </c>
      <c r="H49" s="7" t="s">
        <v>15</v>
      </c>
      <c r="I49" s="7">
        <v>11611.68</v>
      </c>
    </row>
    <row r="50" spans="1:9" ht="45">
      <c r="A50" s="7">
        <v>47</v>
      </c>
      <c r="B50" s="7">
        <v>2</v>
      </c>
      <c r="C50" s="1" t="s">
        <v>78</v>
      </c>
      <c r="D50" s="7" t="s">
        <v>907</v>
      </c>
      <c r="E50" s="7" t="s">
        <v>13</v>
      </c>
      <c r="F50" s="7" t="s">
        <v>79</v>
      </c>
      <c r="G50" s="7">
        <v>21945</v>
      </c>
      <c r="H50" s="7" t="s">
        <v>15</v>
      </c>
      <c r="I50" s="7">
        <v>43890</v>
      </c>
    </row>
    <row r="51" spans="1:9" ht="30">
      <c r="A51" s="7">
        <v>48</v>
      </c>
      <c r="B51" s="7">
        <v>2</v>
      </c>
      <c r="C51" s="1" t="s">
        <v>80</v>
      </c>
      <c r="D51" s="7" t="s">
        <v>907</v>
      </c>
      <c r="E51" s="7" t="s">
        <v>13</v>
      </c>
      <c r="F51" s="7" t="s">
        <v>81</v>
      </c>
      <c r="G51" s="7">
        <v>5805.84</v>
      </c>
      <c r="H51" s="7" t="s">
        <v>15</v>
      </c>
      <c r="I51" s="7">
        <v>11611.68</v>
      </c>
    </row>
    <row r="52" spans="1:9">
      <c r="A52" s="7">
        <v>49</v>
      </c>
      <c r="B52" s="7">
        <v>700</v>
      </c>
      <c r="C52" s="1" t="s">
        <v>82</v>
      </c>
      <c r="D52" s="7" t="s">
        <v>907</v>
      </c>
      <c r="E52" s="7" t="s">
        <v>13</v>
      </c>
      <c r="F52" s="7" t="s">
        <v>83</v>
      </c>
      <c r="G52" s="7">
        <v>47.27</v>
      </c>
      <c r="H52" s="7" t="s">
        <v>84</v>
      </c>
      <c r="I52" s="7">
        <v>33089</v>
      </c>
    </row>
    <row r="53" spans="1:9" ht="105">
      <c r="A53" s="7">
        <v>50</v>
      </c>
      <c r="B53" s="7">
        <v>14</v>
      </c>
      <c r="C53" s="1" t="s">
        <v>85</v>
      </c>
      <c r="D53" s="7" t="s">
        <v>907</v>
      </c>
      <c r="E53" s="7" t="s">
        <v>13</v>
      </c>
      <c r="F53" s="7" t="s">
        <v>86</v>
      </c>
      <c r="G53" s="7">
        <v>3510</v>
      </c>
      <c r="H53" s="7" t="s">
        <v>15</v>
      </c>
      <c r="I53" s="7">
        <v>49140</v>
      </c>
    </row>
    <row r="54" spans="1:9">
      <c r="A54" s="7">
        <v>51</v>
      </c>
      <c r="B54" s="7">
        <v>2</v>
      </c>
      <c r="C54" s="1" t="s">
        <v>87</v>
      </c>
      <c r="D54" s="7" t="s">
        <v>907</v>
      </c>
      <c r="E54" s="7" t="s">
        <v>13</v>
      </c>
      <c r="F54" s="7" t="s">
        <v>88</v>
      </c>
      <c r="G54" s="7">
        <v>49480.2</v>
      </c>
      <c r="H54" s="7" t="s">
        <v>15</v>
      </c>
      <c r="I54" s="7">
        <v>98960.4</v>
      </c>
    </row>
    <row r="55" spans="1:9">
      <c r="A55" s="7">
        <v>52</v>
      </c>
      <c r="B55" s="7">
        <v>0.436</v>
      </c>
      <c r="C55" s="1" t="s">
        <v>89</v>
      </c>
      <c r="D55" s="7" t="s">
        <v>907</v>
      </c>
      <c r="E55" s="7" t="s">
        <v>13</v>
      </c>
      <c r="F55" s="7" t="s">
        <v>90</v>
      </c>
      <c r="G55" s="7">
        <v>299369</v>
      </c>
      <c r="H55" s="7" t="s">
        <v>307</v>
      </c>
      <c r="I55" s="7">
        <v>130524.88400000001</v>
      </c>
    </row>
    <row r="56" spans="1:9" ht="30">
      <c r="A56" s="7">
        <v>53</v>
      </c>
      <c r="B56" s="7">
        <v>30</v>
      </c>
      <c r="C56" s="1" t="s">
        <v>91</v>
      </c>
      <c r="D56" s="7" t="s">
        <v>907</v>
      </c>
      <c r="E56" s="7" t="s">
        <v>181</v>
      </c>
      <c r="F56" s="7" t="s">
        <v>92</v>
      </c>
      <c r="G56" s="7">
        <v>2055</v>
      </c>
      <c r="H56" s="7" t="s">
        <v>59</v>
      </c>
      <c r="I56" s="7">
        <v>61650</v>
      </c>
    </row>
    <row r="57" spans="1:9" ht="75">
      <c r="A57" s="7">
        <v>54</v>
      </c>
      <c r="B57" s="7">
        <v>30</v>
      </c>
      <c r="C57" s="1" t="s">
        <v>93</v>
      </c>
      <c r="D57" s="7" t="s">
        <v>907</v>
      </c>
      <c r="E57" s="7" t="s">
        <v>181</v>
      </c>
      <c r="F57" s="7" t="s">
        <v>94</v>
      </c>
      <c r="G57" s="7">
        <v>294</v>
      </c>
      <c r="H57" s="7" t="s">
        <v>15</v>
      </c>
      <c r="I57" s="7">
        <v>8820</v>
      </c>
    </row>
    <row r="58" spans="1:9" ht="180">
      <c r="A58" s="7">
        <v>55</v>
      </c>
      <c r="B58" s="7">
        <v>45</v>
      </c>
      <c r="C58" s="1" t="s">
        <v>95</v>
      </c>
      <c r="D58" s="7" t="s">
        <v>907</v>
      </c>
      <c r="E58" s="7" t="s">
        <v>181</v>
      </c>
      <c r="F58" s="7" t="s">
        <v>96</v>
      </c>
      <c r="G58" s="7">
        <v>299</v>
      </c>
      <c r="H58" s="7" t="s">
        <v>15</v>
      </c>
      <c r="I58" s="7">
        <v>13455</v>
      </c>
    </row>
    <row r="59" spans="1:9" ht="105">
      <c r="A59" s="7">
        <v>56</v>
      </c>
      <c r="B59" s="7">
        <v>6</v>
      </c>
      <c r="C59" s="1" t="s">
        <v>97</v>
      </c>
      <c r="D59" s="7" t="s">
        <v>907</v>
      </c>
      <c r="E59" s="7" t="s">
        <v>13</v>
      </c>
      <c r="F59" s="7" t="s">
        <v>98</v>
      </c>
      <c r="G59" s="7">
        <v>781</v>
      </c>
      <c r="H59" s="7" t="s">
        <v>15</v>
      </c>
      <c r="I59" s="7">
        <v>4686</v>
      </c>
    </row>
    <row r="60" spans="1:9" ht="45">
      <c r="A60" s="7">
        <v>57</v>
      </c>
      <c r="B60" s="7">
        <v>84</v>
      </c>
      <c r="C60" s="1" t="s">
        <v>99</v>
      </c>
      <c r="D60" s="7" t="s">
        <v>907</v>
      </c>
      <c r="E60" s="7" t="s">
        <v>13</v>
      </c>
      <c r="F60" s="7" t="s">
        <v>100</v>
      </c>
      <c r="G60" s="7">
        <v>327.68</v>
      </c>
      <c r="H60" s="7" t="s">
        <v>131</v>
      </c>
      <c r="I60" s="7">
        <v>27525.119999999999</v>
      </c>
    </row>
    <row r="61" spans="1:9" ht="75">
      <c r="A61" s="7">
        <v>58</v>
      </c>
      <c r="B61" s="7">
        <v>30</v>
      </c>
      <c r="C61" s="1" t="s">
        <v>101</v>
      </c>
      <c r="D61" s="7" t="s">
        <v>907</v>
      </c>
      <c r="E61" s="7" t="s">
        <v>13</v>
      </c>
      <c r="F61" s="7" t="s">
        <v>102</v>
      </c>
      <c r="G61" s="7">
        <v>224</v>
      </c>
      <c r="H61" s="7" t="s">
        <v>15</v>
      </c>
      <c r="I61" s="7">
        <v>6720</v>
      </c>
    </row>
    <row r="62" spans="1:9">
      <c r="A62" s="7">
        <v>59</v>
      </c>
      <c r="B62" s="7">
        <v>75</v>
      </c>
      <c r="C62" s="1" t="s">
        <v>103</v>
      </c>
      <c r="D62" s="7" t="s">
        <v>907</v>
      </c>
      <c r="E62" s="7" t="s">
        <v>13</v>
      </c>
      <c r="F62" s="7" t="s">
        <v>104</v>
      </c>
      <c r="G62" s="7">
        <v>65</v>
      </c>
      <c r="H62" s="7" t="s">
        <v>15</v>
      </c>
      <c r="I62" s="7">
        <v>4875</v>
      </c>
    </row>
    <row r="63" spans="1:9" ht="60">
      <c r="A63" s="7">
        <v>60</v>
      </c>
      <c r="B63" s="7">
        <v>25</v>
      </c>
      <c r="C63" s="1" t="s">
        <v>11</v>
      </c>
      <c r="D63" s="7" t="s">
        <v>907</v>
      </c>
      <c r="E63" s="7" t="s">
        <v>13</v>
      </c>
      <c r="F63" s="7" t="s">
        <v>14</v>
      </c>
      <c r="G63" s="7">
        <v>928</v>
      </c>
      <c r="H63" s="7" t="s">
        <v>15</v>
      </c>
      <c r="I63" s="7">
        <v>23200</v>
      </c>
    </row>
    <row r="64" spans="1:9" ht="105">
      <c r="A64" s="7">
        <v>61</v>
      </c>
      <c r="B64" s="7">
        <v>8.68</v>
      </c>
      <c r="C64" s="1" t="s">
        <v>16</v>
      </c>
      <c r="D64" s="7" t="s">
        <v>907</v>
      </c>
      <c r="E64" s="7" t="s">
        <v>13</v>
      </c>
      <c r="F64" s="7" t="s">
        <v>17</v>
      </c>
      <c r="G64" s="7">
        <v>6852</v>
      </c>
      <c r="H64" s="7" t="s">
        <v>18</v>
      </c>
      <c r="I64" s="7">
        <v>59475.360000000001</v>
      </c>
    </row>
    <row r="65" spans="1:9" ht="150">
      <c r="A65" s="7">
        <v>62</v>
      </c>
      <c r="B65" s="7">
        <v>8.68</v>
      </c>
      <c r="C65" s="1" t="s">
        <v>19</v>
      </c>
      <c r="D65" s="7" t="s">
        <v>907</v>
      </c>
      <c r="E65" s="7" t="s">
        <v>181</v>
      </c>
      <c r="F65" s="7" t="s">
        <v>21</v>
      </c>
      <c r="G65" s="7">
        <v>2181</v>
      </c>
      <c r="H65" s="7" t="s">
        <v>18</v>
      </c>
      <c r="I65" s="7">
        <v>18931.080000000002</v>
      </c>
    </row>
    <row r="66" spans="1:9" ht="150">
      <c r="A66" s="7">
        <v>63</v>
      </c>
      <c r="B66" s="7">
        <v>8.68</v>
      </c>
      <c r="C66" s="1" t="s">
        <v>22</v>
      </c>
      <c r="D66" s="7" t="s">
        <v>907</v>
      </c>
      <c r="E66" s="7" t="s">
        <v>13</v>
      </c>
      <c r="F66" s="7" t="s">
        <v>24</v>
      </c>
      <c r="G66" s="7">
        <v>851</v>
      </c>
      <c r="H66" s="7" t="s">
        <v>18</v>
      </c>
      <c r="I66" s="7">
        <v>7386.68</v>
      </c>
    </row>
    <row r="67" spans="1:9" ht="135">
      <c r="A67" s="7">
        <v>64</v>
      </c>
      <c r="B67" s="7">
        <v>8.68</v>
      </c>
      <c r="C67" s="1" t="s">
        <v>25</v>
      </c>
      <c r="D67" s="7" t="s">
        <v>907</v>
      </c>
      <c r="E67" s="7" t="s">
        <v>181</v>
      </c>
      <c r="F67" s="7" t="s">
        <v>26</v>
      </c>
      <c r="G67" s="7">
        <v>1293</v>
      </c>
      <c r="H67" s="7" t="s">
        <v>18</v>
      </c>
      <c r="I67" s="7">
        <v>11223.24</v>
      </c>
    </row>
    <row r="68" spans="1:9" ht="135">
      <c r="A68" s="7">
        <v>65</v>
      </c>
      <c r="B68" s="7">
        <v>8.68</v>
      </c>
      <c r="C68" s="1" t="s">
        <v>27</v>
      </c>
      <c r="D68" s="7" t="s">
        <v>907</v>
      </c>
      <c r="E68" s="7" t="s">
        <v>13</v>
      </c>
      <c r="F68" s="7" t="s">
        <v>28</v>
      </c>
      <c r="G68" s="7">
        <v>482</v>
      </c>
      <c r="H68" s="7" t="s">
        <v>18</v>
      </c>
      <c r="I68" s="7">
        <v>4183.76</v>
      </c>
    </row>
    <row r="69" spans="1:9" ht="60">
      <c r="A69" s="7">
        <v>66</v>
      </c>
      <c r="B69" s="7">
        <v>8.68</v>
      </c>
      <c r="C69" s="1" t="s">
        <v>908</v>
      </c>
      <c r="D69" s="7" t="s">
        <v>907</v>
      </c>
      <c r="E69" s="7" t="s">
        <v>13</v>
      </c>
      <c r="F69" s="7" t="s">
        <v>30</v>
      </c>
      <c r="G69" s="7">
        <v>1470</v>
      </c>
      <c r="H69" s="7" t="s">
        <v>18</v>
      </c>
      <c r="I69" s="7">
        <v>12759.6</v>
      </c>
    </row>
    <row r="70" spans="1:9" ht="105">
      <c r="A70" s="7">
        <v>67</v>
      </c>
      <c r="B70" s="7">
        <v>25</v>
      </c>
      <c r="C70" s="1" t="s">
        <v>31</v>
      </c>
      <c r="D70" s="7" t="s">
        <v>907</v>
      </c>
      <c r="E70" s="7" t="s">
        <v>13</v>
      </c>
      <c r="F70" s="7" t="s">
        <v>32</v>
      </c>
      <c r="G70" s="7">
        <v>1952.61</v>
      </c>
      <c r="H70" s="7" t="s">
        <v>15</v>
      </c>
      <c r="I70" s="7">
        <v>48815.25</v>
      </c>
    </row>
    <row r="71" spans="1:9" ht="60">
      <c r="A71" s="7">
        <v>68</v>
      </c>
      <c r="B71" s="7">
        <v>27.75</v>
      </c>
      <c r="C71" s="1" t="s">
        <v>33</v>
      </c>
      <c r="D71" s="7" t="s">
        <v>907</v>
      </c>
      <c r="E71" s="7" t="s">
        <v>13</v>
      </c>
      <c r="F71" s="7" t="s">
        <v>34</v>
      </c>
      <c r="G71" s="7">
        <v>6579</v>
      </c>
      <c r="H71" s="7" t="s">
        <v>35</v>
      </c>
      <c r="I71" s="7">
        <v>182567.25</v>
      </c>
    </row>
    <row r="72" spans="1:9">
      <c r="A72" s="7">
        <v>69</v>
      </c>
      <c r="B72" s="7">
        <v>17.91</v>
      </c>
      <c r="C72" s="1" t="s">
        <v>36</v>
      </c>
      <c r="D72" s="7" t="s">
        <v>907</v>
      </c>
      <c r="E72" s="7" t="s">
        <v>13</v>
      </c>
      <c r="F72" s="7" t="s">
        <v>37</v>
      </c>
      <c r="G72" s="7">
        <v>373</v>
      </c>
      <c r="H72" s="7" t="s">
        <v>38</v>
      </c>
      <c r="I72" s="7">
        <v>6680.43</v>
      </c>
    </row>
    <row r="73" spans="1:9" ht="45">
      <c r="A73" s="7">
        <v>70</v>
      </c>
      <c r="B73" s="7">
        <v>25</v>
      </c>
      <c r="C73" s="1" t="s">
        <v>39</v>
      </c>
      <c r="D73" s="7" t="s">
        <v>907</v>
      </c>
      <c r="E73" s="7" t="s">
        <v>13</v>
      </c>
      <c r="F73" s="7" t="s">
        <v>40</v>
      </c>
      <c r="G73" s="7">
        <v>48</v>
      </c>
      <c r="H73" s="7" t="s">
        <v>15</v>
      </c>
      <c r="I73" s="7">
        <v>1200</v>
      </c>
    </row>
    <row r="74" spans="1:9" ht="105">
      <c r="A74" s="7">
        <v>71</v>
      </c>
      <c r="B74" s="7">
        <v>4.6420000000000003</v>
      </c>
      <c r="C74" s="1" t="s">
        <v>16</v>
      </c>
      <c r="D74" s="7" t="s">
        <v>907</v>
      </c>
      <c r="E74" s="7" t="s">
        <v>13</v>
      </c>
      <c r="F74" s="7" t="s">
        <v>17</v>
      </c>
      <c r="G74" s="7">
        <v>6852</v>
      </c>
      <c r="H74" s="7" t="s">
        <v>18</v>
      </c>
      <c r="I74" s="7">
        <v>31806.984</v>
      </c>
    </row>
    <row r="75" spans="1:9" ht="150">
      <c r="A75" s="7">
        <v>72</v>
      </c>
      <c r="B75" s="7">
        <v>4.6420000000000003</v>
      </c>
      <c r="C75" s="1" t="s">
        <v>19</v>
      </c>
      <c r="D75" s="7" t="s">
        <v>907</v>
      </c>
      <c r="E75" s="7" t="s">
        <v>181</v>
      </c>
      <c r="F75" s="7" t="s">
        <v>21</v>
      </c>
      <c r="G75" s="7">
        <v>2181</v>
      </c>
      <c r="H75" s="7" t="s">
        <v>18</v>
      </c>
      <c r="I75" s="7">
        <v>10124.201999999999</v>
      </c>
    </row>
    <row r="76" spans="1:9" ht="150">
      <c r="A76" s="7">
        <v>73</v>
      </c>
      <c r="B76" s="7">
        <v>4.6420000000000003</v>
      </c>
      <c r="C76" s="1" t="s">
        <v>22</v>
      </c>
      <c r="D76" s="7" t="s">
        <v>907</v>
      </c>
      <c r="E76" s="7" t="s">
        <v>13</v>
      </c>
      <c r="F76" s="7" t="s">
        <v>24</v>
      </c>
      <c r="G76" s="7">
        <v>851</v>
      </c>
      <c r="H76" s="7" t="s">
        <v>18</v>
      </c>
      <c r="I76" s="7">
        <v>3950.3420000000001</v>
      </c>
    </row>
    <row r="77" spans="1:9" ht="135">
      <c r="A77" s="7">
        <v>74</v>
      </c>
      <c r="B77" s="7">
        <v>4.6420000000000003</v>
      </c>
      <c r="C77" s="1" t="s">
        <v>25</v>
      </c>
      <c r="D77" s="7" t="s">
        <v>907</v>
      </c>
      <c r="E77" s="7" t="s">
        <v>181</v>
      </c>
      <c r="F77" s="7" t="s">
        <v>26</v>
      </c>
      <c r="G77" s="7">
        <v>1293</v>
      </c>
      <c r="H77" s="7" t="s">
        <v>18</v>
      </c>
      <c r="I77" s="7">
        <v>6002.1059999999998</v>
      </c>
    </row>
    <row r="78" spans="1:9" ht="135">
      <c r="A78" s="7">
        <v>75</v>
      </c>
      <c r="B78" s="7">
        <v>4.6420000000000003</v>
      </c>
      <c r="C78" s="1" t="s">
        <v>27</v>
      </c>
      <c r="D78" s="7" t="s">
        <v>907</v>
      </c>
      <c r="E78" s="7" t="s">
        <v>13</v>
      </c>
      <c r="F78" s="7" t="s">
        <v>28</v>
      </c>
      <c r="G78" s="7">
        <v>482</v>
      </c>
      <c r="H78" s="7" t="s">
        <v>18</v>
      </c>
      <c r="I78" s="7">
        <v>2237.444</v>
      </c>
    </row>
    <row r="79" spans="1:9" ht="60">
      <c r="A79" s="7">
        <v>76</v>
      </c>
      <c r="B79" s="7">
        <v>4.6420000000000003</v>
      </c>
      <c r="C79" s="1" t="s">
        <v>908</v>
      </c>
      <c r="D79" s="7" t="s">
        <v>907</v>
      </c>
      <c r="E79" s="7" t="s">
        <v>13</v>
      </c>
      <c r="F79" s="7" t="s">
        <v>30</v>
      </c>
      <c r="G79" s="7">
        <v>1470</v>
      </c>
      <c r="H79" s="7" t="s">
        <v>18</v>
      </c>
      <c r="I79" s="7">
        <v>6823.74</v>
      </c>
    </row>
    <row r="80" spans="1:9" ht="30">
      <c r="A80" s="7">
        <v>77</v>
      </c>
      <c r="B80" s="7">
        <v>17</v>
      </c>
      <c r="C80" s="1" t="s">
        <v>105</v>
      </c>
      <c r="D80" s="7" t="s">
        <v>907</v>
      </c>
      <c r="E80" s="7" t="s">
        <v>13</v>
      </c>
      <c r="F80" s="7" t="s">
        <v>106</v>
      </c>
      <c r="G80" s="7">
        <v>3500</v>
      </c>
      <c r="H80" s="7" t="s">
        <v>15</v>
      </c>
      <c r="I80" s="7">
        <v>59500</v>
      </c>
    </row>
    <row r="81" spans="1:9" ht="30">
      <c r="A81" s="7">
        <v>78</v>
      </c>
      <c r="B81" s="7">
        <v>3</v>
      </c>
      <c r="C81" s="1" t="s">
        <v>107</v>
      </c>
      <c r="D81" s="7" t="s">
        <v>907</v>
      </c>
      <c r="E81" s="7" t="s">
        <v>13</v>
      </c>
      <c r="F81" s="7" t="s">
        <v>108</v>
      </c>
      <c r="G81" s="7">
        <v>3200</v>
      </c>
      <c r="H81" s="7" t="s">
        <v>15</v>
      </c>
      <c r="I81" s="7">
        <v>9600</v>
      </c>
    </row>
    <row r="82" spans="1:9">
      <c r="A82" s="7">
        <v>79</v>
      </c>
      <c r="B82" s="7">
        <v>2</v>
      </c>
      <c r="C82" s="1" t="s">
        <v>109</v>
      </c>
      <c r="D82" s="7" t="s">
        <v>907</v>
      </c>
      <c r="E82" s="7" t="s">
        <v>13</v>
      </c>
      <c r="F82" s="7" t="s">
        <v>110</v>
      </c>
      <c r="G82" s="7">
        <v>190</v>
      </c>
      <c r="H82" s="7" t="s">
        <v>15</v>
      </c>
      <c r="I82" s="7">
        <v>380</v>
      </c>
    </row>
    <row r="83" spans="1:9" ht="120">
      <c r="A83" s="7">
        <v>80</v>
      </c>
      <c r="B83" s="7">
        <v>1</v>
      </c>
      <c r="C83" s="1" t="s">
        <v>53</v>
      </c>
      <c r="D83" s="7" t="s">
        <v>907</v>
      </c>
      <c r="E83" s="7" t="s">
        <v>13</v>
      </c>
      <c r="F83" s="7" t="s">
        <v>54</v>
      </c>
      <c r="G83" s="7">
        <v>3299.7</v>
      </c>
      <c r="H83" s="7" t="s">
        <v>15</v>
      </c>
      <c r="I83" s="7">
        <v>3299.7</v>
      </c>
    </row>
    <row r="84" spans="1:9">
      <c r="A84" s="7">
        <v>81</v>
      </c>
      <c r="B84" s="7">
        <v>2</v>
      </c>
      <c r="C84" s="1" t="s">
        <v>111</v>
      </c>
      <c r="D84" s="7" t="s">
        <v>907</v>
      </c>
      <c r="E84" s="7" t="s">
        <v>13</v>
      </c>
      <c r="F84" s="7" t="s">
        <v>112</v>
      </c>
      <c r="G84" s="7">
        <v>101</v>
      </c>
      <c r="H84" s="7" t="s">
        <v>15</v>
      </c>
      <c r="I84" s="7">
        <v>202</v>
      </c>
    </row>
    <row r="85" spans="1:9">
      <c r="A85" s="7">
        <v>82</v>
      </c>
      <c r="B85" s="7">
        <v>2</v>
      </c>
      <c r="C85" s="1" t="s">
        <v>909</v>
      </c>
      <c r="D85" s="7" t="s">
        <v>907</v>
      </c>
      <c r="E85" s="7" t="s">
        <v>13</v>
      </c>
      <c r="F85" s="7" t="s">
        <v>114</v>
      </c>
      <c r="G85" s="7">
        <v>800</v>
      </c>
      <c r="H85" s="7" t="s">
        <v>59</v>
      </c>
      <c r="I85" s="7">
        <v>1600</v>
      </c>
    </row>
    <row r="86" spans="1:9">
      <c r="A86" s="7">
        <v>83</v>
      </c>
      <c r="B86" s="7">
        <v>24</v>
      </c>
      <c r="C86" s="1" t="s">
        <v>115</v>
      </c>
      <c r="D86" s="7" t="s">
        <v>907</v>
      </c>
      <c r="E86" s="7" t="s">
        <v>13</v>
      </c>
      <c r="F86" s="7" t="s">
        <v>116</v>
      </c>
      <c r="G86" s="7">
        <v>32</v>
      </c>
      <c r="H86" s="7" t="s">
        <v>15</v>
      </c>
      <c r="I86" s="7">
        <v>768</v>
      </c>
    </row>
    <row r="87" spans="1:9" ht="120">
      <c r="A87" s="7">
        <v>84</v>
      </c>
      <c r="B87" s="7">
        <v>2</v>
      </c>
      <c r="C87" s="1" t="s">
        <v>53</v>
      </c>
      <c r="D87" s="7" t="s">
        <v>907</v>
      </c>
      <c r="E87" s="7" t="s">
        <v>13</v>
      </c>
      <c r="F87" s="7" t="s">
        <v>54</v>
      </c>
      <c r="G87" s="7">
        <v>3299.7</v>
      </c>
      <c r="H87" s="7" t="s">
        <v>15</v>
      </c>
      <c r="I87" s="7">
        <v>6599.4</v>
      </c>
    </row>
    <row r="88" spans="1:9">
      <c r="A88" s="7">
        <v>85</v>
      </c>
      <c r="B88" s="7">
        <v>24</v>
      </c>
      <c r="C88" s="1" t="s">
        <v>117</v>
      </c>
      <c r="D88" s="7" t="s">
        <v>907</v>
      </c>
      <c r="E88" s="7" t="s">
        <v>13</v>
      </c>
      <c r="F88" s="7" t="s">
        <v>118</v>
      </c>
      <c r="G88" s="7">
        <v>32</v>
      </c>
      <c r="H88" s="7" t="s">
        <v>15</v>
      </c>
      <c r="I88" s="7">
        <v>768</v>
      </c>
    </row>
    <row r="89" spans="1:9">
      <c r="A89" s="7">
        <v>86</v>
      </c>
      <c r="B89" s="7">
        <v>2</v>
      </c>
      <c r="C89" s="1" t="s">
        <v>119</v>
      </c>
      <c r="D89" s="7" t="s">
        <v>907</v>
      </c>
      <c r="E89" s="7" t="s">
        <v>13</v>
      </c>
      <c r="F89" s="7" t="s">
        <v>120</v>
      </c>
      <c r="G89" s="7">
        <v>559</v>
      </c>
      <c r="H89" s="7" t="s">
        <v>59</v>
      </c>
      <c r="I89" s="7">
        <v>1118</v>
      </c>
    </row>
    <row r="90" spans="1:9">
      <c r="A90" s="7">
        <v>87</v>
      </c>
      <c r="B90" s="7">
        <v>6</v>
      </c>
      <c r="C90" s="1" t="s">
        <v>121</v>
      </c>
      <c r="D90" s="7" t="s">
        <v>907</v>
      </c>
      <c r="E90" s="7" t="s">
        <v>13</v>
      </c>
      <c r="F90" s="7" t="s">
        <v>122</v>
      </c>
      <c r="G90" s="7">
        <v>505</v>
      </c>
      <c r="H90" s="7" t="s">
        <v>59</v>
      </c>
      <c r="I90" s="7">
        <v>3030</v>
      </c>
    </row>
    <row r="91" spans="1:9">
      <c r="A91" s="7">
        <v>88</v>
      </c>
      <c r="B91" s="7">
        <v>8</v>
      </c>
      <c r="C91" s="1" t="s">
        <v>123</v>
      </c>
      <c r="D91" s="7" t="s">
        <v>907</v>
      </c>
      <c r="E91" s="7" t="s">
        <v>13</v>
      </c>
      <c r="F91" s="7" t="s">
        <v>124</v>
      </c>
      <c r="G91" s="7">
        <v>1024</v>
      </c>
      <c r="H91" s="7" t="s">
        <v>15</v>
      </c>
      <c r="I91" s="7">
        <v>8192</v>
      </c>
    </row>
    <row r="92" spans="1:9" ht="120">
      <c r="A92" s="7">
        <v>89</v>
      </c>
      <c r="B92" s="7">
        <v>4</v>
      </c>
      <c r="C92" s="1" t="s">
        <v>53</v>
      </c>
      <c r="D92" s="7" t="s">
        <v>907</v>
      </c>
      <c r="E92" s="7" t="s">
        <v>13</v>
      </c>
      <c r="F92" s="7" t="s">
        <v>54</v>
      </c>
      <c r="G92" s="7">
        <v>3299.7</v>
      </c>
      <c r="H92" s="7" t="s">
        <v>15</v>
      </c>
      <c r="I92" s="7">
        <v>13198.8</v>
      </c>
    </row>
    <row r="93" spans="1:9">
      <c r="A93" s="7">
        <v>90</v>
      </c>
      <c r="B93" s="7">
        <v>8</v>
      </c>
      <c r="C93" s="1" t="s">
        <v>125</v>
      </c>
      <c r="D93" s="7" t="s">
        <v>907</v>
      </c>
      <c r="E93" s="7" t="s">
        <v>13</v>
      </c>
      <c r="F93" s="7" t="s">
        <v>126</v>
      </c>
      <c r="G93" s="7">
        <v>1044.48</v>
      </c>
      <c r="H93" s="7" t="s">
        <v>15</v>
      </c>
      <c r="I93" s="7">
        <v>8355.84</v>
      </c>
    </row>
    <row r="94" spans="1:9">
      <c r="A94" s="7">
        <v>91</v>
      </c>
      <c r="B94" s="7">
        <v>41.6</v>
      </c>
      <c r="C94" s="1" t="s">
        <v>70</v>
      </c>
      <c r="D94" s="7" t="s">
        <v>907</v>
      </c>
      <c r="E94" s="7" t="s">
        <v>13</v>
      </c>
      <c r="F94" s="7" t="s">
        <v>71</v>
      </c>
      <c r="G94" s="7">
        <v>331</v>
      </c>
      <c r="H94" s="7" t="s">
        <v>35</v>
      </c>
      <c r="I94" s="7">
        <v>13769.6</v>
      </c>
    </row>
    <row r="95" spans="1:9" ht="45">
      <c r="A95" s="7">
        <v>92</v>
      </c>
      <c r="B95" s="7">
        <v>48</v>
      </c>
      <c r="C95" s="1" t="s">
        <v>72</v>
      </c>
      <c r="D95" s="7" t="s">
        <v>907</v>
      </c>
      <c r="E95" s="7" t="s">
        <v>13</v>
      </c>
      <c r="F95" s="7" t="s">
        <v>73</v>
      </c>
      <c r="G95" s="7">
        <v>5160</v>
      </c>
      <c r="H95" s="7" t="s">
        <v>35</v>
      </c>
      <c r="I95" s="7">
        <v>247680</v>
      </c>
    </row>
    <row r="96" spans="1:9">
      <c r="A96" s="7">
        <v>93</v>
      </c>
      <c r="B96" s="7">
        <v>8</v>
      </c>
      <c r="C96" s="1" t="s">
        <v>873</v>
      </c>
      <c r="D96" s="7" t="s">
        <v>907</v>
      </c>
      <c r="E96" s="7" t="s">
        <v>13</v>
      </c>
      <c r="F96" s="7" t="s">
        <v>128</v>
      </c>
      <c r="G96" s="7">
        <v>12000</v>
      </c>
      <c r="H96" s="7" t="s">
        <v>15</v>
      </c>
      <c r="I96" s="7">
        <v>96000</v>
      </c>
    </row>
    <row r="97" spans="1:9" ht="30">
      <c r="A97" s="7">
        <v>94</v>
      </c>
      <c r="B97" s="7">
        <v>12</v>
      </c>
      <c r="C97" s="1" t="s">
        <v>91</v>
      </c>
      <c r="D97" s="7" t="s">
        <v>907</v>
      </c>
      <c r="E97" s="7" t="s">
        <v>181</v>
      </c>
      <c r="F97" s="7" t="s">
        <v>92</v>
      </c>
      <c r="G97" s="7">
        <v>2055</v>
      </c>
      <c r="H97" s="7" t="s">
        <v>59</v>
      </c>
      <c r="I97" s="7">
        <v>24660</v>
      </c>
    </row>
    <row r="98" spans="1:9" ht="75">
      <c r="A98" s="7">
        <v>95</v>
      </c>
      <c r="B98" s="7">
        <v>12</v>
      </c>
      <c r="C98" s="1" t="s">
        <v>93</v>
      </c>
      <c r="D98" s="7" t="s">
        <v>907</v>
      </c>
      <c r="E98" s="7" t="s">
        <v>181</v>
      </c>
      <c r="F98" s="7" t="s">
        <v>94</v>
      </c>
      <c r="G98" s="7">
        <v>294</v>
      </c>
      <c r="H98" s="7" t="s">
        <v>15</v>
      </c>
      <c r="I98" s="7">
        <v>3528</v>
      </c>
    </row>
    <row r="99" spans="1:9" ht="180">
      <c r="A99" s="7">
        <v>96</v>
      </c>
      <c r="B99" s="7">
        <v>45</v>
      </c>
      <c r="C99" s="1" t="s">
        <v>95</v>
      </c>
      <c r="D99" s="7" t="s">
        <v>907</v>
      </c>
      <c r="E99" s="7" t="s">
        <v>181</v>
      </c>
      <c r="F99" s="7" t="s">
        <v>96</v>
      </c>
      <c r="G99" s="7">
        <v>299</v>
      </c>
      <c r="H99" s="7" t="s">
        <v>15</v>
      </c>
      <c r="I99" s="7">
        <v>13455</v>
      </c>
    </row>
    <row r="100" spans="1:9" ht="75">
      <c r="A100" s="7">
        <v>97</v>
      </c>
      <c r="B100" s="7">
        <v>2</v>
      </c>
      <c r="C100" s="1" t="s">
        <v>910</v>
      </c>
      <c r="D100" s="7" t="s">
        <v>907</v>
      </c>
      <c r="E100" s="7" t="s">
        <v>13</v>
      </c>
      <c r="F100" s="7" t="s">
        <v>130</v>
      </c>
      <c r="G100" s="7">
        <v>507</v>
      </c>
      <c r="H100" s="7" t="s">
        <v>15</v>
      </c>
      <c r="I100" s="7">
        <v>1014</v>
      </c>
    </row>
    <row r="101" spans="1:9" ht="45">
      <c r="A101" s="7">
        <v>98</v>
      </c>
      <c r="B101" s="7">
        <v>63</v>
      </c>
      <c r="C101" s="1" t="s">
        <v>99</v>
      </c>
      <c r="D101" s="7" t="s">
        <v>907</v>
      </c>
      <c r="E101" s="7" t="s">
        <v>13</v>
      </c>
      <c r="F101" s="7" t="s">
        <v>100</v>
      </c>
      <c r="G101" s="7">
        <v>327.68</v>
      </c>
      <c r="H101" s="7" t="s">
        <v>131</v>
      </c>
      <c r="I101" s="7">
        <v>20643.84</v>
      </c>
    </row>
    <row r="102" spans="1:9" ht="75">
      <c r="A102" s="7">
        <v>99</v>
      </c>
      <c r="B102" s="7">
        <v>45</v>
      </c>
      <c r="C102" s="1" t="s">
        <v>101</v>
      </c>
      <c r="D102" s="7" t="s">
        <v>907</v>
      </c>
      <c r="E102" s="7" t="s">
        <v>13</v>
      </c>
      <c r="F102" s="7" t="s">
        <v>102</v>
      </c>
      <c r="G102" s="7">
        <v>224</v>
      </c>
      <c r="H102" s="7" t="s">
        <v>15</v>
      </c>
      <c r="I102" s="7">
        <v>10080</v>
      </c>
    </row>
    <row r="103" spans="1:9">
      <c r="A103" s="7">
        <v>100</v>
      </c>
      <c r="B103" s="7">
        <v>57</v>
      </c>
      <c r="C103" s="1" t="s">
        <v>103</v>
      </c>
      <c r="D103" s="7" t="s">
        <v>907</v>
      </c>
      <c r="E103" s="7" t="s">
        <v>13</v>
      </c>
      <c r="F103" s="7" t="s">
        <v>104</v>
      </c>
      <c r="G103" s="7">
        <v>65</v>
      </c>
      <c r="H103" s="7" t="s">
        <v>15</v>
      </c>
      <c r="I103" s="7">
        <v>3705</v>
      </c>
    </row>
    <row r="104" spans="1:9" ht="135">
      <c r="A104" s="7">
        <v>101</v>
      </c>
      <c r="B104" s="7">
        <v>584</v>
      </c>
      <c r="C104" s="1" t="s">
        <v>132</v>
      </c>
      <c r="D104" s="7" t="s">
        <v>907</v>
      </c>
      <c r="E104" s="7" t="s">
        <v>13</v>
      </c>
      <c r="F104" s="7" t="s">
        <v>133</v>
      </c>
      <c r="G104" s="7">
        <v>65</v>
      </c>
      <c r="H104" s="7" t="s">
        <v>134</v>
      </c>
      <c r="I104" s="7">
        <v>37960</v>
      </c>
    </row>
    <row r="105" spans="1:9" ht="75">
      <c r="A105" s="7">
        <v>102</v>
      </c>
      <c r="B105" s="7">
        <v>1010</v>
      </c>
      <c r="C105" s="1" t="s">
        <v>135</v>
      </c>
      <c r="D105" s="7" t="s">
        <v>907</v>
      </c>
      <c r="E105" s="7" t="s">
        <v>13</v>
      </c>
      <c r="F105" s="7" t="s">
        <v>136</v>
      </c>
      <c r="G105" s="7">
        <v>41</v>
      </c>
      <c r="H105" s="7" t="s">
        <v>134</v>
      </c>
      <c r="I105" s="7">
        <v>41410</v>
      </c>
    </row>
    <row r="106" spans="1:9" ht="30">
      <c r="A106" s="7">
        <v>103</v>
      </c>
      <c r="B106" s="7">
        <v>36</v>
      </c>
      <c r="C106" s="1" t="s">
        <v>911</v>
      </c>
      <c r="D106" s="7" t="s">
        <v>907</v>
      </c>
      <c r="E106" s="7" t="s">
        <v>181</v>
      </c>
      <c r="F106" s="7" t="s">
        <v>138</v>
      </c>
      <c r="G106" s="7">
        <v>3486</v>
      </c>
      <c r="H106" s="7" t="s">
        <v>15</v>
      </c>
      <c r="I106" s="7">
        <v>125496</v>
      </c>
    </row>
    <row r="107" spans="1:9" ht="60">
      <c r="A107" s="7">
        <v>104</v>
      </c>
      <c r="B107" s="7">
        <v>36</v>
      </c>
      <c r="C107" s="1" t="s">
        <v>413</v>
      </c>
      <c r="D107" s="7" t="s">
        <v>907</v>
      </c>
      <c r="E107" s="7" t="s">
        <v>13</v>
      </c>
      <c r="F107" s="7" t="s">
        <v>140</v>
      </c>
      <c r="G107" s="7">
        <v>1234.2</v>
      </c>
      <c r="H107" s="7" t="s">
        <v>15</v>
      </c>
      <c r="I107" s="7">
        <v>44431.199999999997</v>
      </c>
    </row>
    <row r="108" spans="1:9" ht="75">
      <c r="A108" s="7">
        <v>105</v>
      </c>
      <c r="B108" s="7">
        <v>36</v>
      </c>
      <c r="C108" s="1" t="s">
        <v>912</v>
      </c>
      <c r="D108" s="7" t="s">
        <v>907</v>
      </c>
      <c r="E108" s="7" t="s">
        <v>13</v>
      </c>
      <c r="F108" s="7" t="s">
        <v>142</v>
      </c>
      <c r="G108" s="7">
        <v>386</v>
      </c>
      <c r="H108" s="7" t="s">
        <v>15</v>
      </c>
      <c r="I108" s="7">
        <v>13896</v>
      </c>
    </row>
    <row r="109" spans="1:9" ht="75">
      <c r="A109" s="7">
        <v>106</v>
      </c>
      <c r="B109" s="7">
        <v>2</v>
      </c>
      <c r="C109" s="1" t="s">
        <v>143</v>
      </c>
      <c r="D109" s="7" t="s">
        <v>907</v>
      </c>
      <c r="E109" s="7" t="s">
        <v>181</v>
      </c>
      <c r="F109" s="7" t="s">
        <v>144</v>
      </c>
      <c r="G109" s="7">
        <v>4725</v>
      </c>
      <c r="H109" s="7" t="s">
        <v>15</v>
      </c>
      <c r="I109" s="7">
        <v>9450</v>
      </c>
    </row>
    <row r="110" spans="1:9" ht="60">
      <c r="A110" s="7">
        <v>107</v>
      </c>
      <c r="B110" s="7">
        <v>2</v>
      </c>
      <c r="C110" s="1" t="s">
        <v>145</v>
      </c>
      <c r="D110" s="7" t="s">
        <v>907</v>
      </c>
      <c r="E110" s="7" t="s">
        <v>13</v>
      </c>
      <c r="F110" s="7" t="s">
        <v>146</v>
      </c>
      <c r="G110" s="7">
        <v>1323</v>
      </c>
      <c r="H110" s="7" t="s">
        <v>15</v>
      </c>
      <c r="I110" s="7">
        <v>2646</v>
      </c>
    </row>
    <row r="111" spans="1:9">
      <c r="A111" s="7">
        <v>108</v>
      </c>
      <c r="B111" s="7">
        <v>4</v>
      </c>
      <c r="C111" s="1" t="s">
        <v>301</v>
      </c>
      <c r="D111" s="7" t="s">
        <v>907</v>
      </c>
      <c r="E111" s="7" t="s">
        <v>13</v>
      </c>
      <c r="F111" s="7" t="s">
        <v>302</v>
      </c>
      <c r="G111" s="7">
        <v>200</v>
      </c>
      <c r="H111" s="7" t="s">
        <v>303</v>
      </c>
      <c r="I111" s="7">
        <v>800</v>
      </c>
    </row>
    <row r="112" spans="1:9" ht="120">
      <c r="A112" s="7">
        <v>109</v>
      </c>
      <c r="B112" s="7">
        <v>1</v>
      </c>
      <c r="C112" s="1" t="s">
        <v>53</v>
      </c>
      <c r="D112" s="7" t="s">
        <v>907</v>
      </c>
      <c r="E112" s="7" t="s">
        <v>13</v>
      </c>
      <c r="F112" s="7" t="s">
        <v>54</v>
      </c>
      <c r="G112" s="7">
        <v>3299.7</v>
      </c>
      <c r="H112" s="7" t="s">
        <v>15</v>
      </c>
      <c r="I112" s="7">
        <v>3299.7</v>
      </c>
    </row>
    <row r="113" spans="1:9">
      <c r="A113" s="7">
        <v>110</v>
      </c>
      <c r="B113" s="7">
        <v>4</v>
      </c>
      <c r="C113" s="1" t="s">
        <v>304</v>
      </c>
      <c r="D113" s="7" t="s">
        <v>907</v>
      </c>
      <c r="E113" s="7" t="s">
        <v>13</v>
      </c>
      <c r="F113" s="7" t="s">
        <v>305</v>
      </c>
      <c r="G113" s="7">
        <v>204</v>
      </c>
      <c r="H113" s="7" t="s">
        <v>303</v>
      </c>
      <c r="I113" s="7">
        <v>816</v>
      </c>
    </row>
    <row r="114" spans="1:9">
      <c r="A114" s="7">
        <v>111</v>
      </c>
      <c r="B114" s="7">
        <v>80</v>
      </c>
      <c r="C114" s="1" t="s">
        <v>147</v>
      </c>
      <c r="D114" s="7" t="s">
        <v>907</v>
      </c>
      <c r="E114" s="7" t="s">
        <v>13</v>
      </c>
      <c r="F114" s="7" t="s">
        <v>148</v>
      </c>
      <c r="G114" s="7">
        <v>3148</v>
      </c>
      <c r="H114" s="7" t="s">
        <v>134</v>
      </c>
      <c r="I114" s="7">
        <v>251840</v>
      </c>
    </row>
    <row r="115" spans="1:9" ht="60">
      <c r="A115" s="7">
        <v>112</v>
      </c>
      <c r="B115" s="7">
        <v>3074</v>
      </c>
      <c r="C115" s="1" t="s">
        <v>913</v>
      </c>
      <c r="D115" s="7" t="s">
        <v>907</v>
      </c>
      <c r="E115" s="7" t="s">
        <v>13</v>
      </c>
      <c r="F115" s="7" t="s">
        <v>150</v>
      </c>
      <c r="G115" s="7">
        <v>27</v>
      </c>
      <c r="H115" s="7" t="s">
        <v>131</v>
      </c>
      <c r="I115" s="7">
        <v>82998</v>
      </c>
    </row>
    <row r="116" spans="1:9" ht="60">
      <c r="A116" s="7">
        <v>113</v>
      </c>
      <c r="B116" s="7">
        <v>270</v>
      </c>
      <c r="C116" s="1" t="s">
        <v>151</v>
      </c>
      <c r="D116" s="7" t="s">
        <v>907</v>
      </c>
      <c r="E116" s="7" t="s">
        <v>13</v>
      </c>
      <c r="F116" s="7" t="s">
        <v>152</v>
      </c>
      <c r="G116" s="7">
        <v>27</v>
      </c>
      <c r="H116" s="7" t="s">
        <v>15</v>
      </c>
      <c r="I116" s="7">
        <v>7290</v>
      </c>
    </row>
    <row r="117" spans="1:9" ht="30">
      <c r="A117" s="7">
        <v>114</v>
      </c>
      <c r="B117" s="7">
        <v>4</v>
      </c>
      <c r="C117" s="1" t="s">
        <v>153</v>
      </c>
      <c r="D117" s="7" t="s">
        <v>907</v>
      </c>
      <c r="E117" s="7" t="s">
        <v>20</v>
      </c>
      <c r="F117" s="7" t="s">
        <v>154</v>
      </c>
      <c r="G117" s="7">
        <v>4463</v>
      </c>
      <c r="H117" s="7" t="s">
        <v>15</v>
      </c>
      <c r="I117" s="7">
        <v>17852</v>
      </c>
    </row>
    <row r="118" spans="1:9" ht="30">
      <c r="A118" s="7">
        <v>115</v>
      </c>
      <c r="B118" s="7">
        <v>4</v>
      </c>
      <c r="C118" s="1" t="s">
        <v>155</v>
      </c>
      <c r="D118" s="7" t="s">
        <v>907</v>
      </c>
      <c r="E118" s="7" t="s">
        <v>13</v>
      </c>
      <c r="F118" s="7" t="s">
        <v>156</v>
      </c>
      <c r="G118" s="7">
        <v>374.85</v>
      </c>
      <c r="H118" s="7" t="s">
        <v>15</v>
      </c>
      <c r="I118" s="7">
        <v>1499.4</v>
      </c>
    </row>
    <row r="119" spans="1:9">
      <c r="A119" s="7">
        <v>116</v>
      </c>
      <c r="B119" s="7">
        <v>1</v>
      </c>
      <c r="C119" s="1" t="s">
        <v>157</v>
      </c>
      <c r="D119" s="7" t="s">
        <v>907</v>
      </c>
      <c r="E119" s="7" t="s">
        <v>13</v>
      </c>
      <c r="F119" s="7" t="s">
        <v>158</v>
      </c>
      <c r="G119" s="7">
        <v>1612</v>
      </c>
      <c r="H119" s="7" t="s">
        <v>59</v>
      </c>
      <c r="I119" s="7">
        <v>1612</v>
      </c>
    </row>
    <row r="120" spans="1:9" ht="120">
      <c r="A120" s="7">
        <v>117</v>
      </c>
      <c r="B120" s="7">
        <v>1</v>
      </c>
      <c r="C120" s="1" t="s">
        <v>53</v>
      </c>
      <c r="D120" s="7" t="s">
        <v>907</v>
      </c>
      <c r="E120" s="7" t="s">
        <v>13</v>
      </c>
      <c r="F120" s="7" t="s">
        <v>54</v>
      </c>
      <c r="G120" s="7">
        <v>3299.7</v>
      </c>
      <c r="H120" s="7" t="s">
        <v>15</v>
      </c>
      <c r="I120" s="7">
        <v>3299.7</v>
      </c>
    </row>
    <row r="121" spans="1:9">
      <c r="A121" s="7">
        <v>118</v>
      </c>
      <c r="B121" s="7">
        <v>1</v>
      </c>
      <c r="C121" s="1" t="s">
        <v>159</v>
      </c>
      <c r="D121" s="7" t="s">
        <v>907</v>
      </c>
      <c r="E121" s="7" t="s">
        <v>13</v>
      </c>
      <c r="F121" s="7" t="s">
        <v>160</v>
      </c>
      <c r="G121" s="7">
        <v>1024</v>
      </c>
      <c r="H121" s="7" t="s">
        <v>59</v>
      </c>
      <c r="I121" s="7">
        <v>1024</v>
      </c>
    </row>
    <row r="122" spans="1:9" ht="30">
      <c r="A122" s="7">
        <v>119</v>
      </c>
      <c r="B122" s="7">
        <v>1</v>
      </c>
      <c r="C122" s="1" t="s">
        <v>914</v>
      </c>
      <c r="D122" s="7" t="s">
        <v>907</v>
      </c>
      <c r="E122" s="7" t="s">
        <v>13</v>
      </c>
      <c r="F122" s="7" t="s">
        <v>162</v>
      </c>
      <c r="G122" s="7">
        <v>7666</v>
      </c>
      <c r="H122" s="7" t="s">
        <v>15</v>
      </c>
      <c r="I122" s="7">
        <v>7666</v>
      </c>
    </row>
    <row r="123" spans="1:9" ht="45">
      <c r="A123" s="7">
        <v>120</v>
      </c>
      <c r="B123" s="7">
        <v>1</v>
      </c>
      <c r="C123" s="1" t="s">
        <v>915</v>
      </c>
      <c r="D123" s="7" t="s">
        <v>907</v>
      </c>
      <c r="E123" s="7" t="s">
        <v>20</v>
      </c>
      <c r="F123" s="7" t="s">
        <v>164</v>
      </c>
      <c r="G123" s="7">
        <v>42500</v>
      </c>
      <c r="H123" s="7" t="s">
        <v>15</v>
      </c>
      <c r="I123" s="7">
        <v>42500</v>
      </c>
    </row>
    <row r="124" spans="1:9" ht="75">
      <c r="A124" s="7">
        <v>121</v>
      </c>
      <c r="B124" s="7">
        <v>1</v>
      </c>
      <c r="C124" s="1" t="s">
        <v>916</v>
      </c>
      <c r="D124" s="7" t="s">
        <v>907</v>
      </c>
      <c r="E124" s="7" t="s">
        <v>181</v>
      </c>
      <c r="F124" s="7" t="s">
        <v>166</v>
      </c>
      <c r="G124" s="7">
        <v>42000</v>
      </c>
      <c r="H124" s="7" t="s">
        <v>15</v>
      </c>
      <c r="I124" s="7">
        <v>42000</v>
      </c>
    </row>
    <row r="125" spans="1:9" ht="75">
      <c r="A125" s="7">
        <v>122</v>
      </c>
      <c r="B125" s="7">
        <v>2</v>
      </c>
      <c r="C125" s="1" t="s">
        <v>167</v>
      </c>
      <c r="D125" s="7" t="s">
        <v>907</v>
      </c>
      <c r="E125" s="7" t="s">
        <v>13</v>
      </c>
      <c r="F125" s="7" t="s">
        <v>168</v>
      </c>
      <c r="G125" s="7">
        <v>7871.85</v>
      </c>
      <c r="H125" s="7" t="s">
        <v>59</v>
      </c>
      <c r="I125" s="7">
        <v>15743.7</v>
      </c>
    </row>
    <row r="126" spans="1:9" ht="105">
      <c r="A126" s="7">
        <v>123</v>
      </c>
      <c r="B126" s="7">
        <v>8</v>
      </c>
      <c r="C126" s="1" t="s">
        <v>169</v>
      </c>
      <c r="D126" s="7" t="s">
        <v>907</v>
      </c>
      <c r="E126" s="7" t="s">
        <v>181</v>
      </c>
      <c r="F126" s="7" t="s">
        <v>170</v>
      </c>
      <c r="G126" s="7">
        <v>13913</v>
      </c>
      <c r="H126" s="7" t="s">
        <v>15</v>
      </c>
      <c r="I126" s="7">
        <v>111304</v>
      </c>
    </row>
    <row r="127" spans="1:9" ht="285">
      <c r="A127" s="7">
        <v>124</v>
      </c>
      <c r="B127" s="7">
        <v>8</v>
      </c>
      <c r="C127" s="1" t="s">
        <v>171</v>
      </c>
      <c r="D127" s="7" t="s">
        <v>907</v>
      </c>
      <c r="E127" s="7" t="s">
        <v>181</v>
      </c>
      <c r="F127" s="7" t="s">
        <v>172</v>
      </c>
      <c r="G127" s="7">
        <v>8200</v>
      </c>
      <c r="H127" s="7" t="s">
        <v>15</v>
      </c>
      <c r="I127" s="7">
        <v>65600</v>
      </c>
    </row>
    <row r="128" spans="1:9" ht="60">
      <c r="A128" s="7">
        <v>125</v>
      </c>
      <c r="B128" s="7">
        <v>8</v>
      </c>
      <c r="C128" s="1" t="s">
        <v>11</v>
      </c>
      <c r="D128" s="7" t="s">
        <v>907</v>
      </c>
      <c r="E128" s="7" t="s">
        <v>13</v>
      </c>
      <c r="F128" s="7" t="s">
        <v>14</v>
      </c>
      <c r="G128" s="7">
        <v>928</v>
      </c>
      <c r="H128" s="7" t="s">
        <v>15</v>
      </c>
      <c r="I128" s="7">
        <v>7424</v>
      </c>
    </row>
    <row r="129" spans="1:9" ht="360">
      <c r="A129" s="7">
        <v>126</v>
      </c>
      <c r="B129" s="7">
        <v>8</v>
      </c>
      <c r="C129" s="1" t="s">
        <v>917</v>
      </c>
      <c r="D129" s="7" t="s">
        <v>907</v>
      </c>
      <c r="E129" s="7" t="s">
        <v>13</v>
      </c>
      <c r="F129" s="7" t="s">
        <v>174</v>
      </c>
      <c r="G129" s="7">
        <v>1379</v>
      </c>
      <c r="H129" s="7" t="s">
        <v>15</v>
      </c>
      <c r="I129" s="7">
        <v>11032</v>
      </c>
    </row>
    <row r="130" spans="1:9" ht="60">
      <c r="A130" s="7">
        <v>127</v>
      </c>
      <c r="B130" s="7">
        <v>5.27</v>
      </c>
      <c r="C130" s="1" t="s">
        <v>33</v>
      </c>
      <c r="D130" s="7" t="s">
        <v>907</v>
      </c>
      <c r="E130" s="7" t="s">
        <v>13</v>
      </c>
      <c r="F130" s="7" t="s">
        <v>34</v>
      </c>
      <c r="G130" s="7">
        <v>6579</v>
      </c>
      <c r="H130" s="7" t="s">
        <v>35</v>
      </c>
      <c r="I130" s="7">
        <v>34671.33</v>
      </c>
    </row>
    <row r="131" spans="1:9" ht="330">
      <c r="A131" s="7">
        <v>128</v>
      </c>
      <c r="B131" s="7">
        <v>8</v>
      </c>
      <c r="C131" s="1" t="s">
        <v>175</v>
      </c>
      <c r="D131" s="7" t="s">
        <v>907</v>
      </c>
      <c r="E131" s="7" t="s">
        <v>13</v>
      </c>
      <c r="F131" s="7" t="s">
        <v>176</v>
      </c>
      <c r="G131" s="7">
        <v>1268</v>
      </c>
      <c r="H131" s="7" t="s">
        <v>15</v>
      </c>
      <c r="I131" s="7">
        <v>10144</v>
      </c>
    </row>
    <row r="132" spans="1:9" ht="75">
      <c r="A132" s="7">
        <v>129</v>
      </c>
      <c r="B132" s="7">
        <v>45</v>
      </c>
      <c r="C132" s="1" t="s">
        <v>177</v>
      </c>
      <c r="D132" s="7" t="s">
        <v>907</v>
      </c>
      <c r="E132" s="7" t="s">
        <v>181</v>
      </c>
      <c r="F132" s="7" t="s">
        <v>178</v>
      </c>
      <c r="G132" s="7">
        <v>2113</v>
      </c>
      <c r="H132" s="7" t="s">
        <v>35</v>
      </c>
      <c r="I132" s="7">
        <v>95085</v>
      </c>
    </row>
    <row r="133" spans="1:9" ht="75">
      <c r="A133" s="7">
        <v>130</v>
      </c>
      <c r="B133" s="7">
        <v>2</v>
      </c>
      <c r="C133" s="1" t="s">
        <v>179</v>
      </c>
      <c r="D133" s="7" t="s">
        <v>907</v>
      </c>
      <c r="E133" s="7" t="s">
        <v>13</v>
      </c>
      <c r="F133" s="7" t="s">
        <v>180</v>
      </c>
      <c r="G133" s="7">
        <v>990.68</v>
      </c>
      <c r="H133" s="7" t="s">
        <v>15</v>
      </c>
      <c r="I133" s="7">
        <v>1981.36</v>
      </c>
    </row>
    <row r="134" spans="1:9" ht="150">
      <c r="A134" s="7">
        <v>131</v>
      </c>
      <c r="B134" s="7">
        <v>0.75</v>
      </c>
      <c r="C134" s="1" t="s">
        <v>19</v>
      </c>
      <c r="D134" s="7" t="s">
        <v>907</v>
      </c>
      <c r="E134" s="7" t="s">
        <v>181</v>
      </c>
      <c r="F134" s="7" t="s">
        <v>21</v>
      </c>
      <c r="G134" s="7">
        <v>2181</v>
      </c>
      <c r="H134" s="7" t="s">
        <v>18</v>
      </c>
      <c r="I134" s="7">
        <v>1635.75</v>
      </c>
    </row>
    <row r="135" spans="1:9" ht="150">
      <c r="A135" s="7">
        <v>132</v>
      </c>
      <c r="B135" s="7">
        <v>0.75</v>
      </c>
      <c r="C135" s="1" t="s">
        <v>22</v>
      </c>
      <c r="D135" s="7" t="s">
        <v>907</v>
      </c>
      <c r="E135" s="7" t="s">
        <v>13</v>
      </c>
      <c r="F135" s="7" t="s">
        <v>24</v>
      </c>
      <c r="G135" s="7">
        <v>851</v>
      </c>
      <c r="H135" s="7" t="s">
        <v>18</v>
      </c>
      <c r="I135" s="7">
        <v>638.25</v>
      </c>
    </row>
    <row r="136" spans="1:9" ht="135">
      <c r="A136" s="7">
        <v>133</v>
      </c>
      <c r="B136" s="7">
        <v>0.75</v>
      </c>
      <c r="C136" s="1" t="s">
        <v>25</v>
      </c>
      <c r="D136" s="7" t="s">
        <v>907</v>
      </c>
      <c r="E136" s="7" t="s">
        <v>181</v>
      </c>
      <c r="F136" s="7" t="s">
        <v>26</v>
      </c>
      <c r="G136" s="7">
        <v>1293</v>
      </c>
      <c r="H136" s="7" t="s">
        <v>18</v>
      </c>
      <c r="I136" s="7">
        <v>969.75</v>
      </c>
    </row>
    <row r="137" spans="1:9" ht="135">
      <c r="A137" s="7">
        <v>134</v>
      </c>
      <c r="B137" s="7">
        <v>0.75</v>
      </c>
      <c r="C137" s="1" t="s">
        <v>27</v>
      </c>
      <c r="D137" s="7" t="s">
        <v>907</v>
      </c>
      <c r="E137" s="7" t="s">
        <v>13</v>
      </c>
      <c r="F137" s="7" t="s">
        <v>28</v>
      </c>
      <c r="G137" s="7">
        <v>482</v>
      </c>
      <c r="H137" s="7" t="s">
        <v>18</v>
      </c>
      <c r="I137" s="7">
        <v>361.5</v>
      </c>
    </row>
    <row r="138" spans="1:9" ht="105">
      <c r="A138" s="7">
        <v>135</v>
      </c>
      <c r="B138" s="7">
        <v>1</v>
      </c>
      <c r="C138" s="1" t="s">
        <v>43</v>
      </c>
      <c r="D138" s="7" t="s">
        <v>907</v>
      </c>
      <c r="E138" s="7" t="s">
        <v>13</v>
      </c>
      <c r="F138" s="7" t="s">
        <v>44</v>
      </c>
      <c r="G138" s="7">
        <v>3901.37</v>
      </c>
      <c r="H138" s="7" t="s">
        <v>15</v>
      </c>
      <c r="I138" s="7">
        <v>3901.37</v>
      </c>
    </row>
    <row r="139" spans="1:9" ht="60">
      <c r="A139" s="7">
        <v>136</v>
      </c>
      <c r="B139" s="7">
        <v>2.2200000000000002</v>
      </c>
      <c r="C139" s="1" t="s">
        <v>33</v>
      </c>
      <c r="D139" s="7" t="s">
        <v>907</v>
      </c>
      <c r="E139" s="7" t="s">
        <v>13</v>
      </c>
      <c r="F139" s="7" t="s">
        <v>34</v>
      </c>
      <c r="G139" s="7">
        <v>6579</v>
      </c>
      <c r="H139" s="7" t="s">
        <v>35</v>
      </c>
      <c r="I139" s="7">
        <v>14605.38</v>
      </c>
    </row>
    <row r="140" spans="1:9">
      <c r="A140" s="7">
        <v>137</v>
      </c>
      <c r="B140" s="7">
        <v>1.1599999999999999</v>
      </c>
      <c r="C140" s="1" t="s">
        <v>36</v>
      </c>
      <c r="D140" s="7" t="s">
        <v>907</v>
      </c>
      <c r="E140" s="7" t="s">
        <v>13</v>
      </c>
      <c r="F140" s="7" t="s">
        <v>37</v>
      </c>
      <c r="G140" s="7">
        <v>373</v>
      </c>
      <c r="H140" s="7" t="s">
        <v>38</v>
      </c>
      <c r="I140" s="7">
        <v>432.68</v>
      </c>
    </row>
    <row r="141" spans="1:9" ht="45">
      <c r="A141" s="7">
        <v>138</v>
      </c>
      <c r="B141" s="7">
        <v>2</v>
      </c>
      <c r="C141" s="1" t="s">
        <v>39</v>
      </c>
      <c r="D141" s="7" t="s">
        <v>907</v>
      </c>
      <c r="E141" s="7" t="s">
        <v>13</v>
      </c>
      <c r="F141" s="7" t="s">
        <v>40</v>
      </c>
      <c r="G141" s="7">
        <v>48</v>
      </c>
      <c r="H141" s="7" t="s">
        <v>15</v>
      </c>
      <c r="I141" s="7">
        <v>96</v>
      </c>
    </row>
    <row r="142" spans="1:9" ht="45">
      <c r="A142" s="7">
        <v>139</v>
      </c>
      <c r="B142" s="7">
        <v>1</v>
      </c>
      <c r="C142" s="1" t="s">
        <v>182</v>
      </c>
      <c r="D142" s="7" t="s">
        <v>907</v>
      </c>
      <c r="E142" s="7" t="s">
        <v>13</v>
      </c>
      <c r="F142" s="7" t="s">
        <v>183</v>
      </c>
      <c r="G142" s="7">
        <v>25967.57</v>
      </c>
      <c r="H142" s="7" t="s">
        <v>15</v>
      </c>
      <c r="I142" s="7">
        <v>25967.57</v>
      </c>
    </row>
    <row r="143" spans="1:9">
      <c r="A143" s="7">
        <v>140</v>
      </c>
      <c r="B143" s="7">
        <v>1</v>
      </c>
      <c r="C143" s="1" t="s">
        <v>184</v>
      </c>
      <c r="D143" s="7" t="s">
        <v>907</v>
      </c>
      <c r="E143" s="7" t="s">
        <v>13</v>
      </c>
      <c r="F143" s="7" t="s">
        <v>185</v>
      </c>
      <c r="G143" s="7">
        <v>350</v>
      </c>
      <c r="H143" s="7" t="s">
        <v>15</v>
      </c>
      <c r="I143" s="7">
        <v>350</v>
      </c>
    </row>
    <row r="144" spans="1:9" ht="120">
      <c r="A144" s="7">
        <v>141</v>
      </c>
      <c r="B144" s="7">
        <v>1</v>
      </c>
      <c r="C144" s="1" t="s">
        <v>53</v>
      </c>
      <c r="D144" s="7" t="s">
        <v>907</v>
      </c>
      <c r="E144" s="7" t="s">
        <v>13</v>
      </c>
      <c r="F144" s="7" t="s">
        <v>54</v>
      </c>
      <c r="G144" s="7">
        <v>3299.7</v>
      </c>
      <c r="H144" s="7" t="s">
        <v>15</v>
      </c>
      <c r="I144" s="7">
        <v>3299.7</v>
      </c>
    </row>
    <row r="145" spans="1:9">
      <c r="A145" s="7">
        <v>142</v>
      </c>
      <c r="B145" s="7">
        <v>1</v>
      </c>
      <c r="C145" s="1" t="s">
        <v>186</v>
      </c>
      <c r="D145" s="7" t="s">
        <v>907</v>
      </c>
      <c r="E145" s="7" t="s">
        <v>13</v>
      </c>
      <c r="F145" s="7" t="s">
        <v>187</v>
      </c>
      <c r="G145" s="7">
        <v>280</v>
      </c>
      <c r="H145" s="7" t="s">
        <v>15</v>
      </c>
      <c r="I145" s="7">
        <v>280</v>
      </c>
    </row>
    <row r="146" spans="1:9" ht="30">
      <c r="A146" s="7">
        <v>143</v>
      </c>
      <c r="B146" s="7">
        <v>1</v>
      </c>
      <c r="C146" s="1" t="s">
        <v>188</v>
      </c>
      <c r="D146" s="7" t="s">
        <v>907</v>
      </c>
      <c r="E146" s="7" t="s">
        <v>13</v>
      </c>
      <c r="F146" s="7" t="s">
        <v>189</v>
      </c>
      <c r="G146" s="7">
        <v>1650</v>
      </c>
      <c r="H146" s="7" t="s">
        <v>15</v>
      </c>
      <c r="I146" s="7">
        <v>1650</v>
      </c>
    </row>
    <row r="147" spans="1:9" ht="45">
      <c r="A147" s="7">
        <v>144</v>
      </c>
      <c r="B147" s="7">
        <v>1</v>
      </c>
      <c r="C147" s="1" t="s">
        <v>190</v>
      </c>
      <c r="D147" s="7" t="s">
        <v>907</v>
      </c>
      <c r="E147" s="7" t="s">
        <v>13</v>
      </c>
      <c r="F147" s="7" t="s">
        <v>191</v>
      </c>
      <c r="G147" s="7">
        <v>1813.49</v>
      </c>
      <c r="H147" s="7" t="s">
        <v>15</v>
      </c>
      <c r="I147" s="7">
        <v>1813.49</v>
      </c>
    </row>
    <row r="148" spans="1:9" ht="30">
      <c r="A148" s="7">
        <v>145</v>
      </c>
      <c r="B148" s="7">
        <v>1</v>
      </c>
      <c r="C148" s="1" t="s">
        <v>918</v>
      </c>
      <c r="D148" s="7" t="s">
        <v>907</v>
      </c>
      <c r="E148" s="7" t="s">
        <v>23</v>
      </c>
      <c r="F148" s="7" t="s">
        <v>193</v>
      </c>
      <c r="G148" s="7">
        <v>740.52</v>
      </c>
      <c r="H148" s="7" t="s">
        <v>59</v>
      </c>
      <c r="I148" s="7">
        <v>740.52</v>
      </c>
    </row>
    <row r="149" spans="1:9" ht="270">
      <c r="A149" s="7">
        <v>146</v>
      </c>
      <c r="B149" s="7">
        <v>40</v>
      </c>
      <c r="C149" s="1" t="s">
        <v>437</v>
      </c>
      <c r="D149" s="7" t="s">
        <v>907</v>
      </c>
      <c r="E149" s="7" t="s">
        <v>13</v>
      </c>
      <c r="F149" s="7" t="s">
        <v>195</v>
      </c>
      <c r="G149" s="7">
        <v>465.46</v>
      </c>
      <c r="H149" s="7" t="s">
        <v>131</v>
      </c>
      <c r="I149" s="7">
        <v>18618.400000000001</v>
      </c>
    </row>
    <row r="150" spans="1:9" ht="90">
      <c r="A150" s="7">
        <v>147</v>
      </c>
      <c r="B150" s="7">
        <v>20</v>
      </c>
      <c r="C150" s="1" t="s">
        <v>891</v>
      </c>
      <c r="D150" s="7" t="s">
        <v>907</v>
      </c>
      <c r="E150" s="7" t="s">
        <v>13</v>
      </c>
      <c r="F150" s="7" t="s">
        <v>197</v>
      </c>
      <c r="G150" s="7">
        <v>126.23</v>
      </c>
      <c r="H150" s="7" t="s">
        <v>131</v>
      </c>
      <c r="I150" s="7">
        <v>2524.6</v>
      </c>
    </row>
    <row r="151" spans="1:9" ht="45">
      <c r="A151" s="7">
        <v>148</v>
      </c>
      <c r="B151" s="7">
        <v>2</v>
      </c>
      <c r="C151" s="1" t="s">
        <v>919</v>
      </c>
      <c r="D151" s="7" t="s">
        <v>907</v>
      </c>
      <c r="E151" s="7" t="s">
        <v>13</v>
      </c>
      <c r="F151" s="7" t="s">
        <v>199</v>
      </c>
      <c r="G151" s="7">
        <v>2370.63</v>
      </c>
      <c r="H151" s="7" t="s">
        <v>15</v>
      </c>
      <c r="I151" s="7">
        <v>4741.26</v>
      </c>
    </row>
    <row r="152" spans="1:9" ht="60">
      <c r="A152" s="7">
        <v>149</v>
      </c>
      <c r="B152" s="7">
        <v>1</v>
      </c>
      <c r="C152" s="1" t="s">
        <v>200</v>
      </c>
      <c r="D152" s="7" t="s">
        <v>907</v>
      </c>
      <c r="E152" s="7" t="s">
        <v>13</v>
      </c>
      <c r="F152" s="7" t="s">
        <v>201</v>
      </c>
      <c r="G152" s="7">
        <v>1594.67</v>
      </c>
      <c r="H152" s="7" t="s">
        <v>15</v>
      </c>
      <c r="I152" s="7">
        <v>1594.67</v>
      </c>
    </row>
    <row r="153" spans="1:9" ht="300">
      <c r="A153" s="7">
        <v>150</v>
      </c>
      <c r="B153" s="7">
        <v>85</v>
      </c>
      <c r="C153" s="1" t="s">
        <v>440</v>
      </c>
      <c r="D153" s="7" t="s">
        <v>907</v>
      </c>
      <c r="E153" s="7" t="s">
        <v>13</v>
      </c>
      <c r="F153" s="7" t="s">
        <v>203</v>
      </c>
      <c r="G153" s="7">
        <v>377.63</v>
      </c>
      <c r="H153" s="7" t="s">
        <v>131</v>
      </c>
      <c r="I153" s="7">
        <v>32098.55</v>
      </c>
    </row>
    <row r="154" spans="1:9" ht="90">
      <c r="A154" s="7">
        <v>151</v>
      </c>
      <c r="B154" s="7">
        <v>15</v>
      </c>
      <c r="C154" s="1" t="s">
        <v>204</v>
      </c>
      <c r="D154" s="7" t="s">
        <v>907</v>
      </c>
      <c r="E154" s="7" t="s">
        <v>13</v>
      </c>
      <c r="F154" s="7" t="s">
        <v>205</v>
      </c>
      <c r="G154" s="7">
        <v>85.43</v>
      </c>
      <c r="H154" s="7" t="s">
        <v>131</v>
      </c>
      <c r="I154" s="7">
        <v>1281.45</v>
      </c>
    </row>
    <row r="155" spans="1:9" ht="30">
      <c r="A155" s="7">
        <v>152</v>
      </c>
      <c r="B155" s="7">
        <v>2</v>
      </c>
      <c r="C155" s="1" t="s">
        <v>920</v>
      </c>
      <c r="D155" s="7" t="s">
        <v>907</v>
      </c>
      <c r="E155" s="7" t="s">
        <v>13</v>
      </c>
      <c r="F155" s="7" t="s">
        <v>207</v>
      </c>
      <c r="G155" s="7">
        <v>968.9</v>
      </c>
      <c r="H155" s="7" t="s">
        <v>15</v>
      </c>
      <c r="I155" s="7">
        <v>1937.8</v>
      </c>
    </row>
    <row r="156" spans="1:9" ht="60">
      <c r="A156" s="7">
        <v>153</v>
      </c>
      <c r="B156" s="7">
        <v>1</v>
      </c>
      <c r="C156" s="1" t="s">
        <v>208</v>
      </c>
      <c r="D156" s="7" t="s">
        <v>907</v>
      </c>
      <c r="E156" s="7" t="s">
        <v>181</v>
      </c>
      <c r="F156" s="7" t="s">
        <v>209</v>
      </c>
      <c r="G156" s="7">
        <v>1654</v>
      </c>
      <c r="H156" s="7" t="s">
        <v>15</v>
      </c>
      <c r="I156" s="7">
        <v>1654</v>
      </c>
    </row>
    <row r="157" spans="1:9" ht="60">
      <c r="A157" s="7">
        <v>154</v>
      </c>
      <c r="B157" s="7">
        <v>1</v>
      </c>
      <c r="C157" s="1" t="s">
        <v>210</v>
      </c>
      <c r="D157" s="7" t="s">
        <v>907</v>
      </c>
      <c r="E157" s="7" t="s">
        <v>181</v>
      </c>
      <c r="F157" s="7" t="s">
        <v>211</v>
      </c>
      <c r="G157" s="7">
        <v>2205</v>
      </c>
      <c r="H157" s="7" t="s">
        <v>15</v>
      </c>
      <c r="I157" s="7">
        <v>2205</v>
      </c>
    </row>
    <row r="158" spans="1:9" ht="75">
      <c r="A158" s="7">
        <v>155</v>
      </c>
      <c r="B158" s="7">
        <v>750</v>
      </c>
      <c r="C158" s="1" t="s">
        <v>212</v>
      </c>
      <c r="D158" s="7" t="s">
        <v>907</v>
      </c>
      <c r="E158" s="7" t="s">
        <v>13</v>
      </c>
      <c r="F158" s="7" t="s">
        <v>213</v>
      </c>
      <c r="G158" s="7">
        <v>83</v>
      </c>
      <c r="H158" s="7" t="s">
        <v>84</v>
      </c>
      <c r="I158" s="7">
        <v>62250</v>
      </c>
    </row>
    <row r="159" spans="1:9" ht="30">
      <c r="A159" s="7">
        <v>156</v>
      </c>
      <c r="B159" s="7">
        <v>1</v>
      </c>
      <c r="C159" s="1" t="s">
        <v>214</v>
      </c>
      <c r="D159" s="7" t="s">
        <v>907</v>
      </c>
      <c r="E159" s="7" t="s">
        <v>181</v>
      </c>
      <c r="F159" s="7" t="s">
        <v>215</v>
      </c>
      <c r="G159" s="7">
        <v>578</v>
      </c>
      <c r="H159" s="7" t="s">
        <v>15</v>
      </c>
      <c r="I159" s="7">
        <v>578</v>
      </c>
    </row>
    <row r="160" spans="1:9">
      <c r="A160" s="7">
        <v>157</v>
      </c>
      <c r="B160" s="7">
        <v>1</v>
      </c>
      <c r="C160" s="1" t="s">
        <v>216</v>
      </c>
      <c r="D160" s="7" t="s">
        <v>907</v>
      </c>
      <c r="E160" s="7" t="s">
        <v>181</v>
      </c>
      <c r="F160" s="7" t="s">
        <v>217</v>
      </c>
      <c r="G160" s="7">
        <v>1654</v>
      </c>
      <c r="H160" s="7" t="s">
        <v>15</v>
      </c>
      <c r="I160" s="7">
        <v>1654</v>
      </c>
    </row>
    <row r="161" spans="1:9">
      <c r="A161" s="7">
        <v>158</v>
      </c>
      <c r="B161" s="7">
        <v>1</v>
      </c>
      <c r="C161" s="1" t="s">
        <v>218</v>
      </c>
      <c r="D161" s="7" t="s">
        <v>907</v>
      </c>
      <c r="E161" s="7" t="s">
        <v>181</v>
      </c>
      <c r="F161" s="7" t="s">
        <v>219</v>
      </c>
      <c r="G161" s="7">
        <v>4410</v>
      </c>
      <c r="H161" s="7" t="s">
        <v>15</v>
      </c>
      <c r="I161" s="7">
        <v>4410</v>
      </c>
    </row>
    <row r="162" spans="1:9" ht="30">
      <c r="A162" s="7">
        <v>159</v>
      </c>
      <c r="B162" s="7">
        <v>30</v>
      </c>
      <c r="C162" s="1" t="s">
        <v>220</v>
      </c>
      <c r="D162" s="7" t="s">
        <v>907</v>
      </c>
      <c r="E162" s="7" t="s">
        <v>13</v>
      </c>
      <c r="F162" s="7" t="s">
        <v>221</v>
      </c>
      <c r="G162" s="7">
        <v>122</v>
      </c>
      <c r="H162" s="7" t="s">
        <v>15</v>
      </c>
      <c r="I162" s="7">
        <v>3660</v>
      </c>
    </row>
    <row r="163" spans="1:9" ht="315">
      <c r="A163" s="7">
        <v>160</v>
      </c>
      <c r="B163" s="7">
        <v>1</v>
      </c>
      <c r="C163" s="1" t="s">
        <v>222</v>
      </c>
      <c r="D163" s="7" t="s">
        <v>907</v>
      </c>
      <c r="E163" s="7" t="s">
        <v>181</v>
      </c>
      <c r="F163" s="7" t="s">
        <v>223</v>
      </c>
      <c r="G163" s="7">
        <v>4925</v>
      </c>
      <c r="H163" s="7" t="s">
        <v>59</v>
      </c>
      <c r="I163" s="7">
        <v>4925</v>
      </c>
    </row>
    <row r="164" spans="1:9" ht="30">
      <c r="A164" s="7">
        <v>161</v>
      </c>
      <c r="B164" s="7">
        <v>1</v>
      </c>
      <c r="C164" s="1" t="s">
        <v>224</v>
      </c>
      <c r="D164" s="7" t="s">
        <v>907</v>
      </c>
      <c r="E164" s="7" t="s">
        <v>181</v>
      </c>
      <c r="F164" s="7" t="s">
        <v>225</v>
      </c>
      <c r="G164" s="7">
        <v>1733</v>
      </c>
      <c r="H164" s="7" t="s">
        <v>15</v>
      </c>
      <c r="I164" s="7">
        <v>1733</v>
      </c>
    </row>
    <row r="165" spans="1:9">
      <c r="A165" s="7">
        <v>162</v>
      </c>
      <c r="B165" s="7">
        <v>1</v>
      </c>
      <c r="C165" s="1" t="s">
        <v>226</v>
      </c>
      <c r="D165" s="7" t="s">
        <v>907</v>
      </c>
      <c r="E165" s="7" t="s">
        <v>181</v>
      </c>
      <c r="F165" s="7" t="s">
        <v>227</v>
      </c>
      <c r="G165" s="7">
        <v>9818</v>
      </c>
      <c r="H165" s="7" t="s">
        <v>15</v>
      </c>
      <c r="I165" s="7">
        <v>9818</v>
      </c>
    </row>
    <row r="166" spans="1:9">
      <c r="A166" s="7">
        <v>163</v>
      </c>
      <c r="B166" s="7">
        <v>1</v>
      </c>
      <c r="C166" s="1" t="s">
        <v>228</v>
      </c>
      <c r="D166" s="7" t="s">
        <v>907</v>
      </c>
      <c r="E166" s="7" t="s">
        <v>181</v>
      </c>
      <c r="F166" s="7" t="s">
        <v>229</v>
      </c>
      <c r="G166" s="7">
        <v>6050</v>
      </c>
      <c r="H166" s="7" t="s">
        <v>15</v>
      </c>
      <c r="I166" s="7">
        <v>6050</v>
      </c>
    </row>
    <row r="167" spans="1:9">
      <c r="A167" s="7">
        <v>164</v>
      </c>
      <c r="B167" s="7">
        <v>4</v>
      </c>
      <c r="C167" s="1" t="s">
        <v>230</v>
      </c>
      <c r="D167" s="7" t="s">
        <v>907</v>
      </c>
      <c r="E167" s="7" t="s">
        <v>181</v>
      </c>
      <c r="F167" s="7" t="s">
        <v>231</v>
      </c>
      <c r="G167" s="7">
        <v>924</v>
      </c>
      <c r="H167" s="7" t="s">
        <v>15</v>
      </c>
      <c r="I167" s="7">
        <v>3696</v>
      </c>
    </row>
    <row r="168" spans="1:9" ht="30">
      <c r="A168" s="7">
        <v>165</v>
      </c>
      <c r="B168" s="7">
        <v>1</v>
      </c>
      <c r="C168" s="1" t="s">
        <v>232</v>
      </c>
      <c r="D168" s="7" t="s">
        <v>907</v>
      </c>
      <c r="E168" s="7" t="s">
        <v>181</v>
      </c>
      <c r="F168" s="7" t="s">
        <v>233</v>
      </c>
      <c r="G168" s="7">
        <v>1733</v>
      </c>
      <c r="H168" s="7" t="s">
        <v>15</v>
      </c>
      <c r="I168" s="7">
        <v>1733</v>
      </c>
    </row>
    <row r="169" spans="1:9" ht="30">
      <c r="A169" s="7">
        <v>166</v>
      </c>
      <c r="B169" s="7">
        <v>1</v>
      </c>
      <c r="C169" s="1" t="s">
        <v>234</v>
      </c>
      <c r="D169" s="7" t="s">
        <v>907</v>
      </c>
      <c r="E169" s="7" t="s">
        <v>181</v>
      </c>
      <c r="F169" s="7" t="s">
        <v>235</v>
      </c>
      <c r="G169" s="7">
        <v>289</v>
      </c>
      <c r="H169" s="7" t="s">
        <v>15</v>
      </c>
      <c r="I169" s="7">
        <v>289</v>
      </c>
    </row>
    <row r="170" spans="1:9">
      <c r="A170" s="7">
        <v>167</v>
      </c>
      <c r="B170" s="7">
        <v>4</v>
      </c>
      <c r="C170" s="1" t="s">
        <v>236</v>
      </c>
      <c r="D170" s="7" t="s">
        <v>907</v>
      </c>
      <c r="E170" s="7" t="s">
        <v>181</v>
      </c>
      <c r="F170" s="7" t="s">
        <v>237</v>
      </c>
      <c r="G170" s="7">
        <v>578</v>
      </c>
      <c r="H170" s="7" t="s">
        <v>15</v>
      </c>
      <c r="I170" s="7">
        <v>2312</v>
      </c>
    </row>
    <row r="171" spans="1:9">
      <c r="A171" s="7">
        <v>168</v>
      </c>
      <c r="B171" s="7">
        <v>2</v>
      </c>
      <c r="C171" s="1" t="s">
        <v>238</v>
      </c>
      <c r="D171" s="7" t="s">
        <v>907</v>
      </c>
      <c r="E171" s="7" t="s">
        <v>181</v>
      </c>
      <c r="F171" s="7" t="s">
        <v>239</v>
      </c>
      <c r="G171" s="7">
        <v>289</v>
      </c>
      <c r="H171" s="7" t="s">
        <v>59</v>
      </c>
      <c r="I171" s="7">
        <v>578</v>
      </c>
    </row>
    <row r="172" spans="1:9">
      <c r="A172" s="7">
        <v>169</v>
      </c>
      <c r="B172" s="7">
        <v>12</v>
      </c>
      <c r="C172" s="1" t="s">
        <v>240</v>
      </c>
      <c r="D172" s="7" t="s">
        <v>907</v>
      </c>
      <c r="E172" s="7" t="s">
        <v>13</v>
      </c>
      <c r="F172" s="7" t="s">
        <v>241</v>
      </c>
      <c r="G172" s="7">
        <v>1386</v>
      </c>
      <c r="H172" s="7" t="s">
        <v>15</v>
      </c>
      <c r="I172" s="7">
        <v>16632</v>
      </c>
    </row>
    <row r="173" spans="1:9" ht="30">
      <c r="A173" s="7">
        <v>170</v>
      </c>
      <c r="B173" s="7">
        <v>1</v>
      </c>
      <c r="C173" s="1" t="s">
        <v>242</v>
      </c>
      <c r="D173" s="7" t="s">
        <v>907</v>
      </c>
      <c r="E173" s="7" t="s">
        <v>181</v>
      </c>
      <c r="F173" s="7" t="s">
        <v>243</v>
      </c>
      <c r="G173" s="7">
        <v>1386</v>
      </c>
      <c r="H173" s="7" t="s">
        <v>15</v>
      </c>
      <c r="I173" s="7">
        <v>1386</v>
      </c>
    </row>
    <row r="174" spans="1:9">
      <c r="A174" s="7">
        <v>171</v>
      </c>
      <c r="B174" s="7">
        <v>14</v>
      </c>
      <c r="C174" s="1" t="s">
        <v>244</v>
      </c>
      <c r="D174" s="7" t="s">
        <v>907</v>
      </c>
      <c r="E174" s="7" t="s">
        <v>181</v>
      </c>
      <c r="F174" s="7" t="s">
        <v>245</v>
      </c>
      <c r="G174" s="7">
        <v>116</v>
      </c>
      <c r="H174" s="7" t="s">
        <v>15</v>
      </c>
      <c r="I174" s="7">
        <v>1624</v>
      </c>
    </row>
    <row r="175" spans="1:9">
      <c r="A175" s="7">
        <v>172</v>
      </c>
      <c r="B175" s="7">
        <v>2</v>
      </c>
      <c r="C175" s="1" t="s">
        <v>921</v>
      </c>
      <c r="D175" s="7" t="s">
        <v>907</v>
      </c>
      <c r="E175" s="7" t="s">
        <v>181</v>
      </c>
      <c r="F175" s="7" t="s">
        <v>247</v>
      </c>
      <c r="G175" s="7">
        <v>1386</v>
      </c>
      <c r="H175" s="7" t="s">
        <v>59</v>
      </c>
      <c r="I175" s="7">
        <v>2772</v>
      </c>
    </row>
    <row r="176" spans="1:9">
      <c r="A176" s="7">
        <v>173</v>
      </c>
      <c r="B176" s="7">
        <v>2</v>
      </c>
      <c r="C176" s="1" t="s">
        <v>248</v>
      </c>
      <c r="D176" s="7" t="s">
        <v>907</v>
      </c>
      <c r="E176" s="7" t="s">
        <v>181</v>
      </c>
      <c r="F176" s="7" t="s">
        <v>249</v>
      </c>
      <c r="G176" s="7">
        <v>4620</v>
      </c>
      <c r="H176" s="7" t="s">
        <v>15</v>
      </c>
      <c r="I176" s="7">
        <v>9240</v>
      </c>
    </row>
    <row r="177" spans="1:9">
      <c r="A177" s="7">
        <v>174</v>
      </c>
      <c r="B177" s="7">
        <v>4</v>
      </c>
      <c r="C177" s="1" t="s">
        <v>250</v>
      </c>
      <c r="D177" s="7" t="s">
        <v>907</v>
      </c>
      <c r="E177" s="7" t="s">
        <v>181</v>
      </c>
      <c r="F177" s="7" t="s">
        <v>251</v>
      </c>
      <c r="G177" s="7">
        <v>9240</v>
      </c>
      <c r="H177" s="7" t="s">
        <v>15</v>
      </c>
      <c r="I177" s="7">
        <v>36960</v>
      </c>
    </row>
    <row r="178" spans="1:9">
      <c r="A178" s="7">
        <v>175</v>
      </c>
      <c r="B178" s="7">
        <v>6</v>
      </c>
      <c r="C178" s="1" t="s">
        <v>252</v>
      </c>
      <c r="D178" s="7" t="s">
        <v>907</v>
      </c>
      <c r="E178" s="7" t="s">
        <v>181</v>
      </c>
      <c r="F178" s="7" t="s">
        <v>253</v>
      </c>
      <c r="G178" s="7">
        <v>231</v>
      </c>
      <c r="H178" s="7" t="s">
        <v>15</v>
      </c>
      <c r="I178" s="7">
        <v>1386</v>
      </c>
    </row>
    <row r="179" spans="1:9">
      <c r="A179" s="7">
        <v>176</v>
      </c>
      <c r="B179" s="7">
        <v>8</v>
      </c>
      <c r="C179" s="1" t="s">
        <v>254</v>
      </c>
      <c r="D179" s="7" t="s">
        <v>907</v>
      </c>
      <c r="E179" s="7" t="s">
        <v>181</v>
      </c>
      <c r="F179" s="7" t="s">
        <v>255</v>
      </c>
      <c r="G179" s="7">
        <v>116</v>
      </c>
      <c r="H179" s="7" t="s">
        <v>15</v>
      </c>
      <c r="I179" s="7">
        <v>928</v>
      </c>
    </row>
    <row r="180" spans="1:9">
      <c r="A180" s="7">
        <v>177</v>
      </c>
      <c r="B180" s="7">
        <v>4</v>
      </c>
      <c r="C180" s="1" t="s">
        <v>922</v>
      </c>
      <c r="D180" s="7" t="s">
        <v>907</v>
      </c>
      <c r="E180" s="7" t="s">
        <v>181</v>
      </c>
      <c r="F180" s="7" t="s">
        <v>257</v>
      </c>
      <c r="G180" s="7">
        <v>693</v>
      </c>
      <c r="H180" s="7" t="s">
        <v>15</v>
      </c>
      <c r="I180" s="7">
        <v>2772</v>
      </c>
    </row>
    <row r="181" spans="1:9">
      <c r="A181" s="7">
        <v>178</v>
      </c>
      <c r="B181" s="7">
        <v>1</v>
      </c>
      <c r="C181" s="1" t="s">
        <v>258</v>
      </c>
      <c r="D181" s="7" t="s">
        <v>907</v>
      </c>
      <c r="E181" s="7" t="s">
        <v>181</v>
      </c>
      <c r="F181" s="7" t="s">
        <v>259</v>
      </c>
      <c r="G181" s="7">
        <v>13860</v>
      </c>
      <c r="H181" s="7" t="s">
        <v>15</v>
      </c>
      <c r="I181" s="7">
        <v>13860</v>
      </c>
    </row>
    <row r="182" spans="1:9">
      <c r="A182" s="7">
        <v>179</v>
      </c>
      <c r="B182" s="7">
        <v>1</v>
      </c>
      <c r="C182" s="1" t="s">
        <v>260</v>
      </c>
      <c r="D182" s="7" t="s">
        <v>907</v>
      </c>
      <c r="E182" s="7" t="s">
        <v>181</v>
      </c>
      <c r="F182" s="7" t="s">
        <v>261</v>
      </c>
      <c r="G182" s="7">
        <v>8085</v>
      </c>
      <c r="H182" s="7" t="s">
        <v>15</v>
      </c>
      <c r="I182" s="7">
        <v>8085</v>
      </c>
    </row>
    <row r="183" spans="1:9">
      <c r="A183" s="7">
        <v>180</v>
      </c>
      <c r="B183" s="7">
        <v>1</v>
      </c>
      <c r="C183" s="1" t="s">
        <v>262</v>
      </c>
      <c r="D183" s="7" t="s">
        <v>907</v>
      </c>
      <c r="E183" s="7" t="s">
        <v>181</v>
      </c>
      <c r="F183" s="7" t="s">
        <v>263</v>
      </c>
      <c r="G183" s="7">
        <v>2888</v>
      </c>
      <c r="H183" s="7" t="s">
        <v>15</v>
      </c>
      <c r="I183" s="7">
        <v>2888</v>
      </c>
    </row>
    <row r="184" spans="1:9" ht="60">
      <c r="A184" s="7">
        <v>181</v>
      </c>
      <c r="B184" s="7">
        <v>1</v>
      </c>
      <c r="C184" s="1" t="s">
        <v>264</v>
      </c>
      <c r="D184" s="7" t="s">
        <v>907</v>
      </c>
      <c r="E184" s="7" t="s">
        <v>181</v>
      </c>
      <c r="F184" s="7" t="s">
        <v>265</v>
      </c>
      <c r="G184" s="7">
        <v>10238</v>
      </c>
      <c r="H184" s="7" t="s">
        <v>15</v>
      </c>
      <c r="I184" s="7">
        <v>10238</v>
      </c>
    </row>
    <row r="185" spans="1:9" ht="30">
      <c r="A185" s="7">
        <v>182</v>
      </c>
      <c r="B185" s="7">
        <v>800</v>
      </c>
      <c r="C185" s="1" t="s">
        <v>266</v>
      </c>
      <c r="D185" s="7" t="s">
        <v>907</v>
      </c>
      <c r="E185" s="7" t="s">
        <v>181</v>
      </c>
      <c r="F185" s="7" t="s">
        <v>267</v>
      </c>
      <c r="G185" s="7">
        <v>90</v>
      </c>
      <c r="H185" s="7" t="s">
        <v>84</v>
      </c>
      <c r="I185" s="7">
        <v>72000</v>
      </c>
    </row>
    <row r="186" spans="1:9" ht="75">
      <c r="A186" s="7">
        <v>183</v>
      </c>
      <c r="B186" s="7">
        <v>2</v>
      </c>
      <c r="C186" s="1" t="s">
        <v>268</v>
      </c>
      <c r="D186" s="7" t="s">
        <v>907</v>
      </c>
      <c r="E186" s="7" t="s">
        <v>13</v>
      </c>
      <c r="F186" s="7" t="s">
        <v>269</v>
      </c>
      <c r="G186" s="7">
        <v>512.54999999999995</v>
      </c>
      <c r="H186" s="7" t="s">
        <v>15</v>
      </c>
      <c r="I186" s="7">
        <v>1025.0999999999999</v>
      </c>
    </row>
    <row r="187" spans="1:9" ht="105">
      <c r="A187" s="7">
        <v>184</v>
      </c>
      <c r="B187" s="7">
        <v>1</v>
      </c>
      <c r="C187" s="1" t="s">
        <v>270</v>
      </c>
      <c r="D187" s="7" t="s">
        <v>907</v>
      </c>
      <c r="E187" s="7" t="s">
        <v>13</v>
      </c>
      <c r="F187" s="7" t="s">
        <v>271</v>
      </c>
      <c r="G187" s="7">
        <v>1934</v>
      </c>
      <c r="H187" s="7" t="s">
        <v>15</v>
      </c>
      <c r="I187" s="7">
        <v>1934</v>
      </c>
    </row>
    <row r="188" spans="1:9" ht="30">
      <c r="A188" s="7">
        <v>185</v>
      </c>
      <c r="B188" s="7">
        <v>5760</v>
      </c>
      <c r="C188" s="1" t="s">
        <v>441</v>
      </c>
      <c r="D188" s="7" t="s">
        <v>907</v>
      </c>
      <c r="E188" s="7" t="s">
        <v>181</v>
      </c>
      <c r="F188" s="7" t="s">
        <v>273</v>
      </c>
      <c r="G188" s="7">
        <v>59.25</v>
      </c>
      <c r="H188" s="7" t="s">
        <v>84</v>
      </c>
      <c r="I188" s="7">
        <v>341280</v>
      </c>
    </row>
    <row r="189" spans="1:9">
      <c r="A189" s="7">
        <v>186</v>
      </c>
      <c r="B189" s="7">
        <v>1000</v>
      </c>
      <c r="C189" s="1" t="s">
        <v>442</v>
      </c>
      <c r="D189" s="7" t="s">
        <v>907</v>
      </c>
      <c r="E189" s="7" t="s">
        <v>181</v>
      </c>
      <c r="F189" s="7" t="s">
        <v>275</v>
      </c>
      <c r="G189" s="7">
        <v>60.75</v>
      </c>
      <c r="H189" s="7" t="s">
        <v>84</v>
      </c>
      <c r="I189" s="7">
        <v>60750</v>
      </c>
    </row>
    <row r="190" spans="1:9">
      <c r="A190" s="7">
        <v>187</v>
      </c>
      <c r="B190" s="7">
        <v>5063</v>
      </c>
      <c r="C190" s="1" t="s">
        <v>443</v>
      </c>
      <c r="D190" s="7" t="s">
        <v>907</v>
      </c>
      <c r="E190" s="7" t="s">
        <v>181</v>
      </c>
      <c r="F190" s="7" t="s">
        <v>277</v>
      </c>
      <c r="G190" s="7">
        <v>57.45</v>
      </c>
      <c r="H190" s="7" t="s">
        <v>278</v>
      </c>
      <c r="I190" s="7">
        <v>290869.34999999998</v>
      </c>
    </row>
    <row r="191" spans="1:9" ht="30">
      <c r="A191" s="7">
        <v>188</v>
      </c>
      <c r="B191" s="7">
        <v>13</v>
      </c>
      <c r="C191" s="1" t="s">
        <v>444</v>
      </c>
      <c r="D191" s="7" t="s">
        <v>907</v>
      </c>
      <c r="E191" s="7" t="s">
        <v>181</v>
      </c>
      <c r="F191" s="7" t="s">
        <v>280</v>
      </c>
      <c r="G191" s="7">
        <v>40658.78</v>
      </c>
      <c r="H191" s="7" t="s">
        <v>15</v>
      </c>
      <c r="I191" s="7">
        <v>528564.14</v>
      </c>
    </row>
    <row r="192" spans="1:9" ht="30">
      <c r="A192" s="7">
        <v>189</v>
      </c>
      <c r="B192" s="7">
        <v>8680</v>
      </c>
      <c r="C192" s="1" t="s">
        <v>441</v>
      </c>
      <c r="D192" s="7" t="s">
        <v>907</v>
      </c>
      <c r="E192" s="7" t="s">
        <v>181</v>
      </c>
      <c r="F192" s="7" t="s">
        <v>273</v>
      </c>
      <c r="G192" s="7">
        <v>59.25</v>
      </c>
      <c r="H192" s="7" t="s">
        <v>84</v>
      </c>
      <c r="I192" s="7">
        <v>514290</v>
      </c>
    </row>
    <row r="193" spans="1:9">
      <c r="A193" s="7">
        <v>190</v>
      </c>
      <c r="B193" s="7">
        <v>4642</v>
      </c>
      <c r="C193" s="1" t="s">
        <v>443</v>
      </c>
      <c r="D193" s="7" t="s">
        <v>907</v>
      </c>
      <c r="E193" s="7" t="s">
        <v>181</v>
      </c>
      <c r="F193" s="7" t="s">
        <v>277</v>
      </c>
      <c r="G193" s="7">
        <v>57.45</v>
      </c>
      <c r="H193" s="7" t="s">
        <v>278</v>
      </c>
      <c r="I193" s="7">
        <v>266682.90000000002</v>
      </c>
    </row>
    <row r="194" spans="1:9" ht="30">
      <c r="A194" s="7">
        <v>191</v>
      </c>
      <c r="B194" s="7">
        <v>17</v>
      </c>
      <c r="C194" s="1" t="s">
        <v>447</v>
      </c>
      <c r="D194" s="7" t="s">
        <v>907</v>
      </c>
      <c r="E194" s="7" t="s">
        <v>181</v>
      </c>
      <c r="F194" s="7" t="s">
        <v>282</v>
      </c>
      <c r="G194" s="7">
        <v>30847.46</v>
      </c>
      <c r="H194" s="7" t="s">
        <v>15</v>
      </c>
      <c r="I194" s="7">
        <v>524406.81999999995</v>
      </c>
    </row>
    <row r="195" spans="1:9" ht="30">
      <c r="A195" s="7">
        <v>192</v>
      </c>
      <c r="B195" s="7">
        <v>3</v>
      </c>
      <c r="C195" s="1" t="s">
        <v>448</v>
      </c>
      <c r="D195" s="7" t="s">
        <v>907</v>
      </c>
      <c r="E195" s="7" t="s">
        <v>181</v>
      </c>
      <c r="F195" s="7" t="s">
        <v>284</v>
      </c>
      <c r="G195" s="7">
        <v>18150</v>
      </c>
      <c r="H195" s="7" t="s">
        <v>15</v>
      </c>
      <c r="I195" s="7">
        <v>54450</v>
      </c>
    </row>
    <row r="196" spans="1:9">
      <c r="A196" s="7">
        <v>193</v>
      </c>
      <c r="B196" s="7">
        <v>3045</v>
      </c>
      <c r="C196" s="1" t="s">
        <v>449</v>
      </c>
      <c r="D196" s="7" t="s">
        <v>907</v>
      </c>
      <c r="E196" s="7" t="s">
        <v>181</v>
      </c>
      <c r="F196" s="7" t="s">
        <v>286</v>
      </c>
      <c r="G196" s="7">
        <v>56.42</v>
      </c>
      <c r="H196" s="7" t="s">
        <v>84</v>
      </c>
      <c r="I196" s="7">
        <v>171798.9</v>
      </c>
    </row>
    <row r="197" spans="1:9">
      <c r="A197" s="7">
        <v>194</v>
      </c>
      <c r="B197" s="7">
        <v>2666</v>
      </c>
      <c r="C197" s="1" t="s">
        <v>450</v>
      </c>
      <c r="D197" s="7" t="s">
        <v>907</v>
      </c>
      <c r="E197" s="7" t="s">
        <v>181</v>
      </c>
      <c r="F197" s="7" t="s">
        <v>288</v>
      </c>
      <c r="G197" s="7">
        <v>56.5</v>
      </c>
      <c r="H197" s="7" t="s">
        <v>84</v>
      </c>
      <c r="I197" s="7">
        <v>150629</v>
      </c>
    </row>
    <row r="198" spans="1:9">
      <c r="A198" s="7">
        <v>195</v>
      </c>
      <c r="B198" s="7">
        <v>750</v>
      </c>
      <c r="C198" s="1" t="s">
        <v>442</v>
      </c>
      <c r="D198" s="7" t="s">
        <v>907</v>
      </c>
      <c r="E198" s="7" t="s">
        <v>181</v>
      </c>
      <c r="F198" s="7" t="s">
        <v>275</v>
      </c>
      <c r="G198" s="7">
        <v>60.75</v>
      </c>
      <c r="H198" s="7" t="s">
        <v>84</v>
      </c>
      <c r="I198" s="7">
        <v>45562.5</v>
      </c>
    </row>
    <row r="199" spans="1:9" ht="30">
      <c r="A199" s="7">
        <v>196</v>
      </c>
      <c r="B199" s="7">
        <v>1</v>
      </c>
      <c r="C199" s="1" t="s">
        <v>452</v>
      </c>
      <c r="D199" s="7" t="s">
        <v>907</v>
      </c>
      <c r="E199" s="7" t="s">
        <v>181</v>
      </c>
      <c r="F199" s="7" t="s">
        <v>290</v>
      </c>
      <c r="G199" s="7">
        <v>8991</v>
      </c>
      <c r="H199" s="7" t="s">
        <v>15</v>
      </c>
      <c r="I199" s="7">
        <v>8991</v>
      </c>
    </row>
    <row r="200" spans="1:9" ht="30">
      <c r="A200" s="7">
        <v>197</v>
      </c>
      <c r="B200" s="7">
        <v>1</v>
      </c>
      <c r="C200" s="1" t="s">
        <v>453</v>
      </c>
      <c r="D200" s="7" t="s">
        <v>907</v>
      </c>
      <c r="E200" s="7" t="s">
        <v>181</v>
      </c>
      <c r="F200" s="7" t="s">
        <v>292</v>
      </c>
      <c r="G200" s="7">
        <v>1974</v>
      </c>
      <c r="H200" s="7" t="s">
        <v>15</v>
      </c>
      <c r="I200" s="7">
        <v>1974</v>
      </c>
    </row>
    <row r="201" spans="1:9">
      <c r="A201" s="7">
        <v>198</v>
      </c>
      <c r="B201" s="7">
        <v>1</v>
      </c>
      <c r="C201" s="1" t="s">
        <v>454</v>
      </c>
      <c r="D201" s="7" t="s">
        <v>907</v>
      </c>
      <c r="E201" s="7" t="s">
        <v>181</v>
      </c>
      <c r="F201" s="7" t="s">
        <v>294</v>
      </c>
      <c r="G201" s="7">
        <v>7797</v>
      </c>
      <c r="H201" s="7" t="s">
        <v>15</v>
      </c>
      <c r="I201" s="7">
        <v>7797</v>
      </c>
    </row>
    <row r="202" spans="1:9">
      <c r="A202" s="7">
        <v>199</v>
      </c>
      <c r="B202" s="7">
        <v>2</v>
      </c>
      <c r="C202" s="1" t="s">
        <v>457</v>
      </c>
      <c r="D202" s="7" t="s">
        <v>907</v>
      </c>
      <c r="E202" s="7" t="s">
        <v>181</v>
      </c>
      <c r="F202" s="7" t="s">
        <v>296</v>
      </c>
      <c r="G202" s="7">
        <v>1182.97</v>
      </c>
      <c r="H202" s="7" t="s">
        <v>15</v>
      </c>
      <c r="I202" s="7">
        <v>2365.94</v>
      </c>
    </row>
    <row r="203" spans="1:9">
      <c r="A203" s="7">
        <v>200</v>
      </c>
      <c r="B203" s="7">
        <v>40</v>
      </c>
      <c r="C203" s="1" t="s">
        <v>455</v>
      </c>
      <c r="D203" s="7" t="s">
        <v>907</v>
      </c>
      <c r="E203" s="7" t="s">
        <v>181</v>
      </c>
      <c r="F203" s="7" t="s">
        <v>298</v>
      </c>
      <c r="G203" s="7">
        <v>114.83</v>
      </c>
      <c r="H203" s="7" t="s">
        <v>131</v>
      </c>
      <c r="I203" s="7">
        <v>4593.2</v>
      </c>
    </row>
    <row r="204" spans="1:9">
      <c r="A204" s="7">
        <v>201</v>
      </c>
      <c r="B204" s="7">
        <v>100</v>
      </c>
      <c r="C204" s="1" t="s">
        <v>456</v>
      </c>
      <c r="D204" s="7" t="s">
        <v>907</v>
      </c>
      <c r="E204" s="7" t="s">
        <v>181</v>
      </c>
      <c r="F204" s="7" t="s">
        <v>300</v>
      </c>
      <c r="G204" s="7">
        <v>547</v>
      </c>
      <c r="H204" s="7" t="s">
        <v>131</v>
      </c>
      <c r="I204" s="7">
        <v>54700</v>
      </c>
    </row>
    <row r="205" spans="1:9">
      <c r="A205" s="7">
        <v>202</v>
      </c>
      <c r="B205" s="7">
        <v>2</v>
      </c>
      <c r="C205" s="1" t="s">
        <v>390</v>
      </c>
      <c r="D205" s="7" t="s">
        <v>907</v>
      </c>
      <c r="E205" s="7" t="s">
        <v>13</v>
      </c>
      <c r="F205" s="7" t="s">
        <v>306</v>
      </c>
      <c r="G205" s="7">
        <v>765</v>
      </c>
      <c r="H205" s="7" t="s">
        <v>307</v>
      </c>
      <c r="I205" s="7">
        <v>1530</v>
      </c>
    </row>
    <row r="206" spans="1:9">
      <c r="A206" s="7">
        <v>203</v>
      </c>
      <c r="B206" s="7">
        <v>34</v>
      </c>
      <c r="C206" s="1" t="s">
        <v>416</v>
      </c>
      <c r="D206" s="7" t="s">
        <v>907</v>
      </c>
      <c r="E206" s="7" t="s">
        <v>13</v>
      </c>
      <c r="F206" s="7" t="s">
        <v>336</v>
      </c>
      <c r="G206" s="7">
        <v>1024</v>
      </c>
      <c r="H206" s="7" t="s">
        <v>303</v>
      </c>
      <c r="I206" s="7">
        <v>34816</v>
      </c>
    </row>
    <row r="207" spans="1:9" ht="120">
      <c r="A207" s="7">
        <v>204</v>
      </c>
      <c r="B207" s="7">
        <v>17</v>
      </c>
      <c r="C207" s="1" t="s">
        <v>53</v>
      </c>
      <c r="D207" s="7" t="s">
        <v>907</v>
      </c>
      <c r="E207" s="7" t="s">
        <v>13</v>
      </c>
      <c r="F207" s="7" t="s">
        <v>54</v>
      </c>
      <c r="G207" s="7">
        <v>3299.7</v>
      </c>
      <c r="H207" s="7" t="s">
        <v>15</v>
      </c>
      <c r="I207" s="7">
        <v>56094.9</v>
      </c>
    </row>
    <row r="208" spans="1:9">
      <c r="A208" s="7">
        <v>205</v>
      </c>
      <c r="B208" s="7">
        <v>34</v>
      </c>
      <c r="C208" s="1" t="s">
        <v>417</v>
      </c>
      <c r="D208" s="7" t="s">
        <v>907</v>
      </c>
      <c r="E208" s="7" t="s">
        <v>13</v>
      </c>
      <c r="F208" s="7" t="s">
        <v>337</v>
      </c>
      <c r="G208" s="7">
        <v>1024</v>
      </c>
      <c r="H208" s="7" t="s">
        <v>303</v>
      </c>
      <c r="I208" s="7">
        <v>34816</v>
      </c>
    </row>
    <row r="209" spans="1:9" ht="300">
      <c r="A209" s="7">
        <v>206</v>
      </c>
      <c r="B209" s="7">
        <v>1000</v>
      </c>
      <c r="C209" s="1" t="s">
        <v>923</v>
      </c>
      <c r="D209" s="7" t="s">
        <v>907</v>
      </c>
      <c r="E209" s="7" t="s">
        <v>23</v>
      </c>
      <c r="F209" s="7" t="s">
        <v>924</v>
      </c>
      <c r="G209" s="7">
        <v>749</v>
      </c>
      <c r="H209" s="7" t="s">
        <v>131</v>
      </c>
      <c r="I209" s="7">
        <v>749000</v>
      </c>
    </row>
    <row r="210" spans="1:9" ht="315">
      <c r="A210" s="7">
        <v>207</v>
      </c>
      <c r="B210" s="7">
        <v>3700</v>
      </c>
      <c r="C210" s="1" t="s">
        <v>402</v>
      </c>
      <c r="D210" s="7" t="s">
        <v>907</v>
      </c>
      <c r="E210" s="7" t="s">
        <v>13</v>
      </c>
      <c r="F210" s="7" t="s">
        <v>323</v>
      </c>
      <c r="G210" s="7">
        <v>1388.84</v>
      </c>
      <c r="H210" s="7" t="s">
        <v>131</v>
      </c>
      <c r="I210" s="7">
        <v>5138708</v>
      </c>
    </row>
    <row r="211" spans="1:9" ht="315">
      <c r="A211" s="7">
        <v>208</v>
      </c>
      <c r="B211" s="7">
        <v>300</v>
      </c>
      <c r="C211" s="1" t="s">
        <v>925</v>
      </c>
      <c r="D211" s="7" t="s">
        <v>907</v>
      </c>
      <c r="E211" s="7" t="s">
        <v>13</v>
      </c>
      <c r="F211" s="7" t="s">
        <v>926</v>
      </c>
      <c r="G211" s="7">
        <v>1587.07</v>
      </c>
      <c r="H211" s="7" t="s">
        <v>131</v>
      </c>
      <c r="I211" s="7">
        <v>476121</v>
      </c>
    </row>
    <row r="212" spans="1:9">
      <c r="A212" s="7">
        <v>209</v>
      </c>
      <c r="B212" s="7">
        <v>5000</v>
      </c>
      <c r="C212" s="1" t="s">
        <v>403</v>
      </c>
      <c r="D212" s="7" t="s">
        <v>907</v>
      </c>
      <c r="E212" s="7" t="s">
        <v>13</v>
      </c>
      <c r="F212" s="7" t="s">
        <v>324</v>
      </c>
      <c r="G212" s="7">
        <v>204.1</v>
      </c>
      <c r="H212" s="7" t="s">
        <v>131</v>
      </c>
      <c r="I212" s="7">
        <v>1020500</v>
      </c>
    </row>
    <row r="213" spans="1:9">
      <c r="A213" s="7">
        <v>210</v>
      </c>
      <c r="B213" s="7">
        <v>50</v>
      </c>
      <c r="C213" s="1" t="s">
        <v>415</v>
      </c>
      <c r="D213" s="7" t="s">
        <v>907</v>
      </c>
      <c r="E213" s="7" t="s">
        <v>13</v>
      </c>
      <c r="F213" s="7" t="s">
        <v>335</v>
      </c>
      <c r="G213" s="7">
        <v>2745</v>
      </c>
      <c r="H213" s="7" t="s">
        <v>15</v>
      </c>
      <c r="I213" s="7">
        <v>137250</v>
      </c>
    </row>
    <row r="214" spans="1:9" ht="60">
      <c r="A214" s="7">
        <v>211</v>
      </c>
      <c r="B214" s="7">
        <v>34</v>
      </c>
      <c r="C214" s="1" t="s">
        <v>409</v>
      </c>
      <c r="D214" s="7" t="s">
        <v>907</v>
      </c>
      <c r="E214" s="7" t="s">
        <v>13</v>
      </c>
      <c r="F214" s="7" t="s">
        <v>330</v>
      </c>
      <c r="G214" s="7">
        <v>5700.78</v>
      </c>
      <c r="H214" s="7" t="s">
        <v>15</v>
      </c>
      <c r="I214" s="7">
        <v>193826.52</v>
      </c>
    </row>
    <row r="215" spans="1:9">
      <c r="A215" s="7">
        <v>212</v>
      </c>
      <c r="B215" s="7">
        <v>2000</v>
      </c>
      <c r="C215" s="1" t="s">
        <v>927</v>
      </c>
      <c r="D215" s="7" t="s">
        <v>907</v>
      </c>
      <c r="E215" s="7" t="s">
        <v>181</v>
      </c>
      <c r="F215" s="7" t="s">
        <v>326</v>
      </c>
      <c r="G215" s="7">
        <v>1044</v>
      </c>
      <c r="H215" s="7" t="s">
        <v>131</v>
      </c>
      <c r="I215" s="7">
        <v>2088000</v>
      </c>
    </row>
    <row r="216" spans="1:9">
      <c r="A216" s="7">
        <v>213</v>
      </c>
      <c r="B216" s="7">
        <v>300</v>
      </c>
      <c r="C216" s="1" t="s">
        <v>928</v>
      </c>
      <c r="D216" s="7" t="s">
        <v>907</v>
      </c>
      <c r="E216" s="7" t="s">
        <v>181</v>
      </c>
      <c r="F216" s="7" t="s">
        <v>929</v>
      </c>
      <c r="G216" s="7">
        <v>1012</v>
      </c>
      <c r="H216" s="7" t="s">
        <v>131</v>
      </c>
      <c r="I216" s="7">
        <v>303600</v>
      </c>
    </row>
    <row r="217" spans="1:9">
      <c r="A217" s="7">
        <v>214</v>
      </c>
      <c r="B217" s="7">
        <v>600</v>
      </c>
      <c r="C217" s="1" t="s">
        <v>930</v>
      </c>
      <c r="D217" s="7" t="s">
        <v>907</v>
      </c>
      <c r="E217" s="7" t="s">
        <v>181</v>
      </c>
      <c r="F217" s="7" t="s">
        <v>931</v>
      </c>
      <c r="G217" s="7">
        <v>125</v>
      </c>
      <c r="H217" s="7" t="s">
        <v>131</v>
      </c>
      <c r="I217" s="7">
        <v>75000</v>
      </c>
    </row>
    <row r="218" spans="1:9" ht="90">
      <c r="A218" s="7">
        <v>215</v>
      </c>
      <c r="B218" s="7">
        <v>12</v>
      </c>
      <c r="C218" s="1" t="s">
        <v>408</v>
      </c>
      <c r="D218" s="7" t="s">
        <v>907</v>
      </c>
      <c r="E218" s="7" t="s">
        <v>13</v>
      </c>
      <c r="F218" s="7" t="s">
        <v>329</v>
      </c>
      <c r="G218" s="7">
        <v>2764.76</v>
      </c>
      <c r="H218" s="7" t="s">
        <v>15</v>
      </c>
      <c r="I218" s="7">
        <v>33177.120000000003</v>
      </c>
    </row>
    <row r="219" spans="1:9" ht="360">
      <c r="A219" s="7">
        <v>216</v>
      </c>
      <c r="B219" s="7">
        <v>60</v>
      </c>
      <c r="C219" s="1" t="s">
        <v>932</v>
      </c>
      <c r="D219" s="7" t="s">
        <v>907</v>
      </c>
      <c r="E219" s="7" t="s">
        <v>13</v>
      </c>
      <c r="F219" s="7" t="s">
        <v>325</v>
      </c>
      <c r="G219" s="7">
        <v>323.85000000000002</v>
      </c>
      <c r="H219" s="7" t="s">
        <v>131</v>
      </c>
      <c r="I219" s="7">
        <v>19431</v>
      </c>
    </row>
    <row r="220" spans="1:9" ht="60">
      <c r="A220" s="7">
        <v>217</v>
      </c>
      <c r="B220" s="7">
        <v>5000</v>
      </c>
      <c r="C220" s="1" t="s">
        <v>933</v>
      </c>
      <c r="D220" s="7" t="s">
        <v>907</v>
      </c>
      <c r="E220" s="7" t="s">
        <v>13</v>
      </c>
      <c r="F220" s="7" t="s">
        <v>934</v>
      </c>
      <c r="G220" s="7">
        <v>30</v>
      </c>
      <c r="H220" s="7" t="s">
        <v>131</v>
      </c>
      <c r="I220" s="7">
        <v>150000</v>
      </c>
    </row>
    <row r="221" spans="1:9" ht="75">
      <c r="A221" s="7">
        <v>218</v>
      </c>
      <c r="B221" s="7">
        <v>50</v>
      </c>
      <c r="C221" s="1" t="s">
        <v>935</v>
      </c>
      <c r="D221" s="7" t="s">
        <v>907</v>
      </c>
      <c r="E221" s="7" t="s">
        <v>181</v>
      </c>
      <c r="F221" s="7" t="s">
        <v>328</v>
      </c>
      <c r="G221" s="7">
        <v>484</v>
      </c>
      <c r="H221" s="7" t="s">
        <v>15</v>
      </c>
      <c r="I221" s="7">
        <v>24200</v>
      </c>
    </row>
    <row r="222" spans="1:9" ht="30">
      <c r="A222" s="7">
        <v>219</v>
      </c>
      <c r="B222" s="7">
        <v>3</v>
      </c>
      <c r="C222" s="1" t="s">
        <v>45</v>
      </c>
      <c r="D222" s="7" t="s">
        <v>907</v>
      </c>
      <c r="E222" s="7" t="s">
        <v>13</v>
      </c>
      <c r="F222" s="7" t="s">
        <v>46</v>
      </c>
      <c r="G222" s="7">
        <v>4500</v>
      </c>
      <c r="H222" s="7" t="s">
        <v>15</v>
      </c>
      <c r="I222" s="7">
        <v>13500</v>
      </c>
    </row>
    <row r="223" spans="1:9" ht="30">
      <c r="A223" s="7">
        <v>220</v>
      </c>
      <c r="B223" s="7">
        <v>3</v>
      </c>
      <c r="C223" s="1" t="s">
        <v>49</v>
      </c>
      <c r="D223" s="7" t="s">
        <v>907</v>
      </c>
      <c r="E223" s="7" t="s">
        <v>13</v>
      </c>
      <c r="F223" s="7" t="s">
        <v>50</v>
      </c>
      <c r="G223" s="7">
        <v>146.63</v>
      </c>
      <c r="H223" s="7" t="s">
        <v>15</v>
      </c>
      <c r="I223" s="7">
        <v>439.89</v>
      </c>
    </row>
    <row r="224" spans="1:9" ht="165">
      <c r="A224" s="7">
        <v>221</v>
      </c>
      <c r="B224" s="7">
        <v>3</v>
      </c>
      <c r="C224" s="1" t="s">
        <v>47</v>
      </c>
      <c r="D224" s="7" t="s">
        <v>907</v>
      </c>
      <c r="E224" s="7" t="s">
        <v>13</v>
      </c>
      <c r="F224" s="7" t="s">
        <v>48</v>
      </c>
      <c r="G224" s="7">
        <v>142</v>
      </c>
      <c r="H224" s="7" t="s">
        <v>15</v>
      </c>
      <c r="I224" s="7">
        <v>426</v>
      </c>
    </row>
    <row r="225" spans="1:9" ht="75">
      <c r="A225" s="7">
        <v>222</v>
      </c>
      <c r="B225" s="7">
        <v>12</v>
      </c>
      <c r="C225" s="1" t="s">
        <v>268</v>
      </c>
      <c r="D225" s="7" t="s">
        <v>907</v>
      </c>
      <c r="E225" s="7" t="s">
        <v>13</v>
      </c>
      <c r="F225" s="7" t="s">
        <v>269</v>
      </c>
      <c r="G225" s="7">
        <v>512.54999999999995</v>
      </c>
      <c r="H225" s="7" t="s">
        <v>15</v>
      </c>
      <c r="I225" s="7">
        <v>6150.6</v>
      </c>
    </row>
    <row r="226" spans="1:9" ht="60">
      <c r="A226" s="7">
        <v>223</v>
      </c>
      <c r="B226" s="7">
        <v>18</v>
      </c>
      <c r="C226" s="1" t="s">
        <v>936</v>
      </c>
      <c r="D226" s="7" t="s">
        <v>907</v>
      </c>
      <c r="E226" s="7" t="s">
        <v>13</v>
      </c>
      <c r="F226" s="7" t="s">
        <v>726</v>
      </c>
      <c r="G226" s="7">
        <v>1132</v>
      </c>
      <c r="H226" s="7" t="s">
        <v>15</v>
      </c>
      <c r="I226" s="7">
        <v>20376</v>
      </c>
    </row>
    <row r="227" spans="1:9" ht="75">
      <c r="A227" s="7">
        <v>224</v>
      </c>
      <c r="B227" s="7">
        <v>12</v>
      </c>
      <c r="C227" s="1" t="s">
        <v>179</v>
      </c>
      <c r="D227" s="7" t="s">
        <v>907</v>
      </c>
      <c r="E227" s="7" t="s">
        <v>13</v>
      </c>
      <c r="F227" s="7" t="s">
        <v>180</v>
      </c>
      <c r="G227" s="7">
        <v>990.68</v>
      </c>
      <c r="H227" s="7" t="s">
        <v>15</v>
      </c>
      <c r="I227" s="7">
        <v>11888.16</v>
      </c>
    </row>
    <row r="228" spans="1:9" ht="105">
      <c r="A228" s="7">
        <v>225</v>
      </c>
      <c r="B228" s="7">
        <v>3</v>
      </c>
      <c r="C228" s="1" t="s">
        <v>937</v>
      </c>
      <c r="D228" s="7" t="s">
        <v>907</v>
      </c>
      <c r="E228" s="7" t="s">
        <v>13</v>
      </c>
      <c r="F228" s="7" t="s">
        <v>938</v>
      </c>
      <c r="G228" s="7">
        <v>5670</v>
      </c>
      <c r="H228" s="7" t="s">
        <v>59</v>
      </c>
      <c r="I228" s="7">
        <v>17010</v>
      </c>
    </row>
    <row r="229" spans="1:9" ht="105">
      <c r="A229" s="7">
        <v>226</v>
      </c>
      <c r="B229" s="7">
        <v>6</v>
      </c>
      <c r="C229" s="1" t="s">
        <v>270</v>
      </c>
      <c r="D229" s="7" t="s">
        <v>907</v>
      </c>
      <c r="E229" s="7" t="s">
        <v>13</v>
      </c>
      <c r="F229" s="7" t="s">
        <v>271</v>
      </c>
      <c r="G229" s="7">
        <v>1934</v>
      </c>
      <c r="H229" s="7" t="s">
        <v>15</v>
      </c>
      <c r="I229" s="7">
        <v>11604</v>
      </c>
    </row>
    <row r="230" spans="1:9" ht="75">
      <c r="A230" s="7">
        <v>227</v>
      </c>
      <c r="B230" s="7">
        <v>155</v>
      </c>
      <c r="C230" s="1" t="s">
        <v>135</v>
      </c>
      <c r="D230" s="7" t="s">
        <v>907</v>
      </c>
      <c r="E230" s="7" t="s">
        <v>13</v>
      </c>
      <c r="F230" s="7" t="s">
        <v>136</v>
      </c>
      <c r="G230" s="7">
        <v>41</v>
      </c>
      <c r="H230" s="7" t="s">
        <v>134</v>
      </c>
      <c r="I230" s="7">
        <v>6355</v>
      </c>
    </row>
    <row r="231" spans="1:9" ht="60">
      <c r="A231" s="7">
        <v>228</v>
      </c>
      <c r="B231" s="7">
        <v>11.282</v>
      </c>
      <c r="C231" s="1" t="s">
        <v>33</v>
      </c>
      <c r="D231" s="7" t="s">
        <v>907</v>
      </c>
      <c r="E231" s="7" t="s">
        <v>13</v>
      </c>
      <c r="F231" s="7" t="s">
        <v>34</v>
      </c>
      <c r="G231" s="7">
        <v>6579</v>
      </c>
      <c r="H231" s="7" t="s">
        <v>35</v>
      </c>
      <c r="I231" s="7">
        <v>74224.278000000006</v>
      </c>
    </row>
    <row r="232" spans="1:9" ht="45">
      <c r="A232" s="7">
        <v>229</v>
      </c>
      <c r="B232" s="7">
        <v>0.37</v>
      </c>
      <c r="C232" s="1" t="s">
        <v>727</v>
      </c>
      <c r="D232" s="7" t="s">
        <v>907</v>
      </c>
      <c r="E232" s="7" t="s">
        <v>13</v>
      </c>
      <c r="F232" s="7" t="s">
        <v>728</v>
      </c>
      <c r="G232" s="7">
        <v>3893</v>
      </c>
      <c r="H232" s="7" t="s">
        <v>35</v>
      </c>
      <c r="I232" s="7">
        <v>1440.41</v>
      </c>
    </row>
    <row r="233" spans="1:9" ht="90">
      <c r="A233" s="7">
        <v>230</v>
      </c>
      <c r="B233" s="7">
        <v>0.97499999999999998</v>
      </c>
      <c r="C233" s="1" t="s">
        <v>433</v>
      </c>
      <c r="D233" s="7" t="s">
        <v>907</v>
      </c>
      <c r="E233" s="7" t="s">
        <v>13</v>
      </c>
      <c r="F233" s="7" t="s">
        <v>331</v>
      </c>
      <c r="G233" s="7">
        <v>3426</v>
      </c>
      <c r="H233" s="7" t="s">
        <v>18</v>
      </c>
      <c r="I233" s="7">
        <v>3340.35</v>
      </c>
    </row>
    <row r="234" spans="1:9" ht="30">
      <c r="A234" s="7">
        <v>231</v>
      </c>
      <c r="B234" s="7">
        <v>6</v>
      </c>
      <c r="C234" s="1" t="s">
        <v>412</v>
      </c>
      <c r="D234" s="7" t="s">
        <v>907</v>
      </c>
      <c r="E234" s="7" t="s">
        <v>181</v>
      </c>
      <c r="F234" s="7" t="s">
        <v>333</v>
      </c>
      <c r="G234" s="7">
        <v>2789</v>
      </c>
      <c r="H234" s="7" t="s">
        <v>15</v>
      </c>
      <c r="I234" s="7">
        <v>16734</v>
      </c>
    </row>
    <row r="235" spans="1:9" ht="60">
      <c r="A235" s="7">
        <v>232</v>
      </c>
      <c r="B235" s="7">
        <v>6</v>
      </c>
      <c r="C235" s="1" t="s">
        <v>413</v>
      </c>
      <c r="D235" s="7" t="s">
        <v>907</v>
      </c>
      <c r="E235" s="7" t="s">
        <v>13</v>
      </c>
      <c r="F235" s="7" t="s">
        <v>140</v>
      </c>
      <c r="G235" s="7">
        <v>1234.2</v>
      </c>
      <c r="H235" s="7" t="s">
        <v>15</v>
      </c>
      <c r="I235" s="7">
        <v>7405.2</v>
      </c>
    </row>
    <row r="236" spans="1:9" ht="75">
      <c r="A236" s="7">
        <v>233</v>
      </c>
      <c r="B236" s="7">
        <v>6</v>
      </c>
      <c r="C236" s="1" t="s">
        <v>912</v>
      </c>
      <c r="D236" s="7" t="s">
        <v>907</v>
      </c>
      <c r="E236" s="7" t="s">
        <v>13</v>
      </c>
      <c r="F236" s="7" t="s">
        <v>142</v>
      </c>
      <c r="G236" s="7">
        <v>386</v>
      </c>
      <c r="H236" s="7" t="s">
        <v>15</v>
      </c>
      <c r="I236" s="7">
        <v>2316</v>
      </c>
    </row>
    <row r="237" spans="1:9" ht="30">
      <c r="A237" s="7">
        <v>234</v>
      </c>
      <c r="B237" s="7">
        <v>3</v>
      </c>
      <c r="C237" s="1" t="s">
        <v>939</v>
      </c>
      <c r="D237" s="7" t="s">
        <v>907</v>
      </c>
      <c r="E237" s="7" t="s">
        <v>13</v>
      </c>
      <c r="F237" s="7" t="s">
        <v>940</v>
      </c>
      <c r="G237" s="7">
        <v>53</v>
      </c>
      <c r="H237" s="7" t="s">
        <v>15</v>
      </c>
      <c r="I237" s="7">
        <v>159</v>
      </c>
    </row>
    <row r="238" spans="1:9" ht="30">
      <c r="A238" s="7">
        <v>235</v>
      </c>
      <c r="B238" s="7">
        <v>30</v>
      </c>
      <c r="C238" s="1" t="s">
        <v>395</v>
      </c>
      <c r="D238" s="7" t="s">
        <v>907</v>
      </c>
      <c r="E238" s="7" t="s">
        <v>181</v>
      </c>
      <c r="F238" s="7" t="s">
        <v>314</v>
      </c>
      <c r="G238" s="7">
        <v>117.5</v>
      </c>
      <c r="H238" s="7" t="s">
        <v>84</v>
      </c>
      <c r="I238" s="7">
        <v>3525</v>
      </c>
    </row>
    <row r="239" spans="1:9">
      <c r="A239" s="7">
        <v>236</v>
      </c>
      <c r="B239" s="7">
        <v>975</v>
      </c>
      <c r="C239" s="1" t="s">
        <v>443</v>
      </c>
      <c r="D239" s="7" t="s">
        <v>907</v>
      </c>
      <c r="E239" s="7" t="s">
        <v>181</v>
      </c>
      <c r="F239" s="7" t="s">
        <v>277</v>
      </c>
      <c r="G239" s="7">
        <v>57.45</v>
      </c>
      <c r="H239" s="7" t="s">
        <v>278</v>
      </c>
      <c r="I239" s="7">
        <v>56013.75</v>
      </c>
    </row>
    <row r="240" spans="1:9" ht="30">
      <c r="A240" s="7">
        <v>237</v>
      </c>
      <c r="B240" s="7">
        <v>12</v>
      </c>
      <c r="C240" s="1" t="s">
        <v>467</v>
      </c>
      <c r="D240" s="7" t="s">
        <v>907</v>
      </c>
      <c r="E240" s="7" t="s">
        <v>20</v>
      </c>
      <c r="F240" s="7" t="s">
        <v>340</v>
      </c>
      <c r="G240" s="7">
        <v>4554</v>
      </c>
      <c r="H240" s="7" t="s">
        <v>15</v>
      </c>
      <c r="I240" s="7">
        <v>54648</v>
      </c>
    </row>
    <row r="241" spans="1:9" ht="30">
      <c r="A241" s="7">
        <v>238</v>
      </c>
      <c r="B241" s="7">
        <v>34</v>
      </c>
      <c r="C241" s="1" t="s">
        <v>468</v>
      </c>
      <c r="D241" s="7" t="s">
        <v>907</v>
      </c>
      <c r="E241" s="7" t="s">
        <v>20</v>
      </c>
      <c r="F241" s="7" t="s">
        <v>341</v>
      </c>
      <c r="G241" s="7">
        <v>24151</v>
      </c>
      <c r="H241" s="7" t="s">
        <v>15</v>
      </c>
      <c r="I241" s="7">
        <v>821134</v>
      </c>
    </row>
    <row r="242" spans="1:9" ht="30">
      <c r="A242" s="7">
        <v>239</v>
      </c>
      <c r="B242" s="7">
        <v>3</v>
      </c>
      <c r="C242" s="1" t="s">
        <v>444</v>
      </c>
      <c r="D242" s="7" t="s">
        <v>907</v>
      </c>
      <c r="E242" s="7" t="s">
        <v>181</v>
      </c>
      <c r="F242" s="7" t="s">
        <v>280</v>
      </c>
      <c r="G242" s="7">
        <v>40658.78</v>
      </c>
      <c r="H242" s="7" t="s">
        <v>15</v>
      </c>
      <c r="I242" s="7">
        <v>121976.34</v>
      </c>
    </row>
    <row r="243" spans="1:9">
      <c r="A243" s="7">
        <v>240</v>
      </c>
      <c r="B243" s="7">
        <v>4500</v>
      </c>
      <c r="C243" s="1" t="s">
        <v>442</v>
      </c>
      <c r="D243" s="7" t="s">
        <v>907</v>
      </c>
      <c r="E243" s="7" t="s">
        <v>181</v>
      </c>
      <c r="F243" s="7" t="s">
        <v>275</v>
      </c>
      <c r="G243" s="7">
        <v>60.75</v>
      </c>
      <c r="H243" s="7" t="s">
        <v>84</v>
      </c>
      <c r="I243" s="7">
        <v>273375</v>
      </c>
    </row>
    <row r="244" spans="1:9">
      <c r="A244" s="7">
        <v>241</v>
      </c>
      <c r="B244" s="7">
        <v>370</v>
      </c>
      <c r="C244" s="1" t="s">
        <v>450</v>
      </c>
      <c r="D244" s="7" t="s">
        <v>907</v>
      </c>
      <c r="E244" s="7" t="s">
        <v>181</v>
      </c>
      <c r="F244" s="7" t="s">
        <v>288</v>
      </c>
      <c r="G244" s="7">
        <v>56.5</v>
      </c>
      <c r="H244" s="7" t="s">
        <v>84</v>
      </c>
      <c r="I244" s="7">
        <v>20905</v>
      </c>
    </row>
    <row r="245" spans="1:9" ht="75">
      <c r="A245" s="7">
        <v>242</v>
      </c>
      <c r="B245" s="7">
        <v>45</v>
      </c>
      <c r="C245" s="1" t="s">
        <v>179</v>
      </c>
      <c r="D245" s="7" t="s">
        <v>907</v>
      </c>
      <c r="E245" s="7" t="s">
        <v>13</v>
      </c>
      <c r="F245" s="7" t="s">
        <v>180</v>
      </c>
      <c r="G245" s="7">
        <v>990.68</v>
      </c>
      <c r="H245" s="7" t="s">
        <v>15</v>
      </c>
      <c r="I245" s="7">
        <v>44580.6</v>
      </c>
    </row>
    <row r="246" spans="1:9" ht="60">
      <c r="A246" s="7">
        <v>243</v>
      </c>
      <c r="B246" s="7">
        <v>170</v>
      </c>
      <c r="C246" s="1" t="s">
        <v>11</v>
      </c>
      <c r="D246" s="7" t="s">
        <v>907</v>
      </c>
      <c r="E246" s="7" t="s">
        <v>13</v>
      </c>
      <c r="F246" s="7" t="s">
        <v>14</v>
      </c>
      <c r="G246" s="7">
        <v>928</v>
      </c>
      <c r="H246" s="7" t="s">
        <v>15</v>
      </c>
      <c r="I246" s="7">
        <v>157760</v>
      </c>
    </row>
    <row r="247" spans="1:9" ht="60">
      <c r="A247" s="7">
        <v>244</v>
      </c>
      <c r="B247" s="7">
        <v>34</v>
      </c>
      <c r="C247" s="1" t="s">
        <v>941</v>
      </c>
      <c r="D247" s="7" t="s">
        <v>907</v>
      </c>
      <c r="E247" s="7" t="s">
        <v>13</v>
      </c>
      <c r="F247" s="7" t="s">
        <v>942</v>
      </c>
      <c r="G247" s="7">
        <v>612</v>
      </c>
      <c r="H247" s="7" t="s">
        <v>15</v>
      </c>
      <c r="I247" s="7">
        <v>20808</v>
      </c>
    </row>
    <row r="248" spans="1:9" ht="90">
      <c r="A248" s="7">
        <v>245</v>
      </c>
      <c r="B248" s="7">
        <v>45</v>
      </c>
      <c r="C248" s="1" t="s">
        <v>943</v>
      </c>
      <c r="D248" s="7" t="s">
        <v>907</v>
      </c>
      <c r="E248" s="7" t="s">
        <v>13</v>
      </c>
      <c r="F248" s="7" t="s">
        <v>309</v>
      </c>
      <c r="G248" s="7">
        <v>4336.8500000000004</v>
      </c>
      <c r="H248" s="7" t="s">
        <v>15</v>
      </c>
      <c r="I248" s="7">
        <v>195158.25</v>
      </c>
    </row>
    <row r="249" spans="1:9" ht="75">
      <c r="A249" s="7">
        <v>246</v>
      </c>
      <c r="B249" s="7">
        <v>170</v>
      </c>
      <c r="C249" s="1" t="s">
        <v>420</v>
      </c>
      <c r="D249" s="7" t="s">
        <v>907</v>
      </c>
      <c r="E249" s="7" t="s">
        <v>13</v>
      </c>
      <c r="F249" s="7" t="s">
        <v>346</v>
      </c>
      <c r="G249" s="7">
        <v>2400</v>
      </c>
      <c r="H249" s="7" t="s">
        <v>15</v>
      </c>
      <c r="I249" s="7">
        <v>408000</v>
      </c>
    </row>
    <row r="250" spans="1:9" ht="90">
      <c r="A250" s="7">
        <v>247</v>
      </c>
      <c r="B250" s="7">
        <v>34</v>
      </c>
      <c r="C250" s="1" t="s">
        <v>422</v>
      </c>
      <c r="D250" s="7" t="s">
        <v>907</v>
      </c>
      <c r="E250" s="7" t="s">
        <v>13</v>
      </c>
      <c r="F250" s="7" t="s">
        <v>348</v>
      </c>
      <c r="G250" s="7">
        <v>1500</v>
      </c>
      <c r="H250" s="7" t="s">
        <v>15</v>
      </c>
      <c r="I250" s="7">
        <v>51000</v>
      </c>
    </row>
    <row r="251" spans="1:9" ht="60">
      <c r="A251" s="7">
        <v>248</v>
      </c>
      <c r="B251" s="7">
        <v>75.323999999999998</v>
      </c>
      <c r="C251" s="1" t="s">
        <v>33</v>
      </c>
      <c r="D251" s="7" t="s">
        <v>907</v>
      </c>
      <c r="E251" s="7" t="s">
        <v>13</v>
      </c>
      <c r="F251" s="7" t="s">
        <v>34</v>
      </c>
      <c r="G251" s="7">
        <v>6579</v>
      </c>
      <c r="H251" s="7" t="s">
        <v>35</v>
      </c>
      <c r="I251" s="7">
        <v>495556.59600000002</v>
      </c>
    </row>
    <row r="252" spans="1:9">
      <c r="A252" s="7">
        <v>249</v>
      </c>
      <c r="B252" s="7">
        <v>5</v>
      </c>
      <c r="C252" s="1" t="s">
        <v>396</v>
      </c>
      <c r="D252" s="7" t="s">
        <v>907</v>
      </c>
      <c r="E252" s="7" t="s">
        <v>13</v>
      </c>
      <c r="F252" s="7" t="s">
        <v>315</v>
      </c>
      <c r="G252" s="7">
        <v>202</v>
      </c>
      <c r="H252" s="7" t="s">
        <v>15</v>
      </c>
      <c r="I252" s="7">
        <v>1010</v>
      </c>
    </row>
    <row r="253" spans="1:9" ht="120">
      <c r="A253" s="7">
        <v>250</v>
      </c>
      <c r="B253" s="7">
        <v>3</v>
      </c>
      <c r="C253" s="1" t="s">
        <v>53</v>
      </c>
      <c r="D253" s="7" t="s">
        <v>907</v>
      </c>
      <c r="E253" s="7" t="s">
        <v>13</v>
      </c>
      <c r="F253" s="7" t="s">
        <v>54</v>
      </c>
      <c r="G253" s="7">
        <v>3299.7</v>
      </c>
      <c r="H253" s="7" t="s">
        <v>15</v>
      </c>
      <c r="I253" s="7">
        <v>9899.1</v>
      </c>
    </row>
    <row r="254" spans="1:9">
      <c r="A254" s="7">
        <v>251</v>
      </c>
      <c r="B254" s="7">
        <v>5</v>
      </c>
      <c r="C254" s="1" t="s">
        <v>397</v>
      </c>
      <c r="D254" s="7" t="s">
        <v>907</v>
      </c>
      <c r="E254" s="7" t="s">
        <v>13</v>
      </c>
      <c r="F254" s="7" t="s">
        <v>316</v>
      </c>
      <c r="G254" s="7">
        <v>100</v>
      </c>
      <c r="H254" s="7" t="s">
        <v>15</v>
      </c>
      <c r="I254" s="7">
        <v>500</v>
      </c>
    </row>
    <row r="255" spans="1:9" ht="120">
      <c r="A255" s="7">
        <v>252</v>
      </c>
      <c r="B255" s="7">
        <v>8.5</v>
      </c>
      <c r="C255" s="1" t="s">
        <v>944</v>
      </c>
      <c r="D255" s="7" t="s">
        <v>907</v>
      </c>
      <c r="E255" s="7" t="s">
        <v>23</v>
      </c>
      <c r="F255" s="7" t="s">
        <v>308</v>
      </c>
      <c r="G255" s="7">
        <v>13856.7</v>
      </c>
      <c r="H255" s="7" t="s">
        <v>307</v>
      </c>
      <c r="I255" s="7">
        <v>117781.95</v>
      </c>
    </row>
    <row r="256" spans="1:9" ht="45">
      <c r="A256" s="7">
        <v>253</v>
      </c>
      <c r="B256" s="7">
        <v>34</v>
      </c>
      <c r="C256" s="1" t="s">
        <v>945</v>
      </c>
      <c r="D256" s="7" t="s">
        <v>907</v>
      </c>
      <c r="E256" s="7" t="s">
        <v>13</v>
      </c>
      <c r="F256" s="7" t="s">
        <v>313</v>
      </c>
      <c r="G256" s="7">
        <v>1435.81</v>
      </c>
      <c r="H256" s="7" t="s">
        <v>15</v>
      </c>
      <c r="I256" s="7">
        <v>48817.54</v>
      </c>
    </row>
    <row r="257" spans="1:9">
      <c r="A257" s="7">
        <v>254</v>
      </c>
      <c r="B257" s="7">
        <v>215</v>
      </c>
      <c r="C257" s="1" t="s">
        <v>392</v>
      </c>
      <c r="D257" s="7" t="s">
        <v>907</v>
      </c>
      <c r="E257" s="7" t="s">
        <v>13</v>
      </c>
      <c r="F257" s="7" t="s">
        <v>310</v>
      </c>
      <c r="G257" s="7">
        <v>32</v>
      </c>
      <c r="H257" s="7" t="s">
        <v>15</v>
      </c>
      <c r="I257" s="7">
        <v>6880</v>
      </c>
    </row>
    <row r="258" spans="1:9" ht="75">
      <c r="A258" s="7">
        <v>255</v>
      </c>
      <c r="B258" s="7">
        <v>12</v>
      </c>
      <c r="C258" s="1" t="s">
        <v>268</v>
      </c>
      <c r="D258" s="7" t="s">
        <v>907</v>
      </c>
      <c r="E258" s="7" t="s">
        <v>13</v>
      </c>
      <c r="F258" s="7" t="s">
        <v>269</v>
      </c>
      <c r="G258" s="7">
        <v>512.54999999999995</v>
      </c>
      <c r="H258" s="7" t="s">
        <v>15</v>
      </c>
      <c r="I258" s="7">
        <v>6150.6</v>
      </c>
    </row>
    <row r="259" spans="1:9" ht="60">
      <c r="A259" s="7">
        <v>256</v>
      </c>
      <c r="B259" s="7">
        <v>12</v>
      </c>
      <c r="C259" s="1" t="s">
        <v>936</v>
      </c>
      <c r="D259" s="7" t="s">
        <v>907</v>
      </c>
      <c r="E259" s="7" t="s">
        <v>13</v>
      </c>
      <c r="F259" s="7" t="s">
        <v>726</v>
      </c>
      <c r="G259" s="7">
        <v>1132</v>
      </c>
      <c r="H259" s="7" t="s">
        <v>15</v>
      </c>
      <c r="I259" s="7">
        <v>13584</v>
      </c>
    </row>
    <row r="260" spans="1:9" ht="75">
      <c r="A260" s="7">
        <v>257</v>
      </c>
      <c r="B260" s="7">
        <v>6</v>
      </c>
      <c r="C260" s="1" t="s">
        <v>179</v>
      </c>
      <c r="D260" s="7" t="s">
        <v>907</v>
      </c>
      <c r="E260" s="7" t="s">
        <v>13</v>
      </c>
      <c r="F260" s="7" t="s">
        <v>180</v>
      </c>
      <c r="G260" s="7">
        <v>990.68</v>
      </c>
      <c r="H260" s="7" t="s">
        <v>15</v>
      </c>
      <c r="I260" s="7">
        <v>5944.08</v>
      </c>
    </row>
    <row r="261" spans="1:9" ht="120">
      <c r="A261" s="7">
        <v>258</v>
      </c>
      <c r="B261" s="7">
        <v>6</v>
      </c>
      <c r="C261" s="1" t="s">
        <v>946</v>
      </c>
      <c r="D261" s="7" t="s">
        <v>907</v>
      </c>
      <c r="E261" s="7" t="s">
        <v>13</v>
      </c>
      <c r="F261" s="7" t="s">
        <v>947</v>
      </c>
      <c r="G261" s="7">
        <v>2643.83</v>
      </c>
      <c r="H261" s="7" t="s">
        <v>15</v>
      </c>
      <c r="I261" s="7">
        <v>15862.98</v>
      </c>
    </row>
    <row r="262" spans="1:9" ht="75">
      <c r="A262" s="7">
        <v>259</v>
      </c>
      <c r="B262" s="7">
        <v>160</v>
      </c>
      <c r="C262" s="1" t="s">
        <v>135</v>
      </c>
      <c r="D262" s="7" t="s">
        <v>907</v>
      </c>
      <c r="E262" s="7" t="s">
        <v>13</v>
      </c>
      <c r="F262" s="7" t="s">
        <v>136</v>
      </c>
      <c r="G262" s="7">
        <v>41</v>
      </c>
      <c r="H262" s="7" t="s">
        <v>134</v>
      </c>
      <c r="I262" s="7">
        <v>6560</v>
      </c>
    </row>
    <row r="263" spans="1:9" ht="60">
      <c r="A263" s="7">
        <v>260</v>
      </c>
      <c r="B263" s="7">
        <v>5.64</v>
      </c>
      <c r="C263" s="1" t="s">
        <v>33</v>
      </c>
      <c r="D263" s="7" t="s">
        <v>907</v>
      </c>
      <c r="E263" s="7" t="s">
        <v>13</v>
      </c>
      <c r="F263" s="7" t="s">
        <v>34</v>
      </c>
      <c r="G263" s="7">
        <v>6579</v>
      </c>
      <c r="H263" s="7" t="s">
        <v>35</v>
      </c>
      <c r="I263" s="7">
        <v>37105.56</v>
      </c>
    </row>
    <row r="264" spans="1:9" ht="45">
      <c r="A264" s="7">
        <v>261</v>
      </c>
      <c r="B264" s="7">
        <v>0.186</v>
      </c>
      <c r="C264" s="1" t="s">
        <v>727</v>
      </c>
      <c r="D264" s="7" t="s">
        <v>907</v>
      </c>
      <c r="E264" s="7" t="s">
        <v>13</v>
      </c>
      <c r="F264" s="7" t="s">
        <v>728</v>
      </c>
      <c r="G264" s="7">
        <v>3893</v>
      </c>
      <c r="H264" s="7" t="s">
        <v>35</v>
      </c>
      <c r="I264" s="7">
        <v>724.09799999999996</v>
      </c>
    </row>
    <row r="265" spans="1:9" ht="90">
      <c r="A265" s="7">
        <v>262</v>
      </c>
      <c r="B265" s="7">
        <v>0.23</v>
      </c>
      <c r="C265" s="1" t="s">
        <v>433</v>
      </c>
      <c r="D265" s="7" t="s">
        <v>907</v>
      </c>
      <c r="E265" s="7" t="s">
        <v>13</v>
      </c>
      <c r="F265" s="7" t="s">
        <v>331</v>
      </c>
      <c r="G265" s="7">
        <v>3426</v>
      </c>
      <c r="H265" s="7" t="s">
        <v>18</v>
      </c>
      <c r="I265" s="7">
        <v>787.98</v>
      </c>
    </row>
    <row r="266" spans="1:9" ht="30">
      <c r="A266" s="7">
        <v>263</v>
      </c>
      <c r="B266" s="7">
        <v>12</v>
      </c>
      <c r="C266" s="1" t="s">
        <v>412</v>
      </c>
      <c r="D266" s="7" t="s">
        <v>907</v>
      </c>
      <c r="E266" s="7" t="s">
        <v>181</v>
      </c>
      <c r="F266" s="7" t="s">
        <v>333</v>
      </c>
      <c r="G266" s="7">
        <v>2789</v>
      </c>
      <c r="H266" s="7" t="s">
        <v>15</v>
      </c>
      <c r="I266" s="7">
        <v>33468</v>
      </c>
    </row>
    <row r="267" spans="1:9" ht="60">
      <c r="A267" s="7">
        <v>264</v>
      </c>
      <c r="B267" s="7">
        <v>12</v>
      </c>
      <c r="C267" s="1" t="s">
        <v>413</v>
      </c>
      <c r="D267" s="7" t="s">
        <v>907</v>
      </c>
      <c r="E267" s="7" t="s">
        <v>13</v>
      </c>
      <c r="F267" s="7" t="s">
        <v>140</v>
      </c>
      <c r="G267" s="7">
        <v>1234.2</v>
      </c>
      <c r="H267" s="7" t="s">
        <v>15</v>
      </c>
      <c r="I267" s="7">
        <v>14810.4</v>
      </c>
    </row>
    <row r="268" spans="1:9" ht="75">
      <c r="A268" s="7">
        <v>265</v>
      </c>
      <c r="B268" s="7">
        <v>12</v>
      </c>
      <c r="C268" s="1" t="s">
        <v>912</v>
      </c>
      <c r="D268" s="7" t="s">
        <v>907</v>
      </c>
      <c r="E268" s="7" t="s">
        <v>13</v>
      </c>
      <c r="F268" s="7" t="s">
        <v>142</v>
      </c>
      <c r="G268" s="7">
        <v>386</v>
      </c>
      <c r="H268" s="7" t="s">
        <v>15</v>
      </c>
      <c r="I268" s="7">
        <v>4632</v>
      </c>
    </row>
    <row r="269" spans="1:9" ht="30">
      <c r="A269" s="7">
        <v>266</v>
      </c>
      <c r="B269" s="7">
        <v>6</v>
      </c>
      <c r="C269" s="1" t="s">
        <v>107</v>
      </c>
      <c r="D269" s="7" t="s">
        <v>907</v>
      </c>
      <c r="E269" s="7" t="s">
        <v>13</v>
      </c>
      <c r="F269" s="7" t="s">
        <v>108</v>
      </c>
      <c r="G269" s="7">
        <v>3200</v>
      </c>
      <c r="H269" s="7" t="s">
        <v>15</v>
      </c>
      <c r="I269" s="7">
        <v>19200</v>
      </c>
    </row>
    <row r="270" spans="1:9" ht="30">
      <c r="A270" s="7">
        <v>267</v>
      </c>
      <c r="B270" s="7">
        <v>6</v>
      </c>
      <c r="C270" s="1" t="s">
        <v>49</v>
      </c>
      <c r="D270" s="7" t="s">
        <v>907</v>
      </c>
      <c r="E270" s="7" t="s">
        <v>13</v>
      </c>
      <c r="F270" s="7" t="s">
        <v>50</v>
      </c>
      <c r="G270" s="7">
        <v>146.63</v>
      </c>
      <c r="H270" s="7" t="s">
        <v>15</v>
      </c>
      <c r="I270" s="7">
        <v>879.78</v>
      </c>
    </row>
    <row r="271" spans="1:9" ht="165">
      <c r="A271" s="7">
        <v>268</v>
      </c>
      <c r="B271" s="7">
        <v>6</v>
      </c>
      <c r="C271" s="1" t="s">
        <v>47</v>
      </c>
      <c r="D271" s="7" t="s">
        <v>907</v>
      </c>
      <c r="E271" s="7" t="s">
        <v>13</v>
      </c>
      <c r="F271" s="7" t="s">
        <v>48</v>
      </c>
      <c r="G271" s="7">
        <v>142</v>
      </c>
      <c r="H271" s="7" t="s">
        <v>15</v>
      </c>
      <c r="I271" s="7">
        <v>852</v>
      </c>
    </row>
    <row r="272" spans="1:9" ht="30">
      <c r="A272" s="7">
        <v>269</v>
      </c>
      <c r="B272" s="7">
        <v>6</v>
      </c>
      <c r="C272" s="1" t="s">
        <v>939</v>
      </c>
      <c r="D272" s="7" t="s">
        <v>907</v>
      </c>
      <c r="E272" s="7" t="s">
        <v>13</v>
      </c>
      <c r="F272" s="7" t="s">
        <v>940</v>
      </c>
      <c r="G272" s="7">
        <v>53</v>
      </c>
      <c r="H272" s="7" t="s">
        <v>15</v>
      </c>
      <c r="I272" s="7">
        <v>318</v>
      </c>
    </row>
    <row r="273" spans="1:9" ht="30">
      <c r="A273" s="7">
        <v>270</v>
      </c>
      <c r="B273" s="7">
        <v>40</v>
      </c>
      <c r="C273" s="1" t="s">
        <v>395</v>
      </c>
      <c r="D273" s="7" t="s">
        <v>907</v>
      </c>
      <c r="E273" s="7" t="s">
        <v>181</v>
      </c>
      <c r="F273" s="7" t="s">
        <v>314</v>
      </c>
      <c r="G273" s="7">
        <v>117.5</v>
      </c>
      <c r="H273" s="7" t="s">
        <v>84</v>
      </c>
      <c r="I273" s="7">
        <v>4700</v>
      </c>
    </row>
    <row r="274" spans="1:9">
      <c r="A274" s="7">
        <v>271</v>
      </c>
      <c r="B274" s="7">
        <v>45</v>
      </c>
      <c r="C274" s="1" t="s">
        <v>463</v>
      </c>
      <c r="D274" s="7" t="s">
        <v>907</v>
      </c>
      <c r="E274" s="7" t="s">
        <v>20</v>
      </c>
      <c r="F274" s="7" t="s">
        <v>342</v>
      </c>
      <c r="G274" s="7">
        <v>5399</v>
      </c>
      <c r="H274" s="7" t="s">
        <v>15</v>
      </c>
      <c r="I274" s="7">
        <v>242955</v>
      </c>
    </row>
    <row r="275" spans="1:9">
      <c r="A275" s="7">
        <v>272</v>
      </c>
      <c r="B275" s="7">
        <v>170</v>
      </c>
      <c r="C275" s="1" t="s">
        <v>464</v>
      </c>
      <c r="D275" s="7" t="s">
        <v>907</v>
      </c>
      <c r="E275" s="7" t="s">
        <v>20</v>
      </c>
      <c r="F275" s="7" t="s">
        <v>338</v>
      </c>
      <c r="G275" s="7">
        <v>3109.41</v>
      </c>
      <c r="H275" s="7" t="s">
        <v>15</v>
      </c>
      <c r="I275" s="7">
        <v>528599.69999999995</v>
      </c>
    </row>
    <row r="276" spans="1:9">
      <c r="A276" s="7">
        <v>273</v>
      </c>
      <c r="B276" s="7">
        <v>34</v>
      </c>
      <c r="C276" s="1" t="s">
        <v>472</v>
      </c>
      <c r="D276" s="7" t="s">
        <v>907</v>
      </c>
      <c r="E276" s="7" t="s">
        <v>20</v>
      </c>
      <c r="F276" s="7" t="s">
        <v>359</v>
      </c>
      <c r="G276" s="7">
        <v>1580</v>
      </c>
      <c r="H276" s="7" t="s">
        <v>15</v>
      </c>
      <c r="I276" s="7">
        <v>53720</v>
      </c>
    </row>
    <row r="277" spans="1:9">
      <c r="A277" s="7">
        <v>274</v>
      </c>
      <c r="B277" s="7">
        <v>611</v>
      </c>
      <c r="C277" s="1" t="s">
        <v>474</v>
      </c>
      <c r="D277" s="7" t="s">
        <v>907</v>
      </c>
      <c r="E277" s="7" t="s">
        <v>20</v>
      </c>
      <c r="F277" s="7" t="s">
        <v>374</v>
      </c>
      <c r="G277" s="7">
        <v>561</v>
      </c>
      <c r="H277" s="7" t="s">
        <v>15</v>
      </c>
      <c r="I277" s="7">
        <v>342771</v>
      </c>
    </row>
    <row r="278" spans="1:9">
      <c r="A278" s="7">
        <v>275</v>
      </c>
      <c r="B278" s="7">
        <v>611</v>
      </c>
      <c r="C278" s="1" t="s">
        <v>948</v>
      </c>
      <c r="D278" s="7" t="s">
        <v>907</v>
      </c>
      <c r="E278" s="7" t="s">
        <v>20</v>
      </c>
      <c r="F278" s="7" t="s">
        <v>362</v>
      </c>
      <c r="G278" s="7">
        <v>256</v>
      </c>
      <c r="H278" s="7" t="s">
        <v>15</v>
      </c>
      <c r="I278" s="7">
        <v>156416</v>
      </c>
    </row>
    <row r="279" spans="1:9">
      <c r="A279" s="7">
        <v>276</v>
      </c>
      <c r="B279" s="7">
        <v>68</v>
      </c>
      <c r="C279" s="1" t="s">
        <v>473</v>
      </c>
      <c r="D279" s="7" t="s">
        <v>907</v>
      </c>
      <c r="E279" s="7" t="s">
        <v>20</v>
      </c>
      <c r="F279" s="7" t="s">
        <v>363</v>
      </c>
      <c r="G279" s="7">
        <v>528</v>
      </c>
      <c r="H279" s="7" t="s">
        <v>15</v>
      </c>
      <c r="I279" s="7">
        <v>35904</v>
      </c>
    </row>
    <row r="280" spans="1:9">
      <c r="A280" s="7">
        <v>277</v>
      </c>
      <c r="B280" s="7">
        <v>679</v>
      </c>
      <c r="C280" s="1" t="s">
        <v>949</v>
      </c>
      <c r="D280" s="7" t="s">
        <v>907</v>
      </c>
      <c r="E280" s="7" t="s">
        <v>20</v>
      </c>
      <c r="F280" s="7" t="s">
        <v>378</v>
      </c>
      <c r="G280" s="7">
        <v>72</v>
      </c>
      <c r="H280" s="7" t="s">
        <v>59</v>
      </c>
      <c r="I280" s="7">
        <v>48888</v>
      </c>
    </row>
    <row r="281" spans="1:9" ht="30">
      <c r="A281" s="7">
        <v>278</v>
      </c>
      <c r="B281" s="7">
        <v>6</v>
      </c>
      <c r="C281" s="1" t="s">
        <v>448</v>
      </c>
      <c r="D281" s="7" t="s">
        <v>907</v>
      </c>
      <c r="E281" s="7" t="s">
        <v>181</v>
      </c>
      <c r="F281" s="7" t="s">
        <v>284</v>
      </c>
      <c r="G281" s="7">
        <v>18150</v>
      </c>
      <c r="H281" s="7" t="s">
        <v>15</v>
      </c>
      <c r="I281" s="7">
        <v>108900</v>
      </c>
    </row>
    <row r="282" spans="1:9">
      <c r="A282" s="7">
        <v>279</v>
      </c>
      <c r="B282" s="7">
        <v>3000</v>
      </c>
      <c r="C282" s="1" t="s">
        <v>442</v>
      </c>
      <c r="D282" s="7" t="s">
        <v>907</v>
      </c>
      <c r="E282" s="7" t="s">
        <v>181</v>
      </c>
      <c r="F282" s="7" t="s">
        <v>275</v>
      </c>
      <c r="G282" s="7">
        <v>60.75</v>
      </c>
      <c r="H282" s="7" t="s">
        <v>84</v>
      </c>
      <c r="I282" s="7">
        <v>182250</v>
      </c>
    </row>
    <row r="283" spans="1:9">
      <c r="A283" s="7">
        <v>280</v>
      </c>
      <c r="B283" s="7">
        <v>384</v>
      </c>
      <c r="C283" s="1" t="s">
        <v>450</v>
      </c>
      <c r="D283" s="7" t="s">
        <v>907</v>
      </c>
      <c r="E283" s="7" t="s">
        <v>181</v>
      </c>
      <c r="F283" s="7" t="s">
        <v>288</v>
      </c>
      <c r="G283" s="7">
        <v>56.5</v>
      </c>
      <c r="H283" s="7" t="s">
        <v>84</v>
      </c>
      <c r="I283" s="7">
        <v>21696</v>
      </c>
    </row>
    <row r="284" spans="1:9">
      <c r="A284" s="7">
        <v>281</v>
      </c>
      <c r="B284" s="7">
        <v>150</v>
      </c>
      <c r="C284" s="1" t="s">
        <v>480</v>
      </c>
      <c r="D284" s="7" t="s">
        <v>907</v>
      </c>
      <c r="E284" s="7" t="s">
        <v>20</v>
      </c>
      <c r="F284" s="7" t="s">
        <v>364</v>
      </c>
      <c r="G284" s="7">
        <v>58.15</v>
      </c>
      <c r="H284" s="7" t="s">
        <v>84</v>
      </c>
      <c r="I284" s="7">
        <v>8722.5</v>
      </c>
    </row>
    <row r="285" spans="1:9">
      <c r="A285" s="7">
        <v>282</v>
      </c>
      <c r="B285" s="7">
        <v>80</v>
      </c>
      <c r="C285" s="1" t="s">
        <v>479</v>
      </c>
      <c r="D285" s="7" t="s">
        <v>907</v>
      </c>
      <c r="E285" s="7" t="s">
        <v>20</v>
      </c>
      <c r="F285" s="7" t="s">
        <v>365</v>
      </c>
      <c r="G285" s="7">
        <v>58.45</v>
      </c>
      <c r="H285" s="7" t="s">
        <v>84</v>
      </c>
      <c r="I285" s="7">
        <v>4676</v>
      </c>
    </row>
    <row r="286" spans="1:9" ht="17.25" customHeight="1">
      <c r="A286" s="322" t="s">
        <v>888</v>
      </c>
      <c r="B286" s="320"/>
      <c r="C286" s="320"/>
      <c r="D286" s="320"/>
      <c r="E286" s="320"/>
      <c r="F286" s="320"/>
      <c r="G286" s="320"/>
      <c r="H286" s="321"/>
      <c r="I286" s="7">
        <f>SUM(I4:I285)</f>
        <v>22122619.34700001</v>
      </c>
    </row>
    <row r="287" spans="1:9">
      <c r="A287" s="323" t="s">
        <v>959</v>
      </c>
      <c r="B287" s="324"/>
      <c r="C287" s="324"/>
      <c r="D287" s="324"/>
      <c r="E287" s="324"/>
      <c r="F287" s="324"/>
      <c r="G287" s="324"/>
      <c r="H287" s="324"/>
      <c r="I287" s="325"/>
    </row>
    <row r="288" spans="1:9" s="6" customFormat="1" ht="165">
      <c r="A288" s="6" t="s">
        <v>825</v>
      </c>
      <c r="B288" s="6" t="s">
        <v>482</v>
      </c>
      <c r="C288" s="8" t="s">
        <v>483</v>
      </c>
      <c r="D288" s="6" t="s">
        <v>484</v>
      </c>
      <c r="E288" s="6" t="s">
        <v>485</v>
      </c>
      <c r="F288" s="6" t="s">
        <v>486</v>
      </c>
      <c r="G288" s="6" t="s">
        <v>487</v>
      </c>
      <c r="H288" s="6" t="s">
        <v>488</v>
      </c>
      <c r="I288" s="6" t="s">
        <v>489</v>
      </c>
    </row>
    <row r="289" spans="1:9" ht="60">
      <c r="A289" s="7">
        <v>1</v>
      </c>
      <c r="B289" s="7">
        <v>32</v>
      </c>
      <c r="C289" s="1" t="s">
        <v>490</v>
      </c>
      <c r="D289" s="7" t="s">
        <v>491</v>
      </c>
      <c r="E289" s="7" t="s">
        <v>950</v>
      </c>
      <c r="F289" s="7" t="s">
        <v>492</v>
      </c>
      <c r="G289" s="7">
        <v>2165</v>
      </c>
      <c r="H289" s="7" t="s">
        <v>493</v>
      </c>
      <c r="I289" s="7">
        <v>69280</v>
      </c>
    </row>
    <row r="290" spans="1:9" ht="210">
      <c r="A290" s="7">
        <v>2</v>
      </c>
      <c r="B290" s="7">
        <v>358.34000000000003</v>
      </c>
      <c r="C290" s="1" t="s">
        <v>771</v>
      </c>
      <c r="D290" s="7" t="s">
        <v>491</v>
      </c>
      <c r="E290" s="7" t="s">
        <v>950</v>
      </c>
      <c r="F290" s="7" t="s">
        <v>772</v>
      </c>
      <c r="G290" s="7">
        <v>1440</v>
      </c>
      <c r="H290" s="7" t="s">
        <v>773</v>
      </c>
      <c r="I290" s="7">
        <v>516009.60000000003</v>
      </c>
    </row>
    <row r="291" spans="1:9" ht="60">
      <c r="A291" s="7">
        <v>3</v>
      </c>
      <c r="B291" s="7">
        <v>294.59999999999997</v>
      </c>
      <c r="C291" s="1" t="s">
        <v>774</v>
      </c>
      <c r="D291" s="7" t="s">
        <v>491</v>
      </c>
      <c r="E291" s="7" t="s">
        <v>950</v>
      </c>
      <c r="F291" s="7" t="s">
        <v>494</v>
      </c>
      <c r="G291" s="7">
        <v>486</v>
      </c>
      <c r="H291" s="7" t="s">
        <v>773</v>
      </c>
      <c r="I291" s="7">
        <v>143175.59999999998</v>
      </c>
    </row>
    <row r="292" spans="1:9" ht="105">
      <c r="A292" s="7">
        <v>4</v>
      </c>
      <c r="B292" s="7">
        <v>102.13799999999999</v>
      </c>
      <c r="C292" s="1" t="s">
        <v>775</v>
      </c>
      <c r="D292" s="7" t="s">
        <v>491</v>
      </c>
      <c r="E292" s="7" t="s">
        <v>950</v>
      </c>
      <c r="F292" s="7" t="s">
        <v>497</v>
      </c>
      <c r="G292" s="7">
        <v>4748</v>
      </c>
      <c r="H292" s="7" t="s">
        <v>773</v>
      </c>
      <c r="I292" s="7">
        <v>484951.22399999993</v>
      </c>
    </row>
    <row r="293" spans="1:9" ht="60">
      <c r="A293" s="7">
        <v>5</v>
      </c>
      <c r="B293" s="7">
        <v>142.5</v>
      </c>
      <c r="C293" s="1" t="s">
        <v>776</v>
      </c>
      <c r="D293" s="7" t="s">
        <v>491</v>
      </c>
      <c r="E293" s="7" t="s">
        <v>950</v>
      </c>
      <c r="F293" s="7" t="s">
        <v>499</v>
      </c>
      <c r="G293" s="7">
        <v>4890</v>
      </c>
      <c r="H293" s="7" t="s">
        <v>773</v>
      </c>
      <c r="I293" s="7">
        <v>696825</v>
      </c>
    </row>
    <row r="294" spans="1:9" ht="105">
      <c r="A294" s="7">
        <v>6</v>
      </c>
      <c r="C294" s="1" t="s">
        <v>777</v>
      </c>
    </row>
    <row r="295" spans="1:9" ht="105">
      <c r="A295" s="7">
        <v>7</v>
      </c>
      <c r="B295" s="7">
        <v>1.0900000000000001</v>
      </c>
      <c r="C295" s="1" t="s">
        <v>778</v>
      </c>
      <c r="D295" s="7" t="s">
        <v>491</v>
      </c>
      <c r="E295" s="7" t="s">
        <v>950</v>
      </c>
      <c r="F295" s="7" t="s">
        <v>501</v>
      </c>
      <c r="G295" s="7">
        <v>9500</v>
      </c>
      <c r="H295" s="7" t="s">
        <v>773</v>
      </c>
      <c r="I295" s="7">
        <v>10355</v>
      </c>
    </row>
    <row r="296" spans="1:9" ht="105">
      <c r="A296" s="7">
        <v>8</v>
      </c>
      <c r="B296" s="7">
        <v>1.58</v>
      </c>
      <c r="C296" s="1" t="s">
        <v>779</v>
      </c>
      <c r="D296" s="7" t="s">
        <v>491</v>
      </c>
      <c r="E296" s="7" t="s">
        <v>950</v>
      </c>
      <c r="F296" s="7" t="s">
        <v>502</v>
      </c>
      <c r="G296" s="7">
        <v>13249</v>
      </c>
      <c r="H296" s="7" t="s">
        <v>773</v>
      </c>
      <c r="I296" s="7">
        <v>20933.420000000002</v>
      </c>
    </row>
    <row r="297" spans="1:9" ht="105">
      <c r="A297" s="7">
        <v>9</v>
      </c>
      <c r="B297" s="7">
        <v>1.1499999999999999</v>
      </c>
      <c r="C297" s="1" t="s">
        <v>780</v>
      </c>
      <c r="D297" s="7" t="s">
        <v>491</v>
      </c>
      <c r="E297" s="7" t="s">
        <v>950</v>
      </c>
      <c r="F297" s="7" t="s">
        <v>503</v>
      </c>
      <c r="G297" s="7">
        <v>12371</v>
      </c>
      <c r="H297" s="7" t="s">
        <v>773</v>
      </c>
      <c r="I297" s="7">
        <v>14226.65</v>
      </c>
    </row>
    <row r="298" spans="1:9" ht="75">
      <c r="A298" s="7">
        <v>10</v>
      </c>
      <c r="B298" s="7">
        <v>0.45800000000000002</v>
      </c>
      <c r="C298" s="1" t="s">
        <v>781</v>
      </c>
      <c r="D298" s="7" t="s">
        <v>491</v>
      </c>
      <c r="E298" s="7" t="s">
        <v>950</v>
      </c>
      <c r="F298" s="7" t="s">
        <v>510</v>
      </c>
      <c r="G298" s="7">
        <v>70687</v>
      </c>
      <c r="H298" s="7" t="s">
        <v>782</v>
      </c>
      <c r="I298" s="7">
        <v>32374.646000000001</v>
      </c>
    </row>
    <row r="299" spans="1:9" ht="75">
      <c r="A299" s="7">
        <v>11</v>
      </c>
      <c r="B299" s="7">
        <v>107.58199999999999</v>
      </c>
      <c r="C299" s="1" t="s">
        <v>783</v>
      </c>
      <c r="D299" s="7" t="s">
        <v>491</v>
      </c>
      <c r="E299" s="7" t="s">
        <v>950</v>
      </c>
      <c r="F299" s="7" t="s">
        <v>513</v>
      </c>
      <c r="G299" s="7">
        <v>8262</v>
      </c>
      <c r="H299" s="7" t="s">
        <v>773</v>
      </c>
      <c r="I299" s="7">
        <v>888842.48399999994</v>
      </c>
    </row>
    <row r="300" spans="1:9" ht="60">
      <c r="A300" s="7">
        <v>12</v>
      </c>
      <c r="B300" s="7">
        <v>82.225999999999999</v>
      </c>
      <c r="C300" s="1" t="s">
        <v>784</v>
      </c>
      <c r="D300" s="7" t="s">
        <v>491</v>
      </c>
      <c r="E300" s="7" t="s">
        <v>950</v>
      </c>
      <c r="F300" s="7" t="s">
        <v>515</v>
      </c>
      <c r="G300" s="7">
        <v>6117</v>
      </c>
      <c r="H300" s="7" t="s">
        <v>773</v>
      </c>
      <c r="I300" s="7">
        <v>502976.44199999998</v>
      </c>
    </row>
    <row r="301" spans="1:9" ht="135">
      <c r="A301" s="7">
        <v>13</v>
      </c>
      <c r="B301" s="7">
        <v>824.75</v>
      </c>
      <c r="C301" s="1" t="s">
        <v>516</v>
      </c>
      <c r="D301" s="7" t="s">
        <v>491</v>
      </c>
      <c r="E301" s="7" t="s">
        <v>950</v>
      </c>
      <c r="F301" s="7" t="s">
        <v>517</v>
      </c>
      <c r="G301" s="7">
        <v>561</v>
      </c>
      <c r="H301" s="7" t="s">
        <v>785</v>
      </c>
      <c r="I301" s="7">
        <v>462684.75</v>
      </c>
    </row>
    <row r="302" spans="1:9" ht="60">
      <c r="A302" s="7">
        <v>14</v>
      </c>
      <c r="B302" s="7">
        <v>824.75</v>
      </c>
      <c r="C302" s="1" t="s">
        <v>518</v>
      </c>
      <c r="D302" s="7" t="s">
        <v>491</v>
      </c>
      <c r="E302" s="7" t="s">
        <v>950</v>
      </c>
      <c r="F302" s="7" t="s">
        <v>519</v>
      </c>
      <c r="G302" s="7">
        <v>210</v>
      </c>
      <c r="H302" s="7" t="s">
        <v>785</v>
      </c>
      <c r="I302" s="7">
        <v>173197.5</v>
      </c>
    </row>
    <row r="303" spans="1:9" ht="60">
      <c r="A303" s="7">
        <v>15</v>
      </c>
      <c r="B303" s="7">
        <v>271.85000000000002</v>
      </c>
      <c r="C303" s="1" t="s">
        <v>520</v>
      </c>
      <c r="D303" s="7" t="s">
        <v>491</v>
      </c>
      <c r="E303" s="7" t="s">
        <v>950</v>
      </c>
      <c r="F303" s="7" t="s">
        <v>521</v>
      </c>
      <c r="G303" s="7">
        <v>85</v>
      </c>
      <c r="H303" s="7" t="s">
        <v>785</v>
      </c>
      <c r="I303" s="7">
        <v>23107.250000000004</v>
      </c>
    </row>
    <row r="304" spans="1:9" ht="90">
      <c r="A304" s="7">
        <v>16</v>
      </c>
      <c r="B304" s="7">
        <v>650</v>
      </c>
      <c r="C304" s="1" t="s">
        <v>786</v>
      </c>
      <c r="D304" s="7" t="s">
        <v>491</v>
      </c>
      <c r="E304" s="7" t="s">
        <v>950</v>
      </c>
      <c r="F304" s="7" t="s">
        <v>787</v>
      </c>
      <c r="G304" s="7">
        <v>128</v>
      </c>
      <c r="H304" s="7" t="s">
        <v>951</v>
      </c>
      <c r="I304" s="7">
        <v>83200</v>
      </c>
    </row>
    <row r="305" spans="1:9" ht="45">
      <c r="A305" s="7">
        <v>17</v>
      </c>
      <c r="B305" s="7">
        <v>3</v>
      </c>
      <c r="C305" s="1" t="s">
        <v>522</v>
      </c>
      <c r="D305" s="7" t="s">
        <v>491</v>
      </c>
      <c r="E305" s="7" t="s">
        <v>950</v>
      </c>
      <c r="F305" s="7" t="s">
        <v>523</v>
      </c>
      <c r="G305" s="7">
        <v>4326</v>
      </c>
      <c r="H305" s="7" t="s">
        <v>789</v>
      </c>
      <c r="I305" s="7">
        <v>12978</v>
      </c>
    </row>
    <row r="306" spans="1:9">
      <c r="A306" s="7">
        <v>18</v>
      </c>
      <c r="B306" s="7">
        <v>1</v>
      </c>
      <c r="C306" s="1" t="s">
        <v>524</v>
      </c>
      <c r="D306" s="7" t="s">
        <v>491</v>
      </c>
      <c r="E306" s="7" t="s">
        <v>950</v>
      </c>
      <c r="F306" s="7" t="s">
        <v>525</v>
      </c>
      <c r="G306" s="7">
        <v>5000</v>
      </c>
      <c r="H306" s="7" t="s">
        <v>952</v>
      </c>
      <c r="I306" s="7">
        <v>5000</v>
      </c>
    </row>
    <row r="307" spans="1:9" ht="60">
      <c r="A307" s="7">
        <v>19</v>
      </c>
      <c r="C307" s="1" t="s">
        <v>526</v>
      </c>
    </row>
    <row r="308" spans="1:9">
      <c r="A308" s="7">
        <v>20</v>
      </c>
      <c r="B308" s="7">
        <v>90</v>
      </c>
      <c r="C308" s="1" t="s">
        <v>790</v>
      </c>
      <c r="D308" s="7" t="s">
        <v>491</v>
      </c>
      <c r="E308" s="7" t="s">
        <v>950</v>
      </c>
      <c r="F308" s="7" t="s">
        <v>527</v>
      </c>
      <c r="G308" s="7">
        <v>336</v>
      </c>
      <c r="H308" s="7" t="s">
        <v>131</v>
      </c>
      <c r="I308" s="7">
        <v>30240</v>
      </c>
    </row>
    <row r="309" spans="1:9">
      <c r="A309" s="7">
        <v>21</v>
      </c>
      <c r="B309" s="7">
        <v>30</v>
      </c>
      <c r="C309" s="1" t="s">
        <v>665</v>
      </c>
      <c r="D309" s="7" t="s">
        <v>491</v>
      </c>
      <c r="E309" s="7" t="s">
        <v>950</v>
      </c>
      <c r="F309" s="7" t="s">
        <v>528</v>
      </c>
      <c r="G309" s="7">
        <v>369</v>
      </c>
      <c r="H309" s="7" t="s">
        <v>131</v>
      </c>
      <c r="I309" s="7">
        <v>11070</v>
      </c>
    </row>
    <row r="310" spans="1:9">
      <c r="A310" s="7">
        <v>22</v>
      </c>
      <c r="B310" s="7">
        <v>30</v>
      </c>
      <c r="C310" s="1" t="s">
        <v>791</v>
      </c>
      <c r="D310" s="7" t="s">
        <v>491</v>
      </c>
      <c r="E310" s="7" t="s">
        <v>950</v>
      </c>
      <c r="F310" s="7" t="s">
        <v>529</v>
      </c>
      <c r="G310" s="7">
        <v>394</v>
      </c>
      <c r="H310" s="7" t="s">
        <v>131</v>
      </c>
      <c r="I310" s="7">
        <v>11820</v>
      </c>
    </row>
    <row r="311" spans="1:9">
      <c r="A311" s="7">
        <v>23</v>
      </c>
      <c r="B311" s="7">
        <v>30</v>
      </c>
      <c r="C311" s="1" t="s">
        <v>667</v>
      </c>
      <c r="D311" s="7" t="s">
        <v>491</v>
      </c>
      <c r="E311" s="7" t="s">
        <v>950</v>
      </c>
      <c r="F311" s="7" t="s">
        <v>530</v>
      </c>
      <c r="G311" s="7">
        <v>492</v>
      </c>
      <c r="H311" s="7" t="s">
        <v>131</v>
      </c>
      <c r="I311" s="7">
        <v>14760</v>
      </c>
    </row>
    <row r="312" spans="1:9">
      <c r="A312" s="7">
        <v>24</v>
      </c>
      <c r="B312" s="7">
        <v>30</v>
      </c>
      <c r="C312" s="1" t="s">
        <v>668</v>
      </c>
      <c r="D312" s="7" t="s">
        <v>491</v>
      </c>
      <c r="E312" s="7" t="s">
        <v>950</v>
      </c>
      <c r="F312" s="7" t="s">
        <v>531</v>
      </c>
      <c r="G312" s="7">
        <v>623</v>
      </c>
      <c r="H312" s="7" t="s">
        <v>131</v>
      </c>
      <c r="I312" s="7">
        <v>18690</v>
      </c>
    </row>
    <row r="313" spans="1:9">
      <c r="A313" s="7">
        <v>25</v>
      </c>
      <c r="B313" s="7">
        <v>30</v>
      </c>
      <c r="C313" s="1" t="s">
        <v>669</v>
      </c>
      <c r="D313" s="7" t="s">
        <v>491</v>
      </c>
      <c r="E313" s="7" t="s">
        <v>950</v>
      </c>
      <c r="F313" s="7" t="s">
        <v>532</v>
      </c>
      <c r="G313" s="7">
        <v>754</v>
      </c>
      <c r="H313" s="7" t="s">
        <v>131</v>
      </c>
      <c r="I313" s="7">
        <v>22620</v>
      </c>
    </row>
    <row r="314" spans="1:9">
      <c r="A314" s="7">
        <v>26</v>
      </c>
      <c r="B314" s="7">
        <v>30</v>
      </c>
      <c r="C314" s="1" t="s">
        <v>670</v>
      </c>
      <c r="D314" s="7" t="s">
        <v>491</v>
      </c>
      <c r="E314" s="7" t="s">
        <v>950</v>
      </c>
      <c r="F314" s="7" t="s">
        <v>533</v>
      </c>
      <c r="G314" s="7">
        <v>918</v>
      </c>
      <c r="H314" s="7" t="s">
        <v>131</v>
      </c>
      <c r="I314" s="7">
        <v>27540</v>
      </c>
    </row>
    <row r="315" spans="1:9">
      <c r="A315" s="7">
        <v>27</v>
      </c>
      <c r="B315" s="7">
        <v>150</v>
      </c>
      <c r="C315" s="1" t="s">
        <v>671</v>
      </c>
      <c r="D315" s="7" t="s">
        <v>491</v>
      </c>
      <c r="E315" s="7" t="s">
        <v>950</v>
      </c>
      <c r="F315" s="7" t="s">
        <v>534</v>
      </c>
      <c r="G315" s="7">
        <v>1082</v>
      </c>
      <c r="H315" s="7" t="s">
        <v>131</v>
      </c>
      <c r="I315" s="7">
        <v>162300</v>
      </c>
    </row>
    <row r="316" spans="1:9" ht="60">
      <c r="A316" s="7">
        <v>28</v>
      </c>
      <c r="B316" s="7">
        <v>40</v>
      </c>
      <c r="C316" s="1" t="s">
        <v>535</v>
      </c>
      <c r="D316" s="7" t="s">
        <v>491</v>
      </c>
      <c r="E316" s="7" t="s">
        <v>950</v>
      </c>
      <c r="F316" s="7" t="s">
        <v>536</v>
      </c>
      <c r="G316" s="7">
        <v>883</v>
      </c>
      <c r="H316" s="7" t="s">
        <v>131</v>
      </c>
      <c r="I316" s="7">
        <v>35320</v>
      </c>
    </row>
    <row r="317" spans="1:9" ht="60">
      <c r="A317" s="7">
        <v>29</v>
      </c>
      <c r="B317" s="7">
        <v>1</v>
      </c>
      <c r="C317" s="1" t="s">
        <v>792</v>
      </c>
      <c r="D317" s="7" t="s">
        <v>491</v>
      </c>
      <c r="E317" s="7" t="s">
        <v>950</v>
      </c>
      <c r="F317" s="7" t="s">
        <v>538</v>
      </c>
      <c r="G317" s="7">
        <v>48007</v>
      </c>
      <c r="H317" s="7" t="s">
        <v>15</v>
      </c>
      <c r="I317" s="7">
        <v>48007</v>
      </c>
    </row>
    <row r="318" spans="1:9" ht="60">
      <c r="A318" s="7">
        <v>30</v>
      </c>
      <c r="B318" s="7">
        <v>370</v>
      </c>
      <c r="C318" s="1" t="s">
        <v>539</v>
      </c>
      <c r="D318" s="7" t="s">
        <v>491</v>
      </c>
      <c r="E318" s="7" t="s">
        <v>950</v>
      </c>
      <c r="F318" s="7" t="s">
        <v>540</v>
      </c>
      <c r="G318" s="7">
        <v>180</v>
      </c>
      <c r="H318" s="7" t="s">
        <v>131</v>
      </c>
      <c r="I318" s="7">
        <v>66600</v>
      </c>
    </row>
    <row r="319" spans="1:9" ht="45">
      <c r="A319" s="7">
        <v>31</v>
      </c>
      <c r="B319" s="7">
        <v>1</v>
      </c>
      <c r="C319" s="1" t="s">
        <v>793</v>
      </c>
      <c r="D319" s="7" t="s">
        <v>491</v>
      </c>
      <c r="E319" s="7" t="s">
        <v>950</v>
      </c>
      <c r="F319" s="7" t="s">
        <v>542</v>
      </c>
      <c r="G319" s="7">
        <v>7854</v>
      </c>
      <c r="H319" s="7" t="s">
        <v>15</v>
      </c>
      <c r="I319" s="7">
        <v>7854</v>
      </c>
    </row>
    <row r="320" spans="1:9" ht="45">
      <c r="A320" s="7">
        <v>32</v>
      </c>
      <c r="B320" s="7">
        <v>450</v>
      </c>
      <c r="C320" s="1" t="s">
        <v>543</v>
      </c>
      <c r="D320" s="7" t="s">
        <v>491</v>
      </c>
      <c r="E320" s="7" t="s">
        <v>950</v>
      </c>
      <c r="F320" s="7" t="s">
        <v>544</v>
      </c>
      <c r="G320" s="7">
        <v>192</v>
      </c>
      <c r="H320" s="7" t="s">
        <v>131</v>
      </c>
      <c r="I320" s="7">
        <v>86400</v>
      </c>
    </row>
    <row r="321" spans="1:9" ht="105">
      <c r="A321" s="7">
        <v>33</v>
      </c>
      <c r="B321" s="7">
        <v>6</v>
      </c>
      <c r="C321" s="1" t="s">
        <v>546</v>
      </c>
      <c r="D321" s="7" t="s">
        <v>491</v>
      </c>
      <c r="E321" s="7" t="s">
        <v>950</v>
      </c>
      <c r="F321" s="7" t="s">
        <v>547</v>
      </c>
      <c r="G321" s="7">
        <v>410</v>
      </c>
      <c r="H321" s="7" t="s">
        <v>131</v>
      </c>
      <c r="I321" s="7">
        <v>2460</v>
      </c>
    </row>
    <row r="322" spans="1:9" ht="45">
      <c r="A322" s="7">
        <v>34</v>
      </c>
      <c r="B322" s="7">
        <v>1</v>
      </c>
      <c r="C322" s="1" t="s">
        <v>548</v>
      </c>
      <c r="D322" s="7" t="s">
        <v>491</v>
      </c>
      <c r="E322" s="7" t="s">
        <v>950</v>
      </c>
      <c r="F322" s="7" t="s">
        <v>549</v>
      </c>
      <c r="G322" s="7">
        <v>466</v>
      </c>
      <c r="H322" s="7" t="s">
        <v>15</v>
      </c>
      <c r="I322" s="7">
        <v>466</v>
      </c>
    </row>
    <row r="323" spans="1:9" ht="60">
      <c r="A323" s="7">
        <v>35</v>
      </c>
      <c r="B323" s="7">
        <v>72.73</v>
      </c>
      <c r="C323" s="1" t="s">
        <v>794</v>
      </c>
      <c r="D323" s="7" t="s">
        <v>491</v>
      </c>
      <c r="E323" s="7" t="s">
        <v>950</v>
      </c>
      <c r="F323" s="7" t="s">
        <v>494</v>
      </c>
      <c r="G323" s="7">
        <v>486</v>
      </c>
      <c r="H323" s="7" t="s">
        <v>795</v>
      </c>
      <c r="I323" s="7">
        <v>35346.78</v>
      </c>
    </row>
    <row r="324" spans="1:9" ht="60">
      <c r="A324" s="7">
        <v>36</v>
      </c>
      <c r="B324" s="7">
        <v>39.53</v>
      </c>
      <c r="C324" s="1" t="s">
        <v>796</v>
      </c>
      <c r="D324" s="7" t="s">
        <v>491</v>
      </c>
      <c r="E324" s="7" t="s">
        <v>950</v>
      </c>
      <c r="F324" s="7" t="s">
        <v>497</v>
      </c>
      <c r="G324" s="7">
        <v>4748</v>
      </c>
      <c r="H324" s="7" t="s">
        <v>795</v>
      </c>
      <c r="I324" s="7">
        <v>187688.44</v>
      </c>
    </row>
    <row r="325" spans="1:9" ht="60">
      <c r="A325" s="7">
        <v>37</v>
      </c>
      <c r="B325" s="7">
        <v>27.37</v>
      </c>
      <c r="C325" s="1" t="s">
        <v>797</v>
      </c>
      <c r="D325" s="7" t="s">
        <v>491</v>
      </c>
      <c r="E325" s="7" t="s">
        <v>950</v>
      </c>
      <c r="F325" s="7" t="s">
        <v>499</v>
      </c>
      <c r="G325" s="7">
        <v>4890</v>
      </c>
      <c r="H325" s="7" t="s">
        <v>795</v>
      </c>
      <c r="I325" s="7">
        <v>133839.30000000002</v>
      </c>
    </row>
    <row r="326" spans="1:9" ht="45">
      <c r="A326" s="7">
        <v>38</v>
      </c>
      <c r="B326" s="7">
        <v>133.29000000000002</v>
      </c>
      <c r="C326" s="1" t="s">
        <v>672</v>
      </c>
      <c r="D326" s="7" t="s">
        <v>491</v>
      </c>
      <c r="E326" s="7" t="s">
        <v>950</v>
      </c>
      <c r="F326" s="7" t="s">
        <v>550</v>
      </c>
      <c r="G326" s="7">
        <v>339</v>
      </c>
      <c r="H326" s="7" t="s">
        <v>795</v>
      </c>
      <c r="I326" s="7">
        <v>45185.310000000005</v>
      </c>
    </row>
    <row r="327" spans="1:9" ht="105">
      <c r="A327" s="7">
        <v>39</v>
      </c>
      <c r="C327" s="1" t="s">
        <v>500</v>
      </c>
    </row>
    <row r="328" spans="1:9" ht="105">
      <c r="A328" s="7">
        <v>40</v>
      </c>
      <c r="B328" s="7">
        <v>5.3459999999999992</v>
      </c>
      <c r="C328" s="1" t="s">
        <v>798</v>
      </c>
      <c r="D328" s="7" t="s">
        <v>491</v>
      </c>
      <c r="E328" s="7" t="s">
        <v>950</v>
      </c>
      <c r="F328" s="7" t="s">
        <v>501</v>
      </c>
      <c r="G328" s="7">
        <v>9500</v>
      </c>
      <c r="H328" s="7" t="s">
        <v>795</v>
      </c>
      <c r="I328" s="7">
        <v>50786.999999999993</v>
      </c>
    </row>
    <row r="329" spans="1:9" ht="105">
      <c r="A329" s="7">
        <v>41</v>
      </c>
      <c r="B329" s="7">
        <v>3.42</v>
      </c>
      <c r="C329" s="1" t="s">
        <v>799</v>
      </c>
      <c r="D329" s="7" t="s">
        <v>491</v>
      </c>
      <c r="E329" s="7" t="s">
        <v>950</v>
      </c>
      <c r="F329" s="7" t="s">
        <v>502</v>
      </c>
      <c r="G329" s="7">
        <v>13249</v>
      </c>
      <c r="H329" s="7" t="s">
        <v>795</v>
      </c>
      <c r="I329" s="7">
        <v>45311.58</v>
      </c>
    </row>
    <row r="330" spans="1:9" ht="105">
      <c r="A330" s="7">
        <v>42</v>
      </c>
      <c r="B330" s="7">
        <v>4.03</v>
      </c>
      <c r="C330" s="1" t="s">
        <v>800</v>
      </c>
      <c r="D330" s="7" t="s">
        <v>491</v>
      </c>
      <c r="E330" s="7" t="s">
        <v>950</v>
      </c>
      <c r="F330" s="7" t="s">
        <v>503</v>
      </c>
      <c r="G330" s="7">
        <v>12371</v>
      </c>
      <c r="H330" s="7" t="s">
        <v>795</v>
      </c>
      <c r="I330" s="7">
        <v>49855.130000000005</v>
      </c>
    </row>
    <row r="331" spans="1:9" ht="105">
      <c r="A331" s="7">
        <v>43</v>
      </c>
      <c r="B331" s="7">
        <v>3.55</v>
      </c>
      <c r="C331" s="1" t="s">
        <v>801</v>
      </c>
      <c r="D331" s="7" t="s">
        <v>491</v>
      </c>
      <c r="E331" s="7" t="s">
        <v>950</v>
      </c>
      <c r="F331" s="7" t="s">
        <v>504</v>
      </c>
      <c r="G331" s="7">
        <v>12287</v>
      </c>
      <c r="H331" s="7" t="s">
        <v>795</v>
      </c>
      <c r="I331" s="7">
        <v>43618.85</v>
      </c>
    </row>
    <row r="332" spans="1:9" ht="105">
      <c r="A332" s="7">
        <v>44</v>
      </c>
      <c r="B332" s="7">
        <v>0.57999999999999996</v>
      </c>
      <c r="C332" s="1" t="s">
        <v>802</v>
      </c>
      <c r="D332" s="7" t="s">
        <v>491</v>
      </c>
      <c r="E332" s="7" t="s">
        <v>950</v>
      </c>
      <c r="F332" s="7" t="s">
        <v>505</v>
      </c>
      <c r="G332" s="7">
        <v>13078</v>
      </c>
      <c r="H332" s="7" t="s">
        <v>795</v>
      </c>
      <c r="I332" s="7">
        <v>7585.24</v>
      </c>
    </row>
    <row r="333" spans="1:9" ht="105">
      <c r="A333" s="7">
        <v>45</v>
      </c>
      <c r="B333" s="7">
        <v>2.7</v>
      </c>
      <c r="C333" s="1" t="s">
        <v>803</v>
      </c>
      <c r="D333" s="7" t="s">
        <v>491</v>
      </c>
      <c r="E333" s="7" t="s">
        <v>950</v>
      </c>
      <c r="F333" s="7" t="s">
        <v>506</v>
      </c>
      <c r="G333" s="7">
        <v>1376</v>
      </c>
      <c r="H333" s="7" t="s">
        <v>785</v>
      </c>
      <c r="I333" s="7">
        <v>3715.2000000000003</v>
      </c>
    </row>
    <row r="334" spans="1:9" ht="105">
      <c r="A334" s="7">
        <v>46</v>
      </c>
      <c r="B334" s="7">
        <v>19.206</v>
      </c>
      <c r="C334" s="1" t="s">
        <v>804</v>
      </c>
      <c r="D334" s="7" t="s">
        <v>491</v>
      </c>
      <c r="E334" s="7" t="s">
        <v>950</v>
      </c>
      <c r="F334" s="7" t="s">
        <v>508</v>
      </c>
      <c r="G334" s="7">
        <v>10875</v>
      </c>
      <c r="H334" s="7" t="s">
        <v>795</v>
      </c>
      <c r="I334" s="7">
        <v>208865.25</v>
      </c>
    </row>
    <row r="335" spans="1:9" ht="75">
      <c r="A335" s="7">
        <v>47</v>
      </c>
      <c r="B335" s="7">
        <v>4.55</v>
      </c>
      <c r="C335" s="1" t="s">
        <v>805</v>
      </c>
      <c r="D335" s="7" t="s">
        <v>491</v>
      </c>
      <c r="E335" s="7" t="s">
        <v>950</v>
      </c>
      <c r="F335" s="7" t="s">
        <v>510</v>
      </c>
      <c r="G335" s="7">
        <v>70687</v>
      </c>
      <c r="H335" s="7" t="s">
        <v>782</v>
      </c>
      <c r="I335" s="7">
        <v>321625.84999999998</v>
      </c>
    </row>
    <row r="336" spans="1:9" ht="60">
      <c r="A336" s="7">
        <v>48</v>
      </c>
      <c r="B336" s="7">
        <v>59.319999999999979</v>
      </c>
      <c r="C336" s="1" t="s">
        <v>806</v>
      </c>
      <c r="D336" s="7" t="s">
        <v>491</v>
      </c>
      <c r="E336" s="7" t="s">
        <v>950</v>
      </c>
      <c r="F336" s="7" t="s">
        <v>513</v>
      </c>
      <c r="G336" s="7">
        <v>8262</v>
      </c>
      <c r="H336" s="7" t="s">
        <v>795</v>
      </c>
      <c r="I336" s="7">
        <v>490101.83999999985</v>
      </c>
    </row>
    <row r="337" spans="1:9" ht="135">
      <c r="A337" s="7">
        <v>49</v>
      </c>
      <c r="B337" s="7">
        <v>536.47999999999979</v>
      </c>
      <c r="C337" s="1" t="s">
        <v>516</v>
      </c>
      <c r="D337" s="7" t="s">
        <v>491</v>
      </c>
      <c r="E337" s="7" t="s">
        <v>950</v>
      </c>
      <c r="F337" s="7" t="s">
        <v>517</v>
      </c>
      <c r="G337" s="7">
        <v>561</v>
      </c>
      <c r="H337" s="7" t="s">
        <v>785</v>
      </c>
      <c r="I337" s="7">
        <v>300965.27999999991</v>
      </c>
    </row>
    <row r="338" spans="1:9" ht="60">
      <c r="A338" s="7">
        <v>50</v>
      </c>
      <c r="B338" s="7">
        <v>85.68</v>
      </c>
      <c r="C338" s="1" t="s">
        <v>953</v>
      </c>
      <c r="D338" s="7" t="s">
        <v>491</v>
      </c>
      <c r="E338" s="7" t="s">
        <v>950</v>
      </c>
      <c r="F338" s="7" t="s">
        <v>954</v>
      </c>
      <c r="G338" s="7">
        <v>147</v>
      </c>
      <c r="H338" s="7" t="s">
        <v>951</v>
      </c>
      <c r="I338" s="7">
        <v>12594.960000000001</v>
      </c>
    </row>
    <row r="339" spans="1:9" ht="60">
      <c r="A339" s="7">
        <v>51</v>
      </c>
      <c r="B339" s="7">
        <v>18</v>
      </c>
      <c r="C339" s="1" t="s">
        <v>955</v>
      </c>
      <c r="D339" s="7" t="s">
        <v>491</v>
      </c>
      <c r="E339" s="7" t="s">
        <v>950</v>
      </c>
      <c r="F339" s="7" t="s">
        <v>956</v>
      </c>
      <c r="G339" s="7">
        <v>600</v>
      </c>
      <c r="H339" s="7" t="s">
        <v>785</v>
      </c>
      <c r="I339" s="7">
        <v>10800</v>
      </c>
    </row>
    <row r="340" spans="1:9" ht="75">
      <c r="A340" s="7">
        <v>52</v>
      </c>
      <c r="B340" s="7">
        <v>18.899999999999999</v>
      </c>
      <c r="C340" s="1" t="s">
        <v>807</v>
      </c>
      <c r="D340" s="7" t="s">
        <v>491</v>
      </c>
      <c r="E340" s="7" t="s">
        <v>950</v>
      </c>
      <c r="F340" s="7" t="s">
        <v>552</v>
      </c>
      <c r="G340" s="7">
        <v>3070</v>
      </c>
      <c r="H340" s="7" t="s">
        <v>785</v>
      </c>
      <c r="I340" s="7">
        <v>58022.999999999993</v>
      </c>
    </row>
    <row r="341" spans="1:9" ht="45">
      <c r="A341" s="7">
        <v>53</v>
      </c>
      <c r="B341" s="7">
        <v>12.24</v>
      </c>
      <c r="C341" s="1" t="s">
        <v>808</v>
      </c>
      <c r="D341" s="7" t="s">
        <v>491</v>
      </c>
      <c r="E341" s="7" t="s">
        <v>950</v>
      </c>
      <c r="F341" s="7" t="s">
        <v>553</v>
      </c>
      <c r="G341" s="7">
        <v>2990</v>
      </c>
      <c r="H341" s="7" t="s">
        <v>785</v>
      </c>
      <c r="I341" s="7">
        <v>36597.599999999999</v>
      </c>
    </row>
    <row r="342" spans="1:9" ht="210">
      <c r="A342" s="7">
        <v>54</v>
      </c>
      <c r="B342" s="7">
        <v>5.91</v>
      </c>
      <c r="C342" s="1" t="s">
        <v>809</v>
      </c>
      <c r="D342" s="7" t="s">
        <v>491</v>
      </c>
      <c r="E342" s="7" t="s">
        <v>950</v>
      </c>
      <c r="F342" s="7" t="s">
        <v>555</v>
      </c>
      <c r="G342" s="7">
        <v>7314</v>
      </c>
      <c r="H342" s="7" t="s">
        <v>785</v>
      </c>
      <c r="I342" s="7">
        <v>43225.74</v>
      </c>
    </row>
    <row r="343" spans="1:9" ht="60">
      <c r="A343" s="7">
        <v>55</v>
      </c>
      <c r="B343" s="7">
        <v>20.25</v>
      </c>
      <c r="C343" s="1" t="s">
        <v>556</v>
      </c>
      <c r="D343" s="7" t="s">
        <v>491</v>
      </c>
      <c r="E343" s="7" t="s">
        <v>950</v>
      </c>
      <c r="F343" s="7" t="s">
        <v>557</v>
      </c>
      <c r="G343" s="7">
        <v>125</v>
      </c>
      <c r="H343" s="7" t="s">
        <v>789</v>
      </c>
      <c r="I343" s="7">
        <v>2531.25</v>
      </c>
    </row>
    <row r="344" spans="1:9" ht="75">
      <c r="A344" s="7">
        <v>56</v>
      </c>
      <c r="B344" s="7">
        <v>8.64</v>
      </c>
      <c r="C344" s="1" t="s">
        <v>558</v>
      </c>
      <c r="D344" s="7" t="s">
        <v>491</v>
      </c>
      <c r="E344" s="7" t="s">
        <v>950</v>
      </c>
      <c r="F344" s="7" t="s">
        <v>559</v>
      </c>
      <c r="G344" s="7">
        <v>3623</v>
      </c>
      <c r="H344" s="7" t="s">
        <v>789</v>
      </c>
      <c r="I344" s="7">
        <v>31302.720000000001</v>
      </c>
    </row>
    <row r="345" spans="1:9" ht="45">
      <c r="A345" s="7">
        <v>57</v>
      </c>
      <c r="B345" s="7">
        <v>16.559999999999999</v>
      </c>
      <c r="C345" s="1" t="s">
        <v>560</v>
      </c>
      <c r="D345" s="7" t="s">
        <v>491</v>
      </c>
      <c r="E345" s="7" t="s">
        <v>950</v>
      </c>
      <c r="F345" s="7" t="s">
        <v>561</v>
      </c>
      <c r="G345" s="7">
        <v>914</v>
      </c>
      <c r="H345" s="7" t="s">
        <v>785</v>
      </c>
      <c r="I345" s="7">
        <v>15135.839999999998</v>
      </c>
    </row>
    <row r="346" spans="1:9" ht="75">
      <c r="A346" s="7">
        <v>58</v>
      </c>
      <c r="B346" s="7">
        <v>121.91999999999999</v>
      </c>
      <c r="C346" s="1" t="s">
        <v>562</v>
      </c>
      <c r="D346" s="7" t="s">
        <v>491</v>
      </c>
      <c r="E346" s="7" t="s">
        <v>950</v>
      </c>
      <c r="F346" s="7" t="s">
        <v>563</v>
      </c>
      <c r="G346" s="7">
        <v>786</v>
      </c>
      <c r="H346" s="7" t="s">
        <v>785</v>
      </c>
      <c r="I346" s="7">
        <v>95829.119999999995</v>
      </c>
    </row>
    <row r="347" spans="1:9" ht="45">
      <c r="A347" s="7">
        <v>59</v>
      </c>
      <c r="B347" s="7">
        <v>6.74</v>
      </c>
      <c r="C347" s="1" t="s">
        <v>564</v>
      </c>
      <c r="D347" s="7" t="s">
        <v>491</v>
      </c>
      <c r="E347" s="7" t="s">
        <v>950</v>
      </c>
      <c r="F347" s="7" t="s">
        <v>565</v>
      </c>
      <c r="G347" s="7">
        <v>876</v>
      </c>
      <c r="H347" s="7" t="s">
        <v>785</v>
      </c>
      <c r="I347" s="7">
        <v>5904.24</v>
      </c>
    </row>
    <row r="348" spans="1:9" ht="60">
      <c r="A348" s="7">
        <v>60</v>
      </c>
      <c r="B348" s="7">
        <v>243.69</v>
      </c>
      <c r="C348" s="1" t="s">
        <v>566</v>
      </c>
      <c r="D348" s="7" t="s">
        <v>491</v>
      </c>
      <c r="E348" s="7" t="s">
        <v>950</v>
      </c>
      <c r="F348" s="7" t="s">
        <v>567</v>
      </c>
      <c r="G348" s="7">
        <v>146</v>
      </c>
      <c r="H348" s="7" t="s">
        <v>785</v>
      </c>
      <c r="I348" s="7">
        <v>35578.74</v>
      </c>
    </row>
    <row r="349" spans="1:9" ht="60">
      <c r="A349" s="7">
        <v>61</v>
      </c>
      <c r="B349" s="7">
        <v>414.31500000000005</v>
      </c>
      <c r="C349" s="1" t="s">
        <v>810</v>
      </c>
      <c r="D349" s="7" t="s">
        <v>491</v>
      </c>
      <c r="E349" s="7" t="s">
        <v>950</v>
      </c>
      <c r="F349" s="7" t="s">
        <v>519</v>
      </c>
      <c r="G349" s="7">
        <v>210</v>
      </c>
      <c r="H349" s="7" t="s">
        <v>785</v>
      </c>
      <c r="I349" s="7">
        <v>87006.150000000009</v>
      </c>
    </row>
    <row r="350" spans="1:9" ht="90">
      <c r="A350" s="7">
        <v>62</v>
      </c>
      <c r="B350" s="7">
        <v>129.92000000000002</v>
      </c>
      <c r="C350" s="1" t="s">
        <v>568</v>
      </c>
      <c r="D350" s="7" t="s">
        <v>491</v>
      </c>
      <c r="E350" s="7" t="s">
        <v>950</v>
      </c>
      <c r="F350" s="7" t="s">
        <v>569</v>
      </c>
      <c r="G350" s="7">
        <v>584</v>
      </c>
      <c r="H350" s="7" t="s">
        <v>785</v>
      </c>
      <c r="I350" s="7">
        <v>75873.280000000013</v>
      </c>
    </row>
    <row r="351" spans="1:9" ht="45">
      <c r="A351" s="7">
        <v>63</v>
      </c>
      <c r="B351" s="7">
        <v>60</v>
      </c>
      <c r="C351" s="1" t="s">
        <v>811</v>
      </c>
      <c r="D351" s="7" t="s">
        <v>491</v>
      </c>
      <c r="E351" s="7" t="s">
        <v>950</v>
      </c>
      <c r="F351" s="7" t="s">
        <v>571</v>
      </c>
      <c r="G351" s="7">
        <v>108</v>
      </c>
      <c r="H351" s="7" t="s">
        <v>131</v>
      </c>
      <c r="I351" s="7">
        <v>6480</v>
      </c>
    </row>
    <row r="352" spans="1:9" ht="90">
      <c r="A352" s="7">
        <v>64</v>
      </c>
      <c r="B352" s="7">
        <v>1</v>
      </c>
      <c r="C352" s="1" t="s">
        <v>812</v>
      </c>
      <c r="D352" s="7" t="s">
        <v>491</v>
      </c>
      <c r="E352" s="7" t="s">
        <v>950</v>
      </c>
      <c r="F352" s="7" t="s">
        <v>573</v>
      </c>
      <c r="G352" s="7">
        <v>11353</v>
      </c>
      <c r="H352" s="7" t="s">
        <v>15</v>
      </c>
      <c r="I352" s="7">
        <v>11353</v>
      </c>
    </row>
    <row r="353" spans="1:9" ht="75">
      <c r="A353" s="7">
        <v>65</v>
      </c>
      <c r="B353" s="7">
        <v>10</v>
      </c>
      <c r="C353" s="1" t="s">
        <v>813</v>
      </c>
      <c r="D353" s="7" t="s">
        <v>491</v>
      </c>
      <c r="E353" s="7" t="s">
        <v>950</v>
      </c>
      <c r="F353" s="7" t="s">
        <v>575</v>
      </c>
      <c r="G353" s="7">
        <v>166</v>
      </c>
      <c r="H353" s="7" t="s">
        <v>15</v>
      </c>
      <c r="I353" s="7">
        <v>1660</v>
      </c>
    </row>
    <row r="354" spans="1:9" ht="105">
      <c r="A354" s="7">
        <v>66</v>
      </c>
      <c r="B354" s="7">
        <v>6</v>
      </c>
      <c r="C354" s="1" t="s">
        <v>814</v>
      </c>
      <c r="D354" s="7" t="s">
        <v>491</v>
      </c>
      <c r="E354" s="7" t="s">
        <v>950</v>
      </c>
      <c r="F354" s="7" t="s">
        <v>577</v>
      </c>
      <c r="G354" s="7">
        <v>449</v>
      </c>
      <c r="H354" s="7" t="s">
        <v>15</v>
      </c>
      <c r="I354" s="7">
        <v>2694</v>
      </c>
    </row>
    <row r="355" spans="1:9" ht="105">
      <c r="A355" s="7">
        <v>67</v>
      </c>
      <c r="B355" s="7">
        <v>24</v>
      </c>
      <c r="C355" s="1" t="s">
        <v>815</v>
      </c>
      <c r="D355" s="7" t="s">
        <v>491</v>
      </c>
      <c r="E355" s="7" t="s">
        <v>950</v>
      </c>
      <c r="F355" s="7" t="s">
        <v>579</v>
      </c>
      <c r="G355" s="7">
        <v>676</v>
      </c>
      <c r="H355" s="7" t="s">
        <v>15</v>
      </c>
      <c r="I355" s="7">
        <v>16224</v>
      </c>
    </row>
    <row r="356" spans="1:9">
      <c r="A356" s="7">
        <v>68</v>
      </c>
      <c r="B356" s="7">
        <v>12</v>
      </c>
      <c r="C356" s="1" t="s">
        <v>580</v>
      </c>
      <c r="D356" s="7" t="s">
        <v>491</v>
      </c>
      <c r="E356" s="7" t="s">
        <v>950</v>
      </c>
      <c r="F356" s="7" t="s">
        <v>581</v>
      </c>
      <c r="G356" s="7">
        <v>148</v>
      </c>
      <c r="H356" s="7" t="s">
        <v>15</v>
      </c>
      <c r="I356" s="7">
        <v>1776</v>
      </c>
    </row>
    <row r="357" spans="1:9" ht="45">
      <c r="A357" s="7">
        <v>69</v>
      </c>
      <c r="B357" s="7">
        <v>1</v>
      </c>
      <c r="C357" s="1" t="s">
        <v>816</v>
      </c>
      <c r="D357" s="7" t="s">
        <v>491</v>
      </c>
      <c r="E357" s="7" t="s">
        <v>950</v>
      </c>
      <c r="F357" s="7" t="s">
        <v>583</v>
      </c>
      <c r="G357" s="7">
        <v>2192</v>
      </c>
      <c r="H357" s="7" t="s">
        <v>15</v>
      </c>
      <c r="I357" s="7">
        <v>2192</v>
      </c>
    </row>
    <row r="358" spans="1:9" ht="45">
      <c r="A358" s="7">
        <v>70</v>
      </c>
      <c r="B358" s="7">
        <v>180</v>
      </c>
      <c r="C358" s="1" t="s">
        <v>584</v>
      </c>
      <c r="D358" s="7" t="s">
        <v>491</v>
      </c>
      <c r="E358" s="7" t="s">
        <v>950</v>
      </c>
      <c r="F358" s="7" t="s">
        <v>585</v>
      </c>
      <c r="G358" s="7">
        <v>75</v>
      </c>
      <c r="H358" s="7" t="s">
        <v>131</v>
      </c>
      <c r="I358" s="7">
        <v>13500</v>
      </c>
    </row>
    <row r="359" spans="1:9" ht="45">
      <c r="A359" s="7">
        <v>71</v>
      </c>
      <c r="B359" s="7">
        <v>180</v>
      </c>
      <c r="C359" s="1" t="s">
        <v>586</v>
      </c>
      <c r="D359" s="7" t="s">
        <v>491</v>
      </c>
      <c r="E359" s="7" t="s">
        <v>950</v>
      </c>
      <c r="F359" s="7" t="s">
        <v>587</v>
      </c>
      <c r="G359" s="7">
        <v>103</v>
      </c>
      <c r="H359" s="7" t="s">
        <v>131</v>
      </c>
      <c r="I359" s="7">
        <v>18540</v>
      </c>
    </row>
    <row r="360" spans="1:9" ht="45">
      <c r="A360" s="7">
        <v>72</v>
      </c>
      <c r="B360" s="7">
        <v>12</v>
      </c>
      <c r="C360" s="1" t="s">
        <v>588</v>
      </c>
      <c r="D360" s="7" t="s">
        <v>491</v>
      </c>
      <c r="E360" s="7" t="s">
        <v>950</v>
      </c>
      <c r="F360" s="7" t="s">
        <v>589</v>
      </c>
      <c r="G360" s="7">
        <v>141</v>
      </c>
      <c r="H360" s="7" t="s">
        <v>15</v>
      </c>
      <c r="I360" s="7">
        <v>1692</v>
      </c>
    </row>
    <row r="361" spans="1:9" ht="45">
      <c r="A361" s="7">
        <v>73</v>
      </c>
      <c r="B361" s="7">
        <v>4</v>
      </c>
      <c r="C361" s="1" t="s">
        <v>590</v>
      </c>
      <c r="D361" s="7" t="s">
        <v>491</v>
      </c>
      <c r="E361" s="7" t="s">
        <v>950</v>
      </c>
      <c r="F361" s="7" t="s">
        <v>591</v>
      </c>
      <c r="G361" s="7">
        <v>2277</v>
      </c>
      <c r="H361" s="7" t="s">
        <v>15</v>
      </c>
      <c r="I361" s="7">
        <v>9108</v>
      </c>
    </row>
    <row r="362" spans="1:9" ht="45">
      <c r="A362" s="7">
        <v>74</v>
      </c>
      <c r="B362" s="7">
        <v>4</v>
      </c>
      <c r="C362" s="1" t="s">
        <v>592</v>
      </c>
      <c r="D362" s="7" t="s">
        <v>491</v>
      </c>
      <c r="E362" s="7" t="s">
        <v>950</v>
      </c>
      <c r="F362" s="7" t="s">
        <v>593</v>
      </c>
      <c r="G362" s="7">
        <v>589</v>
      </c>
      <c r="H362" s="7" t="s">
        <v>15</v>
      </c>
      <c r="I362" s="7">
        <v>2356</v>
      </c>
    </row>
    <row r="363" spans="1:9" ht="90">
      <c r="A363" s="7">
        <v>75</v>
      </c>
      <c r="B363" s="7">
        <v>1</v>
      </c>
      <c r="C363" s="1" t="s">
        <v>594</v>
      </c>
      <c r="D363" s="7" t="s">
        <v>491</v>
      </c>
      <c r="E363" s="7" t="s">
        <v>950</v>
      </c>
      <c r="F363" s="7" t="s">
        <v>595</v>
      </c>
      <c r="G363" s="7">
        <v>5345</v>
      </c>
      <c r="H363" s="7" t="s">
        <v>15</v>
      </c>
      <c r="I363" s="7">
        <v>5345</v>
      </c>
    </row>
    <row r="364" spans="1:9" ht="90">
      <c r="A364" s="7">
        <v>76</v>
      </c>
      <c r="B364" s="7">
        <v>35</v>
      </c>
      <c r="C364" s="1" t="s">
        <v>596</v>
      </c>
      <c r="D364" s="7" t="s">
        <v>491</v>
      </c>
      <c r="E364" s="7" t="s">
        <v>950</v>
      </c>
      <c r="F364" s="7" t="s">
        <v>597</v>
      </c>
      <c r="G364" s="7">
        <v>755</v>
      </c>
      <c r="H364" s="7" t="s">
        <v>131</v>
      </c>
      <c r="I364" s="7">
        <v>26425</v>
      </c>
    </row>
    <row r="365" spans="1:9" ht="240">
      <c r="A365" s="7">
        <v>77</v>
      </c>
      <c r="B365" s="7">
        <v>3</v>
      </c>
      <c r="C365" s="1" t="s">
        <v>598</v>
      </c>
      <c r="D365" s="7" t="s">
        <v>491</v>
      </c>
      <c r="E365" s="7" t="s">
        <v>950</v>
      </c>
      <c r="F365" s="7" t="s">
        <v>599</v>
      </c>
      <c r="G365" s="7">
        <v>8766</v>
      </c>
      <c r="H365" s="7" t="s">
        <v>15</v>
      </c>
      <c r="I365" s="7">
        <v>26298</v>
      </c>
    </row>
    <row r="366" spans="1:9" ht="30">
      <c r="A366" s="7">
        <v>78</v>
      </c>
      <c r="B366" s="7">
        <v>4</v>
      </c>
      <c r="C366" s="1" t="s">
        <v>600</v>
      </c>
      <c r="D366" s="7" t="s">
        <v>491</v>
      </c>
      <c r="E366" s="7" t="s">
        <v>950</v>
      </c>
      <c r="F366" s="7" t="s">
        <v>601</v>
      </c>
      <c r="G366" s="7">
        <v>128</v>
      </c>
      <c r="H366" s="7" t="s">
        <v>15</v>
      </c>
      <c r="I366" s="7">
        <v>512</v>
      </c>
    </row>
    <row r="367" spans="1:9" ht="30">
      <c r="A367" s="7">
        <v>79</v>
      </c>
      <c r="B367" s="7">
        <v>4</v>
      </c>
      <c r="C367" s="1" t="s">
        <v>602</v>
      </c>
      <c r="D367" s="7" t="s">
        <v>491</v>
      </c>
      <c r="E367" s="7" t="s">
        <v>950</v>
      </c>
      <c r="F367" s="7" t="s">
        <v>603</v>
      </c>
      <c r="G367" s="7">
        <v>100</v>
      </c>
      <c r="H367" s="7" t="s">
        <v>15</v>
      </c>
      <c r="I367" s="7">
        <v>400</v>
      </c>
    </row>
    <row r="368" spans="1:9" ht="30">
      <c r="A368" s="7">
        <v>80</v>
      </c>
      <c r="B368" s="7">
        <v>12</v>
      </c>
      <c r="C368" s="1" t="s">
        <v>604</v>
      </c>
      <c r="D368" s="7" t="s">
        <v>491</v>
      </c>
      <c r="E368" s="7" t="s">
        <v>950</v>
      </c>
      <c r="F368" s="7" t="s">
        <v>605</v>
      </c>
      <c r="G368" s="7">
        <v>462</v>
      </c>
      <c r="H368" s="7" t="s">
        <v>131</v>
      </c>
      <c r="I368" s="7">
        <v>5544</v>
      </c>
    </row>
    <row r="369" spans="1:9" ht="30">
      <c r="A369" s="7">
        <v>81</v>
      </c>
      <c r="B369" s="7">
        <v>18</v>
      </c>
      <c r="C369" s="1" t="s">
        <v>606</v>
      </c>
      <c r="D369" s="7" t="s">
        <v>491</v>
      </c>
      <c r="E369" s="7" t="s">
        <v>950</v>
      </c>
      <c r="F369" s="7" t="s">
        <v>607</v>
      </c>
      <c r="G369" s="7">
        <v>410</v>
      </c>
      <c r="H369" s="7" t="s">
        <v>131</v>
      </c>
      <c r="I369" s="7">
        <v>7380</v>
      </c>
    </row>
    <row r="370" spans="1:9" ht="60">
      <c r="A370" s="7">
        <v>82</v>
      </c>
      <c r="B370" s="7">
        <v>3</v>
      </c>
      <c r="C370" s="1" t="s">
        <v>608</v>
      </c>
      <c r="D370" s="7" t="s">
        <v>491</v>
      </c>
      <c r="E370" s="7" t="s">
        <v>950</v>
      </c>
      <c r="F370" s="7" t="s">
        <v>609</v>
      </c>
      <c r="G370" s="7">
        <v>767</v>
      </c>
      <c r="H370" s="7" t="s">
        <v>15</v>
      </c>
      <c r="I370" s="7">
        <v>2301</v>
      </c>
    </row>
    <row r="371" spans="1:9">
      <c r="A371" s="7">
        <v>83</v>
      </c>
      <c r="B371" s="7">
        <v>1</v>
      </c>
      <c r="C371" s="1" t="s">
        <v>610</v>
      </c>
      <c r="D371" s="7" t="s">
        <v>491</v>
      </c>
      <c r="E371" s="7" t="s">
        <v>950</v>
      </c>
      <c r="F371" s="7" t="s">
        <v>817</v>
      </c>
      <c r="G371" s="7">
        <v>2228</v>
      </c>
      <c r="H371" s="7" t="s">
        <v>15</v>
      </c>
      <c r="I371" s="7">
        <v>2228</v>
      </c>
    </row>
    <row r="372" spans="1:9" ht="30">
      <c r="A372" s="7">
        <v>84</v>
      </c>
      <c r="B372" s="7">
        <v>6</v>
      </c>
      <c r="C372" s="1" t="s">
        <v>612</v>
      </c>
      <c r="D372" s="7" t="s">
        <v>491</v>
      </c>
      <c r="E372" s="7" t="s">
        <v>950</v>
      </c>
      <c r="F372" s="7" t="s">
        <v>613</v>
      </c>
      <c r="G372" s="7">
        <v>721</v>
      </c>
      <c r="H372" s="7" t="s">
        <v>15</v>
      </c>
      <c r="I372" s="7">
        <v>4326</v>
      </c>
    </row>
    <row r="373" spans="1:9" ht="30">
      <c r="A373" s="7">
        <v>85</v>
      </c>
      <c r="B373" s="7">
        <v>4</v>
      </c>
      <c r="C373" s="1" t="s">
        <v>614</v>
      </c>
      <c r="D373" s="7" t="s">
        <v>491</v>
      </c>
      <c r="E373" s="7" t="s">
        <v>950</v>
      </c>
      <c r="F373" s="7" t="s">
        <v>615</v>
      </c>
      <c r="G373" s="7">
        <v>296</v>
      </c>
      <c r="H373" s="7" t="s">
        <v>15</v>
      </c>
      <c r="I373" s="7">
        <v>1184</v>
      </c>
    </row>
    <row r="374" spans="1:9" ht="135">
      <c r="A374" s="7">
        <v>86</v>
      </c>
      <c r="B374" s="7">
        <v>1</v>
      </c>
      <c r="C374" s="1" t="s">
        <v>616</v>
      </c>
      <c r="D374" s="7" t="s">
        <v>491</v>
      </c>
      <c r="E374" s="7" t="s">
        <v>950</v>
      </c>
      <c r="F374" s="7" t="s">
        <v>617</v>
      </c>
      <c r="G374" s="7">
        <v>1717</v>
      </c>
      <c r="H374" s="7" t="s">
        <v>15</v>
      </c>
      <c r="I374" s="7">
        <v>1717</v>
      </c>
    </row>
    <row r="375" spans="1:9" ht="30">
      <c r="A375" s="7">
        <v>87</v>
      </c>
      <c r="B375" s="7">
        <v>2</v>
      </c>
      <c r="C375" s="1" t="s">
        <v>618</v>
      </c>
      <c r="D375" s="7" t="s">
        <v>491</v>
      </c>
      <c r="E375" s="7" t="s">
        <v>950</v>
      </c>
      <c r="F375" s="7" t="s">
        <v>619</v>
      </c>
      <c r="G375" s="7">
        <v>309</v>
      </c>
      <c r="H375" s="7" t="s">
        <v>15</v>
      </c>
      <c r="I375" s="7">
        <v>618</v>
      </c>
    </row>
    <row r="376" spans="1:9" ht="45">
      <c r="A376" s="7">
        <v>88</v>
      </c>
      <c r="B376" s="7">
        <v>2</v>
      </c>
      <c r="C376" s="1" t="s">
        <v>620</v>
      </c>
      <c r="D376" s="7" t="s">
        <v>491</v>
      </c>
      <c r="E376" s="7" t="s">
        <v>950</v>
      </c>
      <c r="F376" s="7" t="s">
        <v>621</v>
      </c>
      <c r="G376" s="7">
        <v>134</v>
      </c>
      <c r="H376" s="7" t="s">
        <v>15</v>
      </c>
      <c r="I376" s="7">
        <v>268</v>
      </c>
    </row>
    <row r="377" spans="1:9" ht="75">
      <c r="A377" s="7">
        <v>89</v>
      </c>
      <c r="B377" s="7">
        <v>1000</v>
      </c>
      <c r="C377" s="1" t="s">
        <v>622</v>
      </c>
      <c r="D377" s="7" t="s">
        <v>491</v>
      </c>
      <c r="E377" s="7" t="s">
        <v>950</v>
      </c>
      <c r="F377" s="7" t="s">
        <v>623</v>
      </c>
      <c r="G377" s="7">
        <v>10</v>
      </c>
      <c r="H377" s="7" t="s">
        <v>624</v>
      </c>
      <c r="I377" s="7">
        <v>10000</v>
      </c>
    </row>
    <row r="378" spans="1:9" ht="30">
      <c r="A378" s="7">
        <v>90</v>
      </c>
      <c r="B378" s="7">
        <v>2</v>
      </c>
      <c r="C378" s="1" t="s">
        <v>625</v>
      </c>
      <c r="D378" s="7" t="s">
        <v>491</v>
      </c>
      <c r="E378" s="7" t="s">
        <v>950</v>
      </c>
      <c r="F378" s="7" t="s">
        <v>626</v>
      </c>
      <c r="G378" s="7">
        <v>33</v>
      </c>
      <c r="H378" s="7" t="s">
        <v>15</v>
      </c>
      <c r="I378" s="7">
        <v>66</v>
      </c>
    </row>
    <row r="379" spans="1:9" ht="105">
      <c r="A379" s="7">
        <v>91</v>
      </c>
      <c r="B379" s="7">
        <v>45</v>
      </c>
      <c r="C379" s="1" t="s">
        <v>627</v>
      </c>
      <c r="D379" s="7" t="s">
        <v>491</v>
      </c>
      <c r="E379" s="7" t="s">
        <v>950</v>
      </c>
      <c r="F379" s="7" t="s">
        <v>628</v>
      </c>
      <c r="G379" s="7">
        <v>239</v>
      </c>
      <c r="H379" s="7" t="s">
        <v>131</v>
      </c>
      <c r="I379" s="7">
        <v>10755</v>
      </c>
    </row>
    <row r="380" spans="1:9" ht="105">
      <c r="A380" s="7">
        <v>92</v>
      </c>
      <c r="B380" s="7">
        <v>40</v>
      </c>
      <c r="C380" s="1" t="s">
        <v>629</v>
      </c>
      <c r="D380" s="7" t="s">
        <v>491</v>
      </c>
      <c r="E380" s="7" t="s">
        <v>950</v>
      </c>
      <c r="F380" s="7" t="s">
        <v>630</v>
      </c>
      <c r="G380" s="7">
        <v>313</v>
      </c>
      <c r="H380" s="7" t="s">
        <v>131</v>
      </c>
      <c r="I380" s="7">
        <v>12520</v>
      </c>
    </row>
    <row r="381" spans="1:9" ht="105">
      <c r="A381" s="7">
        <v>93</v>
      </c>
      <c r="B381" s="7">
        <v>65</v>
      </c>
      <c r="C381" s="1" t="s">
        <v>546</v>
      </c>
      <c r="D381" s="7" t="s">
        <v>491</v>
      </c>
      <c r="E381" s="7" t="s">
        <v>950</v>
      </c>
      <c r="F381" s="7" t="s">
        <v>547</v>
      </c>
      <c r="G381" s="7">
        <v>410</v>
      </c>
      <c r="H381" s="7" t="s">
        <v>131</v>
      </c>
      <c r="I381" s="7">
        <v>26650</v>
      </c>
    </row>
    <row r="382" spans="1:9" ht="45">
      <c r="A382" s="7">
        <v>94</v>
      </c>
      <c r="B382" s="7">
        <v>4</v>
      </c>
      <c r="C382" s="1" t="s">
        <v>548</v>
      </c>
      <c r="D382" s="7" t="s">
        <v>491</v>
      </c>
      <c r="E382" s="7" t="s">
        <v>950</v>
      </c>
      <c r="F382" s="7" t="s">
        <v>549</v>
      </c>
      <c r="G382" s="7">
        <v>466</v>
      </c>
      <c r="H382" s="7" t="s">
        <v>15</v>
      </c>
      <c r="I382" s="7">
        <v>1864</v>
      </c>
    </row>
    <row r="383" spans="1:9" ht="45">
      <c r="A383" s="7">
        <v>95</v>
      </c>
      <c r="B383" s="7">
        <v>4</v>
      </c>
      <c r="C383" s="1" t="s">
        <v>631</v>
      </c>
      <c r="D383" s="7" t="s">
        <v>491</v>
      </c>
      <c r="E383" s="7" t="s">
        <v>950</v>
      </c>
      <c r="F383" s="7" t="s">
        <v>632</v>
      </c>
      <c r="G383" s="7">
        <v>331</v>
      </c>
      <c r="H383" s="7" t="s">
        <v>15</v>
      </c>
      <c r="I383" s="7">
        <v>1324</v>
      </c>
    </row>
    <row r="384" spans="1:9" ht="30">
      <c r="A384" s="7">
        <v>96</v>
      </c>
      <c r="B384" s="7">
        <v>1</v>
      </c>
      <c r="C384" s="1" t="s">
        <v>633</v>
      </c>
      <c r="D384" s="7" t="s">
        <v>491</v>
      </c>
      <c r="E384" s="7" t="s">
        <v>950</v>
      </c>
      <c r="F384" s="7" t="s">
        <v>634</v>
      </c>
      <c r="G384" s="7">
        <v>489</v>
      </c>
      <c r="H384" s="7" t="s">
        <v>15</v>
      </c>
      <c r="I384" s="7">
        <v>489</v>
      </c>
    </row>
    <row r="385" spans="1:9" ht="60">
      <c r="A385" s="7">
        <v>97</v>
      </c>
      <c r="B385" s="7">
        <v>85.51</v>
      </c>
      <c r="C385" s="1" t="s">
        <v>818</v>
      </c>
      <c r="D385" s="7" t="s">
        <v>491</v>
      </c>
      <c r="E385" s="7" t="s">
        <v>950</v>
      </c>
      <c r="F385" s="7" t="s">
        <v>494</v>
      </c>
      <c r="G385" s="7">
        <v>486</v>
      </c>
      <c r="H385" s="7" t="s">
        <v>773</v>
      </c>
      <c r="I385" s="7">
        <v>41557.86</v>
      </c>
    </row>
    <row r="386" spans="1:9" ht="60">
      <c r="A386" s="7">
        <v>98</v>
      </c>
      <c r="B386" s="7">
        <v>18.91</v>
      </c>
      <c r="C386" s="1" t="s">
        <v>796</v>
      </c>
      <c r="D386" s="7" t="s">
        <v>491</v>
      </c>
      <c r="E386" s="7" t="s">
        <v>950</v>
      </c>
      <c r="F386" s="7" t="s">
        <v>497</v>
      </c>
      <c r="G386" s="7">
        <v>4748</v>
      </c>
      <c r="H386" s="7" t="s">
        <v>773</v>
      </c>
      <c r="I386" s="7">
        <v>89784.680000000008</v>
      </c>
    </row>
    <row r="387" spans="1:9" ht="60">
      <c r="A387" s="7">
        <v>99</v>
      </c>
      <c r="B387" s="7">
        <v>91.800000000000011</v>
      </c>
      <c r="C387" s="1" t="s">
        <v>819</v>
      </c>
      <c r="D387" s="7" t="s">
        <v>491</v>
      </c>
      <c r="E387" s="7" t="s">
        <v>950</v>
      </c>
      <c r="F387" s="7" t="s">
        <v>499</v>
      </c>
      <c r="G387" s="7">
        <v>4890</v>
      </c>
      <c r="H387" s="7" t="s">
        <v>773</v>
      </c>
      <c r="I387" s="7">
        <v>448902.00000000006</v>
      </c>
    </row>
    <row r="388" spans="1:9" ht="60">
      <c r="A388" s="7">
        <v>100</v>
      </c>
      <c r="B388" s="7">
        <v>36</v>
      </c>
      <c r="C388" s="1" t="s">
        <v>820</v>
      </c>
      <c r="D388" s="7" t="s">
        <v>491</v>
      </c>
      <c r="E388" s="7" t="s">
        <v>950</v>
      </c>
      <c r="F388" s="7" t="s">
        <v>636</v>
      </c>
      <c r="G388" s="7">
        <v>5038</v>
      </c>
      <c r="H388" s="7" t="s">
        <v>773</v>
      </c>
      <c r="I388" s="7">
        <v>181368</v>
      </c>
    </row>
    <row r="389" spans="1:9" ht="60">
      <c r="A389" s="7">
        <v>101</v>
      </c>
      <c r="B389" s="7">
        <v>108</v>
      </c>
      <c r="C389" s="1" t="s">
        <v>556</v>
      </c>
      <c r="D389" s="7" t="s">
        <v>491</v>
      </c>
      <c r="E389" s="7" t="s">
        <v>950</v>
      </c>
      <c r="F389" s="7" t="s">
        <v>557</v>
      </c>
      <c r="G389" s="7">
        <v>125</v>
      </c>
      <c r="H389" s="7" t="s">
        <v>821</v>
      </c>
      <c r="I389" s="7">
        <v>13500</v>
      </c>
    </row>
    <row r="390" spans="1:9" ht="45">
      <c r="A390" s="7">
        <v>102</v>
      </c>
      <c r="B390" s="7">
        <v>787.5</v>
      </c>
      <c r="C390" s="1" t="s">
        <v>672</v>
      </c>
      <c r="D390" s="7" t="s">
        <v>491</v>
      </c>
      <c r="E390" s="7" t="s">
        <v>950</v>
      </c>
      <c r="F390" s="7" t="s">
        <v>550</v>
      </c>
      <c r="G390" s="7">
        <v>339</v>
      </c>
      <c r="H390" s="7" t="s">
        <v>773</v>
      </c>
      <c r="I390" s="7">
        <v>266962.5</v>
      </c>
    </row>
    <row r="391" spans="1:9" ht="135">
      <c r="A391" s="7">
        <v>103</v>
      </c>
      <c r="B391" s="7">
        <v>88.8</v>
      </c>
      <c r="C391" s="1" t="s">
        <v>516</v>
      </c>
      <c r="D391" s="7" t="s">
        <v>491</v>
      </c>
      <c r="E391" s="7" t="s">
        <v>950</v>
      </c>
      <c r="F391" s="7" t="s">
        <v>517</v>
      </c>
      <c r="G391" s="7">
        <v>561</v>
      </c>
      <c r="H391" s="7" t="s">
        <v>821</v>
      </c>
      <c r="I391" s="7">
        <v>49816.799999999996</v>
      </c>
    </row>
    <row r="392" spans="1:9" ht="60">
      <c r="A392" s="7">
        <v>104</v>
      </c>
      <c r="B392" s="7">
        <v>200.85</v>
      </c>
      <c r="C392" s="1" t="s">
        <v>520</v>
      </c>
      <c r="D392" s="7" t="s">
        <v>491</v>
      </c>
      <c r="E392" s="7" t="s">
        <v>950</v>
      </c>
      <c r="F392" s="7" t="s">
        <v>521</v>
      </c>
      <c r="G392" s="7">
        <v>85</v>
      </c>
      <c r="H392" s="7" t="s">
        <v>821</v>
      </c>
      <c r="I392" s="7">
        <v>17072.25</v>
      </c>
    </row>
    <row r="393" spans="1:9" ht="75">
      <c r="A393" s="7">
        <v>105</v>
      </c>
      <c r="B393" s="7">
        <v>120</v>
      </c>
      <c r="C393" s="1" t="s">
        <v>637</v>
      </c>
      <c r="D393" s="7" t="s">
        <v>491</v>
      </c>
      <c r="E393" s="7" t="s">
        <v>950</v>
      </c>
      <c r="F393" s="7" t="s">
        <v>638</v>
      </c>
      <c r="G393" s="7">
        <v>2310</v>
      </c>
      <c r="H393" s="7" t="s">
        <v>821</v>
      </c>
      <c r="I393" s="7">
        <v>277200</v>
      </c>
    </row>
    <row r="394" spans="1:9" ht="105">
      <c r="A394" s="7">
        <v>106</v>
      </c>
      <c r="B394" s="7">
        <v>160</v>
      </c>
      <c r="C394" s="1" t="s">
        <v>629</v>
      </c>
      <c r="D394" s="7" t="s">
        <v>491</v>
      </c>
      <c r="E394" s="7" t="s">
        <v>950</v>
      </c>
      <c r="F394" s="7" t="s">
        <v>630</v>
      </c>
      <c r="G394" s="7">
        <v>313</v>
      </c>
      <c r="H394" s="7" t="s">
        <v>131</v>
      </c>
      <c r="I394" s="7">
        <v>50080</v>
      </c>
    </row>
    <row r="395" spans="1:9" ht="45">
      <c r="A395" s="7">
        <v>107</v>
      </c>
      <c r="B395" s="7">
        <v>30</v>
      </c>
      <c r="C395" s="1" t="s">
        <v>548</v>
      </c>
      <c r="D395" s="7" t="s">
        <v>491</v>
      </c>
      <c r="E395" s="7" t="s">
        <v>950</v>
      </c>
      <c r="F395" s="7" t="s">
        <v>549</v>
      </c>
      <c r="G395" s="7">
        <v>466</v>
      </c>
      <c r="H395" s="7" t="s">
        <v>15</v>
      </c>
      <c r="I395" s="7">
        <v>13980</v>
      </c>
    </row>
    <row r="396" spans="1:9" ht="60">
      <c r="A396" s="7">
        <v>108</v>
      </c>
      <c r="B396" s="7">
        <v>1</v>
      </c>
      <c r="C396" s="1" t="s">
        <v>639</v>
      </c>
      <c r="D396" s="7" t="s">
        <v>491</v>
      </c>
      <c r="E396" s="7" t="s">
        <v>950</v>
      </c>
      <c r="F396" s="7" t="s">
        <v>640</v>
      </c>
      <c r="G396" s="7">
        <v>5665</v>
      </c>
      <c r="H396" s="7" t="s">
        <v>15</v>
      </c>
      <c r="I396" s="7">
        <v>5665</v>
      </c>
    </row>
    <row r="397" spans="1:9">
      <c r="A397" s="7">
        <v>109</v>
      </c>
      <c r="B397" s="7">
        <v>576.11500000000001</v>
      </c>
      <c r="C397" s="1" t="s">
        <v>641</v>
      </c>
      <c r="D397" s="7" t="s">
        <v>491</v>
      </c>
      <c r="E397" s="7" t="s">
        <v>950</v>
      </c>
      <c r="F397" s="7" t="s">
        <v>642</v>
      </c>
      <c r="G397" s="7">
        <v>40</v>
      </c>
      <c r="H397" s="7" t="s">
        <v>773</v>
      </c>
      <c r="I397" s="7">
        <v>23044.6</v>
      </c>
    </row>
    <row r="398" spans="1:9">
      <c r="A398" s="7">
        <v>110</v>
      </c>
      <c r="B398" s="7">
        <v>1837.383</v>
      </c>
      <c r="C398" s="1" t="s">
        <v>643</v>
      </c>
      <c r="D398" s="7" t="s">
        <v>491</v>
      </c>
      <c r="E398" s="7" t="s">
        <v>950</v>
      </c>
      <c r="F398" s="7" t="s">
        <v>644</v>
      </c>
      <c r="G398" s="7">
        <v>97.5</v>
      </c>
      <c r="H398" s="7" t="s">
        <v>773</v>
      </c>
      <c r="I398" s="7">
        <v>179144.8425</v>
      </c>
    </row>
    <row r="399" spans="1:9">
      <c r="A399" s="7">
        <v>111</v>
      </c>
      <c r="B399" s="7">
        <v>920.79</v>
      </c>
      <c r="C399" s="1" t="s">
        <v>645</v>
      </c>
      <c r="D399" s="7" t="s">
        <v>491</v>
      </c>
      <c r="E399" s="7" t="s">
        <v>950</v>
      </c>
      <c r="F399" s="7" t="s">
        <v>646</v>
      </c>
      <c r="G399" s="7">
        <v>30</v>
      </c>
      <c r="H399" s="7" t="s">
        <v>773</v>
      </c>
      <c r="I399" s="7">
        <v>27623.699999999997</v>
      </c>
    </row>
    <row r="400" spans="1:9" ht="60">
      <c r="A400" s="7">
        <v>112</v>
      </c>
      <c r="B400" s="7">
        <v>60</v>
      </c>
      <c r="C400" s="1" t="s">
        <v>647</v>
      </c>
      <c r="D400" s="7" t="s">
        <v>491</v>
      </c>
      <c r="E400" s="7" t="s">
        <v>950</v>
      </c>
      <c r="F400" s="7" t="s">
        <v>648</v>
      </c>
      <c r="G400" s="7">
        <v>1444</v>
      </c>
      <c r="H400" s="7" t="s">
        <v>15</v>
      </c>
      <c r="I400" s="7">
        <v>86640</v>
      </c>
    </row>
    <row r="401" spans="1:9" ht="60">
      <c r="A401" s="7">
        <v>113</v>
      </c>
      <c r="B401" s="7">
        <v>1200</v>
      </c>
      <c r="C401" s="1" t="s">
        <v>649</v>
      </c>
      <c r="D401" s="7" t="s">
        <v>491</v>
      </c>
      <c r="E401" s="7" t="s">
        <v>950</v>
      </c>
      <c r="F401" s="7" t="s">
        <v>650</v>
      </c>
      <c r="G401" s="7">
        <v>16</v>
      </c>
      <c r="H401" s="7" t="s">
        <v>131</v>
      </c>
      <c r="I401" s="7">
        <v>19200</v>
      </c>
    </row>
    <row r="402" spans="1:9">
      <c r="A402" s="322" t="s">
        <v>877</v>
      </c>
      <c r="B402" s="320"/>
      <c r="C402" s="320"/>
      <c r="D402" s="320"/>
      <c r="E402" s="320"/>
      <c r="F402" s="320"/>
      <c r="G402" s="320"/>
      <c r="H402" s="321"/>
      <c r="I402" s="7">
        <f>SUM(I289:I401)</f>
        <v>9148489.488499999</v>
      </c>
    </row>
    <row r="403" spans="1:9">
      <c r="A403" s="322" t="s">
        <v>890</v>
      </c>
      <c r="B403" s="320"/>
      <c r="C403" s="320"/>
      <c r="D403" s="320"/>
      <c r="E403" s="320"/>
      <c r="F403" s="320" t="s">
        <v>651</v>
      </c>
      <c r="G403" s="320"/>
      <c r="H403" s="321"/>
      <c r="I403" s="7">
        <f>I286+I402</f>
        <v>31271108.835500009</v>
      </c>
    </row>
  </sheetData>
  <mergeCells count="6">
    <mergeCell ref="A403:H403"/>
    <mergeCell ref="A1:I1"/>
    <mergeCell ref="A2:C2"/>
    <mergeCell ref="A286:H286"/>
    <mergeCell ref="A287:I287"/>
    <mergeCell ref="A402:H402"/>
  </mergeCells>
  <pageMargins left="0.7" right="0.7" top="0.75" bottom="0.75" header="0.3" footer="0.3"/>
  <pageSetup paperSize="9" scale="60" orientation="portrait" verticalDpi="0" r:id="rId1"/>
</worksheet>
</file>

<file path=xl/worksheets/sheet13.xml><?xml version="1.0" encoding="utf-8"?>
<worksheet xmlns="http://schemas.openxmlformats.org/spreadsheetml/2006/main" xmlns:r="http://schemas.openxmlformats.org/officeDocument/2006/relationships">
  <dimension ref="A1:I454"/>
  <sheetViews>
    <sheetView view="pageBreakPreview" topLeftCell="A447" zoomScaleSheetLayoutView="100" workbookViewId="0">
      <selection activeCell="L464" sqref="L464"/>
    </sheetView>
  </sheetViews>
  <sheetFormatPr defaultRowHeight="15"/>
  <cols>
    <col min="1" max="2" width="9.140625" style="7"/>
    <col min="3" max="3" width="56.28515625" style="1" customWidth="1"/>
    <col min="4" max="5" width="9.140625" style="7"/>
    <col min="6" max="6" width="14.85546875" style="7" customWidth="1"/>
    <col min="7" max="8" width="9.140625" style="7"/>
    <col min="9" max="9" width="13.140625" style="7" customWidth="1"/>
    <col min="10" max="16384" width="9.140625" style="7"/>
  </cols>
  <sheetData>
    <row r="1" spans="1:9" ht="33.75" customHeight="1">
      <c r="A1" s="326" t="s">
        <v>968</v>
      </c>
      <c r="B1" s="326"/>
      <c r="C1" s="326"/>
      <c r="D1" s="326"/>
      <c r="E1" s="326"/>
      <c r="F1" s="326"/>
      <c r="G1" s="326"/>
      <c r="H1" s="326"/>
      <c r="I1" s="326"/>
    </row>
    <row r="2" spans="1:9" ht="17.25" customHeight="1">
      <c r="A2" s="326" t="s">
        <v>969</v>
      </c>
      <c r="B2" s="326"/>
      <c r="C2" s="326"/>
      <c r="D2" s="326"/>
      <c r="E2" s="326"/>
      <c r="F2" s="326"/>
      <c r="G2" s="326"/>
      <c r="H2" s="326"/>
      <c r="I2" s="326"/>
    </row>
    <row r="3" spans="1:9" ht="60">
      <c r="A3" s="6" t="s">
        <v>2</v>
      </c>
      <c r="B3" s="6" t="s">
        <v>3</v>
      </c>
      <c r="C3" s="6" t="s">
        <v>4</v>
      </c>
      <c r="D3" s="6" t="s">
        <v>5</v>
      </c>
      <c r="E3" s="6" t="s">
        <v>6</v>
      </c>
      <c r="F3" s="6" t="s">
        <v>7</v>
      </c>
      <c r="G3" s="6" t="s">
        <v>8</v>
      </c>
      <c r="H3" s="6" t="s">
        <v>9</v>
      </c>
      <c r="I3" s="6" t="s">
        <v>10</v>
      </c>
    </row>
    <row r="4" spans="1:9" ht="60">
      <c r="A4" s="7">
        <v>1</v>
      </c>
      <c r="B4" s="7">
        <v>16</v>
      </c>
      <c r="C4" s="1" t="s">
        <v>11</v>
      </c>
      <c r="D4" s="7" t="s">
        <v>907</v>
      </c>
      <c r="E4" s="7" t="s">
        <v>13</v>
      </c>
      <c r="F4" s="7" t="s">
        <v>14</v>
      </c>
      <c r="G4" s="7">
        <v>928</v>
      </c>
      <c r="H4" s="7" t="s">
        <v>15</v>
      </c>
      <c r="I4" s="7">
        <v>14848</v>
      </c>
    </row>
    <row r="5" spans="1:9" ht="120">
      <c r="A5" s="7">
        <v>2</v>
      </c>
      <c r="B5" s="7">
        <v>5.76</v>
      </c>
      <c r="C5" s="1" t="s">
        <v>16</v>
      </c>
      <c r="D5" s="7" t="s">
        <v>907</v>
      </c>
      <c r="E5" s="7" t="s">
        <v>13</v>
      </c>
      <c r="F5" s="7" t="s">
        <v>17</v>
      </c>
      <c r="G5" s="7">
        <v>6852</v>
      </c>
      <c r="H5" s="7" t="s">
        <v>18</v>
      </c>
      <c r="I5" s="7">
        <v>39467.519999999997</v>
      </c>
    </row>
    <row r="6" spans="1:9" ht="150">
      <c r="A6" s="7">
        <v>3</v>
      </c>
      <c r="B6" s="7">
        <v>5.76</v>
      </c>
      <c r="C6" s="1" t="s">
        <v>19</v>
      </c>
      <c r="D6" s="7" t="s">
        <v>907</v>
      </c>
      <c r="E6" s="7" t="s">
        <v>181</v>
      </c>
      <c r="F6" s="7" t="s">
        <v>21</v>
      </c>
      <c r="G6" s="7">
        <v>2181</v>
      </c>
      <c r="H6" s="7" t="s">
        <v>18</v>
      </c>
      <c r="I6" s="7">
        <v>12562.56</v>
      </c>
    </row>
    <row r="7" spans="1:9" ht="150">
      <c r="A7" s="7">
        <v>4</v>
      </c>
      <c r="B7" s="7">
        <v>5.76</v>
      </c>
      <c r="C7" s="1" t="s">
        <v>22</v>
      </c>
      <c r="D7" s="7" t="s">
        <v>907</v>
      </c>
      <c r="E7" s="7" t="s">
        <v>13</v>
      </c>
      <c r="F7" s="7" t="s">
        <v>24</v>
      </c>
      <c r="G7" s="7">
        <v>851</v>
      </c>
      <c r="H7" s="7" t="s">
        <v>18</v>
      </c>
      <c r="I7" s="7">
        <v>4901.76</v>
      </c>
    </row>
    <row r="8" spans="1:9" ht="135">
      <c r="A8" s="7">
        <v>5</v>
      </c>
      <c r="B8" s="7">
        <v>5.76</v>
      </c>
      <c r="C8" s="1" t="s">
        <v>25</v>
      </c>
      <c r="D8" s="7" t="s">
        <v>907</v>
      </c>
      <c r="E8" s="7" t="s">
        <v>181</v>
      </c>
      <c r="F8" s="7" t="s">
        <v>26</v>
      </c>
      <c r="G8" s="7">
        <v>1293</v>
      </c>
      <c r="H8" s="7" t="s">
        <v>18</v>
      </c>
      <c r="I8" s="7">
        <v>7447.68</v>
      </c>
    </row>
    <row r="9" spans="1:9" ht="135">
      <c r="A9" s="7">
        <v>6</v>
      </c>
      <c r="B9" s="7">
        <v>5.76</v>
      </c>
      <c r="C9" s="1" t="s">
        <v>27</v>
      </c>
      <c r="D9" s="7" t="s">
        <v>907</v>
      </c>
      <c r="E9" s="7" t="s">
        <v>13</v>
      </c>
      <c r="F9" s="7" t="s">
        <v>28</v>
      </c>
      <c r="G9" s="7">
        <v>482</v>
      </c>
      <c r="H9" s="7" t="s">
        <v>18</v>
      </c>
      <c r="I9" s="7">
        <v>2776.32</v>
      </c>
    </row>
    <row r="10" spans="1:9" ht="60">
      <c r="A10" s="7">
        <v>7</v>
      </c>
      <c r="B10" s="7">
        <v>5.76</v>
      </c>
      <c r="C10" s="1" t="s">
        <v>908</v>
      </c>
      <c r="D10" s="7" t="s">
        <v>907</v>
      </c>
      <c r="E10" s="7" t="s">
        <v>13</v>
      </c>
      <c r="F10" s="7" t="s">
        <v>30</v>
      </c>
      <c r="G10" s="7">
        <v>1470</v>
      </c>
      <c r="H10" s="7" t="s">
        <v>18</v>
      </c>
      <c r="I10" s="7">
        <v>8467.2000000000007</v>
      </c>
    </row>
    <row r="11" spans="1:9" ht="105">
      <c r="A11" s="7">
        <v>8</v>
      </c>
      <c r="B11" s="7">
        <v>16</v>
      </c>
      <c r="C11" s="1" t="s">
        <v>31</v>
      </c>
      <c r="D11" s="7" t="s">
        <v>907</v>
      </c>
      <c r="E11" s="7" t="s">
        <v>13</v>
      </c>
      <c r="F11" s="7" t="s">
        <v>32</v>
      </c>
      <c r="G11" s="7">
        <v>1952.61</v>
      </c>
      <c r="H11" s="7" t="s">
        <v>15</v>
      </c>
      <c r="I11" s="7">
        <v>31241.759999999998</v>
      </c>
    </row>
    <row r="12" spans="1:9" ht="60">
      <c r="A12" s="7">
        <v>9</v>
      </c>
      <c r="B12" s="7">
        <v>17.757999999999999</v>
      </c>
      <c r="C12" s="1" t="s">
        <v>33</v>
      </c>
      <c r="D12" s="7" t="s">
        <v>907</v>
      </c>
      <c r="E12" s="7" t="s">
        <v>13</v>
      </c>
      <c r="F12" s="7" t="s">
        <v>34</v>
      </c>
      <c r="G12" s="7">
        <v>6579</v>
      </c>
      <c r="H12" s="7" t="s">
        <v>35</v>
      </c>
      <c r="I12" s="7">
        <v>116829.882</v>
      </c>
    </row>
    <row r="13" spans="1:9">
      <c r="A13" s="7">
        <v>10</v>
      </c>
      <c r="B13" s="7">
        <v>9.24</v>
      </c>
      <c r="C13" s="1" t="s">
        <v>36</v>
      </c>
      <c r="D13" s="7" t="s">
        <v>907</v>
      </c>
      <c r="E13" s="7" t="s">
        <v>13</v>
      </c>
      <c r="F13" s="7" t="s">
        <v>37</v>
      </c>
      <c r="G13" s="7">
        <v>373</v>
      </c>
      <c r="H13" s="7" t="s">
        <v>38</v>
      </c>
      <c r="I13" s="7">
        <v>3446.52</v>
      </c>
    </row>
    <row r="14" spans="1:9" ht="60">
      <c r="A14" s="7">
        <v>11</v>
      </c>
      <c r="B14" s="7">
        <v>16</v>
      </c>
      <c r="C14" s="1" t="s">
        <v>39</v>
      </c>
      <c r="D14" s="7" t="s">
        <v>907</v>
      </c>
      <c r="E14" s="7" t="s">
        <v>13</v>
      </c>
      <c r="F14" s="7" t="s">
        <v>40</v>
      </c>
      <c r="G14" s="7">
        <v>48</v>
      </c>
      <c r="H14" s="7" t="s">
        <v>15</v>
      </c>
      <c r="I14" s="7">
        <v>768</v>
      </c>
    </row>
    <row r="15" spans="1:9" ht="60">
      <c r="A15" s="7">
        <v>12</v>
      </c>
      <c r="B15" s="7">
        <v>4</v>
      </c>
      <c r="C15" s="1" t="s">
        <v>41</v>
      </c>
      <c r="D15" s="7" t="s">
        <v>907</v>
      </c>
      <c r="E15" s="7" t="s">
        <v>13</v>
      </c>
      <c r="F15" s="7" t="s">
        <v>42</v>
      </c>
      <c r="G15" s="7">
        <v>793</v>
      </c>
      <c r="H15" s="7" t="s">
        <v>15</v>
      </c>
      <c r="I15" s="7">
        <v>3172</v>
      </c>
    </row>
    <row r="16" spans="1:9" ht="120">
      <c r="A16" s="7">
        <v>13</v>
      </c>
      <c r="B16" s="7">
        <v>1</v>
      </c>
      <c r="C16" s="1" t="s">
        <v>16</v>
      </c>
      <c r="D16" s="7" t="s">
        <v>907</v>
      </c>
      <c r="E16" s="7" t="s">
        <v>13</v>
      </c>
      <c r="F16" s="7" t="s">
        <v>17</v>
      </c>
      <c r="G16" s="7">
        <v>6852</v>
      </c>
      <c r="H16" s="7" t="s">
        <v>18</v>
      </c>
      <c r="I16" s="7">
        <v>6852</v>
      </c>
    </row>
    <row r="17" spans="1:9" ht="150">
      <c r="A17" s="7">
        <v>14</v>
      </c>
      <c r="B17" s="7">
        <v>1</v>
      </c>
      <c r="C17" s="1" t="s">
        <v>19</v>
      </c>
      <c r="D17" s="7" t="s">
        <v>907</v>
      </c>
      <c r="E17" s="7" t="s">
        <v>181</v>
      </c>
      <c r="F17" s="7" t="s">
        <v>21</v>
      </c>
      <c r="G17" s="7">
        <v>2181</v>
      </c>
      <c r="H17" s="7" t="s">
        <v>18</v>
      </c>
      <c r="I17" s="7">
        <v>2181</v>
      </c>
    </row>
    <row r="18" spans="1:9" ht="150">
      <c r="A18" s="7">
        <v>15</v>
      </c>
      <c r="B18" s="7">
        <v>1</v>
      </c>
      <c r="C18" s="1" t="s">
        <v>22</v>
      </c>
      <c r="D18" s="7" t="s">
        <v>907</v>
      </c>
      <c r="E18" s="7" t="s">
        <v>13</v>
      </c>
      <c r="F18" s="7" t="s">
        <v>24</v>
      </c>
      <c r="G18" s="7">
        <v>851</v>
      </c>
      <c r="H18" s="7" t="s">
        <v>18</v>
      </c>
      <c r="I18" s="7">
        <v>851</v>
      </c>
    </row>
    <row r="19" spans="1:9" ht="135">
      <c r="A19" s="7">
        <v>16</v>
      </c>
      <c r="B19" s="7">
        <v>1</v>
      </c>
      <c r="C19" s="1" t="s">
        <v>25</v>
      </c>
      <c r="D19" s="7" t="s">
        <v>907</v>
      </c>
      <c r="E19" s="7" t="s">
        <v>181</v>
      </c>
      <c r="F19" s="7" t="s">
        <v>26</v>
      </c>
      <c r="G19" s="7">
        <v>1293</v>
      </c>
      <c r="H19" s="7" t="s">
        <v>18</v>
      </c>
      <c r="I19" s="7">
        <v>1293</v>
      </c>
    </row>
    <row r="20" spans="1:9" ht="135">
      <c r="A20" s="7">
        <v>17</v>
      </c>
      <c r="B20" s="7">
        <v>1</v>
      </c>
      <c r="C20" s="1" t="s">
        <v>27</v>
      </c>
      <c r="D20" s="7" t="s">
        <v>907</v>
      </c>
      <c r="E20" s="7" t="s">
        <v>13</v>
      </c>
      <c r="F20" s="7" t="s">
        <v>28</v>
      </c>
      <c r="G20" s="7">
        <v>482</v>
      </c>
      <c r="H20" s="7" t="s">
        <v>18</v>
      </c>
      <c r="I20" s="7">
        <v>482</v>
      </c>
    </row>
    <row r="21" spans="1:9" ht="60">
      <c r="A21" s="7">
        <v>18</v>
      </c>
      <c r="B21" s="7">
        <v>1</v>
      </c>
      <c r="C21" s="1" t="s">
        <v>908</v>
      </c>
      <c r="D21" s="7" t="s">
        <v>907</v>
      </c>
      <c r="E21" s="7" t="s">
        <v>13</v>
      </c>
      <c r="F21" s="7" t="s">
        <v>30</v>
      </c>
      <c r="G21" s="7">
        <v>1470</v>
      </c>
      <c r="H21" s="7" t="s">
        <v>18</v>
      </c>
      <c r="I21" s="7">
        <v>1470</v>
      </c>
    </row>
    <row r="22" spans="1:9" ht="105">
      <c r="A22" s="7">
        <v>19</v>
      </c>
      <c r="B22" s="7">
        <v>4</v>
      </c>
      <c r="C22" s="1" t="s">
        <v>43</v>
      </c>
      <c r="D22" s="7" t="s">
        <v>907</v>
      </c>
      <c r="E22" s="7" t="s">
        <v>13</v>
      </c>
      <c r="F22" s="7" t="s">
        <v>44</v>
      </c>
      <c r="G22" s="7">
        <v>3901.37</v>
      </c>
      <c r="H22" s="7" t="s">
        <v>15</v>
      </c>
      <c r="I22" s="7">
        <v>15605.48</v>
      </c>
    </row>
    <row r="23" spans="1:9" ht="60">
      <c r="A23" s="7">
        <v>20</v>
      </c>
      <c r="B23" s="7">
        <v>2.65</v>
      </c>
      <c r="C23" s="1" t="s">
        <v>33</v>
      </c>
      <c r="D23" s="7" t="s">
        <v>907</v>
      </c>
      <c r="E23" s="7" t="s">
        <v>13</v>
      </c>
      <c r="F23" s="7" t="s">
        <v>34</v>
      </c>
      <c r="G23" s="7">
        <v>6579</v>
      </c>
      <c r="H23" s="7" t="s">
        <v>35</v>
      </c>
      <c r="I23" s="7">
        <v>17434.349999999999</v>
      </c>
    </row>
    <row r="24" spans="1:9">
      <c r="A24" s="7">
        <v>21</v>
      </c>
      <c r="B24" s="7">
        <v>2.31</v>
      </c>
      <c r="C24" s="1" t="s">
        <v>36</v>
      </c>
      <c r="D24" s="7" t="s">
        <v>907</v>
      </c>
      <c r="E24" s="7" t="s">
        <v>13</v>
      </c>
      <c r="F24" s="7" t="s">
        <v>37</v>
      </c>
      <c r="G24" s="7">
        <v>373</v>
      </c>
      <c r="H24" s="7" t="s">
        <v>38</v>
      </c>
      <c r="I24" s="7">
        <v>861.63</v>
      </c>
    </row>
    <row r="25" spans="1:9" ht="60">
      <c r="A25" s="7">
        <v>22</v>
      </c>
      <c r="B25" s="7">
        <v>4</v>
      </c>
      <c r="C25" s="1" t="s">
        <v>39</v>
      </c>
      <c r="D25" s="7" t="s">
        <v>907</v>
      </c>
      <c r="E25" s="7" t="s">
        <v>13</v>
      </c>
      <c r="F25" s="7" t="s">
        <v>40</v>
      </c>
      <c r="G25" s="7">
        <v>48</v>
      </c>
      <c r="H25" s="7" t="s">
        <v>15</v>
      </c>
      <c r="I25" s="7">
        <v>192</v>
      </c>
    </row>
    <row r="26" spans="1:9" ht="120">
      <c r="A26" s="7">
        <v>23</v>
      </c>
      <c r="B26" s="7">
        <v>5.0629999999999997</v>
      </c>
      <c r="C26" s="1" t="s">
        <v>16</v>
      </c>
      <c r="D26" s="7" t="s">
        <v>907</v>
      </c>
      <c r="E26" s="7" t="s">
        <v>13</v>
      </c>
      <c r="F26" s="7" t="s">
        <v>17</v>
      </c>
      <c r="G26" s="7">
        <v>6852</v>
      </c>
      <c r="H26" s="7" t="s">
        <v>18</v>
      </c>
      <c r="I26" s="7">
        <v>34691.675999999999</v>
      </c>
    </row>
    <row r="27" spans="1:9" ht="150">
      <c r="A27" s="7">
        <v>24</v>
      </c>
      <c r="B27" s="7">
        <v>5.0629999999999997</v>
      </c>
      <c r="C27" s="1" t="s">
        <v>19</v>
      </c>
      <c r="D27" s="7" t="s">
        <v>907</v>
      </c>
      <c r="E27" s="7" t="s">
        <v>181</v>
      </c>
      <c r="F27" s="7" t="s">
        <v>21</v>
      </c>
      <c r="G27" s="7">
        <v>2181</v>
      </c>
      <c r="H27" s="7" t="s">
        <v>18</v>
      </c>
      <c r="I27" s="7">
        <v>11042.403</v>
      </c>
    </row>
    <row r="28" spans="1:9" ht="150">
      <c r="A28" s="7">
        <v>25</v>
      </c>
      <c r="B28" s="7">
        <v>5.0629999999999997</v>
      </c>
      <c r="C28" s="1" t="s">
        <v>22</v>
      </c>
      <c r="D28" s="7" t="s">
        <v>907</v>
      </c>
      <c r="E28" s="7" t="s">
        <v>13</v>
      </c>
      <c r="F28" s="7" t="s">
        <v>24</v>
      </c>
      <c r="G28" s="7">
        <v>851</v>
      </c>
      <c r="H28" s="7" t="s">
        <v>18</v>
      </c>
      <c r="I28" s="7">
        <v>4308.6130000000003</v>
      </c>
    </row>
    <row r="29" spans="1:9" ht="135">
      <c r="A29" s="7">
        <v>26</v>
      </c>
      <c r="B29" s="7">
        <v>5.0629999999999997</v>
      </c>
      <c r="C29" s="1" t="s">
        <v>25</v>
      </c>
      <c r="D29" s="7" t="s">
        <v>907</v>
      </c>
      <c r="E29" s="7" t="s">
        <v>181</v>
      </c>
      <c r="F29" s="7" t="s">
        <v>26</v>
      </c>
      <c r="G29" s="7">
        <v>1293</v>
      </c>
      <c r="H29" s="7" t="s">
        <v>18</v>
      </c>
      <c r="I29" s="7">
        <v>6546.4589999999998</v>
      </c>
    </row>
    <row r="30" spans="1:9" ht="135">
      <c r="A30" s="7">
        <v>27</v>
      </c>
      <c r="B30" s="7">
        <v>5.0629999999999997</v>
      </c>
      <c r="C30" s="1" t="s">
        <v>27</v>
      </c>
      <c r="D30" s="7" t="s">
        <v>907</v>
      </c>
      <c r="E30" s="7" t="s">
        <v>13</v>
      </c>
      <c r="F30" s="7" t="s">
        <v>28</v>
      </c>
      <c r="G30" s="7">
        <v>482</v>
      </c>
      <c r="H30" s="7" t="s">
        <v>18</v>
      </c>
      <c r="I30" s="7">
        <v>2440.366</v>
      </c>
    </row>
    <row r="31" spans="1:9" ht="60">
      <c r="A31" s="7">
        <v>28</v>
      </c>
      <c r="B31" s="7">
        <v>5.0629999999999997</v>
      </c>
      <c r="C31" s="1" t="s">
        <v>908</v>
      </c>
      <c r="D31" s="7" t="s">
        <v>907</v>
      </c>
      <c r="E31" s="7" t="s">
        <v>13</v>
      </c>
      <c r="F31" s="7" t="s">
        <v>30</v>
      </c>
      <c r="G31" s="7">
        <v>1470</v>
      </c>
      <c r="H31" s="7" t="s">
        <v>18</v>
      </c>
      <c r="I31" s="7">
        <v>7442.61</v>
      </c>
    </row>
    <row r="32" spans="1:9" ht="30">
      <c r="A32" s="7">
        <v>29</v>
      </c>
      <c r="B32" s="7">
        <v>13</v>
      </c>
      <c r="C32" s="1" t="s">
        <v>45</v>
      </c>
      <c r="D32" s="7" t="s">
        <v>907</v>
      </c>
      <c r="E32" s="7" t="s">
        <v>13</v>
      </c>
      <c r="F32" s="7" t="s">
        <v>46</v>
      </c>
      <c r="G32" s="7">
        <v>4500</v>
      </c>
      <c r="H32" s="7" t="s">
        <v>15</v>
      </c>
      <c r="I32" s="7">
        <v>58500</v>
      </c>
    </row>
    <row r="33" spans="1:9" ht="165">
      <c r="A33" s="7">
        <v>30</v>
      </c>
      <c r="B33" s="7">
        <v>34</v>
      </c>
      <c r="C33" s="1" t="s">
        <v>47</v>
      </c>
      <c r="D33" s="7" t="s">
        <v>907</v>
      </c>
      <c r="E33" s="7" t="s">
        <v>13</v>
      </c>
      <c r="F33" s="7" t="s">
        <v>48</v>
      </c>
      <c r="G33" s="7">
        <v>142</v>
      </c>
      <c r="H33" s="7" t="s">
        <v>15</v>
      </c>
      <c r="I33" s="7">
        <v>4828</v>
      </c>
    </row>
    <row r="34" spans="1:9" ht="45">
      <c r="A34" s="7">
        <v>31</v>
      </c>
      <c r="B34" s="7">
        <v>34</v>
      </c>
      <c r="C34" s="1" t="s">
        <v>49</v>
      </c>
      <c r="D34" s="7" t="s">
        <v>907</v>
      </c>
      <c r="E34" s="7" t="s">
        <v>13</v>
      </c>
      <c r="F34" s="7" t="s">
        <v>50</v>
      </c>
      <c r="G34" s="7">
        <v>146.63</v>
      </c>
      <c r="H34" s="7" t="s">
        <v>15</v>
      </c>
      <c r="I34" s="7">
        <v>4985.42</v>
      </c>
    </row>
    <row r="35" spans="1:9">
      <c r="A35" s="7">
        <v>32</v>
      </c>
      <c r="B35" s="7">
        <v>6</v>
      </c>
      <c r="C35" s="1" t="s">
        <v>51</v>
      </c>
      <c r="D35" s="7" t="s">
        <v>907</v>
      </c>
      <c r="E35" s="7" t="s">
        <v>13</v>
      </c>
      <c r="F35" s="7" t="s">
        <v>52</v>
      </c>
      <c r="G35" s="7">
        <v>165</v>
      </c>
      <c r="H35" s="7" t="s">
        <v>15</v>
      </c>
      <c r="I35" s="7">
        <v>990</v>
      </c>
    </row>
    <row r="36" spans="1:9" ht="120">
      <c r="A36" s="7">
        <v>33</v>
      </c>
      <c r="B36" s="7">
        <v>1</v>
      </c>
      <c r="C36" s="1" t="s">
        <v>53</v>
      </c>
      <c r="D36" s="7" t="s">
        <v>907</v>
      </c>
      <c r="E36" s="7" t="s">
        <v>13</v>
      </c>
      <c r="F36" s="7" t="s">
        <v>54</v>
      </c>
      <c r="G36" s="7">
        <v>3299.7</v>
      </c>
      <c r="H36" s="7" t="s">
        <v>15</v>
      </c>
      <c r="I36" s="7">
        <v>3299.7</v>
      </c>
    </row>
    <row r="37" spans="1:9">
      <c r="A37" s="7">
        <v>34</v>
      </c>
      <c r="B37" s="7">
        <v>6</v>
      </c>
      <c r="C37" s="1" t="s">
        <v>55</v>
      </c>
      <c r="D37" s="7" t="s">
        <v>907</v>
      </c>
      <c r="E37" s="7" t="s">
        <v>13</v>
      </c>
      <c r="F37" s="7" t="s">
        <v>56</v>
      </c>
      <c r="G37" s="7">
        <v>128</v>
      </c>
      <c r="H37" s="7" t="s">
        <v>15</v>
      </c>
      <c r="I37" s="7">
        <v>768</v>
      </c>
    </row>
    <row r="38" spans="1:9" ht="30">
      <c r="A38" s="7">
        <v>35</v>
      </c>
      <c r="B38" s="7">
        <v>2</v>
      </c>
      <c r="C38" s="1" t="s">
        <v>57</v>
      </c>
      <c r="D38" s="7" t="s">
        <v>907</v>
      </c>
      <c r="E38" s="7" t="s">
        <v>13</v>
      </c>
      <c r="F38" s="7" t="s">
        <v>58</v>
      </c>
      <c r="G38" s="7">
        <v>1079</v>
      </c>
      <c r="H38" s="7" t="s">
        <v>59</v>
      </c>
      <c r="I38" s="7">
        <v>2158</v>
      </c>
    </row>
    <row r="39" spans="1:9">
      <c r="A39" s="7">
        <v>36</v>
      </c>
      <c r="B39" s="7">
        <v>12</v>
      </c>
      <c r="C39" s="1" t="s">
        <v>60</v>
      </c>
      <c r="D39" s="7" t="s">
        <v>907</v>
      </c>
      <c r="E39" s="7" t="s">
        <v>13</v>
      </c>
      <c r="F39" s="7" t="s">
        <v>61</v>
      </c>
      <c r="G39" s="7">
        <v>41</v>
      </c>
      <c r="H39" s="7" t="s">
        <v>15</v>
      </c>
      <c r="I39" s="7">
        <v>492</v>
      </c>
    </row>
    <row r="40" spans="1:9" ht="120">
      <c r="A40" s="7">
        <v>37</v>
      </c>
      <c r="B40" s="7">
        <v>1</v>
      </c>
      <c r="C40" s="1" t="s">
        <v>53</v>
      </c>
      <c r="D40" s="7" t="s">
        <v>907</v>
      </c>
      <c r="E40" s="7" t="s">
        <v>13</v>
      </c>
      <c r="F40" s="7" t="s">
        <v>54</v>
      </c>
      <c r="G40" s="7">
        <v>3299.7</v>
      </c>
      <c r="H40" s="7" t="s">
        <v>15</v>
      </c>
      <c r="I40" s="7">
        <v>3299.7</v>
      </c>
    </row>
    <row r="41" spans="1:9">
      <c r="A41" s="7">
        <v>38</v>
      </c>
      <c r="B41" s="7">
        <v>12</v>
      </c>
      <c r="C41" s="1" t="s">
        <v>62</v>
      </c>
      <c r="D41" s="7" t="s">
        <v>907</v>
      </c>
      <c r="E41" s="7" t="s">
        <v>13</v>
      </c>
      <c r="F41" s="7" t="s">
        <v>63</v>
      </c>
      <c r="G41" s="7">
        <v>35</v>
      </c>
      <c r="H41" s="7" t="s">
        <v>15</v>
      </c>
      <c r="I41" s="7">
        <v>420</v>
      </c>
    </row>
    <row r="42" spans="1:9" ht="30">
      <c r="A42" s="7">
        <v>39</v>
      </c>
      <c r="B42" s="7">
        <v>4</v>
      </c>
      <c r="C42" s="1" t="s">
        <v>64</v>
      </c>
      <c r="D42" s="7" t="s">
        <v>907</v>
      </c>
      <c r="E42" s="7" t="s">
        <v>13</v>
      </c>
      <c r="F42" s="7" t="s">
        <v>65</v>
      </c>
      <c r="G42" s="7">
        <v>880</v>
      </c>
      <c r="H42" s="7" t="s">
        <v>59</v>
      </c>
      <c r="I42" s="7">
        <v>3520</v>
      </c>
    </row>
    <row r="43" spans="1:9">
      <c r="A43" s="7">
        <v>40</v>
      </c>
      <c r="B43" s="7">
        <v>2</v>
      </c>
      <c r="C43" s="1" t="s">
        <v>66</v>
      </c>
      <c r="D43" s="7" t="s">
        <v>907</v>
      </c>
      <c r="E43" s="7" t="s">
        <v>13</v>
      </c>
      <c r="F43" s="7" t="s">
        <v>67</v>
      </c>
      <c r="G43" s="7">
        <v>1024</v>
      </c>
      <c r="H43" s="7" t="s">
        <v>15</v>
      </c>
      <c r="I43" s="7">
        <v>2048</v>
      </c>
    </row>
    <row r="44" spans="1:9" ht="120">
      <c r="A44" s="7">
        <v>41</v>
      </c>
      <c r="B44" s="7">
        <v>1</v>
      </c>
      <c r="C44" s="1" t="s">
        <v>53</v>
      </c>
      <c r="D44" s="7" t="s">
        <v>907</v>
      </c>
      <c r="E44" s="7" t="s">
        <v>13</v>
      </c>
      <c r="F44" s="7" t="s">
        <v>54</v>
      </c>
      <c r="G44" s="7">
        <v>3299.7</v>
      </c>
      <c r="H44" s="7" t="s">
        <v>15</v>
      </c>
      <c r="I44" s="7">
        <v>3299.7</v>
      </c>
    </row>
    <row r="45" spans="1:9">
      <c r="A45" s="7">
        <v>42</v>
      </c>
      <c r="B45" s="7">
        <v>2</v>
      </c>
      <c r="C45" s="1" t="s">
        <v>68</v>
      </c>
      <c r="D45" s="7" t="s">
        <v>907</v>
      </c>
      <c r="E45" s="7" t="s">
        <v>13</v>
      </c>
      <c r="F45" s="7" t="s">
        <v>69</v>
      </c>
      <c r="G45" s="7">
        <v>1044.48</v>
      </c>
      <c r="H45" s="7" t="s">
        <v>15</v>
      </c>
      <c r="I45" s="7">
        <v>2088.96</v>
      </c>
    </row>
    <row r="46" spans="1:9">
      <c r="A46" s="7">
        <v>43</v>
      </c>
      <c r="B46" s="7">
        <v>12.584</v>
      </c>
      <c r="C46" s="1" t="s">
        <v>70</v>
      </c>
      <c r="D46" s="7" t="s">
        <v>907</v>
      </c>
      <c r="E46" s="7" t="s">
        <v>13</v>
      </c>
      <c r="F46" s="7" t="s">
        <v>71</v>
      </c>
      <c r="G46" s="7">
        <v>331</v>
      </c>
      <c r="H46" s="7" t="s">
        <v>35</v>
      </c>
      <c r="I46" s="7">
        <v>4165.3040000000001</v>
      </c>
    </row>
    <row r="47" spans="1:9" ht="45">
      <c r="A47" s="7">
        <v>44</v>
      </c>
      <c r="B47" s="7">
        <v>14.52</v>
      </c>
      <c r="C47" s="1" t="s">
        <v>72</v>
      </c>
      <c r="D47" s="7" t="s">
        <v>907</v>
      </c>
      <c r="E47" s="7" t="s">
        <v>13</v>
      </c>
      <c r="F47" s="7" t="s">
        <v>73</v>
      </c>
      <c r="G47" s="7">
        <v>5160</v>
      </c>
      <c r="H47" s="7" t="s">
        <v>35</v>
      </c>
      <c r="I47" s="7">
        <v>74923.199999999997</v>
      </c>
    </row>
    <row r="48" spans="1:9" ht="30">
      <c r="A48" s="7">
        <v>45</v>
      </c>
      <c r="B48" s="7">
        <v>2</v>
      </c>
      <c r="C48" s="1" t="s">
        <v>74</v>
      </c>
      <c r="D48" s="7" t="s">
        <v>907</v>
      </c>
      <c r="E48" s="7" t="s">
        <v>13</v>
      </c>
      <c r="F48" s="7" t="s">
        <v>75</v>
      </c>
      <c r="G48" s="7">
        <v>12500</v>
      </c>
      <c r="H48" s="7" t="s">
        <v>15</v>
      </c>
      <c r="I48" s="7">
        <v>25000</v>
      </c>
    </row>
    <row r="49" spans="1:9" ht="30">
      <c r="A49" s="7">
        <v>46</v>
      </c>
      <c r="B49" s="7">
        <v>2</v>
      </c>
      <c r="C49" s="1" t="s">
        <v>76</v>
      </c>
      <c r="D49" s="7" t="s">
        <v>907</v>
      </c>
      <c r="E49" s="7" t="s">
        <v>13</v>
      </c>
      <c r="F49" s="7" t="s">
        <v>77</v>
      </c>
      <c r="G49" s="7">
        <v>5805.84</v>
      </c>
      <c r="H49" s="7" t="s">
        <v>15</v>
      </c>
      <c r="I49" s="7">
        <v>11611.68</v>
      </c>
    </row>
    <row r="50" spans="1:9" ht="45">
      <c r="A50" s="7">
        <v>47</v>
      </c>
      <c r="B50" s="7">
        <v>2</v>
      </c>
      <c r="C50" s="1" t="s">
        <v>78</v>
      </c>
      <c r="D50" s="7" t="s">
        <v>907</v>
      </c>
      <c r="E50" s="7" t="s">
        <v>13</v>
      </c>
      <c r="F50" s="7" t="s">
        <v>79</v>
      </c>
      <c r="G50" s="7">
        <v>21945</v>
      </c>
      <c r="H50" s="7" t="s">
        <v>15</v>
      </c>
      <c r="I50" s="7">
        <v>43890</v>
      </c>
    </row>
    <row r="51" spans="1:9" ht="30">
      <c r="A51" s="7">
        <v>48</v>
      </c>
      <c r="B51" s="7">
        <v>2</v>
      </c>
      <c r="C51" s="1" t="s">
        <v>80</v>
      </c>
      <c r="D51" s="7" t="s">
        <v>907</v>
      </c>
      <c r="E51" s="7" t="s">
        <v>13</v>
      </c>
      <c r="F51" s="7" t="s">
        <v>81</v>
      </c>
      <c r="G51" s="7">
        <v>5805.84</v>
      </c>
      <c r="H51" s="7" t="s">
        <v>15</v>
      </c>
      <c r="I51" s="7">
        <v>11611.68</v>
      </c>
    </row>
    <row r="52" spans="1:9">
      <c r="A52" s="7">
        <v>49</v>
      </c>
      <c r="B52" s="7">
        <v>700</v>
      </c>
      <c r="C52" s="1" t="s">
        <v>82</v>
      </c>
      <c r="D52" s="7" t="s">
        <v>907</v>
      </c>
      <c r="E52" s="7" t="s">
        <v>13</v>
      </c>
      <c r="F52" s="7" t="s">
        <v>83</v>
      </c>
      <c r="G52" s="7">
        <v>47.27</v>
      </c>
      <c r="H52" s="7" t="s">
        <v>84</v>
      </c>
      <c r="I52" s="7">
        <v>33089</v>
      </c>
    </row>
    <row r="53" spans="1:9" ht="105">
      <c r="A53" s="7">
        <v>50</v>
      </c>
      <c r="B53" s="7">
        <v>14</v>
      </c>
      <c r="C53" s="1" t="s">
        <v>85</v>
      </c>
      <c r="D53" s="7" t="s">
        <v>907</v>
      </c>
      <c r="E53" s="7" t="s">
        <v>13</v>
      </c>
      <c r="F53" s="7" t="s">
        <v>86</v>
      </c>
      <c r="G53" s="7">
        <v>3510</v>
      </c>
      <c r="H53" s="7" t="s">
        <v>15</v>
      </c>
      <c r="I53" s="7">
        <v>49140</v>
      </c>
    </row>
    <row r="54" spans="1:9">
      <c r="A54" s="7">
        <v>51</v>
      </c>
      <c r="B54" s="7">
        <v>2</v>
      </c>
      <c r="C54" s="1" t="s">
        <v>87</v>
      </c>
      <c r="D54" s="7" t="s">
        <v>907</v>
      </c>
      <c r="E54" s="7" t="s">
        <v>13</v>
      </c>
      <c r="F54" s="7" t="s">
        <v>88</v>
      </c>
      <c r="G54" s="7">
        <v>49480.2</v>
      </c>
      <c r="H54" s="7" t="s">
        <v>15</v>
      </c>
      <c r="I54" s="7">
        <v>98960.4</v>
      </c>
    </row>
    <row r="55" spans="1:9" ht="30">
      <c r="A55" s="7">
        <v>52</v>
      </c>
      <c r="B55" s="7">
        <v>0.436</v>
      </c>
      <c r="C55" s="1" t="s">
        <v>89</v>
      </c>
      <c r="D55" s="7" t="s">
        <v>907</v>
      </c>
      <c r="E55" s="7" t="s">
        <v>13</v>
      </c>
      <c r="F55" s="7" t="s">
        <v>90</v>
      </c>
      <c r="G55" s="7">
        <v>299369</v>
      </c>
      <c r="H55" s="7" t="s">
        <v>307</v>
      </c>
      <c r="I55" s="7">
        <v>130524.88400000001</v>
      </c>
    </row>
    <row r="56" spans="1:9" ht="45">
      <c r="A56" s="7">
        <v>53</v>
      </c>
      <c r="B56" s="7">
        <v>30</v>
      </c>
      <c r="C56" s="1" t="s">
        <v>91</v>
      </c>
      <c r="D56" s="7" t="s">
        <v>907</v>
      </c>
      <c r="E56" s="7" t="s">
        <v>181</v>
      </c>
      <c r="F56" s="7" t="s">
        <v>92</v>
      </c>
      <c r="G56" s="7">
        <v>2055</v>
      </c>
      <c r="H56" s="7" t="s">
        <v>59</v>
      </c>
      <c r="I56" s="7">
        <v>61650</v>
      </c>
    </row>
    <row r="57" spans="1:9" ht="90">
      <c r="A57" s="7">
        <v>54</v>
      </c>
      <c r="B57" s="7">
        <v>30</v>
      </c>
      <c r="C57" s="1" t="s">
        <v>93</v>
      </c>
      <c r="D57" s="7" t="s">
        <v>907</v>
      </c>
      <c r="E57" s="7" t="s">
        <v>181</v>
      </c>
      <c r="F57" s="7" t="s">
        <v>94</v>
      </c>
      <c r="G57" s="7">
        <v>294</v>
      </c>
      <c r="H57" s="7" t="s">
        <v>15</v>
      </c>
      <c r="I57" s="7">
        <v>8820</v>
      </c>
    </row>
    <row r="58" spans="1:9" ht="195">
      <c r="A58" s="7">
        <v>55</v>
      </c>
      <c r="B58" s="7">
        <v>45</v>
      </c>
      <c r="C58" s="1" t="s">
        <v>95</v>
      </c>
      <c r="D58" s="7" t="s">
        <v>907</v>
      </c>
      <c r="E58" s="7" t="s">
        <v>181</v>
      </c>
      <c r="F58" s="7" t="s">
        <v>96</v>
      </c>
      <c r="G58" s="7">
        <v>299</v>
      </c>
      <c r="H58" s="7" t="s">
        <v>15</v>
      </c>
      <c r="I58" s="7">
        <v>13455</v>
      </c>
    </row>
    <row r="59" spans="1:9" ht="105">
      <c r="A59" s="7">
        <v>56</v>
      </c>
      <c r="B59" s="7">
        <v>6</v>
      </c>
      <c r="C59" s="1" t="s">
        <v>97</v>
      </c>
      <c r="D59" s="7" t="s">
        <v>907</v>
      </c>
      <c r="E59" s="7" t="s">
        <v>13</v>
      </c>
      <c r="F59" s="7" t="s">
        <v>98</v>
      </c>
      <c r="G59" s="7">
        <v>781</v>
      </c>
      <c r="H59" s="7" t="s">
        <v>15</v>
      </c>
      <c r="I59" s="7">
        <v>4686</v>
      </c>
    </row>
    <row r="60" spans="1:9" ht="45">
      <c r="A60" s="7">
        <v>57</v>
      </c>
      <c r="B60" s="7">
        <v>84</v>
      </c>
      <c r="C60" s="1" t="s">
        <v>99</v>
      </c>
      <c r="D60" s="7" t="s">
        <v>907</v>
      </c>
      <c r="E60" s="7" t="s">
        <v>13</v>
      </c>
      <c r="F60" s="7" t="s">
        <v>100</v>
      </c>
      <c r="G60" s="7">
        <v>327.68</v>
      </c>
      <c r="H60" s="7" t="s">
        <v>131</v>
      </c>
      <c r="I60" s="7">
        <v>27525.119999999999</v>
      </c>
    </row>
    <row r="61" spans="1:9" ht="75">
      <c r="A61" s="7">
        <v>58</v>
      </c>
      <c r="B61" s="7">
        <v>30</v>
      </c>
      <c r="C61" s="1" t="s">
        <v>101</v>
      </c>
      <c r="D61" s="7" t="s">
        <v>907</v>
      </c>
      <c r="E61" s="7" t="s">
        <v>13</v>
      </c>
      <c r="F61" s="7" t="s">
        <v>102</v>
      </c>
      <c r="G61" s="7">
        <v>224</v>
      </c>
      <c r="H61" s="7" t="s">
        <v>15</v>
      </c>
      <c r="I61" s="7">
        <v>6720</v>
      </c>
    </row>
    <row r="62" spans="1:9">
      <c r="A62" s="7">
        <v>59</v>
      </c>
      <c r="B62" s="7">
        <v>75</v>
      </c>
      <c r="C62" s="1" t="s">
        <v>103</v>
      </c>
      <c r="D62" s="7" t="s">
        <v>907</v>
      </c>
      <c r="E62" s="7" t="s">
        <v>13</v>
      </c>
      <c r="F62" s="7" t="s">
        <v>104</v>
      </c>
      <c r="G62" s="7">
        <v>65</v>
      </c>
      <c r="H62" s="7" t="s">
        <v>15</v>
      </c>
      <c r="I62" s="7">
        <v>4875</v>
      </c>
    </row>
    <row r="63" spans="1:9" ht="60">
      <c r="A63" s="7">
        <v>60</v>
      </c>
      <c r="B63" s="7">
        <v>25</v>
      </c>
      <c r="C63" s="1" t="s">
        <v>11</v>
      </c>
      <c r="D63" s="7" t="s">
        <v>907</v>
      </c>
      <c r="E63" s="7" t="s">
        <v>13</v>
      </c>
      <c r="F63" s="7" t="s">
        <v>14</v>
      </c>
      <c r="G63" s="7">
        <v>928</v>
      </c>
      <c r="H63" s="7" t="s">
        <v>15</v>
      </c>
      <c r="I63" s="7">
        <v>23200</v>
      </c>
    </row>
    <row r="64" spans="1:9" ht="120">
      <c r="A64" s="7">
        <v>61</v>
      </c>
      <c r="B64" s="7">
        <v>8.68</v>
      </c>
      <c r="C64" s="1" t="s">
        <v>16</v>
      </c>
      <c r="D64" s="7" t="s">
        <v>907</v>
      </c>
      <c r="E64" s="7" t="s">
        <v>13</v>
      </c>
      <c r="F64" s="7" t="s">
        <v>17</v>
      </c>
      <c r="G64" s="7">
        <v>6852</v>
      </c>
      <c r="H64" s="7" t="s">
        <v>18</v>
      </c>
      <c r="I64" s="7">
        <v>59475.360000000001</v>
      </c>
    </row>
    <row r="65" spans="1:9" ht="150">
      <c r="A65" s="7">
        <v>62</v>
      </c>
      <c r="B65" s="7">
        <v>8.68</v>
      </c>
      <c r="C65" s="1" t="s">
        <v>19</v>
      </c>
      <c r="D65" s="7" t="s">
        <v>907</v>
      </c>
      <c r="E65" s="7" t="s">
        <v>181</v>
      </c>
      <c r="F65" s="7" t="s">
        <v>21</v>
      </c>
      <c r="G65" s="7">
        <v>2181</v>
      </c>
      <c r="H65" s="7" t="s">
        <v>18</v>
      </c>
      <c r="I65" s="7">
        <v>18931.080000000002</v>
      </c>
    </row>
    <row r="66" spans="1:9" ht="150">
      <c r="A66" s="7">
        <v>63</v>
      </c>
      <c r="B66" s="7">
        <v>8.68</v>
      </c>
      <c r="C66" s="1" t="s">
        <v>22</v>
      </c>
      <c r="D66" s="7" t="s">
        <v>907</v>
      </c>
      <c r="E66" s="7" t="s">
        <v>13</v>
      </c>
      <c r="F66" s="7" t="s">
        <v>24</v>
      </c>
      <c r="G66" s="7">
        <v>851</v>
      </c>
      <c r="H66" s="7" t="s">
        <v>18</v>
      </c>
      <c r="I66" s="7">
        <v>7386.68</v>
      </c>
    </row>
    <row r="67" spans="1:9" ht="135">
      <c r="A67" s="7">
        <v>64</v>
      </c>
      <c r="B67" s="7">
        <v>8.68</v>
      </c>
      <c r="C67" s="1" t="s">
        <v>25</v>
      </c>
      <c r="D67" s="7" t="s">
        <v>907</v>
      </c>
      <c r="E67" s="7" t="s">
        <v>181</v>
      </c>
      <c r="F67" s="7" t="s">
        <v>26</v>
      </c>
      <c r="G67" s="7">
        <v>1293</v>
      </c>
      <c r="H67" s="7" t="s">
        <v>18</v>
      </c>
      <c r="I67" s="7">
        <v>11223.24</v>
      </c>
    </row>
    <row r="68" spans="1:9" ht="135">
      <c r="A68" s="7">
        <v>65</v>
      </c>
      <c r="B68" s="7">
        <v>8.68</v>
      </c>
      <c r="C68" s="1" t="s">
        <v>27</v>
      </c>
      <c r="D68" s="7" t="s">
        <v>907</v>
      </c>
      <c r="E68" s="7" t="s">
        <v>13</v>
      </c>
      <c r="F68" s="7" t="s">
        <v>28</v>
      </c>
      <c r="G68" s="7">
        <v>482</v>
      </c>
      <c r="H68" s="7" t="s">
        <v>18</v>
      </c>
      <c r="I68" s="7">
        <v>4183.76</v>
      </c>
    </row>
    <row r="69" spans="1:9" ht="60">
      <c r="A69" s="7">
        <v>66</v>
      </c>
      <c r="B69" s="7">
        <v>8.68</v>
      </c>
      <c r="C69" s="1" t="s">
        <v>908</v>
      </c>
      <c r="D69" s="7" t="s">
        <v>907</v>
      </c>
      <c r="E69" s="7" t="s">
        <v>13</v>
      </c>
      <c r="F69" s="7" t="s">
        <v>30</v>
      </c>
      <c r="G69" s="7">
        <v>1470</v>
      </c>
      <c r="H69" s="7" t="s">
        <v>18</v>
      </c>
      <c r="I69" s="7">
        <v>12759.6</v>
      </c>
    </row>
    <row r="70" spans="1:9" ht="105">
      <c r="A70" s="7">
        <v>67</v>
      </c>
      <c r="B70" s="7">
        <v>25</v>
      </c>
      <c r="C70" s="1" t="s">
        <v>31</v>
      </c>
      <c r="D70" s="7" t="s">
        <v>907</v>
      </c>
      <c r="E70" s="7" t="s">
        <v>13</v>
      </c>
      <c r="F70" s="7" t="s">
        <v>32</v>
      </c>
      <c r="G70" s="7">
        <v>1952.61</v>
      </c>
      <c r="H70" s="7" t="s">
        <v>15</v>
      </c>
      <c r="I70" s="7">
        <v>48815.25</v>
      </c>
    </row>
    <row r="71" spans="1:9" ht="60">
      <c r="A71" s="7">
        <v>68</v>
      </c>
      <c r="B71" s="7">
        <v>27.75</v>
      </c>
      <c r="C71" s="1" t="s">
        <v>33</v>
      </c>
      <c r="D71" s="7" t="s">
        <v>907</v>
      </c>
      <c r="E71" s="7" t="s">
        <v>13</v>
      </c>
      <c r="F71" s="7" t="s">
        <v>34</v>
      </c>
      <c r="G71" s="7">
        <v>6579</v>
      </c>
      <c r="H71" s="7" t="s">
        <v>35</v>
      </c>
      <c r="I71" s="7">
        <v>182567.25</v>
      </c>
    </row>
    <row r="72" spans="1:9">
      <c r="A72" s="7">
        <v>69</v>
      </c>
      <c r="B72" s="7">
        <v>17.91</v>
      </c>
      <c r="C72" s="1" t="s">
        <v>36</v>
      </c>
      <c r="D72" s="7" t="s">
        <v>907</v>
      </c>
      <c r="E72" s="7" t="s">
        <v>13</v>
      </c>
      <c r="F72" s="7" t="s">
        <v>37</v>
      </c>
      <c r="G72" s="7">
        <v>373</v>
      </c>
      <c r="H72" s="7" t="s">
        <v>38</v>
      </c>
      <c r="I72" s="7">
        <v>6680.43</v>
      </c>
    </row>
    <row r="73" spans="1:9" ht="60">
      <c r="A73" s="7">
        <v>70</v>
      </c>
      <c r="B73" s="7">
        <v>25</v>
      </c>
      <c r="C73" s="1" t="s">
        <v>39</v>
      </c>
      <c r="D73" s="7" t="s">
        <v>907</v>
      </c>
      <c r="E73" s="7" t="s">
        <v>13</v>
      </c>
      <c r="F73" s="7" t="s">
        <v>40</v>
      </c>
      <c r="G73" s="7">
        <v>48</v>
      </c>
      <c r="H73" s="7" t="s">
        <v>15</v>
      </c>
      <c r="I73" s="7">
        <v>1200</v>
      </c>
    </row>
    <row r="74" spans="1:9" ht="120">
      <c r="A74" s="7">
        <v>71</v>
      </c>
      <c r="B74" s="7">
        <v>4.6420000000000003</v>
      </c>
      <c r="C74" s="1" t="s">
        <v>16</v>
      </c>
      <c r="D74" s="7" t="s">
        <v>907</v>
      </c>
      <c r="E74" s="7" t="s">
        <v>13</v>
      </c>
      <c r="F74" s="7" t="s">
        <v>17</v>
      </c>
      <c r="G74" s="7">
        <v>6852</v>
      </c>
      <c r="H74" s="7" t="s">
        <v>18</v>
      </c>
      <c r="I74" s="7">
        <v>31806.984</v>
      </c>
    </row>
    <row r="75" spans="1:9" ht="150">
      <c r="A75" s="7">
        <v>72</v>
      </c>
      <c r="B75" s="7">
        <v>4.6420000000000003</v>
      </c>
      <c r="C75" s="1" t="s">
        <v>19</v>
      </c>
      <c r="D75" s="7" t="s">
        <v>907</v>
      </c>
      <c r="E75" s="7" t="s">
        <v>181</v>
      </c>
      <c r="F75" s="7" t="s">
        <v>21</v>
      </c>
      <c r="G75" s="7">
        <v>2181</v>
      </c>
      <c r="H75" s="7" t="s">
        <v>18</v>
      </c>
      <c r="I75" s="7">
        <v>10124.201999999999</v>
      </c>
    </row>
    <row r="76" spans="1:9" ht="150">
      <c r="A76" s="7">
        <v>73</v>
      </c>
      <c r="B76" s="7">
        <v>4.6420000000000003</v>
      </c>
      <c r="C76" s="1" t="s">
        <v>22</v>
      </c>
      <c r="D76" s="7" t="s">
        <v>907</v>
      </c>
      <c r="E76" s="7" t="s">
        <v>13</v>
      </c>
      <c r="F76" s="7" t="s">
        <v>24</v>
      </c>
      <c r="G76" s="7">
        <v>851</v>
      </c>
      <c r="H76" s="7" t="s">
        <v>18</v>
      </c>
      <c r="I76" s="7">
        <v>3950.3420000000001</v>
      </c>
    </row>
    <row r="77" spans="1:9" ht="135">
      <c r="A77" s="7">
        <v>74</v>
      </c>
      <c r="B77" s="7">
        <v>4.6420000000000003</v>
      </c>
      <c r="C77" s="1" t="s">
        <v>25</v>
      </c>
      <c r="D77" s="7" t="s">
        <v>907</v>
      </c>
      <c r="E77" s="7" t="s">
        <v>181</v>
      </c>
      <c r="F77" s="7" t="s">
        <v>26</v>
      </c>
      <c r="G77" s="7">
        <v>1293</v>
      </c>
      <c r="H77" s="7" t="s">
        <v>18</v>
      </c>
      <c r="I77" s="7">
        <v>6002.1059999999998</v>
      </c>
    </row>
    <row r="78" spans="1:9" ht="135">
      <c r="A78" s="7">
        <v>75</v>
      </c>
      <c r="B78" s="7">
        <v>4.6420000000000003</v>
      </c>
      <c r="C78" s="1" t="s">
        <v>27</v>
      </c>
      <c r="D78" s="7" t="s">
        <v>907</v>
      </c>
      <c r="E78" s="7" t="s">
        <v>13</v>
      </c>
      <c r="F78" s="7" t="s">
        <v>28</v>
      </c>
      <c r="G78" s="7">
        <v>482</v>
      </c>
      <c r="H78" s="7" t="s">
        <v>18</v>
      </c>
      <c r="I78" s="7">
        <v>2237.444</v>
      </c>
    </row>
    <row r="79" spans="1:9" ht="60">
      <c r="A79" s="7">
        <v>76</v>
      </c>
      <c r="B79" s="7">
        <v>4.6420000000000003</v>
      </c>
      <c r="C79" s="1" t="s">
        <v>908</v>
      </c>
      <c r="D79" s="7" t="s">
        <v>907</v>
      </c>
      <c r="E79" s="7" t="s">
        <v>13</v>
      </c>
      <c r="F79" s="7" t="s">
        <v>30</v>
      </c>
      <c r="G79" s="7">
        <v>1470</v>
      </c>
      <c r="H79" s="7" t="s">
        <v>18</v>
      </c>
      <c r="I79" s="7">
        <v>6823.74</v>
      </c>
    </row>
    <row r="80" spans="1:9" ht="30">
      <c r="A80" s="7">
        <v>77</v>
      </c>
      <c r="B80" s="7">
        <v>17</v>
      </c>
      <c r="C80" s="1" t="s">
        <v>105</v>
      </c>
      <c r="D80" s="7" t="s">
        <v>907</v>
      </c>
      <c r="E80" s="7" t="s">
        <v>13</v>
      </c>
      <c r="F80" s="7" t="s">
        <v>106</v>
      </c>
      <c r="G80" s="7">
        <v>3500</v>
      </c>
      <c r="H80" s="7" t="s">
        <v>15</v>
      </c>
      <c r="I80" s="7">
        <v>59500</v>
      </c>
    </row>
    <row r="81" spans="1:9" ht="30">
      <c r="A81" s="7">
        <v>78</v>
      </c>
      <c r="B81" s="7">
        <v>3</v>
      </c>
      <c r="C81" s="1" t="s">
        <v>107</v>
      </c>
      <c r="D81" s="7" t="s">
        <v>907</v>
      </c>
      <c r="E81" s="7" t="s">
        <v>13</v>
      </c>
      <c r="F81" s="7" t="s">
        <v>108</v>
      </c>
      <c r="G81" s="7">
        <v>3200</v>
      </c>
      <c r="H81" s="7" t="s">
        <v>15</v>
      </c>
      <c r="I81" s="7">
        <v>9600</v>
      </c>
    </row>
    <row r="82" spans="1:9">
      <c r="A82" s="7">
        <v>79</v>
      </c>
      <c r="B82" s="7">
        <v>2</v>
      </c>
      <c r="C82" s="1" t="s">
        <v>109</v>
      </c>
      <c r="D82" s="7" t="s">
        <v>907</v>
      </c>
      <c r="E82" s="7" t="s">
        <v>13</v>
      </c>
      <c r="F82" s="7" t="s">
        <v>110</v>
      </c>
      <c r="G82" s="7">
        <v>190</v>
      </c>
      <c r="H82" s="7" t="s">
        <v>15</v>
      </c>
      <c r="I82" s="7">
        <v>380</v>
      </c>
    </row>
    <row r="83" spans="1:9" ht="120">
      <c r="A83" s="7">
        <v>80</v>
      </c>
      <c r="B83" s="7">
        <v>1</v>
      </c>
      <c r="C83" s="1" t="s">
        <v>53</v>
      </c>
      <c r="D83" s="7" t="s">
        <v>907</v>
      </c>
      <c r="E83" s="7" t="s">
        <v>13</v>
      </c>
      <c r="F83" s="7" t="s">
        <v>54</v>
      </c>
      <c r="G83" s="7">
        <v>3299.7</v>
      </c>
      <c r="H83" s="7" t="s">
        <v>15</v>
      </c>
      <c r="I83" s="7">
        <v>3299.7</v>
      </c>
    </row>
    <row r="84" spans="1:9">
      <c r="A84" s="7">
        <v>81</v>
      </c>
      <c r="B84" s="7">
        <v>2</v>
      </c>
      <c r="C84" s="1" t="s">
        <v>111</v>
      </c>
      <c r="D84" s="7" t="s">
        <v>907</v>
      </c>
      <c r="E84" s="7" t="s">
        <v>13</v>
      </c>
      <c r="F84" s="7" t="s">
        <v>112</v>
      </c>
      <c r="G84" s="7">
        <v>101</v>
      </c>
      <c r="H84" s="7" t="s">
        <v>15</v>
      </c>
      <c r="I84" s="7">
        <v>202</v>
      </c>
    </row>
    <row r="85" spans="1:9">
      <c r="A85" s="7">
        <v>82</v>
      </c>
      <c r="B85" s="7">
        <v>2</v>
      </c>
      <c r="C85" s="1" t="s">
        <v>909</v>
      </c>
      <c r="D85" s="7" t="s">
        <v>907</v>
      </c>
      <c r="E85" s="7" t="s">
        <v>13</v>
      </c>
      <c r="F85" s="7" t="s">
        <v>114</v>
      </c>
      <c r="G85" s="7">
        <v>800</v>
      </c>
      <c r="H85" s="7" t="s">
        <v>59</v>
      </c>
      <c r="I85" s="7">
        <v>1600</v>
      </c>
    </row>
    <row r="86" spans="1:9">
      <c r="A86" s="7">
        <v>83</v>
      </c>
      <c r="B86" s="7">
        <v>24</v>
      </c>
      <c r="C86" s="1" t="s">
        <v>115</v>
      </c>
      <c r="D86" s="7" t="s">
        <v>907</v>
      </c>
      <c r="E86" s="7" t="s">
        <v>13</v>
      </c>
      <c r="F86" s="7" t="s">
        <v>116</v>
      </c>
      <c r="G86" s="7">
        <v>32</v>
      </c>
      <c r="H86" s="7" t="s">
        <v>15</v>
      </c>
      <c r="I86" s="7">
        <v>768</v>
      </c>
    </row>
    <row r="87" spans="1:9" ht="120">
      <c r="A87" s="7">
        <v>84</v>
      </c>
      <c r="B87" s="7">
        <v>2</v>
      </c>
      <c r="C87" s="1" t="s">
        <v>53</v>
      </c>
      <c r="D87" s="7" t="s">
        <v>907</v>
      </c>
      <c r="E87" s="7" t="s">
        <v>13</v>
      </c>
      <c r="F87" s="7" t="s">
        <v>54</v>
      </c>
      <c r="G87" s="7">
        <v>3299.7</v>
      </c>
      <c r="H87" s="7" t="s">
        <v>15</v>
      </c>
      <c r="I87" s="7">
        <v>6599.4</v>
      </c>
    </row>
    <row r="88" spans="1:9">
      <c r="A88" s="7">
        <v>85</v>
      </c>
      <c r="B88" s="7">
        <v>24</v>
      </c>
      <c r="C88" s="1" t="s">
        <v>117</v>
      </c>
      <c r="D88" s="7" t="s">
        <v>907</v>
      </c>
      <c r="E88" s="7" t="s">
        <v>13</v>
      </c>
      <c r="F88" s="7" t="s">
        <v>118</v>
      </c>
      <c r="G88" s="7">
        <v>32</v>
      </c>
      <c r="H88" s="7" t="s">
        <v>15</v>
      </c>
      <c r="I88" s="7">
        <v>768</v>
      </c>
    </row>
    <row r="89" spans="1:9">
      <c r="A89" s="7">
        <v>86</v>
      </c>
      <c r="B89" s="7">
        <v>2</v>
      </c>
      <c r="C89" s="1" t="s">
        <v>119</v>
      </c>
      <c r="D89" s="7" t="s">
        <v>907</v>
      </c>
      <c r="E89" s="7" t="s">
        <v>13</v>
      </c>
      <c r="F89" s="7" t="s">
        <v>120</v>
      </c>
      <c r="G89" s="7">
        <v>559</v>
      </c>
      <c r="H89" s="7" t="s">
        <v>59</v>
      </c>
      <c r="I89" s="7">
        <v>1118</v>
      </c>
    </row>
    <row r="90" spans="1:9">
      <c r="A90" s="7">
        <v>87</v>
      </c>
      <c r="B90" s="7">
        <v>6</v>
      </c>
      <c r="C90" s="1" t="s">
        <v>121</v>
      </c>
      <c r="D90" s="7" t="s">
        <v>907</v>
      </c>
      <c r="E90" s="7" t="s">
        <v>13</v>
      </c>
      <c r="F90" s="7" t="s">
        <v>122</v>
      </c>
      <c r="G90" s="7">
        <v>505</v>
      </c>
      <c r="H90" s="7" t="s">
        <v>59</v>
      </c>
      <c r="I90" s="7">
        <v>3030</v>
      </c>
    </row>
    <row r="91" spans="1:9">
      <c r="A91" s="7">
        <v>88</v>
      </c>
      <c r="B91" s="7">
        <v>8</v>
      </c>
      <c r="C91" s="1" t="s">
        <v>123</v>
      </c>
      <c r="D91" s="7" t="s">
        <v>907</v>
      </c>
      <c r="E91" s="7" t="s">
        <v>13</v>
      </c>
      <c r="F91" s="7" t="s">
        <v>124</v>
      </c>
      <c r="G91" s="7">
        <v>1024</v>
      </c>
      <c r="H91" s="7" t="s">
        <v>15</v>
      </c>
      <c r="I91" s="7">
        <v>8192</v>
      </c>
    </row>
    <row r="92" spans="1:9" ht="120">
      <c r="A92" s="7">
        <v>89</v>
      </c>
      <c r="B92" s="7">
        <v>4</v>
      </c>
      <c r="C92" s="1" t="s">
        <v>53</v>
      </c>
      <c r="D92" s="7" t="s">
        <v>907</v>
      </c>
      <c r="E92" s="7" t="s">
        <v>13</v>
      </c>
      <c r="F92" s="7" t="s">
        <v>54</v>
      </c>
      <c r="G92" s="7">
        <v>3299.7</v>
      </c>
      <c r="H92" s="7" t="s">
        <v>15</v>
      </c>
      <c r="I92" s="7">
        <v>13198.8</v>
      </c>
    </row>
    <row r="93" spans="1:9">
      <c r="A93" s="7">
        <v>90</v>
      </c>
      <c r="B93" s="7">
        <v>8</v>
      </c>
      <c r="C93" s="1" t="s">
        <v>125</v>
      </c>
      <c r="D93" s="7" t="s">
        <v>907</v>
      </c>
      <c r="E93" s="7" t="s">
        <v>13</v>
      </c>
      <c r="F93" s="7" t="s">
        <v>126</v>
      </c>
      <c r="G93" s="7">
        <v>1044.48</v>
      </c>
      <c r="H93" s="7" t="s">
        <v>15</v>
      </c>
      <c r="I93" s="7">
        <v>8355.84</v>
      </c>
    </row>
    <row r="94" spans="1:9">
      <c r="A94" s="7">
        <v>91</v>
      </c>
      <c r="B94" s="7">
        <v>41.6</v>
      </c>
      <c r="C94" s="1" t="s">
        <v>70</v>
      </c>
      <c r="D94" s="7" t="s">
        <v>907</v>
      </c>
      <c r="E94" s="7" t="s">
        <v>13</v>
      </c>
      <c r="F94" s="7" t="s">
        <v>71</v>
      </c>
      <c r="G94" s="7">
        <v>331</v>
      </c>
      <c r="H94" s="7" t="s">
        <v>35</v>
      </c>
      <c r="I94" s="7">
        <v>13769.6</v>
      </c>
    </row>
    <row r="95" spans="1:9" ht="45">
      <c r="A95" s="7">
        <v>92</v>
      </c>
      <c r="B95" s="7">
        <v>48</v>
      </c>
      <c r="C95" s="1" t="s">
        <v>72</v>
      </c>
      <c r="D95" s="7" t="s">
        <v>907</v>
      </c>
      <c r="E95" s="7" t="s">
        <v>13</v>
      </c>
      <c r="F95" s="7" t="s">
        <v>73</v>
      </c>
      <c r="G95" s="7">
        <v>5160</v>
      </c>
      <c r="H95" s="7" t="s">
        <v>35</v>
      </c>
      <c r="I95" s="7">
        <v>247680</v>
      </c>
    </row>
    <row r="96" spans="1:9">
      <c r="A96" s="7">
        <v>93</v>
      </c>
      <c r="B96" s="7">
        <v>8</v>
      </c>
      <c r="C96" s="1" t="s">
        <v>873</v>
      </c>
      <c r="D96" s="7" t="s">
        <v>907</v>
      </c>
      <c r="E96" s="7" t="s">
        <v>13</v>
      </c>
      <c r="F96" s="7" t="s">
        <v>128</v>
      </c>
      <c r="G96" s="7">
        <v>12000</v>
      </c>
      <c r="H96" s="7" t="s">
        <v>15</v>
      </c>
      <c r="I96" s="7">
        <v>96000</v>
      </c>
    </row>
    <row r="97" spans="1:9" ht="45">
      <c r="A97" s="7">
        <v>94</v>
      </c>
      <c r="B97" s="7">
        <v>12</v>
      </c>
      <c r="C97" s="1" t="s">
        <v>91</v>
      </c>
      <c r="D97" s="7" t="s">
        <v>907</v>
      </c>
      <c r="E97" s="7" t="s">
        <v>181</v>
      </c>
      <c r="F97" s="7" t="s">
        <v>92</v>
      </c>
      <c r="G97" s="7">
        <v>2055</v>
      </c>
      <c r="H97" s="7" t="s">
        <v>59</v>
      </c>
      <c r="I97" s="7">
        <v>24660</v>
      </c>
    </row>
    <row r="98" spans="1:9" ht="90">
      <c r="A98" s="7">
        <v>95</v>
      </c>
      <c r="B98" s="7">
        <v>12</v>
      </c>
      <c r="C98" s="1" t="s">
        <v>93</v>
      </c>
      <c r="D98" s="7" t="s">
        <v>907</v>
      </c>
      <c r="E98" s="7" t="s">
        <v>181</v>
      </c>
      <c r="F98" s="7" t="s">
        <v>94</v>
      </c>
      <c r="G98" s="7">
        <v>294</v>
      </c>
      <c r="H98" s="7" t="s">
        <v>15</v>
      </c>
      <c r="I98" s="7">
        <v>3528</v>
      </c>
    </row>
    <row r="99" spans="1:9" ht="195">
      <c r="A99" s="7">
        <v>96</v>
      </c>
      <c r="B99" s="7">
        <v>45</v>
      </c>
      <c r="C99" s="1" t="s">
        <v>95</v>
      </c>
      <c r="D99" s="7" t="s">
        <v>907</v>
      </c>
      <c r="E99" s="7" t="s">
        <v>181</v>
      </c>
      <c r="F99" s="7" t="s">
        <v>96</v>
      </c>
      <c r="G99" s="7">
        <v>299</v>
      </c>
      <c r="H99" s="7" t="s">
        <v>15</v>
      </c>
      <c r="I99" s="7">
        <v>13455</v>
      </c>
    </row>
    <row r="100" spans="1:9" ht="75">
      <c r="A100" s="7">
        <v>97</v>
      </c>
      <c r="B100" s="7">
        <v>2</v>
      </c>
      <c r="C100" s="1" t="s">
        <v>910</v>
      </c>
      <c r="D100" s="7" t="s">
        <v>907</v>
      </c>
      <c r="E100" s="7" t="s">
        <v>13</v>
      </c>
      <c r="F100" s="7" t="s">
        <v>130</v>
      </c>
      <c r="G100" s="7">
        <v>507</v>
      </c>
      <c r="H100" s="7" t="s">
        <v>15</v>
      </c>
      <c r="I100" s="7">
        <v>1014</v>
      </c>
    </row>
    <row r="101" spans="1:9" ht="45">
      <c r="A101" s="7">
        <v>98</v>
      </c>
      <c r="B101" s="7">
        <v>63</v>
      </c>
      <c r="C101" s="1" t="s">
        <v>99</v>
      </c>
      <c r="D101" s="7" t="s">
        <v>907</v>
      </c>
      <c r="E101" s="7" t="s">
        <v>13</v>
      </c>
      <c r="F101" s="7" t="s">
        <v>100</v>
      </c>
      <c r="G101" s="7">
        <v>327.68</v>
      </c>
      <c r="H101" s="7" t="s">
        <v>131</v>
      </c>
      <c r="I101" s="7">
        <v>20643.84</v>
      </c>
    </row>
    <row r="102" spans="1:9" ht="75">
      <c r="A102" s="7">
        <v>99</v>
      </c>
      <c r="B102" s="7">
        <v>45</v>
      </c>
      <c r="C102" s="1" t="s">
        <v>101</v>
      </c>
      <c r="D102" s="7" t="s">
        <v>907</v>
      </c>
      <c r="E102" s="7" t="s">
        <v>13</v>
      </c>
      <c r="F102" s="7" t="s">
        <v>102</v>
      </c>
      <c r="G102" s="7">
        <v>224</v>
      </c>
      <c r="H102" s="7" t="s">
        <v>15</v>
      </c>
      <c r="I102" s="7">
        <v>10080</v>
      </c>
    </row>
    <row r="103" spans="1:9">
      <c r="A103" s="7">
        <v>100</v>
      </c>
      <c r="B103" s="7">
        <v>57</v>
      </c>
      <c r="C103" s="1" t="s">
        <v>103</v>
      </c>
      <c r="D103" s="7" t="s">
        <v>907</v>
      </c>
      <c r="E103" s="7" t="s">
        <v>13</v>
      </c>
      <c r="F103" s="7" t="s">
        <v>104</v>
      </c>
      <c r="G103" s="7">
        <v>65</v>
      </c>
      <c r="H103" s="7" t="s">
        <v>15</v>
      </c>
      <c r="I103" s="7">
        <v>3705</v>
      </c>
    </row>
    <row r="104" spans="1:9" ht="135">
      <c r="A104" s="7">
        <v>101</v>
      </c>
      <c r="B104" s="7">
        <v>584</v>
      </c>
      <c r="C104" s="1" t="s">
        <v>132</v>
      </c>
      <c r="D104" s="7" t="s">
        <v>907</v>
      </c>
      <c r="E104" s="7" t="s">
        <v>13</v>
      </c>
      <c r="F104" s="7" t="s">
        <v>133</v>
      </c>
      <c r="G104" s="7">
        <v>65</v>
      </c>
      <c r="H104" s="7" t="s">
        <v>134</v>
      </c>
      <c r="I104" s="7">
        <v>37960</v>
      </c>
    </row>
    <row r="105" spans="1:9" ht="75">
      <c r="A105" s="7">
        <v>102</v>
      </c>
      <c r="B105" s="7">
        <v>1010</v>
      </c>
      <c r="C105" s="1" t="s">
        <v>135</v>
      </c>
      <c r="D105" s="7" t="s">
        <v>907</v>
      </c>
      <c r="E105" s="7" t="s">
        <v>13</v>
      </c>
      <c r="F105" s="7" t="s">
        <v>136</v>
      </c>
      <c r="G105" s="7">
        <v>41</v>
      </c>
      <c r="H105" s="7" t="s">
        <v>134</v>
      </c>
      <c r="I105" s="7">
        <v>41410</v>
      </c>
    </row>
    <row r="106" spans="1:9" ht="30">
      <c r="A106" s="7">
        <v>103</v>
      </c>
      <c r="B106" s="7">
        <v>36</v>
      </c>
      <c r="C106" s="1" t="s">
        <v>911</v>
      </c>
      <c r="D106" s="7" t="s">
        <v>907</v>
      </c>
      <c r="E106" s="7" t="s">
        <v>181</v>
      </c>
      <c r="F106" s="7" t="s">
        <v>138</v>
      </c>
      <c r="G106" s="7">
        <v>3486</v>
      </c>
      <c r="H106" s="7" t="s">
        <v>15</v>
      </c>
      <c r="I106" s="7">
        <v>125496</v>
      </c>
    </row>
    <row r="107" spans="1:9" ht="60">
      <c r="A107" s="7">
        <v>104</v>
      </c>
      <c r="B107" s="7">
        <v>36</v>
      </c>
      <c r="C107" s="1" t="s">
        <v>413</v>
      </c>
      <c r="D107" s="7" t="s">
        <v>907</v>
      </c>
      <c r="E107" s="7" t="s">
        <v>13</v>
      </c>
      <c r="F107" s="7" t="s">
        <v>140</v>
      </c>
      <c r="G107" s="7">
        <v>1234.2</v>
      </c>
      <c r="H107" s="7" t="s">
        <v>15</v>
      </c>
      <c r="I107" s="7">
        <v>44431.199999999997</v>
      </c>
    </row>
    <row r="108" spans="1:9" ht="75">
      <c r="A108" s="7">
        <v>105</v>
      </c>
      <c r="B108" s="7">
        <v>36</v>
      </c>
      <c r="C108" s="1" t="s">
        <v>912</v>
      </c>
      <c r="D108" s="7" t="s">
        <v>907</v>
      </c>
      <c r="E108" s="7" t="s">
        <v>13</v>
      </c>
      <c r="F108" s="7" t="s">
        <v>142</v>
      </c>
      <c r="G108" s="7">
        <v>386</v>
      </c>
      <c r="H108" s="7" t="s">
        <v>15</v>
      </c>
      <c r="I108" s="7">
        <v>13896</v>
      </c>
    </row>
    <row r="109" spans="1:9" ht="90">
      <c r="A109" s="7">
        <v>106</v>
      </c>
      <c r="B109" s="7">
        <v>2</v>
      </c>
      <c r="C109" s="1" t="s">
        <v>143</v>
      </c>
      <c r="D109" s="7" t="s">
        <v>907</v>
      </c>
      <c r="E109" s="7" t="s">
        <v>181</v>
      </c>
      <c r="F109" s="7" t="s">
        <v>144</v>
      </c>
      <c r="G109" s="7">
        <v>4725</v>
      </c>
      <c r="H109" s="7" t="s">
        <v>15</v>
      </c>
      <c r="I109" s="7">
        <v>9450</v>
      </c>
    </row>
    <row r="110" spans="1:9" ht="60">
      <c r="A110" s="7">
        <v>107</v>
      </c>
      <c r="B110" s="7">
        <v>2</v>
      </c>
      <c r="C110" s="1" t="s">
        <v>145</v>
      </c>
      <c r="D110" s="7" t="s">
        <v>907</v>
      </c>
      <c r="E110" s="7" t="s">
        <v>13</v>
      </c>
      <c r="F110" s="7" t="s">
        <v>146</v>
      </c>
      <c r="G110" s="7">
        <v>1323</v>
      </c>
      <c r="H110" s="7" t="s">
        <v>15</v>
      </c>
      <c r="I110" s="7">
        <v>2646</v>
      </c>
    </row>
    <row r="111" spans="1:9">
      <c r="A111" s="7">
        <v>108</v>
      </c>
      <c r="B111" s="7">
        <v>4</v>
      </c>
      <c r="C111" s="1" t="s">
        <v>301</v>
      </c>
      <c r="D111" s="7" t="s">
        <v>907</v>
      </c>
      <c r="E111" s="7" t="s">
        <v>13</v>
      </c>
      <c r="F111" s="7" t="s">
        <v>302</v>
      </c>
      <c r="G111" s="7">
        <v>200</v>
      </c>
      <c r="H111" s="7" t="s">
        <v>303</v>
      </c>
      <c r="I111" s="7">
        <v>800</v>
      </c>
    </row>
    <row r="112" spans="1:9" ht="120">
      <c r="A112" s="7">
        <v>109</v>
      </c>
      <c r="B112" s="7">
        <v>1</v>
      </c>
      <c r="C112" s="1" t="s">
        <v>53</v>
      </c>
      <c r="D112" s="7" t="s">
        <v>907</v>
      </c>
      <c r="E112" s="7" t="s">
        <v>13</v>
      </c>
      <c r="F112" s="7" t="s">
        <v>54</v>
      </c>
      <c r="G112" s="7">
        <v>3299.7</v>
      </c>
      <c r="H112" s="7" t="s">
        <v>15</v>
      </c>
      <c r="I112" s="7">
        <v>3299.7</v>
      </c>
    </row>
    <row r="113" spans="1:9">
      <c r="A113" s="7">
        <v>110</v>
      </c>
      <c r="B113" s="7">
        <v>4</v>
      </c>
      <c r="C113" s="1" t="s">
        <v>304</v>
      </c>
      <c r="D113" s="7" t="s">
        <v>907</v>
      </c>
      <c r="E113" s="7" t="s">
        <v>13</v>
      </c>
      <c r="F113" s="7" t="s">
        <v>305</v>
      </c>
      <c r="G113" s="7">
        <v>204</v>
      </c>
      <c r="H113" s="7" t="s">
        <v>303</v>
      </c>
      <c r="I113" s="7">
        <v>816</v>
      </c>
    </row>
    <row r="114" spans="1:9">
      <c r="A114" s="7">
        <v>111</v>
      </c>
      <c r="B114" s="7">
        <v>80</v>
      </c>
      <c r="C114" s="1" t="s">
        <v>147</v>
      </c>
      <c r="D114" s="7" t="s">
        <v>907</v>
      </c>
      <c r="E114" s="7" t="s">
        <v>13</v>
      </c>
      <c r="F114" s="7" t="s">
        <v>148</v>
      </c>
      <c r="G114" s="7">
        <v>3148</v>
      </c>
      <c r="H114" s="7" t="s">
        <v>134</v>
      </c>
      <c r="I114" s="7">
        <v>251840</v>
      </c>
    </row>
    <row r="115" spans="1:9" ht="60">
      <c r="A115" s="7">
        <v>112</v>
      </c>
      <c r="B115" s="7">
        <v>3074</v>
      </c>
      <c r="C115" s="1" t="s">
        <v>913</v>
      </c>
      <c r="D115" s="7" t="s">
        <v>907</v>
      </c>
      <c r="E115" s="7" t="s">
        <v>13</v>
      </c>
      <c r="F115" s="7" t="s">
        <v>150</v>
      </c>
      <c r="G115" s="7">
        <v>27</v>
      </c>
      <c r="H115" s="7" t="s">
        <v>131</v>
      </c>
      <c r="I115" s="7">
        <v>82998</v>
      </c>
    </row>
    <row r="116" spans="1:9" ht="60">
      <c r="A116" s="7">
        <v>113</v>
      </c>
      <c r="B116" s="7">
        <v>270</v>
      </c>
      <c r="C116" s="1" t="s">
        <v>151</v>
      </c>
      <c r="D116" s="7" t="s">
        <v>907</v>
      </c>
      <c r="E116" s="7" t="s">
        <v>13</v>
      </c>
      <c r="F116" s="7" t="s">
        <v>152</v>
      </c>
      <c r="G116" s="7">
        <v>27</v>
      </c>
      <c r="H116" s="7" t="s">
        <v>15</v>
      </c>
      <c r="I116" s="7">
        <v>7290</v>
      </c>
    </row>
    <row r="117" spans="1:9" ht="30">
      <c r="A117" s="7">
        <v>114</v>
      </c>
      <c r="B117" s="7">
        <v>4</v>
      </c>
      <c r="C117" s="1" t="s">
        <v>153</v>
      </c>
      <c r="D117" s="7" t="s">
        <v>907</v>
      </c>
      <c r="E117" s="7" t="s">
        <v>20</v>
      </c>
      <c r="F117" s="7" t="s">
        <v>154</v>
      </c>
      <c r="G117" s="7">
        <v>4463</v>
      </c>
      <c r="H117" s="7" t="s">
        <v>15</v>
      </c>
      <c r="I117" s="7">
        <v>17852</v>
      </c>
    </row>
    <row r="118" spans="1:9" ht="30">
      <c r="A118" s="7">
        <v>115</v>
      </c>
      <c r="B118" s="7">
        <v>4</v>
      </c>
      <c r="C118" s="1" t="s">
        <v>155</v>
      </c>
      <c r="D118" s="7" t="s">
        <v>907</v>
      </c>
      <c r="E118" s="7" t="s">
        <v>13</v>
      </c>
      <c r="F118" s="7" t="s">
        <v>156</v>
      </c>
      <c r="G118" s="7">
        <v>374.85</v>
      </c>
      <c r="H118" s="7" t="s">
        <v>15</v>
      </c>
      <c r="I118" s="7">
        <v>1499.4</v>
      </c>
    </row>
    <row r="119" spans="1:9">
      <c r="A119" s="7">
        <v>116</v>
      </c>
      <c r="B119" s="7">
        <v>1</v>
      </c>
      <c r="C119" s="1" t="s">
        <v>157</v>
      </c>
      <c r="D119" s="7" t="s">
        <v>907</v>
      </c>
      <c r="E119" s="7" t="s">
        <v>13</v>
      </c>
      <c r="F119" s="7" t="s">
        <v>158</v>
      </c>
      <c r="G119" s="7">
        <v>1612</v>
      </c>
      <c r="H119" s="7" t="s">
        <v>59</v>
      </c>
      <c r="I119" s="7">
        <v>1612</v>
      </c>
    </row>
    <row r="120" spans="1:9" ht="120">
      <c r="A120" s="7">
        <v>117</v>
      </c>
      <c r="B120" s="7">
        <v>1</v>
      </c>
      <c r="C120" s="1" t="s">
        <v>53</v>
      </c>
      <c r="D120" s="7" t="s">
        <v>907</v>
      </c>
      <c r="E120" s="7" t="s">
        <v>13</v>
      </c>
      <c r="F120" s="7" t="s">
        <v>54</v>
      </c>
      <c r="G120" s="7">
        <v>3299.7</v>
      </c>
      <c r="H120" s="7" t="s">
        <v>15</v>
      </c>
      <c r="I120" s="7">
        <v>3299.7</v>
      </c>
    </row>
    <row r="121" spans="1:9">
      <c r="A121" s="7">
        <v>118</v>
      </c>
      <c r="B121" s="7">
        <v>1</v>
      </c>
      <c r="C121" s="1" t="s">
        <v>159</v>
      </c>
      <c r="D121" s="7" t="s">
        <v>907</v>
      </c>
      <c r="E121" s="7" t="s">
        <v>13</v>
      </c>
      <c r="F121" s="7" t="s">
        <v>160</v>
      </c>
      <c r="G121" s="7">
        <v>1024</v>
      </c>
      <c r="H121" s="7" t="s">
        <v>59</v>
      </c>
      <c r="I121" s="7">
        <v>1024</v>
      </c>
    </row>
    <row r="122" spans="1:9" ht="30">
      <c r="A122" s="7">
        <v>119</v>
      </c>
      <c r="B122" s="7">
        <v>1</v>
      </c>
      <c r="C122" s="1" t="s">
        <v>914</v>
      </c>
      <c r="D122" s="7" t="s">
        <v>907</v>
      </c>
      <c r="E122" s="7" t="s">
        <v>13</v>
      </c>
      <c r="F122" s="7" t="s">
        <v>162</v>
      </c>
      <c r="G122" s="7">
        <v>7666</v>
      </c>
      <c r="H122" s="7" t="s">
        <v>15</v>
      </c>
      <c r="I122" s="7">
        <v>7666</v>
      </c>
    </row>
    <row r="123" spans="1:9" ht="45">
      <c r="A123" s="7">
        <v>120</v>
      </c>
      <c r="B123" s="7">
        <v>1</v>
      </c>
      <c r="C123" s="1" t="s">
        <v>915</v>
      </c>
      <c r="D123" s="7" t="s">
        <v>907</v>
      </c>
      <c r="E123" s="7" t="s">
        <v>20</v>
      </c>
      <c r="F123" s="7" t="s">
        <v>164</v>
      </c>
      <c r="G123" s="7">
        <v>42500</v>
      </c>
      <c r="H123" s="7" t="s">
        <v>15</v>
      </c>
      <c r="I123" s="7">
        <v>42500</v>
      </c>
    </row>
    <row r="124" spans="1:9" ht="75">
      <c r="A124" s="7">
        <v>121</v>
      </c>
      <c r="B124" s="7">
        <v>1</v>
      </c>
      <c r="C124" s="1" t="s">
        <v>916</v>
      </c>
      <c r="D124" s="7" t="s">
        <v>907</v>
      </c>
      <c r="E124" s="7" t="s">
        <v>181</v>
      </c>
      <c r="F124" s="7" t="s">
        <v>166</v>
      </c>
      <c r="G124" s="7">
        <v>42000</v>
      </c>
      <c r="H124" s="7" t="s">
        <v>15</v>
      </c>
      <c r="I124" s="7">
        <v>42000</v>
      </c>
    </row>
    <row r="125" spans="1:9" ht="75">
      <c r="A125" s="7">
        <v>122</v>
      </c>
      <c r="B125" s="7">
        <v>2</v>
      </c>
      <c r="C125" s="1" t="s">
        <v>167</v>
      </c>
      <c r="D125" s="7" t="s">
        <v>907</v>
      </c>
      <c r="E125" s="7" t="s">
        <v>13</v>
      </c>
      <c r="F125" s="7" t="s">
        <v>168</v>
      </c>
      <c r="G125" s="7">
        <v>7871.85</v>
      </c>
      <c r="H125" s="7" t="s">
        <v>59</v>
      </c>
      <c r="I125" s="7">
        <v>15743.7</v>
      </c>
    </row>
    <row r="126" spans="1:9" ht="120">
      <c r="A126" s="7">
        <v>123</v>
      </c>
      <c r="B126" s="7">
        <v>8</v>
      </c>
      <c r="C126" s="1" t="s">
        <v>169</v>
      </c>
      <c r="D126" s="7" t="s">
        <v>907</v>
      </c>
      <c r="E126" s="7" t="s">
        <v>181</v>
      </c>
      <c r="F126" s="7" t="s">
        <v>170</v>
      </c>
      <c r="G126" s="7">
        <v>13913</v>
      </c>
      <c r="H126" s="7" t="s">
        <v>15</v>
      </c>
      <c r="I126" s="7">
        <v>111304</v>
      </c>
    </row>
    <row r="127" spans="1:9" ht="300">
      <c r="A127" s="7">
        <v>124</v>
      </c>
      <c r="B127" s="7">
        <v>8</v>
      </c>
      <c r="C127" s="1" t="s">
        <v>171</v>
      </c>
      <c r="D127" s="7" t="s">
        <v>907</v>
      </c>
      <c r="E127" s="7" t="s">
        <v>181</v>
      </c>
      <c r="F127" s="7" t="s">
        <v>172</v>
      </c>
      <c r="G127" s="7">
        <v>8200</v>
      </c>
      <c r="H127" s="7" t="s">
        <v>15</v>
      </c>
      <c r="I127" s="7">
        <v>65600</v>
      </c>
    </row>
    <row r="128" spans="1:9" ht="60">
      <c r="A128" s="7">
        <v>125</v>
      </c>
      <c r="B128" s="7">
        <v>8</v>
      </c>
      <c r="C128" s="1" t="s">
        <v>11</v>
      </c>
      <c r="D128" s="7" t="s">
        <v>907</v>
      </c>
      <c r="E128" s="7" t="s">
        <v>13</v>
      </c>
      <c r="F128" s="7" t="s">
        <v>14</v>
      </c>
      <c r="G128" s="7">
        <v>928</v>
      </c>
      <c r="H128" s="7" t="s">
        <v>15</v>
      </c>
      <c r="I128" s="7">
        <v>7424</v>
      </c>
    </row>
    <row r="129" spans="1:9" ht="360">
      <c r="A129" s="7">
        <v>126</v>
      </c>
      <c r="B129" s="7">
        <v>8</v>
      </c>
      <c r="C129" s="1" t="s">
        <v>917</v>
      </c>
      <c r="D129" s="7" t="s">
        <v>907</v>
      </c>
      <c r="E129" s="7" t="s">
        <v>13</v>
      </c>
      <c r="F129" s="7" t="s">
        <v>174</v>
      </c>
      <c r="G129" s="7">
        <v>1379</v>
      </c>
      <c r="H129" s="7" t="s">
        <v>15</v>
      </c>
      <c r="I129" s="7">
        <v>11032</v>
      </c>
    </row>
    <row r="130" spans="1:9" ht="60">
      <c r="A130" s="7">
        <v>127</v>
      </c>
      <c r="B130" s="7">
        <v>5.27</v>
      </c>
      <c r="C130" s="1" t="s">
        <v>33</v>
      </c>
      <c r="D130" s="7" t="s">
        <v>907</v>
      </c>
      <c r="E130" s="7" t="s">
        <v>13</v>
      </c>
      <c r="F130" s="7" t="s">
        <v>34</v>
      </c>
      <c r="G130" s="7">
        <v>6579</v>
      </c>
      <c r="H130" s="7" t="s">
        <v>35</v>
      </c>
      <c r="I130" s="7">
        <v>34671.33</v>
      </c>
    </row>
    <row r="131" spans="1:9" ht="345">
      <c r="A131" s="7">
        <v>128</v>
      </c>
      <c r="B131" s="7">
        <v>8</v>
      </c>
      <c r="C131" s="1" t="s">
        <v>175</v>
      </c>
      <c r="D131" s="7" t="s">
        <v>907</v>
      </c>
      <c r="E131" s="7" t="s">
        <v>13</v>
      </c>
      <c r="F131" s="7" t="s">
        <v>176</v>
      </c>
      <c r="G131" s="7">
        <v>1268</v>
      </c>
      <c r="H131" s="7" t="s">
        <v>15</v>
      </c>
      <c r="I131" s="7">
        <v>10144</v>
      </c>
    </row>
    <row r="132" spans="1:9" ht="90">
      <c r="A132" s="7">
        <v>129</v>
      </c>
      <c r="B132" s="7">
        <v>45</v>
      </c>
      <c r="C132" s="1" t="s">
        <v>177</v>
      </c>
      <c r="D132" s="7" t="s">
        <v>907</v>
      </c>
      <c r="E132" s="7" t="s">
        <v>181</v>
      </c>
      <c r="F132" s="7" t="s">
        <v>178</v>
      </c>
      <c r="G132" s="7">
        <v>2113</v>
      </c>
      <c r="H132" s="7" t="s">
        <v>35</v>
      </c>
      <c r="I132" s="7">
        <v>95085</v>
      </c>
    </row>
    <row r="133" spans="1:9" ht="75">
      <c r="A133" s="7">
        <v>130</v>
      </c>
      <c r="B133" s="7">
        <v>2</v>
      </c>
      <c r="C133" s="1" t="s">
        <v>179</v>
      </c>
      <c r="D133" s="7" t="s">
        <v>907</v>
      </c>
      <c r="E133" s="7" t="s">
        <v>13</v>
      </c>
      <c r="F133" s="7" t="s">
        <v>180</v>
      </c>
      <c r="G133" s="7">
        <v>990.68</v>
      </c>
      <c r="H133" s="7" t="s">
        <v>15</v>
      </c>
      <c r="I133" s="7">
        <v>1981.36</v>
      </c>
    </row>
    <row r="134" spans="1:9" ht="150">
      <c r="A134" s="7">
        <v>131</v>
      </c>
      <c r="B134" s="7">
        <v>0.75</v>
      </c>
      <c r="C134" s="1" t="s">
        <v>19</v>
      </c>
      <c r="D134" s="7" t="s">
        <v>907</v>
      </c>
      <c r="E134" s="7" t="s">
        <v>181</v>
      </c>
      <c r="F134" s="7" t="s">
        <v>21</v>
      </c>
      <c r="G134" s="7">
        <v>2181</v>
      </c>
      <c r="H134" s="7" t="s">
        <v>18</v>
      </c>
      <c r="I134" s="7">
        <v>1635.75</v>
      </c>
    </row>
    <row r="135" spans="1:9" ht="150">
      <c r="A135" s="7">
        <v>132</v>
      </c>
      <c r="B135" s="7">
        <v>0.75</v>
      </c>
      <c r="C135" s="1" t="s">
        <v>22</v>
      </c>
      <c r="D135" s="7" t="s">
        <v>907</v>
      </c>
      <c r="E135" s="7" t="s">
        <v>13</v>
      </c>
      <c r="F135" s="7" t="s">
        <v>24</v>
      </c>
      <c r="G135" s="7">
        <v>851</v>
      </c>
      <c r="H135" s="7" t="s">
        <v>18</v>
      </c>
      <c r="I135" s="7">
        <v>638.25</v>
      </c>
    </row>
    <row r="136" spans="1:9" ht="135">
      <c r="A136" s="7">
        <v>133</v>
      </c>
      <c r="B136" s="7">
        <v>0.75</v>
      </c>
      <c r="C136" s="1" t="s">
        <v>25</v>
      </c>
      <c r="D136" s="7" t="s">
        <v>907</v>
      </c>
      <c r="E136" s="7" t="s">
        <v>181</v>
      </c>
      <c r="F136" s="7" t="s">
        <v>26</v>
      </c>
      <c r="G136" s="7">
        <v>1293</v>
      </c>
      <c r="H136" s="7" t="s">
        <v>18</v>
      </c>
      <c r="I136" s="7">
        <v>969.75</v>
      </c>
    </row>
    <row r="137" spans="1:9" ht="135">
      <c r="A137" s="7">
        <v>134</v>
      </c>
      <c r="B137" s="7">
        <v>0.75</v>
      </c>
      <c r="C137" s="1" t="s">
        <v>27</v>
      </c>
      <c r="D137" s="7" t="s">
        <v>907</v>
      </c>
      <c r="E137" s="7" t="s">
        <v>13</v>
      </c>
      <c r="F137" s="7" t="s">
        <v>28</v>
      </c>
      <c r="G137" s="7">
        <v>482</v>
      </c>
      <c r="H137" s="7" t="s">
        <v>18</v>
      </c>
      <c r="I137" s="7">
        <v>361.5</v>
      </c>
    </row>
    <row r="138" spans="1:9" ht="105">
      <c r="A138" s="7">
        <v>135</v>
      </c>
      <c r="B138" s="7">
        <v>1</v>
      </c>
      <c r="C138" s="1" t="s">
        <v>43</v>
      </c>
      <c r="D138" s="7" t="s">
        <v>907</v>
      </c>
      <c r="E138" s="7" t="s">
        <v>13</v>
      </c>
      <c r="F138" s="7" t="s">
        <v>44</v>
      </c>
      <c r="G138" s="7">
        <v>3901.37</v>
      </c>
      <c r="H138" s="7" t="s">
        <v>15</v>
      </c>
      <c r="I138" s="7">
        <v>3901.37</v>
      </c>
    </row>
    <row r="139" spans="1:9" ht="60">
      <c r="A139" s="7">
        <v>136</v>
      </c>
      <c r="B139" s="7">
        <v>2.2200000000000002</v>
      </c>
      <c r="C139" s="1" t="s">
        <v>33</v>
      </c>
      <c r="D139" s="7" t="s">
        <v>907</v>
      </c>
      <c r="E139" s="7" t="s">
        <v>13</v>
      </c>
      <c r="F139" s="7" t="s">
        <v>34</v>
      </c>
      <c r="G139" s="7">
        <v>6579</v>
      </c>
      <c r="H139" s="7" t="s">
        <v>35</v>
      </c>
      <c r="I139" s="7">
        <v>14605.38</v>
      </c>
    </row>
    <row r="140" spans="1:9">
      <c r="A140" s="7">
        <v>137</v>
      </c>
      <c r="B140" s="7">
        <v>1.1599999999999999</v>
      </c>
      <c r="C140" s="1" t="s">
        <v>36</v>
      </c>
      <c r="D140" s="7" t="s">
        <v>907</v>
      </c>
      <c r="E140" s="7" t="s">
        <v>13</v>
      </c>
      <c r="F140" s="7" t="s">
        <v>37</v>
      </c>
      <c r="G140" s="7">
        <v>373</v>
      </c>
      <c r="H140" s="7" t="s">
        <v>38</v>
      </c>
      <c r="I140" s="7">
        <v>432.68</v>
      </c>
    </row>
    <row r="141" spans="1:9" ht="60">
      <c r="A141" s="7">
        <v>138</v>
      </c>
      <c r="B141" s="7">
        <v>2</v>
      </c>
      <c r="C141" s="1" t="s">
        <v>39</v>
      </c>
      <c r="D141" s="7" t="s">
        <v>907</v>
      </c>
      <c r="E141" s="7" t="s">
        <v>13</v>
      </c>
      <c r="F141" s="7" t="s">
        <v>40</v>
      </c>
      <c r="G141" s="7">
        <v>48</v>
      </c>
      <c r="H141" s="7" t="s">
        <v>15</v>
      </c>
      <c r="I141" s="7">
        <v>96</v>
      </c>
    </row>
    <row r="142" spans="1:9" ht="45">
      <c r="A142" s="7">
        <v>139</v>
      </c>
      <c r="B142" s="7">
        <v>1</v>
      </c>
      <c r="C142" s="1" t="s">
        <v>182</v>
      </c>
      <c r="D142" s="7" t="s">
        <v>907</v>
      </c>
      <c r="E142" s="7" t="s">
        <v>13</v>
      </c>
      <c r="F142" s="7" t="s">
        <v>183</v>
      </c>
      <c r="G142" s="7">
        <v>25967.57</v>
      </c>
      <c r="H142" s="7" t="s">
        <v>15</v>
      </c>
      <c r="I142" s="7">
        <v>25967.57</v>
      </c>
    </row>
    <row r="143" spans="1:9">
      <c r="A143" s="7">
        <v>140</v>
      </c>
      <c r="B143" s="7">
        <v>1</v>
      </c>
      <c r="C143" s="1" t="s">
        <v>184</v>
      </c>
      <c r="D143" s="7" t="s">
        <v>907</v>
      </c>
      <c r="E143" s="7" t="s">
        <v>13</v>
      </c>
      <c r="F143" s="7" t="s">
        <v>185</v>
      </c>
      <c r="G143" s="7">
        <v>350</v>
      </c>
      <c r="H143" s="7" t="s">
        <v>15</v>
      </c>
      <c r="I143" s="7">
        <v>350</v>
      </c>
    </row>
    <row r="144" spans="1:9" ht="120">
      <c r="A144" s="7">
        <v>141</v>
      </c>
      <c r="B144" s="7">
        <v>1</v>
      </c>
      <c r="C144" s="1" t="s">
        <v>53</v>
      </c>
      <c r="D144" s="7" t="s">
        <v>907</v>
      </c>
      <c r="E144" s="7" t="s">
        <v>13</v>
      </c>
      <c r="F144" s="7" t="s">
        <v>54</v>
      </c>
      <c r="G144" s="7">
        <v>3299.7</v>
      </c>
      <c r="H144" s="7" t="s">
        <v>15</v>
      </c>
      <c r="I144" s="7">
        <v>3299.7</v>
      </c>
    </row>
    <row r="145" spans="1:9">
      <c r="A145" s="7">
        <v>142</v>
      </c>
      <c r="B145" s="7">
        <v>1</v>
      </c>
      <c r="C145" s="1" t="s">
        <v>186</v>
      </c>
      <c r="D145" s="7" t="s">
        <v>907</v>
      </c>
      <c r="E145" s="7" t="s">
        <v>13</v>
      </c>
      <c r="F145" s="7" t="s">
        <v>187</v>
      </c>
      <c r="G145" s="7">
        <v>280</v>
      </c>
      <c r="H145" s="7" t="s">
        <v>15</v>
      </c>
      <c r="I145" s="7">
        <v>280</v>
      </c>
    </row>
    <row r="146" spans="1:9" ht="45">
      <c r="A146" s="7">
        <v>143</v>
      </c>
      <c r="B146" s="7">
        <v>1</v>
      </c>
      <c r="C146" s="1" t="s">
        <v>188</v>
      </c>
      <c r="D146" s="7" t="s">
        <v>907</v>
      </c>
      <c r="E146" s="7" t="s">
        <v>13</v>
      </c>
      <c r="F146" s="7" t="s">
        <v>189</v>
      </c>
      <c r="G146" s="7">
        <v>1650</v>
      </c>
      <c r="H146" s="7" t="s">
        <v>15</v>
      </c>
      <c r="I146" s="7">
        <v>1650</v>
      </c>
    </row>
    <row r="147" spans="1:9" ht="45">
      <c r="A147" s="7">
        <v>144</v>
      </c>
      <c r="B147" s="7">
        <v>1</v>
      </c>
      <c r="C147" s="1" t="s">
        <v>190</v>
      </c>
      <c r="D147" s="7" t="s">
        <v>907</v>
      </c>
      <c r="E147" s="7" t="s">
        <v>13</v>
      </c>
      <c r="F147" s="7" t="s">
        <v>191</v>
      </c>
      <c r="G147" s="7">
        <v>1813.49</v>
      </c>
      <c r="H147" s="7" t="s">
        <v>15</v>
      </c>
      <c r="I147" s="7">
        <v>1813.49</v>
      </c>
    </row>
    <row r="148" spans="1:9" ht="30">
      <c r="A148" s="7">
        <v>145</v>
      </c>
      <c r="B148" s="7">
        <v>1</v>
      </c>
      <c r="C148" s="1" t="s">
        <v>918</v>
      </c>
      <c r="D148" s="7" t="s">
        <v>907</v>
      </c>
      <c r="E148" s="7" t="s">
        <v>23</v>
      </c>
      <c r="F148" s="7" t="s">
        <v>193</v>
      </c>
      <c r="G148" s="7">
        <v>740.52</v>
      </c>
      <c r="H148" s="7" t="s">
        <v>59</v>
      </c>
      <c r="I148" s="7">
        <v>740.52</v>
      </c>
    </row>
    <row r="149" spans="1:9" ht="270">
      <c r="A149" s="7">
        <v>146</v>
      </c>
      <c r="B149" s="7">
        <v>40</v>
      </c>
      <c r="C149" s="1" t="s">
        <v>437</v>
      </c>
      <c r="D149" s="7" t="s">
        <v>907</v>
      </c>
      <c r="E149" s="7" t="s">
        <v>13</v>
      </c>
      <c r="F149" s="7" t="s">
        <v>195</v>
      </c>
      <c r="G149" s="7">
        <v>465.46</v>
      </c>
      <c r="H149" s="7" t="s">
        <v>131</v>
      </c>
      <c r="I149" s="7">
        <v>18618.400000000001</v>
      </c>
    </row>
    <row r="150" spans="1:9" ht="90">
      <c r="A150" s="7">
        <v>147</v>
      </c>
      <c r="B150" s="7">
        <v>20</v>
      </c>
      <c r="C150" s="1" t="s">
        <v>891</v>
      </c>
      <c r="D150" s="7" t="s">
        <v>907</v>
      </c>
      <c r="E150" s="7" t="s">
        <v>13</v>
      </c>
      <c r="F150" s="7" t="s">
        <v>197</v>
      </c>
      <c r="G150" s="7">
        <v>126.23</v>
      </c>
      <c r="H150" s="7" t="s">
        <v>131</v>
      </c>
      <c r="I150" s="7">
        <v>2524.6</v>
      </c>
    </row>
    <row r="151" spans="1:9" ht="45">
      <c r="A151" s="7">
        <v>148</v>
      </c>
      <c r="B151" s="7">
        <v>2</v>
      </c>
      <c r="C151" s="1" t="s">
        <v>919</v>
      </c>
      <c r="D151" s="7" t="s">
        <v>907</v>
      </c>
      <c r="E151" s="7" t="s">
        <v>13</v>
      </c>
      <c r="F151" s="7" t="s">
        <v>199</v>
      </c>
      <c r="G151" s="7">
        <v>2370.63</v>
      </c>
      <c r="H151" s="7" t="s">
        <v>15</v>
      </c>
      <c r="I151" s="7">
        <v>4741.26</v>
      </c>
    </row>
    <row r="152" spans="1:9" ht="75">
      <c r="A152" s="7">
        <v>149</v>
      </c>
      <c r="B152" s="7">
        <v>1</v>
      </c>
      <c r="C152" s="1" t="s">
        <v>200</v>
      </c>
      <c r="D152" s="7" t="s">
        <v>907</v>
      </c>
      <c r="E152" s="7" t="s">
        <v>13</v>
      </c>
      <c r="F152" s="7" t="s">
        <v>201</v>
      </c>
      <c r="G152" s="7">
        <v>1594.67</v>
      </c>
      <c r="H152" s="7" t="s">
        <v>15</v>
      </c>
      <c r="I152" s="7">
        <v>1594.67</v>
      </c>
    </row>
    <row r="153" spans="1:9" ht="300">
      <c r="A153" s="7">
        <v>150</v>
      </c>
      <c r="B153" s="7">
        <v>85</v>
      </c>
      <c r="C153" s="1" t="s">
        <v>440</v>
      </c>
      <c r="D153" s="7" t="s">
        <v>907</v>
      </c>
      <c r="E153" s="7" t="s">
        <v>13</v>
      </c>
      <c r="F153" s="7" t="s">
        <v>203</v>
      </c>
      <c r="G153" s="7">
        <v>377.63</v>
      </c>
      <c r="H153" s="7" t="s">
        <v>131</v>
      </c>
      <c r="I153" s="7">
        <v>32098.55</v>
      </c>
    </row>
    <row r="154" spans="1:9" ht="90">
      <c r="A154" s="7">
        <v>151</v>
      </c>
      <c r="B154" s="7">
        <v>15</v>
      </c>
      <c r="C154" s="1" t="s">
        <v>204</v>
      </c>
      <c r="D154" s="7" t="s">
        <v>907</v>
      </c>
      <c r="E154" s="7" t="s">
        <v>13</v>
      </c>
      <c r="F154" s="7" t="s">
        <v>205</v>
      </c>
      <c r="G154" s="7">
        <v>85.43</v>
      </c>
      <c r="H154" s="7" t="s">
        <v>131</v>
      </c>
      <c r="I154" s="7">
        <v>1281.45</v>
      </c>
    </row>
    <row r="155" spans="1:9" ht="45">
      <c r="A155" s="7">
        <v>152</v>
      </c>
      <c r="B155" s="7">
        <v>2</v>
      </c>
      <c r="C155" s="1" t="s">
        <v>920</v>
      </c>
      <c r="D155" s="7" t="s">
        <v>907</v>
      </c>
      <c r="E155" s="7" t="s">
        <v>13</v>
      </c>
      <c r="F155" s="7" t="s">
        <v>207</v>
      </c>
      <c r="G155" s="7">
        <v>968.9</v>
      </c>
      <c r="H155" s="7" t="s">
        <v>15</v>
      </c>
      <c r="I155" s="7">
        <v>1937.8</v>
      </c>
    </row>
    <row r="156" spans="1:9" ht="60">
      <c r="A156" s="7">
        <v>153</v>
      </c>
      <c r="B156" s="7">
        <v>1</v>
      </c>
      <c r="C156" s="1" t="s">
        <v>208</v>
      </c>
      <c r="D156" s="7" t="s">
        <v>907</v>
      </c>
      <c r="E156" s="7" t="s">
        <v>181</v>
      </c>
      <c r="F156" s="7" t="s">
        <v>209</v>
      </c>
      <c r="G156" s="7">
        <v>1654</v>
      </c>
      <c r="H156" s="7" t="s">
        <v>15</v>
      </c>
      <c r="I156" s="7">
        <v>1654</v>
      </c>
    </row>
    <row r="157" spans="1:9" ht="60">
      <c r="A157" s="7">
        <v>154</v>
      </c>
      <c r="B157" s="7">
        <v>1</v>
      </c>
      <c r="C157" s="1" t="s">
        <v>210</v>
      </c>
      <c r="D157" s="7" t="s">
        <v>907</v>
      </c>
      <c r="E157" s="7" t="s">
        <v>181</v>
      </c>
      <c r="F157" s="7" t="s">
        <v>211</v>
      </c>
      <c r="G157" s="7">
        <v>2205</v>
      </c>
      <c r="H157" s="7" t="s">
        <v>15</v>
      </c>
      <c r="I157" s="7">
        <v>2205</v>
      </c>
    </row>
    <row r="158" spans="1:9" ht="75">
      <c r="A158" s="7">
        <v>155</v>
      </c>
      <c r="B158" s="7">
        <v>750</v>
      </c>
      <c r="C158" s="1" t="s">
        <v>212</v>
      </c>
      <c r="D158" s="7" t="s">
        <v>907</v>
      </c>
      <c r="E158" s="7" t="s">
        <v>13</v>
      </c>
      <c r="F158" s="7" t="s">
        <v>213</v>
      </c>
      <c r="G158" s="7">
        <v>83</v>
      </c>
      <c r="H158" s="7" t="s">
        <v>84</v>
      </c>
      <c r="I158" s="7">
        <v>62250</v>
      </c>
    </row>
    <row r="159" spans="1:9" ht="30">
      <c r="A159" s="7">
        <v>156</v>
      </c>
      <c r="B159" s="7">
        <v>1</v>
      </c>
      <c r="C159" s="1" t="s">
        <v>214</v>
      </c>
      <c r="D159" s="7" t="s">
        <v>907</v>
      </c>
      <c r="E159" s="7" t="s">
        <v>181</v>
      </c>
      <c r="F159" s="7" t="s">
        <v>215</v>
      </c>
      <c r="G159" s="7">
        <v>578</v>
      </c>
      <c r="H159" s="7" t="s">
        <v>15</v>
      </c>
      <c r="I159" s="7">
        <v>578</v>
      </c>
    </row>
    <row r="160" spans="1:9">
      <c r="A160" s="7">
        <v>157</v>
      </c>
      <c r="B160" s="7">
        <v>1</v>
      </c>
      <c r="C160" s="1" t="s">
        <v>216</v>
      </c>
      <c r="D160" s="7" t="s">
        <v>907</v>
      </c>
      <c r="E160" s="7" t="s">
        <v>181</v>
      </c>
      <c r="F160" s="7" t="s">
        <v>217</v>
      </c>
      <c r="G160" s="7">
        <v>1654</v>
      </c>
      <c r="H160" s="7" t="s">
        <v>15</v>
      </c>
      <c r="I160" s="7">
        <v>1654</v>
      </c>
    </row>
    <row r="161" spans="1:9">
      <c r="A161" s="7">
        <v>158</v>
      </c>
      <c r="B161" s="7">
        <v>1</v>
      </c>
      <c r="C161" s="1" t="s">
        <v>218</v>
      </c>
      <c r="D161" s="7" t="s">
        <v>907</v>
      </c>
      <c r="E161" s="7" t="s">
        <v>181</v>
      </c>
      <c r="F161" s="7" t="s">
        <v>219</v>
      </c>
      <c r="G161" s="7">
        <v>4410</v>
      </c>
      <c r="H161" s="7" t="s">
        <v>15</v>
      </c>
      <c r="I161" s="7">
        <v>4410</v>
      </c>
    </row>
    <row r="162" spans="1:9" ht="30">
      <c r="A162" s="7">
        <v>159</v>
      </c>
      <c r="B162" s="7">
        <v>30</v>
      </c>
      <c r="C162" s="1" t="s">
        <v>220</v>
      </c>
      <c r="D162" s="7" t="s">
        <v>907</v>
      </c>
      <c r="E162" s="7" t="s">
        <v>13</v>
      </c>
      <c r="F162" s="7" t="s">
        <v>221</v>
      </c>
      <c r="G162" s="7">
        <v>122</v>
      </c>
      <c r="H162" s="7" t="s">
        <v>15</v>
      </c>
      <c r="I162" s="7">
        <v>3660</v>
      </c>
    </row>
    <row r="163" spans="1:9" ht="315">
      <c r="A163" s="7">
        <v>160</v>
      </c>
      <c r="B163" s="7">
        <v>1</v>
      </c>
      <c r="C163" s="1" t="s">
        <v>222</v>
      </c>
      <c r="D163" s="7" t="s">
        <v>907</v>
      </c>
      <c r="E163" s="7" t="s">
        <v>181</v>
      </c>
      <c r="F163" s="7" t="s">
        <v>223</v>
      </c>
      <c r="G163" s="7">
        <v>4925</v>
      </c>
      <c r="H163" s="7" t="s">
        <v>59</v>
      </c>
      <c r="I163" s="7">
        <v>4925</v>
      </c>
    </row>
    <row r="164" spans="1:9" ht="30">
      <c r="A164" s="7">
        <v>161</v>
      </c>
      <c r="B164" s="7">
        <v>1</v>
      </c>
      <c r="C164" s="1" t="s">
        <v>224</v>
      </c>
      <c r="D164" s="7" t="s">
        <v>907</v>
      </c>
      <c r="E164" s="7" t="s">
        <v>181</v>
      </c>
      <c r="F164" s="7" t="s">
        <v>225</v>
      </c>
      <c r="G164" s="7">
        <v>1733</v>
      </c>
      <c r="H164" s="7" t="s">
        <v>15</v>
      </c>
      <c r="I164" s="7">
        <v>1733</v>
      </c>
    </row>
    <row r="165" spans="1:9">
      <c r="A165" s="7">
        <v>162</v>
      </c>
      <c r="B165" s="7">
        <v>1</v>
      </c>
      <c r="C165" s="1" t="s">
        <v>226</v>
      </c>
      <c r="D165" s="7" t="s">
        <v>907</v>
      </c>
      <c r="E165" s="7" t="s">
        <v>181</v>
      </c>
      <c r="F165" s="7" t="s">
        <v>227</v>
      </c>
      <c r="G165" s="7">
        <v>9818</v>
      </c>
      <c r="H165" s="7" t="s">
        <v>15</v>
      </c>
      <c r="I165" s="7">
        <v>9818</v>
      </c>
    </row>
    <row r="166" spans="1:9">
      <c r="A166" s="7">
        <v>163</v>
      </c>
      <c r="B166" s="7">
        <v>1</v>
      </c>
      <c r="C166" s="1" t="s">
        <v>228</v>
      </c>
      <c r="D166" s="7" t="s">
        <v>907</v>
      </c>
      <c r="E166" s="7" t="s">
        <v>181</v>
      </c>
      <c r="F166" s="7" t="s">
        <v>229</v>
      </c>
      <c r="G166" s="7">
        <v>6050</v>
      </c>
      <c r="H166" s="7" t="s">
        <v>15</v>
      </c>
      <c r="I166" s="7">
        <v>6050</v>
      </c>
    </row>
    <row r="167" spans="1:9">
      <c r="A167" s="7">
        <v>164</v>
      </c>
      <c r="B167" s="7">
        <v>4</v>
      </c>
      <c r="C167" s="1" t="s">
        <v>230</v>
      </c>
      <c r="D167" s="7" t="s">
        <v>907</v>
      </c>
      <c r="E167" s="7" t="s">
        <v>181</v>
      </c>
      <c r="F167" s="7" t="s">
        <v>231</v>
      </c>
      <c r="G167" s="7">
        <v>924</v>
      </c>
      <c r="H167" s="7" t="s">
        <v>15</v>
      </c>
      <c r="I167" s="7">
        <v>3696</v>
      </c>
    </row>
    <row r="168" spans="1:9" ht="30">
      <c r="A168" s="7">
        <v>165</v>
      </c>
      <c r="B168" s="7">
        <v>1</v>
      </c>
      <c r="C168" s="1" t="s">
        <v>232</v>
      </c>
      <c r="D168" s="7" t="s">
        <v>907</v>
      </c>
      <c r="E168" s="7" t="s">
        <v>181</v>
      </c>
      <c r="F168" s="7" t="s">
        <v>233</v>
      </c>
      <c r="G168" s="7">
        <v>1733</v>
      </c>
      <c r="H168" s="7" t="s">
        <v>15</v>
      </c>
      <c r="I168" s="7">
        <v>1733</v>
      </c>
    </row>
    <row r="169" spans="1:9" ht="30">
      <c r="A169" s="7">
        <v>166</v>
      </c>
      <c r="B169" s="7">
        <v>1</v>
      </c>
      <c r="C169" s="1" t="s">
        <v>234</v>
      </c>
      <c r="D169" s="7" t="s">
        <v>907</v>
      </c>
      <c r="E169" s="7" t="s">
        <v>181</v>
      </c>
      <c r="F169" s="7" t="s">
        <v>235</v>
      </c>
      <c r="G169" s="7">
        <v>289</v>
      </c>
      <c r="H169" s="7" t="s">
        <v>15</v>
      </c>
      <c r="I169" s="7">
        <v>289</v>
      </c>
    </row>
    <row r="170" spans="1:9">
      <c r="A170" s="7">
        <v>167</v>
      </c>
      <c r="B170" s="7">
        <v>4</v>
      </c>
      <c r="C170" s="1" t="s">
        <v>236</v>
      </c>
      <c r="D170" s="7" t="s">
        <v>907</v>
      </c>
      <c r="E170" s="7" t="s">
        <v>181</v>
      </c>
      <c r="F170" s="7" t="s">
        <v>237</v>
      </c>
      <c r="G170" s="7">
        <v>578</v>
      </c>
      <c r="H170" s="7" t="s">
        <v>15</v>
      </c>
      <c r="I170" s="7">
        <v>2312</v>
      </c>
    </row>
    <row r="171" spans="1:9">
      <c r="A171" s="7">
        <v>168</v>
      </c>
      <c r="B171" s="7">
        <v>2</v>
      </c>
      <c r="C171" s="1" t="s">
        <v>238</v>
      </c>
      <c r="D171" s="7" t="s">
        <v>907</v>
      </c>
      <c r="E171" s="7" t="s">
        <v>181</v>
      </c>
      <c r="F171" s="7" t="s">
        <v>239</v>
      </c>
      <c r="G171" s="7">
        <v>289</v>
      </c>
      <c r="H171" s="7" t="s">
        <v>59</v>
      </c>
      <c r="I171" s="7">
        <v>578</v>
      </c>
    </row>
    <row r="172" spans="1:9">
      <c r="A172" s="7">
        <v>169</v>
      </c>
      <c r="B172" s="7">
        <v>12</v>
      </c>
      <c r="C172" s="1" t="s">
        <v>240</v>
      </c>
      <c r="D172" s="7" t="s">
        <v>907</v>
      </c>
      <c r="E172" s="7" t="s">
        <v>13</v>
      </c>
      <c r="F172" s="7" t="s">
        <v>241</v>
      </c>
      <c r="G172" s="7">
        <v>1386</v>
      </c>
      <c r="H172" s="7" t="s">
        <v>15</v>
      </c>
      <c r="I172" s="7">
        <v>16632</v>
      </c>
    </row>
    <row r="173" spans="1:9" ht="30">
      <c r="A173" s="7">
        <v>170</v>
      </c>
      <c r="B173" s="7">
        <v>1</v>
      </c>
      <c r="C173" s="1" t="s">
        <v>242</v>
      </c>
      <c r="D173" s="7" t="s">
        <v>907</v>
      </c>
      <c r="E173" s="7" t="s">
        <v>181</v>
      </c>
      <c r="F173" s="7" t="s">
        <v>243</v>
      </c>
      <c r="G173" s="7">
        <v>1386</v>
      </c>
      <c r="H173" s="7" t="s">
        <v>15</v>
      </c>
      <c r="I173" s="7">
        <v>1386</v>
      </c>
    </row>
    <row r="174" spans="1:9">
      <c r="A174" s="7">
        <v>171</v>
      </c>
      <c r="B174" s="7">
        <v>14</v>
      </c>
      <c r="C174" s="1" t="s">
        <v>244</v>
      </c>
      <c r="D174" s="7" t="s">
        <v>907</v>
      </c>
      <c r="E174" s="7" t="s">
        <v>181</v>
      </c>
      <c r="F174" s="7" t="s">
        <v>245</v>
      </c>
      <c r="G174" s="7">
        <v>116</v>
      </c>
      <c r="H174" s="7" t="s">
        <v>15</v>
      </c>
      <c r="I174" s="7">
        <v>1624</v>
      </c>
    </row>
    <row r="175" spans="1:9">
      <c r="A175" s="7">
        <v>172</v>
      </c>
      <c r="B175" s="7">
        <v>2</v>
      </c>
      <c r="C175" s="1" t="s">
        <v>921</v>
      </c>
      <c r="D175" s="7" t="s">
        <v>907</v>
      </c>
      <c r="E175" s="7" t="s">
        <v>181</v>
      </c>
      <c r="F175" s="7" t="s">
        <v>247</v>
      </c>
      <c r="G175" s="7">
        <v>1386</v>
      </c>
      <c r="H175" s="7" t="s">
        <v>59</v>
      </c>
      <c r="I175" s="7">
        <v>2772</v>
      </c>
    </row>
    <row r="176" spans="1:9">
      <c r="A176" s="7">
        <v>173</v>
      </c>
      <c r="B176" s="7">
        <v>2</v>
      </c>
      <c r="C176" s="1" t="s">
        <v>248</v>
      </c>
      <c r="D176" s="7" t="s">
        <v>907</v>
      </c>
      <c r="E176" s="7" t="s">
        <v>181</v>
      </c>
      <c r="F176" s="7" t="s">
        <v>249</v>
      </c>
      <c r="G176" s="7">
        <v>4620</v>
      </c>
      <c r="H176" s="7" t="s">
        <v>15</v>
      </c>
      <c r="I176" s="7">
        <v>9240</v>
      </c>
    </row>
    <row r="177" spans="1:9">
      <c r="A177" s="7">
        <v>174</v>
      </c>
      <c r="B177" s="7">
        <v>4</v>
      </c>
      <c r="C177" s="1" t="s">
        <v>250</v>
      </c>
      <c r="D177" s="7" t="s">
        <v>907</v>
      </c>
      <c r="E177" s="7" t="s">
        <v>181</v>
      </c>
      <c r="F177" s="7" t="s">
        <v>251</v>
      </c>
      <c r="G177" s="7">
        <v>9240</v>
      </c>
      <c r="H177" s="7" t="s">
        <v>15</v>
      </c>
      <c r="I177" s="7">
        <v>36960</v>
      </c>
    </row>
    <row r="178" spans="1:9">
      <c r="A178" s="7">
        <v>175</v>
      </c>
      <c r="B178" s="7">
        <v>6</v>
      </c>
      <c r="C178" s="1" t="s">
        <v>252</v>
      </c>
      <c r="D178" s="7" t="s">
        <v>907</v>
      </c>
      <c r="E178" s="7" t="s">
        <v>181</v>
      </c>
      <c r="F178" s="7" t="s">
        <v>253</v>
      </c>
      <c r="G178" s="7">
        <v>231</v>
      </c>
      <c r="H178" s="7" t="s">
        <v>15</v>
      </c>
      <c r="I178" s="7">
        <v>1386</v>
      </c>
    </row>
    <row r="179" spans="1:9">
      <c r="A179" s="7">
        <v>176</v>
      </c>
      <c r="B179" s="7">
        <v>8</v>
      </c>
      <c r="C179" s="1" t="s">
        <v>254</v>
      </c>
      <c r="D179" s="7" t="s">
        <v>907</v>
      </c>
      <c r="E179" s="7" t="s">
        <v>181</v>
      </c>
      <c r="F179" s="7" t="s">
        <v>255</v>
      </c>
      <c r="G179" s="7">
        <v>116</v>
      </c>
      <c r="H179" s="7" t="s">
        <v>15</v>
      </c>
      <c r="I179" s="7">
        <v>928</v>
      </c>
    </row>
    <row r="180" spans="1:9">
      <c r="A180" s="7">
        <v>177</v>
      </c>
      <c r="B180" s="7">
        <v>4</v>
      </c>
      <c r="C180" s="1" t="s">
        <v>922</v>
      </c>
      <c r="D180" s="7" t="s">
        <v>907</v>
      </c>
      <c r="E180" s="7" t="s">
        <v>181</v>
      </c>
      <c r="F180" s="7" t="s">
        <v>257</v>
      </c>
      <c r="G180" s="7">
        <v>693</v>
      </c>
      <c r="H180" s="7" t="s">
        <v>15</v>
      </c>
      <c r="I180" s="7">
        <v>2772</v>
      </c>
    </row>
    <row r="181" spans="1:9">
      <c r="A181" s="7">
        <v>178</v>
      </c>
      <c r="B181" s="7">
        <v>1</v>
      </c>
      <c r="C181" s="1" t="s">
        <v>258</v>
      </c>
      <c r="D181" s="7" t="s">
        <v>907</v>
      </c>
      <c r="E181" s="7" t="s">
        <v>181</v>
      </c>
      <c r="F181" s="7" t="s">
        <v>259</v>
      </c>
      <c r="G181" s="7">
        <v>13860</v>
      </c>
      <c r="H181" s="7" t="s">
        <v>15</v>
      </c>
      <c r="I181" s="7">
        <v>13860</v>
      </c>
    </row>
    <row r="182" spans="1:9">
      <c r="A182" s="7">
        <v>179</v>
      </c>
      <c r="B182" s="7">
        <v>1</v>
      </c>
      <c r="C182" s="1" t="s">
        <v>260</v>
      </c>
      <c r="D182" s="7" t="s">
        <v>907</v>
      </c>
      <c r="E182" s="7" t="s">
        <v>181</v>
      </c>
      <c r="F182" s="7" t="s">
        <v>261</v>
      </c>
      <c r="G182" s="7">
        <v>8085</v>
      </c>
      <c r="H182" s="7" t="s">
        <v>15</v>
      </c>
      <c r="I182" s="7">
        <v>8085</v>
      </c>
    </row>
    <row r="183" spans="1:9">
      <c r="A183" s="7">
        <v>180</v>
      </c>
      <c r="B183" s="7">
        <v>1</v>
      </c>
      <c r="C183" s="1" t="s">
        <v>262</v>
      </c>
      <c r="D183" s="7" t="s">
        <v>907</v>
      </c>
      <c r="E183" s="7" t="s">
        <v>181</v>
      </c>
      <c r="F183" s="7" t="s">
        <v>263</v>
      </c>
      <c r="G183" s="7">
        <v>2888</v>
      </c>
      <c r="H183" s="7" t="s">
        <v>15</v>
      </c>
      <c r="I183" s="7">
        <v>2888</v>
      </c>
    </row>
    <row r="184" spans="1:9" ht="60">
      <c r="A184" s="7">
        <v>181</v>
      </c>
      <c r="B184" s="7">
        <v>1</v>
      </c>
      <c r="C184" s="1" t="s">
        <v>264</v>
      </c>
      <c r="D184" s="7" t="s">
        <v>907</v>
      </c>
      <c r="E184" s="7" t="s">
        <v>181</v>
      </c>
      <c r="F184" s="7" t="s">
        <v>265</v>
      </c>
      <c r="G184" s="7">
        <v>10238</v>
      </c>
      <c r="H184" s="7" t="s">
        <v>15</v>
      </c>
      <c r="I184" s="7">
        <v>10238</v>
      </c>
    </row>
    <row r="185" spans="1:9" ht="45">
      <c r="A185" s="7">
        <v>182</v>
      </c>
      <c r="B185" s="7">
        <v>800</v>
      </c>
      <c r="C185" s="1" t="s">
        <v>266</v>
      </c>
      <c r="D185" s="7" t="s">
        <v>907</v>
      </c>
      <c r="E185" s="7" t="s">
        <v>181</v>
      </c>
      <c r="F185" s="7" t="s">
        <v>267</v>
      </c>
      <c r="G185" s="7">
        <v>90</v>
      </c>
      <c r="H185" s="7" t="s">
        <v>84</v>
      </c>
      <c r="I185" s="7">
        <v>72000</v>
      </c>
    </row>
    <row r="186" spans="1:9" ht="90">
      <c r="A186" s="7">
        <v>183</v>
      </c>
      <c r="B186" s="7">
        <v>2</v>
      </c>
      <c r="C186" s="1" t="s">
        <v>268</v>
      </c>
      <c r="D186" s="7" t="s">
        <v>907</v>
      </c>
      <c r="E186" s="7" t="s">
        <v>13</v>
      </c>
      <c r="F186" s="7" t="s">
        <v>269</v>
      </c>
      <c r="G186" s="7">
        <v>512.54999999999995</v>
      </c>
      <c r="H186" s="7" t="s">
        <v>15</v>
      </c>
      <c r="I186" s="7">
        <v>1025.0999999999999</v>
      </c>
    </row>
    <row r="187" spans="1:9" ht="105">
      <c r="A187" s="7">
        <v>184</v>
      </c>
      <c r="B187" s="7">
        <v>1</v>
      </c>
      <c r="C187" s="1" t="s">
        <v>270</v>
      </c>
      <c r="D187" s="7" t="s">
        <v>907</v>
      </c>
      <c r="E187" s="7" t="s">
        <v>13</v>
      </c>
      <c r="F187" s="7" t="s">
        <v>271</v>
      </c>
      <c r="G187" s="7">
        <v>1934</v>
      </c>
      <c r="H187" s="7" t="s">
        <v>15</v>
      </c>
      <c r="I187" s="7">
        <v>1934</v>
      </c>
    </row>
    <row r="188" spans="1:9" ht="30">
      <c r="A188" s="7">
        <v>185</v>
      </c>
      <c r="B188" s="7">
        <v>5760</v>
      </c>
      <c r="C188" s="1" t="s">
        <v>441</v>
      </c>
      <c r="D188" s="7" t="s">
        <v>907</v>
      </c>
      <c r="E188" s="7" t="s">
        <v>181</v>
      </c>
      <c r="F188" s="7" t="s">
        <v>273</v>
      </c>
      <c r="G188" s="7">
        <v>59.25</v>
      </c>
      <c r="H188" s="7" t="s">
        <v>84</v>
      </c>
      <c r="I188" s="7">
        <v>341280</v>
      </c>
    </row>
    <row r="189" spans="1:9">
      <c r="A189" s="7">
        <v>186</v>
      </c>
      <c r="B189" s="7">
        <v>1000</v>
      </c>
      <c r="C189" s="1" t="s">
        <v>442</v>
      </c>
      <c r="D189" s="7" t="s">
        <v>907</v>
      </c>
      <c r="E189" s="7" t="s">
        <v>181</v>
      </c>
      <c r="F189" s="7" t="s">
        <v>275</v>
      </c>
      <c r="G189" s="7">
        <v>60.75</v>
      </c>
      <c r="H189" s="7" t="s">
        <v>84</v>
      </c>
      <c r="I189" s="7">
        <v>60750</v>
      </c>
    </row>
    <row r="190" spans="1:9">
      <c r="A190" s="7">
        <v>187</v>
      </c>
      <c r="B190" s="7">
        <v>5063</v>
      </c>
      <c r="C190" s="1" t="s">
        <v>443</v>
      </c>
      <c r="D190" s="7" t="s">
        <v>907</v>
      </c>
      <c r="E190" s="7" t="s">
        <v>181</v>
      </c>
      <c r="F190" s="7" t="s">
        <v>277</v>
      </c>
      <c r="G190" s="7">
        <v>57.45</v>
      </c>
      <c r="H190" s="7" t="s">
        <v>278</v>
      </c>
      <c r="I190" s="7">
        <v>290869.34999999998</v>
      </c>
    </row>
    <row r="191" spans="1:9" ht="30">
      <c r="A191" s="7">
        <v>188</v>
      </c>
      <c r="B191" s="7">
        <v>13</v>
      </c>
      <c r="C191" s="1" t="s">
        <v>444</v>
      </c>
      <c r="D191" s="7" t="s">
        <v>907</v>
      </c>
      <c r="E191" s="7" t="s">
        <v>181</v>
      </c>
      <c r="F191" s="7" t="s">
        <v>280</v>
      </c>
      <c r="G191" s="7">
        <v>40658.78</v>
      </c>
      <c r="H191" s="7" t="s">
        <v>15</v>
      </c>
      <c r="I191" s="7">
        <v>528564.14</v>
      </c>
    </row>
    <row r="192" spans="1:9" ht="30">
      <c r="A192" s="7">
        <v>189</v>
      </c>
      <c r="B192" s="7">
        <v>8680</v>
      </c>
      <c r="C192" s="1" t="s">
        <v>441</v>
      </c>
      <c r="D192" s="7" t="s">
        <v>907</v>
      </c>
      <c r="E192" s="7" t="s">
        <v>181</v>
      </c>
      <c r="F192" s="7" t="s">
        <v>273</v>
      </c>
      <c r="G192" s="7">
        <v>59.25</v>
      </c>
      <c r="H192" s="7" t="s">
        <v>84</v>
      </c>
      <c r="I192" s="7">
        <v>514290</v>
      </c>
    </row>
    <row r="193" spans="1:9">
      <c r="A193" s="7">
        <v>190</v>
      </c>
      <c r="B193" s="7">
        <v>4642</v>
      </c>
      <c r="C193" s="1" t="s">
        <v>443</v>
      </c>
      <c r="D193" s="7" t="s">
        <v>907</v>
      </c>
      <c r="E193" s="7" t="s">
        <v>181</v>
      </c>
      <c r="F193" s="7" t="s">
        <v>277</v>
      </c>
      <c r="G193" s="7">
        <v>57.45</v>
      </c>
      <c r="H193" s="7" t="s">
        <v>278</v>
      </c>
      <c r="I193" s="7">
        <v>266682.90000000002</v>
      </c>
    </row>
    <row r="194" spans="1:9" ht="30">
      <c r="A194" s="7">
        <v>191</v>
      </c>
      <c r="B194" s="7">
        <v>17</v>
      </c>
      <c r="C194" s="1" t="s">
        <v>447</v>
      </c>
      <c r="D194" s="7" t="s">
        <v>907</v>
      </c>
      <c r="E194" s="7" t="s">
        <v>181</v>
      </c>
      <c r="F194" s="7" t="s">
        <v>282</v>
      </c>
      <c r="G194" s="7">
        <v>30847.46</v>
      </c>
      <c r="H194" s="7" t="s">
        <v>15</v>
      </c>
      <c r="I194" s="7">
        <v>524406.81999999995</v>
      </c>
    </row>
    <row r="195" spans="1:9" ht="30">
      <c r="A195" s="7">
        <v>192</v>
      </c>
      <c r="B195" s="7">
        <v>3</v>
      </c>
      <c r="C195" s="1" t="s">
        <v>448</v>
      </c>
      <c r="D195" s="7" t="s">
        <v>907</v>
      </c>
      <c r="E195" s="7" t="s">
        <v>181</v>
      </c>
      <c r="F195" s="7" t="s">
        <v>284</v>
      </c>
      <c r="G195" s="7">
        <v>18150</v>
      </c>
      <c r="H195" s="7" t="s">
        <v>15</v>
      </c>
      <c r="I195" s="7">
        <v>54450</v>
      </c>
    </row>
    <row r="196" spans="1:9">
      <c r="A196" s="7">
        <v>193</v>
      </c>
      <c r="B196" s="7">
        <v>3045</v>
      </c>
      <c r="C196" s="1" t="s">
        <v>449</v>
      </c>
      <c r="D196" s="7" t="s">
        <v>907</v>
      </c>
      <c r="E196" s="7" t="s">
        <v>181</v>
      </c>
      <c r="F196" s="7" t="s">
        <v>286</v>
      </c>
      <c r="G196" s="7">
        <v>56.42</v>
      </c>
      <c r="H196" s="7" t="s">
        <v>84</v>
      </c>
      <c r="I196" s="7">
        <v>171798.9</v>
      </c>
    </row>
    <row r="197" spans="1:9">
      <c r="A197" s="7">
        <v>194</v>
      </c>
      <c r="B197" s="7">
        <v>2666</v>
      </c>
      <c r="C197" s="1" t="s">
        <v>450</v>
      </c>
      <c r="D197" s="7" t="s">
        <v>907</v>
      </c>
      <c r="E197" s="7" t="s">
        <v>181</v>
      </c>
      <c r="F197" s="7" t="s">
        <v>288</v>
      </c>
      <c r="G197" s="7">
        <v>56.5</v>
      </c>
      <c r="H197" s="7" t="s">
        <v>84</v>
      </c>
      <c r="I197" s="7">
        <v>150629</v>
      </c>
    </row>
    <row r="198" spans="1:9">
      <c r="A198" s="7">
        <v>195</v>
      </c>
      <c r="B198" s="7">
        <v>750</v>
      </c>
      <c r="C198" s="1" t="s">
        <v>442</v>
      </c>
      <c r="D198" s="7" t="s">
        <v>907</v>
      </c>
      <c r="E198" s="7" t="s">
        <v>181</v>
      </c>
      <c r="F198" s="7" t="s">
        <v>275</v>
      </c>
      <c r="G198" s="7">
        <v>60.75</v>
      </c>
      <c r="H198" s="7" t="s">
        <v>84</v>
      </c>
      <c r="I198" s="7">
        <v>45562.5</v>
      </c>
    </row>
    <row r="199" spans="1:9" ht="30">
      <c r="A199" s="7">
        <v>196</v>
      </c>
      <c r="B199" s="7">
        <v>1</v>
      </c>
      <c r="C199" s="1" t="s">
        <v>452</v>
      </c>
      <c r="D199" s="7" t="s">
        <v>907</v>
      </c>
      <c r="E199" s="7" t="s">
        <v>181</v>
      </c>
      <c r="F199" s="7" t="s">
        <v>290</v>
      </c>
      <c r="G199" s="7">
        <v>8991</v>
      </c>
      <c r="H199" s="7" t="s">
        <v>15</v>
      </c>
      <c r="I199" s="7">
        <v>8991</v>
      </c>
    </row>
    <row r="200" spans="1:9" ht="30">
      <c r="A200" s="7">
        <v>197</v>
      </c>
      <c r="B200" s="7">
        <v>1</v>
      </c>
      <c r="C200" s="1" t="s">
        <v>453</v>
      </c>
      <c r="D200" s="7" t="s">
        <v>907</v>
      </c>
      <c r="E200" s="7" t="s">
        <v>181</v>
      </c>
      <c r="F200" s="7" t="s">
        <v>292</v>
      </c>
      <c r="G200" s="7">
        <v>1974</v>
      </c>
      <c r="H200" s="7" t="s">
        <v>15</v>
      </c>
      <c r="I200" s="7">
        <v>1974</v>
      </c>
    </row>
    <row r="201" spans="1:9">
      <c r="A201" s="7">
        <v>198</v>
      </c>
      <c r="B201" s="7">
        <v>1</v>
      </c>
      <c r="C201" s="1" t="s">
        <v>454</v>
      </c>
      <c r="D201" s="7" t="s">
        <v>907</v>
      </c>
      <c r="E201" s="7" t="s">
        <v>181</v>
      </c>
      <c r="F201" s="7" t="s">
        <v>294</v>
      </c>
      <c r="G201" s="7">
        <v>7797</v>
      </c>
      <c r="H201" s="7" t="s">
        <v>15</v>
      </c>
      <c r="I201" s="7">
        <v>7797</v>
      </c>
    </row>
    <row r="202" spans="1:9">
      <c r="A202" s="7">
        <v>199</v>
      </c>
      <c r="B202" s="7">
        <v>2</v>
      </c>
      <c r="C202" s="1" t="s">
        <v>457</v>
      </c>
      <c r="D202" s="7" t="s">
        <v>907</v>
      </c>
      <c r="E202" s="7" t="s">
        <v>181</v>
      </c>
      <c r="F202" s="7" t="s">
        <v>296</v>
      </c>
      <c r="G202" s="7">
        <v>1182.97</v>
      </c>
      <c r="H202" s="7" t="s">
        <v>15</v>
      </c>
      <c r="I202" s="7">
        <v>2365.94</v>
      </c>
    </row>
    <row r="203" spans="1:9">
      <c r="A203" s="7">
        <v>200</v>
      </c>
      <c r="B203" s="7">
        <v>40</v>
      </c>
      <c r="C203" s="1" t="s">
        <v>455</v>
      </c>
      <c r="D203" s="7" t="s">
        <v>907</v>
      </c>
      <c r="E203" s="7" t="s">
        <v>181</v>
      </c>
      <c r="F203" s="7" t="s">
        <v>298</v>
      </c>
      <c r="G203" s="7">
        <v>114.83</v>
      </c>
      <c r="H203" s="7" t="s">
        <v>131</v>
      </c>
      <c r="I203" s="7">
        <v>4593.2</v>
      </c>
    </row>
    <row r="204" spans="1:9">
      <c r="A204" s="7">
        <v>201</v>
      </c>
      <c r="B204" s="7">
        <v>100</v>
      </c>
      <c r="C204" s="1" t="s">
        <v>456</v>
      </c>
      <c r="D204" s="7" t="s">
        <v>907</v>
      </c>
      <c r="E204" s="7" t="s">
        <v>181</v>
      </c>
      <c r="F204" s="7" t="s">
        <v>300</v>
      </c>
      <c r="G204" s="7">
        <v>547</v>
      </c>
      <c r="H204" s="7" t="s">
        <v>131</v>
      </c>
      <c r="I204" s="7">
        <v>54700</v>
      </c>
    </row>
    <row r="205" spans="1:9">
      <c r="A205" s="7">
        <v>202</v>
      </c>
      <c r="B205" s="7">
        <v>1</v>
      </c>
      <c r="C205" s="1" t="s">
        <v>390</v>
      </c>
      <c r="D205" s="7" t="s">
        <v>907</v>
      </c>
      <c r="E205" s="7" t="s">
        <v>13</v>
      </c>
      <c r="F205" s="7" t="s">
        <v>306</v>
      </c>
      <c r="G205" s="7">
        <v>765</v>
      </c>
      <c r="H205" s="7" t="s">
        <v>307</v>
      </c>
      <c r="I205" s="7">
        <v>765</v>
      </c>
    </row>
    <row r="206" spans="1:9">
      <c r="A206" s="7">
        <v>203</v>
      </c>
      <c r="B206" s="7">
        <v>21</v>
      </c>
      <c r="C206" s="1" t="s">
        <v>416</v>
      </c>
      <c r="D206" s="7" t="s">
        <v>907</v>
      </c>
      <c r="E206" s="7" t="s">
        <v>13</v>
      </c>
      <c r="F206" s="7" t="s">
        <v>336</v>
      </c>
      <c r="G206" s="7">
        <v>1024</v>
      </c>
      <c r="H206" s="7" t="s">
        <v>303</v>
      </c>
      <c r="I206" s="7">
        <v>21504</v>
      </c>
    </row>
    <row r="207" spans="1:9" ht="120">
      <c r="A207" s="7">
        <v>204</v>
      </c>
      <c r="B207" s="7">
        <v>11</v>
      </c>
      <c r="C207" s="1" t="s">
        <v>53</v>
      </c>
      <c r="D207" s="7" t="s">
        <v>907</v>
      </c>
      <c r="E207" s="7" t="s">
        <v>13</v>
      </c>
      <c r="F207" s="7" t="s">
        <v>54</v>
      </c>
      <c r="G207" s="7">
        <v>3299.7</v>
      </c>
      <c r="H207" s="7" t="s">
        <v>15</v>
      </c>
      <c r="I207" s="7">
        <v>36296.699999999997</v>
      </c>
    </row>
    <row r="208" spans="1:9">
      <c r="A208" s="7">
        <v>205</v>
      </c>
      <c r="B208" s="7">
        <v>21</v>
      </c>
      <c r="C208" s="1" t="s">
        <v>417</v>
      </c>
      <c r="D208" s="7" t="s">
        <v>907</v>
      </c>
      <c r="E208" s="7" t="s">
        <v>13</v>
      </c>
      <c r="F208" s="7" t="s">
        <v>337</v>
      </c>
      <c r="G208" s="7">
        <v>1024</v>
      </c>
      <c r="H208" s="7" t="s">
        <v>303</v>
      </c>
      <c r="I208" s="7">
        <v>21504</v>
      </c>
    </row>
    <row r="209" spans="1:9" ht="409.5">
      <c r="A209" s="7">
        <v>206</v>
      </c>
      <c r="B209" s="7">
        <v>1000</v>
      </c>
      <c r="C209" s="1" t="e">
        <v>#N/A</v>
      </c>
      <c r="D209" s="7" t="s">
        <v>907</v>
      </c>
      <c r="E209" s="7" t="s">
        <v>970</v>
      </c>
      <c r="F209" s="7" t="s">
        <v>924</v>
      </c>
      <c r="G209" s="7">
        <v>749</v>
      </c>
      <c r="H209" s="7" t="s">
        <v>131</v>
      </c>
      <c r="I209" s="7">
        <v>749000</v>
      </c>
    </row>
    <row r="210" spans="1:9" ht="315">
      <c r="A210" s="7">
        <v>207</v>
      </c>
      <c r="B210" s="7">
        <v>1800</v>
      </c>
      <c r="C210" s="1" t="s">
        <v>402</v>
      </c>
      <c r="D210" s="7" t="s">
        <v>907</v>
      </c>
      <c r="E210" s="7" t="s">
        <v>13</v>
      </c>
      <c r="F210" s="7" t="s">
        <v>323</v>
      </c>
      <c r="G210" s="7">
        <v>1388.84</v>
      </c>
      <c r="H210" s="7" t="s">
        <v>131</v>
      </c>
      <c r="I210" s="7">
        <v>2499912</v>
      </c>
    </row>
    <row r="211" spans="1:9" ht="315">
      <c r="A211" s="7">
        <v>208</v>
      </c>
      <c r="B211" s="7">
        <v>200</v>
      </c>
      <c r="C211" s="1" t="s">
        <v>925</v>
      </c>
      <c r="D211" s="7" t="s">
        <v>907</v>
      </c>
      <c r="E211" s="7" t="s">
        <v>13</v>
      </c>
      <c r="F211" s="7" t="s">
        <v>926</v>
      </c>
      <c r="G211" s="7">
        <v>1587.07</v>
      </c>
      <c r="H211" s="7" t="s">
        <v>131</v>
      </c>
      <c r="I211" s="7">
        <v>317414</v>
      </c>
    </row>
    <row r="212" spans="1:9">
      <c r="A212" s="7">
        <v>209</v>
      </c>
      <c r="B212" s="7">
        <v>3000</v>
      </c>
      <c r="C212" s="1" t="s">
        <v>403</v>
      </c>
      <c r="D212" s="7" t="s">
        <v>907</v>
      </c>
      <c r="E212" s="7" t="s">
        <v>13</v>
      </c>
      <c r="F212" s="7" t="s">
        <v>324</v>
      </c>
      <c r="G212" s="7">
        <v>204.1</v>
      </c>
      <c r="H212" s="7" t="s">
        <v>131</v>
      </c>
      <c r="I212" s="7">
        <v>612300</v>
      </c>
    </row>
    <row r="213" spans="1:9">
      <c r="A213" s="7">
        <v>210</v>
      </c>
      <c r="B213" s="7">
        <v>30</v>
      </c>
      <c r="C213" s="1" t="s">
        <v>415</v>
      </c>
      <c r="D213" s="7" t="s">
        <v>907</v>
      </c>
      <c r="E213" s="7" t="s">
        <v>13</v>
      </c>
      <c r="F213" s="7" t="s">
        <v>335</v>
      </c>
      <c r="G213" s="7">
        <v>2745</v>
      </c>
      <c r="H213" s="7" t="s">
        <v>15</v>
      </c>
      <c r="I213" s="7">
        <v>82350</v>
      </c>
    </row>
    <row r="214" spans="1:9" ht="60">
      <c r="A214" s="7">
        <v>211</v>
      </c>
      <c r="B214" s="7">
        <v>22</v>
      </c>
      <c r="C214" s="1" t="s">
        <v>409</v>
      </c>
      <c r="D214" s="7" t="s">
        <v>907</v>
      </c>
      <c r="E214" s="7" t="s">
        <v>13</v>
      </c>
      <c r="F214" s="7" t="s">
        <v>330</v>
      </c>
      <c r="G214" s="7">
        <v>5700.78</v>
      </c>
      <c r="H214" s="7" t="s">
        <v>15</v>
      </c>
      <c r="I214" s="7">
        <v>125417.16</v>
      </c>
    </row>
    <row r="215" spans="1:9">
      <c r="A215" s="7">
        <v>212</v>
      </c>
      <c r="B215" s="7">
        <v>1000</v>
      </c>
      <c r="C215" s="1" t="s">
        <v>927</v>
      </c>
      <c r="D215" s="7" t="s">
        <v>907</v>
      </c>
      <c r="E215" s="7" t="s">
        <v>181</v>
      </c>
      <c r="F215" s="7" t="s">
        <v>326</v>
      </c>
      <c r="G215" s="7">
        <v>1044</v>
      </c>
      <c r="H215" s="7" t="s">
        <v>131</v>
      </c>
      <c r="I215" s="7">
        <v>1044000</v>
      </c>
    </row>
    <row r="216" spans="1:9">
      <c r="A216" s="7">
        <v>213</v>
      </c>
      <c r="B216" s="7">
        <v>300</v>
      </c>
      <c r="C216" s="1" t="s">
        <v>928</v>
      </c>
      <c r="D216" s="7" t="s">
        <v>907</v>
      </c>
      <c r="E216" s="7" t="s">
        <v>181</v>
      </c>
      <c r="F216" s="7" t="s">
        <v>929</v>
      </c>
      <c r="G216" s="7">
        <v>1012</v>
      </c>
      <c r="H216" s="7" t="s">
        <v>131</v>
      </c>
      <c r="I216" s="7">
        <v>303600</v>
      </c>
    </row>
    <row r="217" spans="1:9">
      <c r="A217" s="7">
        <v>214</v>
      </c>
      <c r="B217" s="7">
        <v>400</v>
      </c>
      <c r="C217" s="1" t="s">
        <v>930</v>
      </c>
      <c r="D217" s="7" t="s">
        <v>907</v>
      </c>
      <c r="E217" s="7" t="s">
        <v>181</v>
      </c>
      <c r="F217" s="7" t="s">
        <v>931</v>
      </c>
      <c r="G217" s="7">
        <v>125</v>
      </c>
      <c r="H217" s="7" t="s">
        <v>131</v>
      </c>
      <c r="I217" s="7">
        <v>50000</v>
      </c>
    </row>
    <row r="218" spans="1:9" ht="90">
      <c r="A218" s="7">
        <v>215</v>
      </c>
      <c r="B218" s="7">
        <v>12</v>
      </c>
      <c r="C218" s="1" t="s">
        <v>408</v>
      </c>
      <c r="D218" s="7" t="s">
        <v>907</v>
      </c>
      <c r="E218" s="7" t="s">
        <v>13</v>
      </c>
      <c r="F218" s="7" t="s">
        <v>329</v>
      </c>
      <c r="G218" s="7">
        <v>2764.76</v>
      </c>
      <c r="H218" s="7" t="s">
        <v>15</v>
      </c>
      <c r="I218" s="7">
        <v>33177.120000000003</v>
      </c>
    </row>
    <row r="219" spans="1:9" ht="360">
      <c r="A219" s="7">
        <v>216</v>
      </c>
      <c r="B219" s="7">
        <v>60</v>
      </c>
      <c r="C219" s="1" t="s">
        <v>932</v>
      </c>
      <c r="D219" s="7" t="s">
        <v>907</v>
      </c>
      <c r="E219" s="7" t="s">
        <v>13</v>
      </c>
      <c r="F219" s="7" t="s">
        <v>325</v>
      </c>
      <c r="G219" s="7">
        <v>323.85000000000002</v>
      </c>
      <c r="H219" s="7" t="s">
        <v>131</v>
      </c>
      <c r="I219" s="7">
        <v>19431</v>
      </c>
    </row>
    <row r="220" spans="1:9" ht="60">
      <c r="A220" s="7">
        <v>217</v>
      </c>
      <c r="B220" s="7">
        <v>3000</v>
      </c>
      <c r="C220" s="1" t="s">
        <v>933</v>
      </c>
      <c r="D220" s="7" t="s">
        <v>907</v>
      </c>
      <c r="E220" s="7" t="s">
        <v>13</v>
      </c>
      <c r="F220" s="7" t="s">
        <v>934</v>
      </c>
      <c r="G220" s="7">
        <v>30</v>
      </c>
      <c r="H220" s="7" t="s">
        <v>131</v>
      </c>
      <c r="I220" s="7">
        <v>90000</v>
      </c>
    </row>
    <row r="221" spans="1:9" ht="75">
      <c r="A221" s="7">
        <v>218</v>
      </c>
      <c r="B221" s="7">
        <v>30</v>
      </c>
      <c r="C221" s="1" t="s">
        <v>935</v>
      </c>
      <c r="D221" s="7" t="s">
        <v>907</v>
      </c>
      <c r="E221" s="7" t="s">
        <v>181</v>
      </c>
      <c r="F221" s="7" t="s">
        <v>328</v>
      </c>
      <c r="G221" s="7">
        <v>484</v>
      </c>
      <c r="H221" s="7" t="s">
        <v>15</v>
      </c>
      <c r="I221" s="7">
        <v>14520</v>
      </c>
    </row>
    <row r="222" spans="1:9" ht="30">
      <c r="A222" s="7">
        <v>219</v>
      </c>
      <c r="B222" s="7">
        <v>3</v>
      </c>
      <c r="C222" s="1" t="s">
        <v>45</v>
      </c>
      <c r="D222" s="7" t="s">
        <v>907</v>
      </c>
      <c r="E222" s="7" t="s">
        <v>13</v>
      </c>
      <c r="F222" s="7" t="s">
        <v>46</v>
      </c>
      <c r="G222" s="7">
        <v>4500</v>
      </c>
      <c r="H222" s="7" t="s">
        <v>15</v>
      </c>
      <c r="I222" s="7">
        <v>13500</v>
      </c>
    </row>
    <row r="223" spans="1:9" ht="45">
      <c r="A223" s="7">
        <v>220</v>
      </c>
      <c r="B223" s="7">
        <v>3</v>
      </c>
      <c r="C223" s="1" t="s">
        <v>49</v>
      </c>
      <c r="D223" s="7" t="s">
        <v>907</v>
      </c>
      <c r="E223" s="7" t="s">
        <v>13</v>
      </c>
      <c r="F223" s="7" t="s">
        <v>50</v>
      </c>
      <c r="G223" s="7">
        <v>146.63</v>
      </c>
      <c r="H223" s="7" t="s">
        <v>15</v>
      </c>
      <c r="I223" s="7">
        <v>439.89</v>
      </c>
    </row>
    <row r="224" spans="1:9" ht="165">
      <c r="A224" s="7">
        <v>221</v>
      </c>
      <c r="B224" s="7">
        <v>3</v>
      </c>
      <c r="C224" s="1" t="s">
        <v>47</v>
      </c>
      <c r="D224" s="7" t="s">
        <v>907</v>
      </c>
      <c r="E224" s="7" t="s">
        <v>13</v>
      </c>
      <c r="F224" s="7" t="s">
        <v>48</v>
      </c>
      <c r="G224" s="7">
        <v>142</v>
      </c>
      <c r="H224" s="7" t="s">
        <v>15</v>
      </c>
      <c r="I224" s="7">
        <v>426</v>
      </c>
    </row>
    <row r="225" spans="1:9" ht="90">
      <c r="A225" s="7">
        <v>222</v>
      </c>
      <c r="B225" s="7">
        <v>12</v>
      </c>
      <c r="C225" s="1" t="s">
        <v>268</v>
      </c>
      <c r="D225" s="7" t="s">
        <v>907</v>
      </c>
      <c r="E225" s="7" t="s">
        <v>13</v>
      </c>
      <c r="F225" s="7" t="s">
        <v>269</v>
      </c>
      <c r="G225" s="7">
        <v>512.54999999999995</v>
      </c>
      <c r="H225" s="7" t="s">
        <v>15</v>
      </c>
      <c r="I225" s="7">
        <v>6150.6</v>
      </c>
    </row>
    <row r="226" spans="1:9" ht="60">
      <c r="A226" s="7">
        <v>223</v>
      </c>
      <c r="B226" s="7">
        <v>18</v>
      </c>
      <c r="C226" s="1" t="s">
        <v>936</v>
      </c>
      <c r="D226" s="7" t="s">
        <v>907</v>
      </c>
      <c r="E226" s="7" t="s">
        <v>13</v>
      </c>
      <c r="F226" s="7" t="s">
        <v>726</v>
      </c>
      <c r="G226" s="7">
        <v>1132</v>
      </c>
      <c r="H226" s="7" t="s">
        <v>15</v>
      </c>
      <c r="I226" s="7">
        <v>20376</v>
      </c>
    </row>
    <row r="227" spans="1:9" ht="75">
      <c r="A227" s="7">
        <v>224</v>
      </c>
      <c r="B227" s="7">
        <v>12</v>
      </c>
      <c r="C227" s="1" t="s">
        <v>179</v>
      </c>
      <c r="D227" s="7" t="s">
        <v>907</v>
      </c>
      <c r="E227" s="7" t="s">
        <v>13</v>
      </c>
      <c r="F227" s="7" t="s">
        <v>180</v>
      </c>
      <c r="G227" s="7">
        <v>990.68</v>
      </c>
      <c r="H227" s="7" t="s">
        <v>15</v>
      </c>
      <c r="I227" s="7">
        <v>11888.16</v>
      </c>
    </row>
    <row r="228" spans="1:9" ht="120">
      <c r="A228" s="7">
        <v>225</v>
      </c>
      <c r="B228" s="7">
        <v>3</v>
      </c>
      <c r="C228" s="1" t="s">
        <v>937</v>
      </c>
      <c r="D228" s="7" t="s">
        <v>907</v>
      </c>
      <c r="E228" s="7" t="s">
        <v>13</v>
      </c>
      <c r="F228" s="7" t="s">
        <v>938</v>
      </c>
      <c r="G228" s="7">
        <v>5670</v>
      </c>
      <c r="H228" s="7" t="s">
        <v>59</v>
      </c>
      <c r="I228" s="7">
        <v>17010</v>
      </c>
    </row>
    <row r="229" spans="1:9" ht="105">
      <c r="A229" s="7">
        <v>226</v>
      </c>
      <c r="B229" s="7">
        <v>6</v>
      </c>
      <c r="C229" s="1" t="s">
        <v>270</v>
      </c>
      <c r="D229" s="7" t="s">
        <v>907</v>
      </c>
      <c r="E229" s="7" t="s">
        <v>13</v>
      </c>
      <c r="F229" s="7" t="s">
        <v>271</v>
      </c>
      <c r="G229" s="7">
        <v>1934</v>
      </c>
      <c r="H229" s="7" t="s">
        <v>15</v>
      </c>
      <c r="I229" s="7">
        <v>11604</v>
      </c>
    </row>
    <row r="230" spans="1:9" ht="75">
      <c r="A230" s="7">
        <v>227</v>
      </c>
      <c r="B230" s="7">
        <v>155</v>
      </c>
      <c r="C230" s="1" t="s">
        <v>135</v>
      </c>
      <c r="D230" s="7" t="s">
        <v>907</v>
      </c>
      <c r="E230" s="7" t="s">
        <v>13</v>
      </c>
      <c r="F230" s="7" t="s">
        <v>136</v>
      </c>
      <c r="G230" s="7">
        <v>41</v>
      </c>
      <c r="H230" s="7" t="s">
        <v>134</v>
      </c>
      <c r="I230" s="7">
        <v>6355</v>
      </c>
    </row>
    <row r="231" spans="1:9" ht="60">
      <c r="A231" s="7">
        <v>228</v>
      </c>
      <c r="B231" s="7">
        <v>11.282</v>
      </c>
      <c r="C231" s="1" t="s">
        <v>33</v>
      </c>
      <c r="D231" s="7" t="s">
        <v>907</v>
      </c>
      <c r="E231" s="7" t="s">
        <v>13</v>
      </c>
      <c r="F231" s="7" t="s">
        <v>34</v>
      </c>
      <c r="G231" s="7">
        <v>6579</v>
      </c>
      <c r="H231" s="7" t="s">
        <v>35</v>
      </c>
      <c r="I231" s="7">
        <v>74224.278000000006</v>
      </c>
    </row>
    <row r="232" spans="1:9" ht="45">
      <c r="A232" s="7">
        <v>229</v>
      </c>
      <c r="B232" s="7">
        <v>0.37</v>
      </c>
      <c r="C232" s="1" t="s">
        <v>727</v>
      </c>
      <c r="D232" s="7" t="s">
        <v>907</v>
      </c>
      <c r="E232" s="7" t="s">
        <v>13</v>
      </c>
      <c r="F232" s="7" t="s">
        <v>728</v>
      </c>
      <c r="G232" s="7">
        <v>3893</v>
      </c>
      <c r="H232" s="7" t="s">
        <v>35</v>
      </c>
      <c r="I232" s="7">
        <v>1440.41</v>
      </c>
    </row>
    <row r="233" spans="1:9" ht="90">
      <c r="A233" s="7">
        <v>230</v>
      </c>
      <c r="B233" s="7">
        <v>0.97499999999999998</v>
      </c>
      <c r="C233" s="1" t="s">
        <v>433</v>
      </c>
      <c r="D233" s="7" t="s">
        <v>907</v>
      </c>
      <c r="E233" s="7" t="s">
        <v>13</v>
      </c>
      <c r="F233" s="7" t="s">
        <v>331</v>
      </c>
      <c r="G233" s="7">
        <v>3426</v>
      </c>
      <c r="H233" s="7" t="s">
        <v>18</v>
      </c>
      <c r="I233" s="7">
        <v>3340.35</v>
      </c>
    </row>
    <row r="234" spans="1:9" ht="30">
      <c r="A234" s="7">
        <v>231</v>
      </c>
      <c r="B234" s="7">
        <v>6</v>
      </c>
      <c r="C234" s="1" t="s">
        <v>412</v>
      </c>
      <c r="D234" s="7" t="s">
        <v>907</v>
      </c>
      <c r="E234" s="7" t="s">
        <v>181</v>
      </c>
      <c r="F234" s="7" t="s">
        <v>333</v>
      </c>
      <c r="G234" s="7">
        <v>2789</v>
      </c>
      <c r="H234" s="7" t="s">
        <v>15</v>
      </c>
      <c r="I234" s="7">
        <v>16734</v>
      </c>
    </row>
    <row r="235" spans="1:9" ht="60">
      <c r="A235" s="7">
        <v>232</v>
      </c>
      <c r="B235" s="7">
        <v>6</v>
      </c>
      <c r="C235" s="1" t="s">
        <v>413</v>
      </c>
      <c r="D235" s="7" t="s">
        <v>907</v>
      </c>
      <c r="E235" s="7" t="s">
        <v>13</v>
      </c>
      <c r="F235" s="7" t="s">
        <v>140</v>
      </c>
      <c r="G235" s="7">
        <v>1234.2</v>
      </c>
      <c r="H235" s="7" t="s">
        <v>15</v>
      </c>
      <c r="I235" s="7">
        <v>7405.2</v>
      </c>
    </row>
    <row r="236" spans="1:9" ht="75">
      <c r="A236" s="7">
        <v>233</v>
      </c>
      <c r="B236" s="7">
        <v>6</v>
      </c>
      <c r="C236" s="1" t="s">
        <v>912</v>
      </c>
      <c r="D236" s="7" t="s">
        <v>907</v>
      </c>
      <c r="E236" s="7" t="s">
        <v>13</v>
      </c>
      <c r="F236" s="7" t="s">
        <v>142</v>
      </c>
      <c r="G236" s="7">
        <v>386</v>
      </c>
      <c r="H236" s="7" t="s">
        <v>15</v>
      </c>
      <c r="I236" s="7">
        <v>2316</v>
      </c>
    </row>
    <row r="237" spans="1:9" ht="30">
      <c r="A237" s="7">
        <v>234</v>
      </c>
      <c r="B237" s="7">
        <v>3</v>
      </c>
      <c r="C237" s="1" t="s">
        <v>939</v>
      </c>
      <c r="D237" s="7" t="s">
        <v>907</v>
      </c>
      <c r="E237" s="7" t="s">
        <v>13</v>
      </c>
      <c r="F237" s="7" t="s">
        <v>940</v>
      </c>
      <c r="G237" s="7">
        <v>53</v>
      </c>
      <c r="H237" s="7" t="s">
        <v>15</v>
      </c>
      <c r="I237" s="7">
        <v>159</v>
      </c>
    </row>
    <row r="238" spans="1:9">
      <c r="A238" s="7">
        <v>235</v>
      </c>
      <c r="B238" s="7">
        <v>1</v>
      </c>
      <c r="C238" s="1" t="s">
        <v>390</v>
      </c>
      <c r="D238" s="7" t="s">
        <v>907</v>
      </c>
      <c r="E238" s="7" t="s">
        <v>13</v>
      </c>
      <c r="F238" s="7" t="s">
        <v>306</v>
      </c>
      <c r="G238" s="7">
        <v>765</v>
      </c>
      <c r="H238" s="7" t="s">
        <v>307</v>
      </c>
      <c r="I238" s="7">
        <v>765</v>
      </c>
    </row>
    <row r="239" spans="1:9">
      <c r="A239" s="7">
        <v>236</v>
      </c>
      <c r="B239" s="7">
        <v>5</v>
      </c>
      <c r="C239" s="1" t="s">
        <v>971</v>
      </c>
      <c r="D239" s="7" t="s">
        <v>907</v>
      </c>
      <c r="E239" s="7" t="s">
        <v>20</v>
      </c>
      <c r="F239" s="7" t="s">
        <v>859</v>
      </c>
      <c r="G239" s="7">
        <v>140674.29999999999</v>
      </c>
      <c r="H239" s="7" t="s">
        <v>15</v>
      </c>
      <c r="I239" s="7">
        <v>703371.5</v>
      </c>
    </row>
    <row r="240" spans="1:9" ht="45">
      <c r="A240" s="7">
        <v>237</v>
      </c>
      <c r="B240" s="7">
        <v>5</v>
      </c>
      <c r="C240" s="1" t="s">
        <v>862</v>
      </c>
      <c r="D240" s="7" t="s">
        <v>907</v>
      </c>
      <c r="E240" s="7" t="s">
        <v>20</v>
      </c>
      <c r="F240" s="7" t="s">
        <v>716</v>
      </c>
      <c r="G240" s="7">
        <v>28520.639999999999</v>
      </c>
      <c r="H240" s="7" t="s">
        <v>15</v>
      </c>
      <c r="I240" s="7">
        <v>142603.20000000001</v>
      </c>
    </row>
    <row r="241" spans="1:9" ht="45">
      <c r="A241" s="7">
        <v>238</v>
      </c>
      <c r="B241" s="7">
        <v>5</v>
      </c>
      <c r="C241" s="1" t="s">
        <v>972</v>
      </c>
      <c r="D241" s="7" t="s">
        <v>907</v>
      </c>
      <c r="E241" s="7" t="s">
        <v>23</v>
      </c>
      <c r="F241" s="7" t="s">
        <v>973</v>
      </c>
      <c r="G241" s="7">
        <v>3592.95</v>
      </c>
      <c r="H241" s="7" t="s">
        <v>15</v>
      </c>
      <c r="I241" s="7">
        <v>17964.75</v>
      </c>
    </row>
    <row r="242" spans="1:9">
      <c r="A242" s="7">
        <v>239</v>
      </c>
      <c r="B242" s="7">
        <v>5</v>
      </c>
      <c r="C242" s="1" t="s">
        <v>974</v>
      </c>
      <c r="D242" s="7" t="s">
        <v>907</v>
      </c>
      <c r="E242" s="7" t="s">
        <v>23</v>
      </c>
      <c r="F242" s="7" t="s">
        <v>718</v>
      </c>
      <c r="G242" s="7">
        <v>64576</v>
      </c>
      <c r="H242" s="7" t="s">
        <v>15</v>
      </c>
      <c r="I242" s="7">
        <v>322880</v>
      </c>
    </row>
    <row r="243" spans="1:9">
      <c r="A243" s="7">
        <v>240</v>
      </c>
      <c r="B243" s="7">
        <v>5</v>
      </c>
      <c r="C243" s="1" t="s">
        <v>975</v>
      </c>
      <c r="D243" s="7" t="s">
        <v>907</v>
      </c>
      <c r="E243" s="7" t="s">
        <v>23</v>
      </c>
      <c r="F243" s="7" t="s">
        <v>720</v>
      </c>
      <c r="G243" s="7">
        <v>5168.95</v>
      </c>
      <c r="H243" s="7" t="s">
        <v>15</v>
      </c>
      <c r="I243" s="7">
        <v>25844.75</v>
      </c>
    </row>
    <row r="244" spans="1:9" ht="75">
      <c r="A244" s="7">
        <v>241</v>
      </c>
      <c r="B244" s="7">
        <v>45</v>
      </c>
      <c r="C244" s="1" t="s">
        <v>179</v>
      </c>
      <c r="D244" s="7" t="s">
        <v>907</v>
      </c>
      <c r="E244" s="7" t="s">
        <v>13</v>
      </c>
      <c r="F244" s="7" t="s">
        <v>180</v>
      </c>
      <c r="G244" s="7">
        <v>990.68</v>
      </c>
      <c r="H244" s="7" t="s">
        <v>15</v>
      </c>
      <c r="I244" s="7">
        <v>44580.6</v>
      </c>
    </row>
    <row r="245" spans="1:9" ht="60">
      <c r="A245" s="7">
        <v>242</v>
      </c>
      <c r="B245" s="7">
        <v>187.5</v>
      </c>
      <c r="C245" s="1" t="s">
        <v>976</v>
      </c>
      <c r="D245" s="7" t="s">
        <v>907</v>
      </c>
      <c r="E245" s="7" t="s">
        <v>23</v>
      </c>
      <c r="F245" s="7" t="s">
        <v>977</v>
      </c>
      <c r="G245" s="7">
        <v>1318.35</v>
      </c>
      <c r="H245" s="7" t="s">
        <v>35</v>
      </c>
      <c r="I245" s="7">
        <v>247190.625</v>
      </c>
    </row>
    <row r="246" spans="1:9" ht="30">
      <c r="A246" s="7">
        <v>243</v>
      </c>
      <c r="B246" s="7">
        <v>120</v>
      </c>
      <c r="C246" s="1" t="s">
        <v>978</v>
      </c>
      <c r="D246" s="7" t="s">
        <v>907</v>
      </c>
      <c r="E246" s="7" t="s">
        <v>23</v>
      </c>
      <c r="F246" s="7" t="s">
        <v>387</v>
      </c>
      <c r="G246" s="7">
        <v>31</v>
      </c>
      <c r="H246" s="7" t="s">
        <v>15</v>
      </c>
      <c r="I246" s="7">
        <v>3720</v>
      </c>
    </row>
    <row r="247" spans="1:9" ht="30">
      <c r="A247" s="7">
        <v>244</v>
      </c>
      <c r="B247" s="7">
        <v>96</v>
      </c>
      <c r="C247" s="1" t="s">
        <v>979</v>
      </c>
      <c r="D247" s="7" t="s">
        <v>907</v>
      </c>
      <c r="E247" s="7" t="s">
        <v>23</v>
      </c>
      <c r="F247" s="7" t="s">
        <v>980</v>
      </c>
      <c r="G247" s="7">
        <v>44</v>
      </c>
      <c r="H247" s="7" t="s">
        <v>15</v>
      </c>
      <c r="I247" s="7">
        <v>4224</v>
      </c>
    </row>
    <row r="248" spans="1:9" ht="30">
      <c r="A248" s="7">
        <v>245</v>
      </c>
      <c r="B248" s="7">
        <v>10</v>
      </c>
      <c r="C248" s="1" t="s">
        <v>981</v>
      </c>
      <c r="D248" s="7" t="s">
        <v>907</v>
      </c>
      <c r="E248" s="7" t="s">
        <v>23</v>
      </c>
      <c r="F248" s="7" t="s">
        <v>982</v>
      </c>
      <c r="G248" s="7">
        <v>84</v>
      </c>
      <c r="H248" s="7" t="s">
        <v>15</v>
      </c>
      <c r="I248" s="7">
        <v>840</v>
      </c>
    </row>
    <row r="249" spans="1:9" ht="60">
      <c r="A249" s="7">
        <v>246</v>
      </c>
      <c r="B249" s="7">
        <v>90</v>
      </c>
      <c r="C249" s="1" t="s">
        <v>936</v>
      </c>
      <c r="D249" s="7" t="s">
        <v>907</v>
      </c>
      <c r="E249" s="7" t="s">
        <v>13</v>
      </c>
      <c r="F249" s="7" t="s">
        <v>726</v>
      </c>
      <c r="G249" s="7">
        <v>1132</v>
      </c>
      <c r="H249" s="7" t="s">
        <v>15</v>
      </c>
      <c r="I249" s="7">
        <v>101880</v>
      </c>
    </row>
    <row r="250" spans="1:9" ht="90">
      <c r="A250" s="7">
        <v>247</v>
      </c>
      <c r="B250" s="7">
        <v>90</v>
      </c>
      <c r="C250" s="1" t="s">
        <v>268</v>
      </c>
      <c r="D250" s="7" t="s">
        <v>907</v>
      </c>
      <c r="E250" s="7" t="s">
        <v>13</v>
      </c>
      <c r="F250" s="7" t="s">
        <v>269</v>
      </c>
      <c r="G250" s="7">
        <v>512.54999999999995</v>
      </c>
      <c r="H250" s="7" t="s">
        <v>15</v>
      </c>
      <c r="I250" s="7">
        <v>46129.5</v>
      </c>
    </row>
    <row r="251" spans="1:9" ht="120">
      <c r="A251" s="7">
        <v>248</v>
      </c>
      <c r="B251" s="7">
        <v>45</v>
      </c>
      <c r="C251" s="1" t="s">
        <v>946</v>
      </c>
      <c r="D251" s="7" t="s">
        <v>907</v>
      </c>
      <c r="E251" s="7" t="s">
        <v>13</v>
      </c>
      <c r="F251" s="7" t="s">
        <v>947</v>
      </c>
      <c r="G251" s="7">
        <v>2643.83</v>
      </c>
      <c r="H251" s="7" t="s">
        <v>15</v>
      </c>
      <c r="I251" s="7">
        <v>118972.35</v>
      </c>
    </row>
    <row r="252" spans="1:9" ht="60">
      <c r="A252" s="7">
        <v>249</v>
      </c>
      <c r="B252" s="7">
        <v>157.5</v>
      </c>
      <c r="C252" s="1" t="s">
        <v>33</v>
      </c>
      <c r="D252" s="7" t="s">
        <v>907</v>
      </c>
      <c r="E252" s="7" t="s">
        <v>13</v>
      </c>
      <c r="F252" s="7" t="s">
        <v>34</v>
      </c>
      <c r="G252" s="7">
        <v>6579</v>
      </c>
      <c r="H252" s="7" t="s">
        <v>35</v>
      </c>
      <c r="I252" s="7">
        <v>1036192.5</v>
      </c>
    </row>
    <row r="253" spans="1:9" ht="30">
      <c r="A253" s="7">
        <v>250</v>
      </c>
      <c r="B253" s="7">
        <v>10</v>
      </c>
      <c r="C253" s="1" t="s">
        <v>421</v>
      </c>
      <c r="D253" s="7" t="s">
        <v>907</v>
      </c>
      <c r="E253" s="7" t="s">
        <v>13</v>
      </c>
      <c r="F253" s="7" t="s">
        <v>347</v>
      </c>
      <c r="G253" s="7">
        <v>645</v>
      </c>
      <c r="H253" s="7" t="s">
        <v>15</v>
      </c>
      <c r="I253" s="7">
        <v>6450</v>
      </c>
    </row>
    <row r="254" spans="1:9" ht="120">
      <c r="A254" s="7">
        <v>251</v>
      </c>
      <c r="B254" s="7">
        <v>10</v>
      </c>
      <c r="C254" s="1" t="s">
        <v>983</v>
      </c>
      <c r="D254" s="7" t="s">
        <v>907</v>
      </c>
      <c r="E254" s="7" t="s">
        <v>13</v>
      </c>
      <c r="F254" s="7" t="s">
        <v>312</v>
      </c>
      <c r="G254" s="7">
        <v>2400</v>
      </c>
      <c r="H254" s="7" t="s">
        <v>15</v>
      </c>
      <c r="I254" s="7">
        <v>24000</v>
      </c>
    </row>
    <row r="255" spans="1:9" ht="60">
      <c r="A255" s="7">
        <v>252</v>
      </c>
      <c r="B255" s="7">
        <v>14.1</v>
      </c>
      <c r="C255" s="1" t="s">
        <v>33</v>
      </c>
      <c r="D255" s="7" t="s">
        <v>907</v>
      </c>
      <c r="E255" s="7" t="s">
        <v>13</v>
      </c>
      <c r="F255" s="7" t="s">
        <v>34</v>
      </c>
      <c r="G255" s="7">
        <v>6579</v>
      </c>
      <c r="H255" s="7" t="s">
        <v>35</v>
      </c>
      <c r="I255" s="7">
        <v>92763.9</v>
      </c>
    </row>
    <row r="256" spans="1:9" ht="60">
      <c r="A256" s="7">
        <v>253</v>
      </c>
      <c r="B256" s="7">
        <v>8.1</v>
      </c>
      <c r="C256" s="1" t="s">
        <v>33</v>
      </c>
      <c r="D256" s="7" t="s">
        <v>907</v>
      </c>
      <c r="E256" s="7" t="s">
        <v>13</v>
      </c>
      <c r="F256" s="7" t="s">
        <v>34</v>
      </c>
      <c r="G256" s="7">
        <v>6579</v>
      </c>
      <c r="H256" s="7" t="s">
        <v>35</v>
      </c>
      <c r="I256" s="7">
        <v>53289.9</v>
      </c>
    </row>
    <row r="257" spans="1:9" ht="45">
      <c r="A257" s="7">
        <v>254</v>
      </c>
      <c r="B257" s="7">
        <v>3.72</v>
      </c>
      <c r="C257" s="1" t="s">
        <v>727</v>
      </c>
      <c r="D257" s="7" t="s">
        <v>907</v>
      </c>
      <c r="E257" s="7" t="s">
        <v>13</v>
      </c>
      <c r="F257" s="7" t="s">
        <v>728</v>
      </c>
      <c r="G257" s="7">
        <v>3893</v>
      </c>
      <c r="H257" s="7" t="s">
        <v>35</v>
      </c>
      <c r="I257" s="7">
        <v>14481.96</v>
      </c>
    </row>
    <row r="258" spans="1:9">
      <c r="A258" s="7">
        <v>255</v>
      </c>
      <c r="B258" s="7">
        <v>6</v>
      </c>
      <c r="C258" s="1" t="s">
        <v>396</v>
      </c>
      <c r="D258" s="7" t="s">
        <v>907</v>
      </c>
      <c r="E258" s="7" t="s">
        <v>13</v>
      </c>
      <c r="F258" s="7" t="s">
        <v>315</v>
      </c>
      <c r="G258" s="7">
        <v>202</v>
      </c>
      <c r="H258" s="7" t="s">
        <v>15</v>
      </c>
      <c r="I258" s="7">
        <v>1212</v>
      </c>
    </row>
    <row r="259" spans="1:9" ht="120">
      <c r="A259" s="7">
        <v>256</v>
      </c>
      <c r="B259" s="7">
        <v>3</v>
      </c>
      <c r="C259" s="1" t="s">
        <v>53</v>
      </c>
      <c r="D259" s="7" t="s">
        <v>907</v>
      </c>
      <c r="E259" s="7" t="s">
        <v>13</v>
      </c>
      <c r="F259" s="7" t="s">
        <v>54</v>
      </c>
      <c r="G259" s="7">
        <v>3299.7</v>
      </c>
      <c r="H259" s="7" t="s">
        <v>15</v>
      </c>
      <c r="I259" s="7">
        <v>9899.1</v>
      </c>
    </row>
    <row r="260" spans="1:9">
      <c r="A260" s="7">
        <v>257</v>
      </c>
      <c r="B260" s="7">
        <v>6</v>
      </c>
      <c r="C260" s="1" t="s">
        <v>397</v>
      </c>
      <c r="D260" s="7" t="s">
        <v>907</v>
      </c>
      <c r="E260" s="7" t="s">
        <v>13</v>
      </c>
      <c r="F260" s="7" t="s">
        <v>316</v>
      </c>
      <c r="G260" s="7">
        <v>100</v>
      </c>
      <c r="H260" s="7" t="s">
        <v>15</v>
      </c>
      <c r="I260" s="7">
        <v>600</v>
      </c>
    </row>
    <row r="261" spans="1:9" ht="90">
      <c r="A261" s="7">
        <v>258</v>
      </c>
      <c r="B261" s="7">
        <v>6</v>
      </c>
      <c r="C261" s="1" t="s">
        <v>391</v>
      </c>
      <c r="D261" s="7" t="s">
        <v>907</v>
      </c>
      <c r="E261" s="7" t="s">
        <v>23</v>
      </c>
      <c r="F261" s="7" t="s">
        <v>308</v>
      </c>
      <c r="G261" s="7">
        <v>13856.7</v>
      </c>
      <c r="H261" s="7" t="s">
        <v>307</v>
      </c>
      <c r="I261" s="7">
        <v>83140.2</v>
      </c>
    </row>
    <row r="262" spans="1:9" ht="45">
      <c r="A262" s="7">
        <v>259</v>
      </c>
      <c r="B262" s="7">
        <v>24</v>
      </c>
      <c r="C262" s="1" t="s">
        <v>984</v>
      </c>
      <c r="D262" s="7" t="s">
        <v>907</v>
      </c>
      <c r="E262" s="7" t="s">
        <v>13</v>
      </c>
      <c r="F262" s="7" t="s">
        <v>985</v>
      </c>
      <c r="G262" s="7">
        <v>1791.12</v>
      </c>
      <c r="H262" s="7" t="s">
        <v>15</v>
      </c>
      <c r="I262" s="7">
        <v>42986.879999999997</v>
      </c>
    </row>
    <row r="263" spans="1:9">
      <c r="A263" s="7">
        <v>260</v>
      </c>
      <c r="B263" s="7">
        <v>120</v>
      </c>
      <c r="C263" s="1" t="s">
        <v>392</v>
      </c>
      <c r="D263" s="7" t="s">
        <v>907</v>
      </c>
      <c r="E263" s="7" t="s">
        <v>13</v>
      </c>
      <c r="F263" s="7" t="s">
        <v>310</v>
      </c>
      <c r="G263" s="7">
        <v>32</v>
      </c>
      <c r="H263" s="7" t="s">
        <v>15</v>
      </c>
      <c r="I263" s="7">
        <v>3840</v>
      </c>
    </row>
    <row r="264" spans="1:9" ht="30">
      <c r="A264" s="7">
        <v>261</v>
      </c>
      <c r="B264" s="7">
        <v>90</v>
      </c>
      <c r="C264" s="1" t="s">
        <v>411</v>
      </c>
      <c r="D264" s="7" t="s">
        <v>907</v>
      </c>
      <c r="E264" s="7" t="s">
        <v>986</v>
      </c>
      <c r="F264" s="7" t="s">
        <v>332</v>
      </c>
      <c r="G264" s="7">
        <v>105</v>
      </c>
      <c r="H264" s="7" t="s">
        <v>84</v>
      </c>
      <c r="I264" s="7">
        <v>9450</v>
      </c>
    </row>
    <row r="265" spans="1:9">
      <c r="A265" s="7">
        <v>262</v>
      </c>
      <c r="B265" s="7">
        <v>90</v>
      </c>
      <c r="C265" s="1" t="s">
        <v>987</v>
      </c>
      <c r="D265" s="7" t="s">
        <v>907</v>
      </c>
      <c r="E265" s="7" t="s">
        <v>181</v>
      </c>
      <c r="F265" s="7" t="s">
        <v>988</v>
      </c>
      <c r="G265" s="7">
        <v>307</v>
      </c>
      <c r="H265" s="7" t="s">
        <v>131</v>
      </c>
      <c r="I265" s="7">
        <v>27630</v>
      </c>
    </row>
    <row r="266" spans="1:9" ht="30">
      <c r="A266" s="7">
        <v>263</v>
      </c>
      <c r="B266" s="7">
        <v>90</v>
      </c>
      <c r="C266" s="1" t="s">
        <v>395</v>
      </c>
      <c r="D266" s="7" t="s">
        <v>907</v>
      </c>
      <c r="E266" s="7" t="s">
        <v>181</v>
      </c>
      <c r="F266" s="7" t="s">
        <v>314</v>
      </c>
      <c r="G266" s="7">
        <v>117.5</v>
      </c>
      <c r="H266" s="7" t="s">
        <v>84</v>
      </c>
      <c r="I266" s="7">
        <v>10575</v>
      </c>
    </row>
    <row r="267" spans="1:9" ht="105">
      <c r="A267" s="7">
        <v>264</v>
      </c>
      <c r="B267" s="7">
        <v>75</v>
      </c>
      <c r="C267" s="1" t="s">
        <v>989</v>
      </c>
      <c r="D267" s="7" t="s">
        <v>907</v>
      </c>
      <c r="E267" s="7" t="s">
        <v>23</v>
      </c>
      <c r="F267" s="7" t="s">
        <v>990</v>
      </c>
      <c r="G267" s="7">
        <v>4521.66</v>
      </c>
      <c r="H267" s="7" t="s">
        <v>15</v>
      </c>
      <c r="I267" s="7">
        <v>339124.5</v>
      </c>
    </row>
    <row r="268" spans="1:9">
      <c r="A268" s="7">
        <v>265</v>
      </c>
      <c r="B268" s="7">
        <v>10</v>
      </c>
      <c r="C268" s="1" t="s">
        <v>464</v>
      </c>
      <c r="D268" s="7" t="s">
        <v>907</v>
      </c>
      <c r="E268" s="7" t="s">
        <v>20</v>
      </c>
      <c r="F268" s="7" t="s">
        <v>338</v>
      </c>
      <c r="G268" s="7">
        <v>3109.41</v>
      </c>
      <c r="H268" s="7" t="s">
        <v>15</v>
      </c>
      <c r="I268" s="7">
        <v>31094.1</v>
      </c>
    </row>
    <row r="269" spans="1:9">
      <c r="A269" s="7">
        <v>266</v>
      </c>
      <c r="B269" s="7">
        <v>3240</v>
      </c>
      <c r="C269" s="1" t="s">
        <v>443</v>
      </c>
      <c r="D269" s="7" t="s">
        <v>907</v>
      </c>
      <c r="E269" s="7" t="s">
        <v>181</v>
      </c>
      <c r="F269" s="7" t="s">
        <v>277</v>
      </c>
      <c r="G269" s="7">
        <v>57.45</v>
      </c>
      <c r="H269" s="7" t="s">
        <v>278</v>
      </c>
      <c r="I269" s="7">
        <v>186138</v>
      </c>
    </row>
    <row r="270" spans="1:9">
      <c r="A270" s="7">
        <v>267</v>
      </c>
      <c r="B270" s="7">
        <v>312</v>
      </c>
      <c r="C270" s="1" t="s">
        <v>991</v>
      </c>
      <c r="D270" s="7" t="s">
        <v>907</v>
      </c>
      <c r="E270" s="7" t="s">
        <v>181</v>
      </c>
      <c r="F270" s="7" t="s">
        <v>339</v>
      </c>
      <c r="G270" s="7">
        <v>57.25</v>
      </c>
      <c r="H270" s="7" t="s">
        <v>84</v>
      </c>
      <c r="I270" s="7">
        <v>17862</v>
      </c>
    </row>
    <row r="271" spans="1:9" ht="30">
      <c r="A271" s="7">
        <v>268</v>
      </c>
      <c r="B271" s="7">
        <v>1323</v>
      </c>
      <c r="C271" s="1" t="s">
        <v>992</v>
      </c>
      <c r="D271" s="7" t="s">
        <v>907</v>
      </c>
      <c r="E271" s="7" t="s">
        <v>181</v>
      </c>
      <c r="F271" s="7" t="s">
        <v>286</v>
      </c>
      <c r="G271" s="7">
        <v>56.42</v>
      </c>
      <c r="H271" s="7" t="s">
        <v>84</v>
      </c>
      <c r="I271" s="7">
        <v>74643.66</v>
      </c>
    </row>
    <row r="272" spans="1:9" ht="30">
      <c r="A272" s="7">
        <v>269</v>
      </c>
      <c r="B272" s="7">
        <v>12</v>
      </c>
      <c r="C272" s="1" t="s">
        <v>993</v>
      </c>
      <c r="D272" s="7" t="s">
        <v>907</v>
      </c>
      <c r="E272" s="7" t="s">
        <v>20</v>
      </c>
      <c r="F272" s="7" t="s">
        <v>340</v>
      </c>
      <c r="G272" s="7">
        <v>4554</v>
      </c>
      <c r="H272" s="7" t="s">
        <v>15</v>
      </c>
      <c r="I272" s="7">
        <v>54648</v>
      </c>
    </row>
    <row r="273" spans="1:9" ht="30">
      <c r="A273" s="7">
        <v>270</v>
      </c>
      <c r="B273" s="7">
        <v>22</v>
      </c>
      <c r="C273" s="1" t="s">
        <v>994</v>
      </c>
      <c r="D273" s="7" t="s">
        <v>907</v>
      </c>
      <c r="E273" s="7" t="s">
        <v>20</v>
      </c>
      <c r="F273" s="7" t="s">
        <v>341</v>
      </c>
      <c r="G273" s="7">
        <v>24151</v>
      </c>
      <c r="H273" s="7" t="s">
        <v>15</v>
      </c>
      <c r="I273" s="7">
        <v>531322</v>
      </c>
    </row>
    <row r="274" spans="1:9" ht="30">
      <c r="A274" s="7">
        <v>271</v>
      </c>
      <c r="B274" s="7">
        <v>3</v>
      </c>
      <c r="C274" s="1" t="s">
        <v>995</v>
      </c>
      <c r="D274" s="7" t="s">
        <v>907</v>
      </c>
      <c r="E274" s="7" t="s">
        <v>181</v>
      </c>
      <c r="F274" s="7" t="s">
        <v>280</v>
      </c>
      <c r="G274" s="7">
        <v>40658.78</v>
      </c>
      <c r="H274" s="7" t="s">
        <v>15</v>
      </c>
      <c r="I274" s="7">
        <v>121976.34</v>
      </c>
    </row>
    <row r="275" spans="1:9">
      <c r="A275" s="7">
        <v>272</v>
      </c>
      <c r="B275" s="7">
        <v>4500</v>
      </c>
      <c r="C275" s="1" t="s">
        <v>442</v>
      </c>
      <c r="D275" s="7" t="s">
        <v>907</v>
      </c>
      <c r="E275" s="7" t="s">
        <v>181</v>
      </c>
      <c r="F275" s="7" t="s">
        <v>275</v>
      </c>
      <c r="G275" s="7">
        <v>60.75</v>
      </c>
      <c r="H275" s="7" t="s">
        <v>84</v>
      </c>
      <c r="I275" s="7">
        <v>273375</v>
      </c>
    </row>
    <row r="276" spans="1:9">
      <c r="A276" s="7">
        <v>273</v>
      </c>
      <c r="B276" s="7">
        <v>370</v>
      </c>
      <c r="C276" s="1" t="s">
        <v>450</v>
      </c>
      <c r="D276" s="7" t="s">
        <v>907</v>
      </c>
      <c r="E276" s="7" t="s">
        <v>181</v>
      </c>
      <c r="F276" s="7" t="s">
        <v>288</v>
      </c>
      <c r="G276" s="7">
        <v>56.5</v>
      </c>
      <c r="H276" s="7" t="s">
        <v>84</v>
      </c>
      <c r="I276" s="7">
        <v>20905</v>
      </c>
    </row>
    <row r="277" spans="1:9">
      <c r="A277" s="7">
        <v>274</v>
      </c>
      <c r="B277" s="7">
        <v>975</v>
      </c>
      <c r="C277" s="1" t="s">
        <v>443</v>
      </c>
      <c r="D277" s="7" t="s">
        <v>907</v>
      </c>
      <c r="E277" s="7" t="s">
        <v>181</v>
      </c>
      <c r="F277" s="7" t="s">
        <v>277</v>
      </c>
      <c r="G277" s="7">
        <v>57.45</v>
      </c>
      <c r="H277" s="7" t="s">
        <v>278</v>
      </c>
      <c r="I277" s="7">
        <v>56013.75</v>
      </c>
    </row>
    <row r="278" spans="1:9" ht="30">
      <c r="A278" s="7">
        <v>275</v>
      </c>
      <c r="B278" s="7">
        <v>75</v>
      </c>
      <c r="C278" s="1" t="s">
        <v>992</v>
      </c>
      <c r="D278" s="7" t="s">
        <v>907</v>
      </c>
      <c r="E278" s="7" t="s">
        <v>181</v>
      </c>
      <c r="F278" s="7" t="s">
        <v>996</v>
      </c>
      <c r="G278" s="7">
        <v>42372.88</v>
      </c>
      <c r="H278" s="7" t="s">
        <v>15</v>
      </c>
      <c r="I278" s="7">
        <v>3177966</v>
      </c>
    </row>
    <row r="279" spans="1:9" ht="30">
      <c r="A279" s="7">
        <v>276</v>
      </c>
      <c r="B279" s="7">
        <v>22500</v>
      </c>
      <c r="C279" s="1" t="s">
        <v>993</v>
      </c>
      <c r="D279" s="7" t="s">
        <v>907</v>
      </c>
      <c r="E279" s="7" t="s">
        <v>181</v>
      </c>
      <c r="F279" s="7" t="s">
        <v>275</v>
      </c>
      <c r="G279" s="7">
        <v>60.75</v>
      </c>
      <c r="H279" s="7" t="s">
        <v>84</v>
      </c>
      <c r="I279" s="7">
        <v>1366875</v>
      </c>
    </row>
    <row r="280" spans="1:9" ht="30">
      <c r="A280" s="7">
        <v>277</v>
      </c>
      <c r="B280" s="7">
        <v>1</v>
      </c>
      <c r="C280" s="1" t="s">
        <v>994</v>
      </c>
      <c r="D280" s="7" t="s">
        <v>907</v>
      </c>
      <c r="E280" s="7" t="s">
        <v>13</v>
      </c>
      <c r="F280" s="7" t="s">
        <v>306</v>
      </c>
      <c r="G280" s="7">
        <v>765</v>
      </c>
      <c r="H280" s="7" t="s">
        <v>307</v>
      </c>
      <c r="I280" s="7">
        <v>765</v>
      </c>
    </row>
    <row r="281" spans="1:9" ht="30">
      <c r="A281" s="7">
        <v>278</v>
      </c>
      <c r="B281" s="7">
        <v>2</v>
      </c>
      <c r="C281" s="1" t="s">
        <v>995</v>
      </c>
      <c r="D281" s="7" t="s">
        <v>907</v>
      </c>
      <c r="E281" s="7" t="s">
        <v>13</v>
      </c>
      <c r="F281" s="7" t="s">
        <v>336</v>
      </c>
      <c r="G281" s="7">
        <v>1024</v>
      </c>
      <c r="H281" s="7" t="s">
        <v>303</v>
      </c>
      <c r="I281" s="7">
        <v>2048</v>
      </c>
    </row>
    <row r="282" spans="1:9" ht="120">
      <c r="A282" s="7">
        <v>279</v>
      </c>
      <c r="B282" s="7">
        <v>1</v>
      </c>
      <c r="C282" s="1" t="s">
        <v>53</v>
      </c>
      <c r="D282" s="7" t="s">
        <v>907</v>
      </c>
      <c r="E282" s="7" t="s">
        <v>13</v>
      </c>
      <c r="F282" s="7" t="s">
        <v>54</v>
      </c>
      <c r="G282" s="7">
        <v>3299.7</v>
      </c>
      <c r="H282" s="7" t="s">
        <v>15</v>
      </c>
      <c r="I282" s="7">
        <v>3299.7</v>
      </c>
    </row>
    <row r="283" spans="1:9">
      <c r="A283" s="7">
        <v>280</v>
      </c>
      <c r="B283" s="7">
        <v>2</v>
      </c>
      <c r="C283" s="1" t="s">
        <v>417</v>
      </c>
      <c r="D283" s="7" t="s">
        <v>907</v>
      </c>
      <c r="E283" s="7" t="s">
        <v>13</v>
      </c>
      <c r="F283" s="7" t="s">
        <v>337</v>
      </c>
      <c r="G283" s="7">
        <v>1024</v>
      </c>
      <c r="H283" s="7" t="s">
        <v>303</v>
      </c>
      <c r="I283" s="7">
        <v>2048</v>
      </c>
    </row>
    <row r="284" spans="1:9" ht="270">
      <c r="A284" s="7">
        <v>281</v>
      </c>
      <c r="B284" s="7">
        <v>300</v>
      </c>
      <c r="C284" s="1" t="s">
        <v>997</v>
      </c>
      <c r="D284" s="7" t="s">
        <v>907</v>
      </c>
      <c r="E284" s="7" t="s">
        <v>23</v>
      </c>
      <c r="F284" s="7" t="s">
        <v>355</v>
      </c>
      <c r="G284" s="7">
        <v>631.05999999999995</v>
      </c>
      <c r="H284" s="7" t="s">
        <v>131</v>
      </c>
      <c r="I284" s="7">
        <v>189318</v>
      </c>
    </row>
    <row r="285" spans="1:9">
      <c r="A285" s="7">
        <v>282</v>
      </c>
      <c r="B285" s="7">
        <v>300</v>
      </c>
      <c r="C285" s="1" t="s">
        <v>403</v>
      </c>
      <c r="D285" s="7" t="s">
        <v>907</v>
      </c>
      <c r="E285" s="7" t="s">
        <v>13</v>
      </c>
      <c r="F285" s="7" t="s">
        <v>324</v>
      </c>
      <c r="G285" s="7">
        <v>204.1</v>
      </c>
      <c r="H285" s="7" t="s">
        <v>131</v>
      </c>
      <c r="I285" s="7">
        <v>61230</v>
      </c>
    </row>
    <row r="286" spans="1:9">
      <c r="A286" s="7">
        <v>283</v>
      </c>
      <c r="B286" s="7">
        <v>3</v>
      </c>
      <c r="C286" s="1" t="s">
        <v>415</v>
      </c>
      <c r="D286" s="7" t="s">
        <v>907</v>
      </c>
      <c r="E286" s="7" t="s">
        <v>13</v>
      </c>
      <c r="F286" s="7" t="s">
        <v>335</v>
      </c>
      <c r="G286" s="7">
        <v>2745</v>
      </c>
      <c r="H286" s="7" t="s">
        <v>15</v>
      </c>
      <c r="I286" s="7">
        <v>8235</v>
      </c>
    </row>
    <row r="287" spans="1:9" ht="30">
      <c r="A287" s="7">
        <v>284</v>
      </c>
      <c r="B287" s="7">
        <v>2</v>
      </c>
      <c r="C287" s="1" t="s">
        <v>998</v>
      </c>
      <c r="D287" s="7" t="s">
        <v>907</v>
      </c>
      <c r="E287" s="7" t="s">
        <v>13</v>
      </c>
      <c r="F287" s="7" t="s">
        <v>358</v>
      </c>
      <c r="G287" s="7">
        <v>3725.45</v>
      </c>
      <c r="H287" s="7" t="s">
        <v>15</v>
      </c>
      <c r="I287" s="7">
        <v>7450.9</v>
      </c>
    </row>
    <row r="288" spans="1:9">
      <c r="A288" s="7">
        <v>285</v>
      </c>
      <c r="B288" s="7">
        <v>100</v>
      </c>
      <c r="C288" s="1" t="s">
        <v>999</v>
      </c>
      <c r="D288" s="7" t="s">
        <v>907</v>
      </c>
      <c r="E288" s="7" t="s">
        <v>20</v>
      </c>
      <c r="F288" s="7" t="s">
        <v>1000</v>
      </c>
      <c r="G288" s="7">
        <v>740</v>
      </c>
      <c r="H288" s="7" t="s">
        <v>131</v>
      </c>
      <c r="I288" s="7">
        <v>74000</v>
      </c>
    </row>
    <row r="289" spans="1:9">
      <c r="A289" s="7">
        <v>286</v>
      </c>
      <c r="B289" s="7">
        <v>100</v>
      </c>
      <c r="C289" s="1" t="s">
        <v>1001</v>
      </c>
      <c r="D289" s="7" t="s">
        <v>907</v>
      </c>
      <c r="E289" s="7" t="s">
        <v>20</v>
      </c>
      <c r="F289" s="7" t="s">
        <v>1002</v>
      </c>
      <c r="G289" s="7">
        <v>759</v>
      </c>
      <c r="H289" s="7" t="s">
        <v>131</v>
      </c>
      <c r="I289" s="7">
        <v>75900</v>
      </c>
    </row>
    <row r="290" spans="1:9">
      <c r="A290" s="7">
        <v>287</v>
      </c>
      <c r="B290" s="7">
        <v>100</v>
      </c>
      <c r="C290" s="1" t="s">
        <v>1003</v>
      </c>
      <c r="D290" s="7" t="s">
        <v>907</v>
      </c>
      <c r="E290" s="7" t="s">
        <v>20</v>
      </c>
      <c r="F290" s="7" t="s">
        <v>1004</v>
      </c>
      <c r="G290" s="7">
        <v>80</v>
      </c>
      <c r="H290" s="7" t="s">
        <v>131</v>
      </c>
      <c r="I290" s="7">
        <v>8000</v>
      </c>
    </row>
    <row r="291" spans="1:9" ht="45">
      <c r="A291" s="7">
        <v>288</v>
      </c>
      <c r="B291" s="7">
        <v>8</v>
      </c>
      <c r="C291" s="1" t="s">
        <v>431</v>
      </c>
      <c r="D291" s="7" t="s">
        <v>907</v>
      </c>
      <c r="E291" s="7" t="s">
        <v>23</v>
      </c>
      <c r="F291" s="7" t="s">
        <v>357</v>
      </c>
      <c r="G291" s="7">
        <v>2370.63</v>
      </c>
      <c r="H291" s="7" t="s">
        <v>15</v>
      </c>
      <c r="I291" s="7">
        <v>18965.04</v>
      </c>
    </row>
    <row r="292" spans="1:9" ht="105">
      <c r="A292" s="7">
        <v>289</v>
      </c>
      <c r="B292" s="7">
        <v>40</v>
      </c>
      <c r="C292" s="1" t="s">
        <v>430</v>
      </c>
      <c r="D292" s="7" t="s">
        <v>907</v>
      </c>
      <c r="E292" s="7" t="s">
        <v>23</v>
      </c>
      <c r="F292" s="7" t="s">
        <v>356</v>
      </c>
      <c r="G292" s="7">
        <v>275.39999999999998</v>
      </c>
      <c r="H292" s="7" t="s">
        <v>131</v>
      </c>
      <c r="I292" s="7">
        <v>11016</v>
      </c>
    </row>
    <row r="293" spans="1:9" ht="60">
      <c r="A293" s="7">
        <v>290</v>
      </c>
      <c r="B293" s="7">
        <v>300</v>
      </c>
      <c r="C293" s="1" t="s">
        <v>933</v>
      </c>
      <c r="D293" s="7" t="s">
        <v>907</v>
      </c>
      <c r="E293" s="7" t="s">
        <v>13</v>
      </c>
      <c r="F293" s="7" t="s">
        <v>934</v>
      </c>
      <c r="G293" s="7">
        <v>30</v>
      </c>
      <c r="H293" s="7" t="s">
        <v>131</v>
      </c>
      <c r="I293" s="7">
        <v>9000</v>
      </c>
    </row>
    <row r="294" spans="1:9" ht="75">
      <c r="A294" s="7">
        <v>291</v>
      </c>
      <c r="B294" s="7">
        <v>3</v>
      </c>
      <c r="C294" s="1" t="s">
        <v>935</v>
      </c>
      <c r="D294" s="7" t="s">
        <v>907</v>
      </c>
      <c r="E294" s="7" t="s">
        <v>181</v>
      </c>
      <c r="F294" s="7" t="s">
        <v>328</v>
      </c>
      <c r="G294" s="7">
        <v>484</v>
      </c>
      <c r="H294" s="7" t="s">
        <v>15</v>
      </c>
      <c r="I294" s="7">
        <v>1452</v>
      </c>
    </row>
    <row r="295" spans="1:9" ht="90">
      <c r="A295" s="7">
        <v>292</v>
      </c>
      <c r="B295" s="7">
        <v>12</v>
      </c>
      <c r="C295" s="1" t="s">
        <v>268</v>
      </c>
      <c r="D295" s="7" t="s">
        <v>907</v>
      </c>
      <c r="E295" s="7" t="s">
        <v>13</v>
      </c>
      <c r="F295" s="7" t="s">
        <v>269</v>
      </c>
      <c r="G295" s="7">
        <v>512.54999999999995</v>
      </c>
      <c r="H295" s="7" t="s">
        <v>15</v>
      </c>
      <c r="I295" s="7">
        <v>6150.6</v>
      </c>
    </row>
    <row r="296" spans="1:9" ht="60">
      <c r="A296" s="7">
        <v>293</v>
      </c>
      <c r="B296" s="7">
        <v>12</v>
      </c>
      <c r="C296" s="1" t="s">
        <v>936</v>
      </c>
      <c r="D296" s="7" t="s">
        <v>907</v>
      </c>
      <c r="E296" s="7" t="s">
        <v>13</v>
      </c>
      <c r="F296" s="7" t="s">
        <v>726</v>
      </c>
      <c r="G296" s="7">
        <v>1132</v>
      </c>
      <c r="H296" s="7" t="s">
        <v>15</v>
      </c>
      <c r="I296" s="7">
        <v>13584</v>
      </c>
    </row>
    <row r="297" spans="1:9" ht="75">
      <c r="A297" s="7">
        <v>294</v>
      </c>
      <c r="B297" s="7">
        <v>6</v>
      </c>
      <c r="C297" s="1" t="s">
        <v>179</v>
      </c>
      <c r="D297" s="7" t="s">
        <v>907</v>
      </c>
      <c r="E297" s="7" t="s">
        <v>13</v>
      </c>
      <c r="F297" s="7" t="s">
        <v>180</v>
      </c>
      <c r="G297" s="7">
        <v>990.68</v>
      </c>
      <c r="H297" s="7" t="s">
        <v>15</v>
      </c>
      <c r="I297" s="7">
        <v>5944.08</v>
      </c>
    </row>
    <row r="298" spans="1:9" ht="120">
      <c r="A298" s="7">
        <v>295</v>
      </c>
      <c r="B298" s="7">
        <v>6</v>
      </c>
      <c r="C298" s="1" t="s">
        <v>946</v>
      </c>
      <c r="D298" s="7" t="s">
        <v>907</v>
      </c>
      <c r="E298" s="7" t="s">
        <v>13</v>
      </c>
      <c r="F298" s="7" t="s">
        <v>947</v>
      </c>
      <c r="G298" s="7">
        <v>2643.83</v>
      </c>
      <c r="H298" s="7" t="s">
        <v>15</v>
      </c>
      <c r="I298" s="7">
        <v>15862.98</v>
      </c>
    </row>
    <row r="299" spans="1:9" ht="75">
      <c r="A299" s="7">
        <v>296</v>
      </c>
      <c r="B299" s="7">
        <v>160</v>
      </c>
      <c r="C299" s="1" t="s">
        <v>135</v>
      </c>
      <c r="D299" s="7" t="s">
        <v>907</v>
      </c>
      <c r="E299" s="7" t="s">
        <v>13</v>
      </c>
      <c r="F299" s="7" t="s">
        <v>136</v>
      </c>
      <c r="G299" s="7">
        <v>41</v>
      </c>
      <c r="H299" s="7" t="s">
        <v>134</v>
      </c>
      <c r="I299" s="7">
        <v>6560</v>
      </c>
    </row>
    <row r="300" spans="1:9" ht="60">
      <c r="A300" s="7">
        <v>297</v>
      </c>
      <c r="B300" s="7">
        <v>5.64</v>
      </c>
      <c r="C300" s="1" t="s">
        <v>33</v>
      </c>
      <c r="D300" s="7" t="s">
        <v>907</v>
      </c>
      <c r="E300" s="7" t="s">
        <v>13</v>
      </c>
      <c r="F300" s="7" t="s">
        <v>34</v>
      </c>
      <c r="G300" s="7">
        <v>6579</v>
      </c>
      <c r="H300" s="7" t="s">
        <v>35</v>
      </c>
      <c r="I300" s="7">
        <v>37105.56</v>
      </c>
    </row>
    <row r="301" spans="1:9" ht="45">
      <c r="A301" s="7">
        <v>298</v>
      </c>
      <c r="B301" s="7">
        <v>0.186</v>
      </c>
      <c r="C301" s="1" t="s">
        <v>727</v>
      </c>
      <c r="D301" s="7" t="s">
        <v>907</v>
      </c>
      <c r="E301" s="7" t="s">
        <v>13</v>
      </c>
      <c r="F301" s="7" t="s">
        <v>728</v>
      </c>
      <c r="G301" s="7">
        <v>3893</v>
      </c>
      <c r="H301" s="7" t="s">
        <v>35</v>
      </c>
      <c r="I301" s="7">
        <v>724.09799999999996</v>
      </c>
    </row>
    <row r="302" spans="1:9" ht="90">
      <c r="A302" s="7">
        <v>299</v>
      </c>
      <c r="B302" s="7">
        <v>0.31</v>
      </c>
      <c r="C302" s="1" t="s">
        <v>433</v>
      </c>
      <c r="D302" s="7" t="s">
        <v>907</v>
      </c>
      <c r="E302" s="7" t="s">
        <v>13</v>
      </c>
      <c r="F302" s="7" t="s">
        <v>331</v>
      </c>
      <c r="G302" s="7">
        <v>3426</v>
      </c>
      <c r="H302" s="7" t="s">
        <v>18</v>
      </c>
      <c r="I302" s="7">
        <v>1062.06</v>
      </c>
    </row>
    <row r="303" spans="1:9" ht="30">
      <c r="A303" s="7">
        <v>300</v>
      </c>
      <c r="B303" s="7">
        <v>12</v>
      </c>
      <c r="C303" s="1" t="s">
        <v>412</v>
      </c>
      <c r="D303" s="7" t="s">
        <v>907</v>
      </c>
      <c r="E303" s="7" t="s">
        <v>181</v>
      </c>
      <c r="F303" s="7" t="s">
        <v>333</v>
      </c>
      <c r="G303" s="7">
        <v>2789</v>
      </c>
      <c r="H303" s="7" t="s">
        <v>15</v>
      </c>
      <c r="I303" s="7">
        <v>33468</v>
      </c>
    </row>
    <row r="304" spans="1:9" ht="60">
      <c r="A304" s="7">
        <v>301</v>
      </c>
      <c r="B304" s="7">
        <v>12</v>
      </c>
      <c r="C304" s="1" t="s">
        <v>413</v>
      </c>
      <c r="D304" s="7" t="s">
        <v>907</v>
      </c>
      <c r="E304" s="7" t="s">
        <v>13</v>
      </c>
      <c r="F304" s="7" t="s">
        <v>140</v>
      </c>
      <c r="G304" s="7">
        <v>1234.2</v>
      </c>
      <c r="H304" s="7" t="s">
        <v>15</v>
      </c>
      <c r="I304" s="7">
        <v>14810.4</v>
      </c>
    </row>
    <row r="305" spans="1:9" ht="75">
      <c r="A305" s="7">
        <v>302</v>
      </c>
      <c r="B305" s="7">
        <v>12</v>
      </c>
      <c r="C305" s="1" t="s">
        <v>912</v>
      </c>
      <c r="D305" s="7" t="s">
        <v>907</v>
      </c>
      <c r="E305" s="7" t="s">
        <v>13</v>
      </c>
      <c r="F305" s="7" t="s">
        <v>142</v>
      </c>
      <c r="G305" s="7">
        <v>386</v>
      </c>
      <c r="H305" s="7" t="s">
        <v>15</v>
      </c>
      <c r="I305" s="7">
        <v>4632</v>
      </c>
    </row>
    <row r="306" spans="1:9" ht="30">
      <c r="A306" s="7">
        <v>303</v>
      </c>
      <c r="B306" s="7">
        <v>6</v>
      </c>
      <c r="C306" s="1" t="s">
        <v>107</v>
      </c>
      <c r="D306" s="7" t="s">
        <v>907</v>
      </c>
      <c r="E306" s="7" t="s">
        <v>13</v>
      </c>
      <c r="F306" s="7" t="s">
        <v>108</v>
      </c>
      <c r="G306" s="7">
        <v>3200</v>
      </c>
      <c r="H306" s="7" t="s">
        <v>15</v>
      </c>
      <c r="I306" s="7">
        <v>19200</v>
      </c>
    </row>
    <row r="307" spans="1:9" ht="45">
      <c r="A307" s="7">
        <v>304</v>
      </c>
      <c r="B307" s="7">
        <v>6</v>
      </c>
      <c r="C307" s="1" t="s">
        <v>49</v>
      </c>
      <c r="D307" s="7" t="s">
        <v>907</v>
      </c>
      <c r="E307" s="7" t="s">
        <v>13</v>
      </c>
      <c r="F307" s="7" t="s">
        <v>50</v>
      </c>
      <c r="G307" s="7">
        <v>146.63</v>
      </c>
      <c r="H307" s="7" t="s">
        <v>15</v>
      </c>
      <c r="I307" s="7">
        <v>879.78</v>
      </c>
    </row>
    <row r="308" spans="1:9" ht="165">
      <c r="A308" s="7">
        <v>305</v>
      </c>
      <c r="B308" s="7">
        <v>6</v>
      </c>
      <c r="C308" s="1" t="s">
        <v>47</v>
      </c>
      <c r="D308" s="7" t="s">
        <v>907</v>
      </c>
      <c r="E308" s="7" t="s">
        <v>13</v>
      </c>
      <c r="F308" s="7" t="s">
        <v>48</v>
      </c>
      <c r="G308" s="7">
        <v>142</v>
      </c>
      <c r="H308" s="7" t="s">
        <v>15</v>
      </c>
      <c r="I308" s="7">
        <v>852</v>
      </c>
    </row>
    <row r="309" spans="1:9" ht="30">
      <c r="A309" s="7">
        <v>306</v>
      </c>
      <c r="B309" s="7">
        <v>6</v>
      </c>
      <c r="C309" s="1" t="s">
        <v>939</v>
      </c>
      <c r="D309" s="7" t="s">
        <v>907</v>
      </c>
      <c r="E309" s="7" t="s">
        <v>13</v>
      </c>
      <c r="F309" s="7" t="s">
        <v>940</v>
      </c>
      <c r="G309" s="7">
        <v>53</v>
      </c>
      <c r="H309" s="7" t="s">
        <v>15</v>
      </c>
      <c r="I309" s="7">
        <v>318</v>
      </c>
    </row>
    <row r="310" spans="1:9" ht="75">
      <c r="A310" s="7">
        <v>307</v>
      </c>
      <c r="B310" s="7">
        <v>90</v>
      </c>
      <c r="C310" s="1" t="s">
        <v>179</v>
      </c>
      <c r="D310" s="7" t="s">
        <v>907</v>
      </c>
      <c r="E310" s="7" t="s">
        <v>13</v>
      </c>
      <c r="F310" s="7" t="s">
        <v>180</v>
      </c>
      <c r="G310" s="7">
        <v>990.68</v>
      </c>
      <c r="H310" s="7" t="s">
        <v>15</v>
      </c>
      <c r="I310" s="7">
        <v>89161.2</v>
      </c>
    </row>
    <row r="311" spans="1:9" ht="105">
      <c r="A311" s="7">
        <v>308</v>
      </c>
      <c r="B311" s="7">
        <v>90</v>
      </c>
      <c r="C311" s="1" t="s">
        <v>943</v>
      </c>
      <c r="D311" s="7" t="s">
        <v>907</v>
      </c>
      <c r="E311" s="7" t="s">
        <v>13</v>
      </c>
      <c r="F311" s="7" t="s">
        <v>309</v>
      </c>
      <c r="G311" s="7">
        <v>4336.8500000000004</v>
      </c>
      <c r="H311" s="7" t="s">
        <v>15</v>
      </c>
      <c r="I311" s="7">
        <v>390316.5</v>
      </c>
    </row>
    <row r="312" spans="1:9" ht="60">
      <c r="A312" s="7">
        <v>309</v>
      </c>
      <c r="B312" s="7">
        <v>23.69</v>
      </c>
      <c r="C312" s="1" t="s">
        <v>33</v>
      </c>
      <c r="D312" s="7" t="s">
        <v>907</v>
      </c>
      <c r="E312" s="7" t="s">
        <v>13</v>
      </c>
      <c r="F312" s="7" t="s">
        <v>34</v>
      </c>
      <c r="G312" s="7">
        <v>6579</v>
      </c>
      <c r="H312" s="7" t="s">
        <v>35</v>
      </c>
      <c r="I312" s="7">
        <v>155856.51</v>
      </c>
    </row>
    <row r="313" spans="1:9" ht="45">
      <c r="A313" s="7">
        <v>310</v>
      </c>
      <c r="B313" s="7">
        <v>2.79</v>
      </c>
      <c r="C313" s="1" t="s">
        <v>727</v>
      </c>
      <c r="D313" s="7" t="s">
        <v>907</v>
      </c>
      <c r="E313" s="7" t="s">
        <v>13</v>
      </c>
      <c r="F313" s="7" t="s">
        <v>728</v>
      </c>
      <c r="G313" s="7">
        <v>3893</v>
      </c>
      <c r="H313" s="7" t="s">
        <v>35</v>
      </c>
      <c r="I313" s="7">
        <v>10861.47</v>
      </c>
    </row>
    <row r="314" spans="1:9" ht="30">
      <c r="A314" s="7">
        <v>311</v>
      </c>
      <c r="B314" s="7">
        <v>3.7</v>
      </c>
      <c r="C314" s="1" t="s">
        <v>741</v>
      </c>
      <c r="D314" s="7" t="s">
        <v>907</v>
      </c>
      <c r="E314" s="7" t="s">
        <v>23</v>
      </c>
      <c r="F314" s="7" t="s">
        <v>742</v>
      </c>
      <c r="G314" s="7">
        <v>41876.1</v>
      </c>
      <c r="H314" s="7" t="s">
        <v>307</v>
      </c>
      <c r="I314" s="7">
        <v>154941.57</v>
      </c>
    </row>
    <row r="315" spans="1:9" ht="45">
      <c r="A315" s="7">
        <v>312</v>
      </c>
      <c r="B315" s="7">
        <v>84</v>
      </c>
      <c r="C315" s="1" t="s">
        <v>749</v>
      </c>
      <c r="D315" s="7" t="s">
        <v>907</v>
      </c>
      <c r="E315" s="7" t="s">
        <v>20</v>
      </c>
      <c r="F315" s="7" t="s">
        <v>750</v>
      </c>
      <c r="G315" s="7">
        <v>950</v>
      </c>
      <c r="H315" s="7" t="s">
        <v>59</v>
      </c>
      <c r="I315" s="7">
        <v>79800</v>
      </c>
    </row>
    <row r="316" spans="1:9" ht="30">
      <c r="A316" s="7">
        <v>313</v>
      </c>
      <c r="B316" s="7">
        <v>84</v>
      </c>
      <c r="C316" s="1" t="s">
        <v>1005</v>
      </c>
      <c r="D316" s="7" t="s">
        <v>907</v>
      </c>
      <c r="E316" s="7" t="s">
        <v>23</v>
      </c>
      <c r="F316" s="7" t="s">
        <v>752</v>
      </c>
      <c r="G316" s="7">
        <v>800</v>
      </c>
      <c r="H316" s="7" t="s">
        <v>15</v>
      </c>
      <c r="I316" s="7">
        <v>67200</v>
      </c>
    </row>
    <row r="317" spans="1:9" ht="30">
      <c r="A317" s="7">
        <v>314</v>
      </c>
      <c r="B317" s="7">
        <v>20</v>
      </c>
      <c r="C317" s="1" t="s">
        <v>747</v>
      </c>
      <c r="D317" s="7" t="s">
        <v>907</v>
      </c>
      <c r="E317" s="7" t="s">
        <v>23</v>
      </c>
      <c r="F317" s="7" t="s">
        <v>748</v>
      </c>
      <c r="G317" s="7">
        <v>2124</v>
      </c>
      <c r="H317" s="7" t="s">
        <v>15</v>
      </c>
      <c r="I317" s="7">
        <v>42480</v>
      </c>
    </row>
    <row r="318" spans="1:9" ht="30">
      <c r="A318" s="7">
        <v>315</v>
      </c>
      <c r="B318" s="7">
        <v>90</v>
      </c>
      <c r="C318" s="1" t="s">
        <v>745</v>
      </c>
      <c r="D318" s="7" t="s">
        <v>907</v>
      </c>
      <c r="E318" s="7" t="s">
        <v>23</v>
      </c>
      <c r="F318" s="7" t="s">
        <v>746</v>
      </c>
      <c r="G318" s="7">
        <v>1661</v>
      </c>
      <c r="H318" s="7" t="s">
        <v>15</v>
      </c>
      <c r="I318" s="7">
        <v>149490</v>
      </c>
    </row>
    <row r="319" spans="1:9" ht="30">
      <c r="A319" s="7">
        <v>316</v>
      </c>
      <c r="B319" s="7">
        <v>90</v>
      </c>
      <c r="C319" s="1" t="s">
        <v>759</v>
      </c>
      <c r="D319" s="7" t="s">
        <v>907</v>
      </c>
      <c r="E319" s="7" t="s">
        <v>23</v>
      </c>
      <c r="F319" s="7" t="s">
        <v>760</v>
      </c>
      <c r="G319" s="7">
        <v>55</v>
      </c>
      <c r="H319" s="7" t="s">
        <v>15</v>
      </c>
      <c r="I319" s="7">
        <v>4950</v>
      </c>
    </row>
    <row r="320" spans="1:9" ht="30">
      <c r="A320" s="7">
        <v>317</v>
      </c>
      <c r="B320" s="7">
        <v>90</v>
      </c>
      <c r="C320" s="1" t="s">
        <v>759</v>
      </c>
      <c r="D320" s="7" t="s">
        <v>907</v>
      </c>
      <c r="E320" s="7" t="s">
        <v>20</v>
      </c>
      <c r="F320" s="7" t="s">
        <v>758</v>
      </c>
      <c r="G320" s="7">
        <v>158</v>
      </c>
      <c r="H320" s="7" t="s">
        <v>15</v>
      </c>
      <c r="I320" s="7">
        <v>14220</v>
      </c>
    </row>
    <row r="321" spans="1:9">
      <c r="A321" s="7">
        <v>318</v>
      </c>
      <c r="B321" s="7">
        <v>5</v>
      </c>
      <c r="C321" s="1" t="s">
        <v>753</v>
      </c>
      <c r="D321" s="7" t="s">
        <v>907</v>
      </c>
      <c r="E321" s="7" t="s">
        <v>23</v>
      </c>
      <c r="F321" s="7" t="s">
        <v>754</v>
      </c>
      <c r="G321" s="7">
        <v>3215</v>
      </c>
      <c r="H321" s="7" t="s">
        <v>15</v>
      </c>
      <c r="I321" s="7">
        <v>16075</v>
      </c>
    </row>
    <row r="322" spans="1:9" ht="30">
      <c r="A322" s="7">
        <v>319</v>
      </c>
      <c r="B322" s="7">
        <v>100</v>
      </c>
      <c r="C322" s="1" t="s">
        <v>395</v>
      </c>
      <c r="D322" s="7" t="s">
        <v>907</v>
      </c>
      <c r="E322" s="7" t="s">
        <v>181</v>
      </c>
      <c r="F322" s="7" t="s">
        <v>314</v>
      </c>
      <c r="G322" s="7">
        <v>117.5</v>
      </c>
      <c r="H322" s="7" t="s">
        <v>84</v>
      </c>
      <c r="I322" s="7">
        <v>11750</v>
      </c>
    </row>
    <row r="323" spans="1:9" ht="45">
      <c r="A323" s="7">
        <v>320</v>
      </c>
      <c r="B323" s="7">
        <v>8</v>
      </c>
      <c r="C323" s="1" t="s">
        <v>945</v>
      </c>
      <c r="D323" s="7" t="s">
        <v>907</v>
      </c>
      <c r="E323" s="7" t="s">
        <v>13</v>
      </c>
      <c r="F323" s="7" t="s">
        <v>313</v>
      </c>
      <c r="G323" s="7">
        <v>1435.81</v>
      </c>
      <c r="H323" s="7" t="s">
        <v>15</v>
      </c>
      <c r="I323" s="7">
        <v>11486.48</v>
      </c>
    </row>
    <row r="324" spans="1:9">
      <c r="A324" s="7">
        <v>321</v>
      </c>
      <c r="B324" s="7">
        <v>5</v>
      </c>
      <c r="C324" s="1" t="s">
        <v>1006</v>
      </c>
      <c r="D324" s="7" t="s">
        <v>907</v>
      </c>
      <c r="E324" s="7" t="s">
        <v>23</v>
      </c>
      <c r="F324" s="7" t="s">
        <v>1007</v>
      </c>
      <c r="G324" s="7">
        <v>500</v>
      </c>
      <c r="H324" s="7" t="s">
        <v>15</v>
      </c>
      <c r="I324" s="7">
        <v>2500</v>
      </c>
    </row>
    <row r="325" spans="1:9" ht="30">
      <c r="A325" s="7">
        <v>322</v>
      </c>
      <c r="B325" s="7">
        <v>8</v>
      </c>
      <c r="C325" s="1" t="s">
        <v>765</v>
      </c>
      <c r="D325" s="7" t="s">
        <v>907</v>
      </c>
      <c r="E325" s="7" t="s">
        <v>23</v>
      </c>
      <c r="F325" s="7" t="s">
        <v>766</v>
      </c>
      <c r="G325" s="7">
        <v>584</v>
      </c>
      <c r="H325" s="7" t="s">
        <v>303</v>
      </c>
      <c r="I325" s="7">
        <v>4672</v>
      </c>
    </row>
    <row r="326" spans="1:9" ht="30">
      <c r="A326" s="7">
        <v>323</v>
      </c>
      <c r="B326" s="7">
        <v>8</v>
      </c>
      <c r="C326" s="1" t="s">
        <v>763</v>
      </c>
      <c r="D326" s="7" t="s">
        <v>907</v>
      </c>
      <c r="E326" s="7" t="s">
        <v>23</v>
      </c>
      <c r="F326" s="7" t="s">
        <v>764</v>
      </c>
      <c r="G326" s="7">
        <v>438</v>
      </c>
      <c r="H326" s="7" t="s">
        <v>303</v>
      </c>
      <c r="I326" s="7">
        <v>3504</v>
      </c>
    </row>
    <row r="327" spans="1:9" ht="120">
      <c r="A327" s="7">
        <v>324</v>
      </c>
      <c r="B327" s="7">
        <v>4</v>
      </c>
      <c r="C327" s="1" t="s">
        <v>53</v>
      </c>
      <c r="D327" s="7" t="s">
        <v>907</v>
      </c>
      <c r="E327" s="7" t="s">
        <v>13</v>
      </c>
      <c r="F327" s="7" t="s">
        <v>54</v>
      </c>
      <c r="G327" s="7">
        <v>3299.7</v>
      </c>
      <c r="H327" s="7" t="s">
        <v>15</v>
      </c>
      <c r="I327" s="7">
        <v>13198.8</v>
      </c>
    </row>
    <row r="328" spans="1:9">
      <c r="A328" s="7">
        <v>325</v>
      </c>
      <c r="B328" s="7">
        <v>90</v>
      </c>
      <c r="C328" s="1" t="s">
        <v>463</v>
      </c>
      <c r="D328" s="7" t="s">
        <v>907</v>
      </c>
      <c r="E328" s="7" t="s">
        <v>20</v>
      </c>
      <c r="F328" s="7" t="s">
        <v>342</v>
      </c>
      <c r="G328" s="7">
        <v>5399</v>
      </c>
      <c r="H328" s="7" t="s">
        <v>15</v>
      </c>
      <c r="I328" s="7">
        <v>485910</v>
      </c>
    </row>
    <row r="329" spans="1:9" ht="30">
      <c r="A329" s="7">
        <v>326</v>
      </c>
      <c r="B329" s="7">
        <v>6</v>
      </c>
      <c r="C329" s="1" t="s">
        <v>448</v>
      </c>
      <c r="D329" s="7" t="s">
        <v>907</v>
      </c>
      <c r="E329" s="7" t="s">
        <v>181</v>
      </c>
      <c r="F329" s="7" t="s">
        <v>284</v>
      </c>
      <c r="G329" s="7">
        <v>18150</v>
      </c>
      <c r="H329" s="7" t="s">
        <v>15</v>
      </c>
      <c r="I329" s="7">
        <v>108900</v>
      </c>
    </row>
    <row r="330" spans="1:9">
      <c r="A330" s="7">
        <v>327</v>
      </c>
      <c r="B330" s="7">
        <v>3000</v>
      </c>
      <c r="C330" s="1" t="s">
        <v>442</v>
      </c>
      <c r="D330" s="7" t="s">
        <v>907</v>
      </c>
      <c r="E330" s="7" t="s">
        <v>181</v>
      </c>
      <c r="F330" s="7" t="s">
        <v>275</v>
      </c>
      <c r="G330" s="7">
        <v>60.75</v>
      </c>
      <c r="H330" s="7" t="s">
        <v>84</v>
      </c>
      <c r="I330" s="7">
        <v>182250</v>
      </c>
    </row>
    <row r="331" spans="1:9">
      <c r="A331" s="7">
        <v>328</v>
      </c>
      <c r="B331" s="7">
        <v>384</v>
      </c>
      <c r="C331" s="1" t="s">
        <v>450</v>
      </c>
      <c r="D331" s="7" t="s">
        <v>907</v>
      </c>
      <c r="E331" s="7" t="s">
        <v>181</v>
      </c>
      <c r="F331" s="7" t="s">
        <v>288</v>
      </c>
      <c r="G331" s="7">
        <v>56.5</v>
      </c>
      <c r="H331" s="7" t="s">
        <v>84</v>
      </c>
      <c r="I331" s="7">
        <v>21696</v>
      </c>
    </row>
    <row r="332" spans="1:9">
      <c r="A332" s="7">
        <v>329</v>
      </c>
      <c r="B332" s="7">
        <v>150</v>
      </c>
      <c r="C332" s="1" t="s">
        <v>480</v>
      </c>
      <c r="D332" s="7" t="s">
        <v>907</v>
      </c>
      <c r="E332" s="7" t="s">
        <v>20</v>
      </c>
      <c r="F332" s="7" t="s">
        <v>364</v>
      </c>
      <c r="G332" s="7">
        <v>58.15</v>
      </c>
      <c r="H332" s="7" t="s">
        <v>84</v>
      </c>
      <c r="I332" s="7">
        <v>8722.5</v>
      </c>
    </row>
    <row r="333" spans="1:9">
      <c r="A333" s="7">
        <v>330</v>
      </c>
      <c r="B333" s="7">
        <v>160</v>
      </c>
      <c r="C333" s="1" t="s">
        <v>479</v>
      </c>
      <c r="D333" s="7" t="s">
        <v>907</v>
      </c>
      <c r="E333" s="7" t="s">
        <v>20</v>
      </c>
      <c r="F333" s="7" t="s">
        <v>365</v>
      </c>
      <c r="G333" s="7">
        <v>58.45</v>
      </c>
      <c r="H333" s="7" t="s">
        <v>84</v>
      </c>
      <c r="I333" s="7">
        <v>9352</v>
      </c>
    </row>
    <row r="334" spans="1:9" ht="30">
      <c r="A334" s="7">
        <v>331</v>
      </c>
      <c r="B334" s="7">
        <v>4</v>
      </c>
      <c r="C334" s="1" t="s">
        <v>993</v>
      </c>
      <c r="D334" s="7" t="s">
        <v>907</v>
      </c>
      <c r="E334" s="7" t="s">
        <v>20</v>
      </c>
      <c r="F334" s="7" t="s">
        <v>1008</v>
      </c>
      <c r="G334" s="7">
        <v>1459.83</v>
      </c>
      <c r="H334" s="7" t="s">
        <v>15</v>
      </c>
      <c r="I334" s="7">
        <v>5839.32</v>
      </c>
    </row>
    <row r="335" spans="1:9" ht="30">
      <c r="A335" s="7">
        <v>332</v>
      </c>
      <c r="B335" s="7">
        <v>2</v>
      </c>
      <c r="C335" s="1" t="s">
        <v>994</v>
      </c>
      <c r="D335" s="7" t="s">
        <v>907</v>
      </c>
      <c r="E335" s="7" t="s">
        <v>20</v>
      </c>
      <c r="F335" s="7" t="s">
        <v>367</v>
      </c>
      <c r="G335" s="7">
        <v>4110.17</v>
      </c>
      <c r="H335" s="7" t="s">
        <v>15</v>
      </c>
      <c r="I335" s="7">
        <v>8220.34</v>
      </c>
    </row>
    <row r="336" spans="1:9" ht="30">
      <c r="A336" s="7">
        <v>333</v>
      </c>
      <c r="B336" s="7">
        <v>4</v>
      </c>
      <c r="C336" s="1" t="s">
        <v>995</v>
      </c>
      <c r="D336" s="7" t="s">
        <v>907</v>
      </c>
      <c r="E336" s="7" t="s">
        <v>20</v>
      </c>
      <c r="F336" s="7" t="s">
        <v>366</v>
      </c>
      <c r="G336" s="7">
        <v>1372.88</v>
      </c>
      <c r="H336" s="7" t="s">
        <v>15</v>
      </c>
      <c r="I336" s="7">
        <v>5491.52</v>
      </c>
    </row>
    <row r="337" spans="1:9" ht="20.25" customHeight="1">
      <c r="A337" s="322" t="s">
        <v>882</v>
      </c>
      <c r="B337" s="320"/>
      <c r="C337" s="320"/>
      <c r="D337" s="320"/>
      <c r="E337" s="320"/>
      <c r="F337" s="320"/>
      <c r="G337" s="320"/>
      <c r="H337" s="321"/>
      <c r="I337" s="7">
        <f>SUM(I4:I336)</f>
        <v>24939480.455999997</v>
      </c>
    </row>
    <row r="338" spans="1:9">
      <c r="A338" s="323" t="s">
        <v>1011</v>
      </c>
      <c r="B338" s="324"/>
      <c r="C338" s="324"/>
      <c r="D338" s="324"/>
      <c r="E338" s="324"/>
      <c r="F338" s="324"/>
      <c r="G338" s="324"/>
      <c r="H338" s="324"/>
      <c r="I338" s="325"/>
    </row>
    <row r="339" spans="1:9" s="6" customFormat="1" ht="165">
      <c r="A339" s="6" t="s">
        <v>825</v>
      </c>
      <c r="B339" s="6" t="s">
        <v>482</v>
      </c>
      <c r="C339" s="8" t="s">
        <v>483</v>
      </c>
      <c r="D339" s="6" t="s">
        <v>484</v>
      </c>
      <c r="E339" s="6" t="s">
        <v>485</v>
      </c>
      <c r="F339" s="6" t="s">
        <v>486</v>
      </c>
      <c r="G339" s="6" t="s">
        <v>487</v>
      </c>
      <c r="H339" s="6" t="s">
        <v>488</v>
      </c>
      <c r="I339" s="6" t="s">
        <v>489</v>
      </c>
    </row>
    <row r="340" spans="1:9" ht="60">
      <c r="A340" s="7">
        <v>1</v>
      </c>
      <c r="B340" s="7">
        <v>32</v>
      </c>
      <c r="C340" s="1" t="s">
        <v>490</v>
      </c>
      <c r="D340" s="7" t="s">
        <v>491</v>
      </c>
      <c r="E340" s="7" t="s">
        <v>13</v>
      </c>
      <c r="F340" s="7" t="s">
        <v>492</v>
      </c>
      <c r="G340" s="7">
        <v>2165</v>
      </c>
      <c r="H340" s="7" t="s">
        <v>493</v>
      </c>
      <c r="I340" s="7">
        <v>69280</v>
      </c>
    </row>
    <row r="341" spans="1:9" ht="225">
      <c r="A341" s="7">
        <v>2</v>
      </c>
      <c r="B341" s="7">
        <v>358.34000000000003</v>
      </c>
      <c r="C341" s="1" t="s">
        <v>771</v>
      </c>
      <c r="D341" s="7" t="s">
        <v>491</v>
      </c>
      <c r="E341" s="7" t="s">
        <v>13</v>
      </c>
      <c r="F341" s="7" t="s">
        <v>772</v>
      </c>
      <c r="G341" s="7">
        <v>1440</v>
      </c>
      <c r="H341" s="7" t="s">
        <v>773</v>
      </c>
      <c r="I341" s="7">
        <v>516009.60000000003</v>
      </c>
    </row>
    <row r="342" spans="1:9" ht="60">
      <c r="A342" s="7">
        <v>3</v>
      </c>
      <c r="B342" s="7">
        <v>295.19999999999993</v>
      </c>
      <c r="C342" s="1" t="s">
        <v>774</v>
      </c>
      <c r="D342" s="7" t="s">
        <v>491</v>
      </c>
      <c r="E342" s="7" t="s">
        <v>13</v>
      </c>
      <c r="F342" s="7" t="s">
        <v>494</v>
      </c>
      <c r="G342" s="7">
        <v>486</v>
      </c>
      <c r="H342" s="7" t="s">
        <v>773</v>
      </c>
      <c r="I342" s="7">
        <v>143467.19999999995</v>
      </c>
    </row>
    <row r="343" spans="1:9" ht="120">
      <c r="A343" s="7">
        <v>4</v>
      </c>
      <c r="B343" s="7">
        <v>102.43799999999999</v>
      </c>
      <c r="C343" s="1" t="s">
        <v>775</v>
      </c>
      <c r="D343" s="7" t="s">
        <v>491</v>
      </c>
      <c r="E343" s="7" t="s">
        <v>13</v>
      </c>
      <c r="F343" s="7" t="s">
        <v>497</v>
      </c>
      <c r="G343" s="7">
        <v>4748</v>
      </c>
      <c r="H343" s="7" t="s">
        <v>773</v>
      </c>
      <c r="I343" s="7">
        <v>486375.62399999995</v>
      </c>
    </row>
    <row r="344" spans="1:9" ht="75">
      <c r="A344" s="7">
        <v>5</v>
      </c>
      <c r="B344" s="7">
        <v>142.5</v>
      </c>
      <c r="C344" s="1" t="s">
        <v>776</v>
      </c>
      <c r="D344" s="7" t="s">
        <v>491</v>
      </c>
      <c r="E344" s="7" t="s">
        <v>13</v>
      </c>
      <c r="F344" s="7" t="s">
        <v>499</v>
      </c>
      <c r="G344" s="7">
        <v>4890</v>
      </c>
      <c r="H344" s="7" t="s">
        <v>773</v>
      </c>
      <c r="I344" s="7">
        <v>696825</v>
      </c>
    </row>
    <row r="345" spans="1:9" ht="105">
      <c r="A345" s="7">
        <v>6</v>
      </c>
      <c r="C345" s="1" t="s">
        <v>777</v>
      </c>
    </row>
    <row r="346" spans="1:9" ht="105">
      <c r="A346" s="7">
        <v>7</v>
      </c>
      <c r="B346" s="7">
        <v>1.0900000000000001</v>
      </c>
      <c r="C346" s="1" t="s">
        <v>778</v>
      </c>
      <c r="D346" s="7" t="s">
        <v>491</v>
      </c>
      <c r="E346" s="7" t="s">
        <v>13</v>
      </c>
      <c r="F346" s="7" t="s">
        <v>501</v>
      </c>
      <c r="G346" s="7">
        <v>9500</v>
      </c>
      <c r="H346" s="7" t="s">
        <v>773</v>
      </c>
      <c r="I346" s="7">
        <v>10355</v>
      </c>
    </row>
    <row r="347" spans="1:9" ht="105">
      <c r="A347" s="7">
        <v>8</v>
      </c>
      <c r="B347" s="7">
        <v>1.58</v>
      </c>
      <c r="C347" s="1" t="s">
        <v>779</v>
      </c>
      <c r="D347" s="7" t="s">
        <v>491</v>
      </c>
      <c r="E347" s="7" t="s">
        <v>13</v>
      </c>
      <c r="F347" s="7" t="s">
        <v>502</v>
      </c>
      <c r="G347" s="7">
        <v>13249</v>
      </c>
      <c r="H347" s="7" t="s">
        <v>773</v>
      </c>
      <c r="I347" s="7">
        <v>20933.420000000002</v>
      </c>
    </row>
    <row r="348" spans="1:9" ht="105">
      <c r="A348" s="7">
        <v>9</v>
      </c>
      <c r="B348" s="7">
        <v>1.1499999999999999</v>
      </c>
      <c r="C348" s="1" t="s">
        <v>780</v>
      </c>
      <c r="D348" s="7" t="s">
        <v>491</v>
      </c>
      <c r="E348" s="7" t="s">
        <v>13</v>
      </c>
      <c r="F348" s="7" t="s">
        <v>503</v>
      </c>
      <c r="G348" s="7">
        <v>12371</v>
      </c>
      <c r="H348" s="7" t="s">
        <v>773</v>
      </c>
      <c r="I348" s="7">
        <v>14226.65</v>
      </c>
    </row>
    <row r="349" spans="1:9" ht="75">
      <c r="A349" s="7">
        <v>10</v>
      </c>
      <c r="B349" s="7">
        <v>0.45800000000000002</v>
      </c>
      <c r="C349" s="1" t="s">
        <v>781</v>
      </c>
      <c r="D349" s="7" t="s">
        <v>491</v>
      </c>
      <c r="E349" s="7" t="s">
        <v>13</v>
      </c>
      <c r="F349" s="7" t="s">
        <v>510</v>
      </c>
      <c r="G349" s="7">
        <v>70687</v>
      </c>
      <c r="H349" s="7" t="s">
        <v>782</v>
      </c>
      <c r="I349" s="7">
        <v>32374.646000000001</v>
      </c>
    </row>
    <row r="350" spans="1:9" ht="75">
      <c r="A350" s="7">
        <v>11</v>
      </c>
      <c r="B350" s="7">
        <v>107.58199999999999</v>
      </c>
      <c r="C350" s="1" t="s">
        <v>783</v>
      </c>
      <c r="D350" s="7" t="s">
        <v>491</v>
      </c>
      <c r="E350" s="7" t="s">
        <v>13</v>
      </c>
      <c r="F350" s="7" t="s">
        <v>513</v>
      </c>
      <c r="G350" s="7">
        <v>8262</v>
      </c>
      <c r="H350" s="7" t="s">
        <v>773</v>
      </c>
      <c r="I350" s="7">
        <v>888842.48399999994</v>
      </c>
    </row>
    <row r="351" spans="1:9" ht="75">
      <c r="A351" s="7">
        <v>12</v>
      </c>
      <c r="B351" s="7">
        <v>82.525999999999996</v>
      </c>
      <c r="C351" s="1" t="s">
        <v>784</v>
      </c>
      <c r="D351" s="7" t="s">
        <v>491</v>
      </c>
      <c r="E351" s="7" t="s">
        <v>13</v>
      </c>
      <c r="F351" s="7" t="s">
        <v>515</v>
      </c>
      <c r="G351" s="7">
        <v>6117</v>
      </c>
      <c r="H351" s="7" t="s">
        <v>773</v>
      </c>
      <c r="I351" s="7">
        <v>504811.54199999996</v>
      </c>
    </row>
    <row r="352" spans="1:9" ht="135">
      <c r="A352" s="7">
        <v>13</v>
      </c>
      <c r="B352" s="7">
        <v>824.75</v>
      </c>
      <c r="C352" s="1" t="s">
        <v>516</v>
      </c>
      <c r="D352" s="7" t="s">
        <v>491</v>
      </c>
      <c r="E352" s="7" t="s">
        <v>13</v>
      </c>
      <c r="F352" s="7" t="s">
        <v>517</v>
      </c>
      <c r="G352" s="7">
        <v>561</v>
      </c>
      <c r="H352" s="7" t="s">
        <v>785</v>
      </c>
      <c r="I352" s="7">
        <v>462684.75</v>
      </c>
    </row>
    <row r="353" spans="1:9" ht="60">
      <c r="A353" s="7">
        <v>14</v>
      </c>
      <c r="B353" s="7">
        <v>824.75</v>
      </c>
      <c r="C353" s="1" t="s">
        <v>518</v>
      </c>
      <c r="D353" s="7" t="s">
        <v>491</v>
      </c>
      <c r="E353" s="7" t="s">
        <v>13</v>
      </c>
      <c r="F353" s="7" t="s">
        <v>519</v>
      </c>
      <c r="G353" s="7">
        <v>210</v>
      </c>
      <c r="H353" s="7" t="s">
        <v>785</v>
      </c>
      <c r="I353" s="7">
        <v>173197.5</v>
      </c>
    </row>
    <row r="354" spans="1:9" ht="60">
      <c r="A354" s="7">
        <v>15</v>
      </c>
      <c r="B354" s="7">
        <v>271.85000000000002</v>
      </c>
      <c r="C354" s="1" t="s">
        <v>520</v>
      </c>
      <c r="D354" s="7" t="s">
        <v>491</v>
      </c>
      <c r="E354" s="7" t="s">
        <v>13</v>
      </c>
      <c r="F354" s="7" t="s">
        <v>521</v>
      </c>
      <c r="G354" s="7">
        <v>85</v>
      </c>
      <c r="H354" s="7" t="s">
        <v>789</v>
      </c>
      <c r="I354" s="7">
        <v>23107.250000000004</v>
      </c>
    </row>
    <row r="355" spans="1:9" ht="90">
      <c r="A355" s="7">
        <v>16</v>
      </c>
      <c r="B355" s="7">
        <v>650</v>
      </c>
      <c r="C355" s="1" t="s">
        <v>786</v>
      </c>
      <c r="D355" s="7" t="s">
        <v>491</v>
      </c>
      <c r="E355" s="7" t="s">
        <v>13</v>
      </c>
      <c r="F355" s="7" t="s">
        <v>787</v>
      </c>
      <c r="G355" s="7">
        <v>128</v>
      </c>
      <c r="H355" s="7" t="s">
        <v>951</v>
      </c>
      <c r="I355" s="7">
        <v>83200</v>
      </c>
    </row>
    <row r="356" spans="1:9" ht="45">
      <c r="A356" s="7">
        <v>17</v>
      </c>
      <c r="B356" s="7">
        <v>3</v>
      </c>
      <c r="C356" s="1" t="s">
        <v>522</v>
      </c>
      <c r="D356" s="7" t="s">
        <v>491</v>
      </c>
      <c r="E356" s="7" t="s">
        <v>13</v>
      </c>
      <c r="F356" s="7" t="s">
        <v>523</v>
      </c>
      <c r="G356" s="7">
        <v>4326</v>
      </c>
      <c r="H356" s="7" t="s">
        <v>789</v>
      </c>
      <c r="I356" s="7">
        <v>12978</v>
      </c>
    </row>
    <row r="357" spans="1:9" ht="30">
      <c r="A357" s="7">
        <v>18</v>
      </c>
      <c r="B357" s="7">
        <v>1</v>
      </c>
      <c r="C357" s="1" t="s">
        <v>524</v>
      </c>
      <c r="D357" s="7" t="s">
        <v>491</v>
      </c>
      <c r="E357" s="7" t="s">
        <v>13</v>
      </c>
      <c r="F357" s="7" t="s">
        <v>525</v>
      </c>
      <c r="G357" s="7">
        <v>5000</v>
      </c>
      <c r="H357" s="7" t="s">
        <v>15</v>
      </c>
      <c r="I357" s="7">
        <v>5000</v>
      </c>
    </row>
    <row r="358" spans="1:9" ht="60">
      <c r="A358" s="7">
        <v>19</v>
      </c>
      <c r="C358" s="1" t="s">
        <v>526</v>
      </c>
    </row>
    <row r="359" spans="1:9">
      <c r="A359" s="7">
        <v>20</v>
      </c>
      <c r="B359" s="7">
        <v>90</v>
      </c>
      <c r="C359" s="1" t="s">
        <v>790</v>
      </c>
      <c r="D359" s="7" t="s">
        <v>491</v>
      </c>
      <c r="E359" s="7" t="s">
        <v>13</v>
      </c>
      <c r="F359" s="7" t="s">
        <v>527</v>
      </c>
      <c r="G359" s="7">
        <v>336</v>
      </c>
      <c r="H359" s="7" t="s">
        <v>131</v>
      </c>
      <c r="I359" s="7">
        <v>30240</v>
      </c>
    </row>
    <row r="360" spans="1:9">
      <c r="A360" s="7">
        <v>21</v>
      </c>
      <c r="B360" s="7">
        <v>30</v>
      </c>
      <c r="C360" s="1" t="s">
        <v>665</v>
      </c>
      <c r="D360" s="7" t="s">
        <v>491</v>
      </c>
      <c r="E360" s="7" t="s">
        <v>13</v>
      </c>
      <c r="F360" s="7" t="s">
        <v>528</v>
      </c>
      <c r="G360" s="7">
        <v>369</v>
      </c>
      <c r="H360" s="7" t="s">
        <v>131</v>
      </c>
      <c r="I360" s="7">
        <v>11070</v>
      </c>
    </row>
    <row r="361" spans="1:9">
      <c r="A361" s="7">
        <v>22</v>
      </c>
      <c r="B361" s="7">
        <v>30</v>
      </c>
      <c r="C361" s="1" t="s">
        <v>791</v>
      </c>
      <c r="D361" s="7" t="s">
        <v>491</v>
      </c>
      <c r="E361" s="7" t="s">
        <v>13</v>
      </c>
      <c r="F361" s="7" t="s">
        <v>529</v>
      </c>
      <c r="G361" s="7">
        <v>394</v>
      </c>
      <c r="H361" s="7" t="s">
        <v>131</v>
      </c>
      <c r="I361" s="7">
        <v>11820</v>
      </c>
    </row>
    <row r="362" spans="1:9">
      <c r="A362" s="7">
        <v>23</v>
      </c>
      <c r="B362" s="7">
        <v>30</v>
      </c>
      <c r="C362" s="1" t="s">
        <v>667</v>
      </c>
      <c r="D362" s="7" t="s">
        <v>491</v>
      </c>
      <c r="E362" s="7" t="s">
        <v>13</v>
      </c>
      <c r="F362" s="7" t="s">
        <v>530</v>
      </c>
      <c r="G362" s="7">
        <v>492</v>
      </c>
      <c r="H362" s="7" t="s">
        <v>131</v>
      </c>
      <c r="I362" s="7">
        <v>14760</v>
      </c>
    </row>
    <row r="363" spans="1:9">
      <c r="A363" s="7">
        <v>24</v>
      </c>
      <c r="B363" s="7">
        <v>30</v>
      </c>
      <c r="C363" s="1" t="s">
        <v>668</v>
      </c>
      <c r="D363" s="7" t="s">
        <v>491</v>
      </c>
      <c r="E363" s="7" t="s">
        <v>13</v>
      </c>
      <c r="F363" s="7" t="s">
        <v>531</v>
      </c>
      <c r="G363" s="7">
        <v>623</v>
      </c>
      <c r="H363" s="7" t="s">
        <v>131</v>
      </c>
      <c r="I363" s="7">
        <v>18690</v>
      </c>
    </row>
    <row r="364" spans="1:9">
      <c r="A364" s="7">
        <v>25</v>
      </c>
      <c r="B364" s="7">
        <v>30</v>
      </c>
      <c r="C364" s="1" t="s">
        <v>669</v>
      </c>
      <c r="D364" s="7" t="s">
        <v>491</v>
      </c>
      <c r="E364" s="7" t="s">
        <v>13</v>
      </c>
      <c r="F364" s="7" t="s">
        <v>532</v>
      </c>
      <c r="G364" s="7">
        <v>754</v>
      </c>
      <c r="H364" s="7" t="s">
        <v>131</v>
      </c>
      <c r="I364" s="7">
        <v>22620</v>
      </c>
    </row>
    <row r="365" spans="1:9">
      <c r="A365" s="7">
        <v>26</v>
      </c>
      <c r="B365" s="7">
        <v>30</v>
      </c>
      <c r="C365" s="1" t="s">
        <v>670</v>
      </c>
      <c r="D365" s="7" t="s">
        <v>491</v>
      </c>
      <c r="E365" s="7" t="s">
        <v>13</v>
      </c>
      <c r="F365" s="7" t="s">
        <v>533</v>
      </c>
      <c r="G365" s="7">
        <v>918</v>
      </c>
      <c r="H365" s="7" t="s">
        <v>131</v>
      </c>
      <c r="I365" s="7">
        <v>27540</v>
      </c>
    </row>
    <row r="366" spans="1:9">
      <c r="A366" s="7">
        <v>27</v>
      </c>
      <c r="B366" s="7">
        <v>150</v>
      </c>
      <c r="C366" s="1" t="s">
        <v>671</v>
      </c>
      <c r="D366" s="7" t="s">
        <v>491</v>
      </c>
      <c r="E366" s="7" t="s">
        <v>13</v>
      </c>
      <c r="F366" s="7" t="s">
        <v>534</v>
      </c>
      <c r="G366" s="7">
        <v>1082</v>
      </c>
      <c r="H366" s="7" t="s">
        <v>131</v>
      </c>
      <c r="I366" s="7">
        <v>162300</v>
      </c>
    </row>
    <row r="367" spans="1:9" ht="60">
      <c r="A367" s="7">
        <v>28</v>
      </c>
      <c r="B367" s="7">
        <v>40</v>
      </c>
      <c r="C367" s="1" t="s">
        <v>535</v>
      </c>
      <c r="D367" s="7" t="s">
        <v>491</v>
      </c>
      <c r="E367" s="7" t="s">
        <v>13</v>
      </c>
      <c r="F367" s="7" t="s">
        <v>536</v>
      </c>
      <c r="G367" s="7">
        <v>883</v>
      </c>
      <c r="H367" s="7" t="s">
        <v>131</v>
      </c>
      <c r="I367" s="7">
        <v>35320</v>
      </c>
    </row>
    <row r="368" spans="1:9" ht="60">
      <c r="A368" s="7">
        <v>29</v>
      </c>
      <c r="B368" s="7">
        <v>1</v>
      </c>
      <c r="C368" s="1" t="s">
        <v>792</v>
      </c>
      <c r="D368" s="7" t="s">
        <v>491</v>
      </c>
      <c r="E368" s="7" t="s">
        <v>13</v>
      </c>
      <c r="F368" s="7" t="s">
        <v>538</v>
      </c>
      <c r="G368" s="7">
        <v>48007</v>
      </c>
      <c r="H368" s="7" t="s">
        <v>15</v>
      </c>
      <c r="I368" s="7">
        <v>48007</v>
      </c>
    </row>
    <row r="369" spans="1:9" ht="60">
      <c r="A369" s="7">
        <v>30</v>
      </c>
      <c r="B369" s="7">
        <v>370</v>
      </c>
      <c r="C369" s="1" t="s">
        <v>539</v>
      </c>
      <c r="D369" s="7" t="s">
        <v>491</v>
      </c>
      <c r="E369" s="7" t="s">
        <v>13</v>
      </c>
      <c r="F369" s="7" t="s">
        <v>540</v>
      </c>
      <c r="G369" s="7">
        <v>180</v>
      </c>
      <c r="H369" s="7" t="s">
        <v>131</v>
      </c>
      <c r="I369" s="7">
        <v>66600</v>
      </c>
    </row>
    <row r="370" spans="1:9" ht="45">
      <c r="A370" s="7">
        <v>31</v>
      </c>
      <c r="B370" s="7">
        <v>1</v>
      </c>
      <c r="C370" s="1" t="s">
        <v>793</v>
      </c>
      <c r="D370" s="7" t="s">
        <v>491</v>
      </c>
      <c r="E370" s="7" t="s">
        <v>13</v>
      </c>
      <c r="F370" s="7" t="s">
        <v>542</v>
      </c>
      <c r="G370" s="7">
        <v>7854</v>
      </c>
      <c r="H370" s="7" t="s">
        <v>15</v>
      </c>
      <c r="I370" s="7">
        <v>7854</v>
      </c>
    </row>
    <row r="371" spans="1:9" ht="45">
      <c r="A371" s="7">
        <v>32</v>
      </c>
      <c r="B371" s="7">
        <v>450</v>
      </c>
      <c r="C371" s="1" t="s">
        <v>543</v>
      </c>
      <c r="D371" s="7" t="s">
        <v>491</v>
      </c>
      <c r="E371" s="7" t="s">
        <v>13</v>
      </c>
      <c r="F371" s="7" t="s">
        <v>544</v>
      </c>
      <c r="G371" s="7">
        <v>192</v>
      </c>
      <c r="H371" s="7" t="s">
        <v>131</v>
      </c>
      <c r="I371" s="7">
        <v>86400</v>
      </c>
    </row>
    <row r="372" spans="1:9" ht="105">
      <c r="A372" s="7">
        <v>33</v>
      </c>
      <c r="B372" s="7">
        <v>6</v>
      </c>
      <c r="C372" s="1" t="s">
        <v>546</v>
      </c>
      <c r="D372" s="7" t="s">
        <v>491</v>
      </c>
      <c r="E372" s="7" t="s">
        <v>13</v>
      </c>
      <c r="F372" s="7" t="s">
        <v>547</v>
      </c>
      <c r="G372" s="7">
        <v>410</v>
      </c>
      <c r="H372" s="7" t="s">
        <v>131</v>
      </c>
      <c r="I372" s="7">
        <v>2460</v>
      </c>
    </row>
    <row r="373" spans="1:9" ht="45">
      <c r="A373" s="7">
        <v>34</v>
      </c>
      <c r="B373" s="7">
        <v>1</v>
      </c>
      <c r="C373" s="1" t="s">
        <v>548</v>
      </c>
      <c r="D373" s="7" t="s">
        <v>491</v>
      </c>
      <c r="E373" s="7" t="s">
        <v>13</v>
      </c>
      <c r="F373" s="7" t="s">
        <v>549</v>
      </c>
      <c r="G373" s="7">
        <v>466</v>
      </c>
      <c r="H373" s="7" t="s">
        <v>15</v>
      </c>
      <c r="I373" s="7">
        <v>466</v>
      </c>
    </row>
    <row r="374" spans="1:9" ht="60">
      <c r="A374" s="7">
        <v>35</v>
      </c>
      <c r="B374" s="7">
        <v>72.73</v>
      </c>
      <c r="C374" s="1" t="s">
        <v>794</v>
      </c>
      <c r="D374" s="7" t="s">
        <v>491</v>
      </c>
      <c r="E374" s="7" t="s">
        <v>13</v>
      </c>
      <c r="F374" s="7" t="s">
        <v>494</v>
      </c>
      <c r="G374" s="7">
        <v>486</v>
      </c>
      <c r="H374" s="7" t="s">
        <v>795</v>
      </c>
      <c r="I374" s="7">
        <v>35346.78</v>
      </c>
    </row>
    <row r="375" spans="1:9" ht="75">
      <c r="A375" s="7">
        <v>36</v>
      </c>
      <c r="B375" s="7">
        <v>39.53</v>
      </c>
      <c r="C375" s="1" t="s">
        <v>796</v>
      </c>
      <c r="D375" s="7" t="s">
        <v>491</v>
      </c>
      <c r="E375" s="7" t="s">
        <v>13</v>
      </c>
      <c r="F375" s="7" t="s">
        <v>497</v>
      </c>
      <c r="G375" s="7">
        <v>4748</v>
      </c>
      <c r="H375" s="7" t="s">
        <v>795</v>
      </c>
      <c r="I375" s="7">
        <v>187688.44</v>
      </c>
    </row>
    <row r="376" spans="1:9" ht="75">
      <c r="A376" s="7">
        <v>37</v>
      </c>
      <c r="B376" s="7">
        <v>27.37</v>
      </c>
      <c r="C376" s="1" t="s">
        <v>797</v>
      </c>
      <c r="D376" s="7" t="s">
        <v>491</v>
      </c>
      <c r="E376" s="7" t="s">
        <v>13</v>
      </c>
      <c r="F376" s="7" t="s">
        <v>499</v>
      </c>
      <c r="G376" s="7">
        <v>4890</v>
      </c>
      <c r="H376" s="7" t="s">
        <v>795</v>
      </c>
      <c r="I376" s="7">
        <v>133839.30000000002</v>
      </c>
    </row>
    <row r="377" spans="1:9" ht="45">
      <c r="A377" s="7">
        <v>38</v>
      </c>
      <c r="B377" s="7">
        <v>133.29000000000002</v>
      </c>
      <c r="C377" s="1" t="s">
        <v>672</v>
      </c>
      <c r="D377" s="7" t="s">
        <v>491</v>
      </c>
      <c r="E377" s="7" t="s">
        <v>13</v>
      </c>
      <c r="F377" s="7" t="s">
        <v>550</v>
      </c>
      <c r="G377" s="7">
        <v>339</v>
      </c>
      <c r="H377" s="7" t="s">
        <v>795</v>
      </c>
      <c r="I377" s="7">
        <v>45185.310000000005</v>
      </c>
    </row>
    <row r="378" spans="1:9" ht="105">
      <c r="A378" s="7">
        <v>39</v>
      </c>
      <c r="C378" s="1" t="s">
        <v>500</v>
      </c>
    </row>
    <row r="379" spans="1:9" ht="105">
      <c r="A379" s="7">
        <v>40</v>
      </c>
      <c r="B379" s="7">
        <v>5.3459999999999992</v>
      </c>
      <c r="C379" s="1" t="s">
        <v>798</v>
      </c>
      <c r="D379" s="7" t="s">
        <v>491</v>
      </c>
      <c r="E379" s="7" t="s">
        <v>13</v>
      </c>
      <c r="F379" s="7" t="s">
        <v>501</v>
      </c>
      <c r="G379" s="7">
        <v>9500</v>
      </c>
      <c r="H379" s="7" t="s">
        <v>795</v>
      </c>
      <c r="I379" s="7">
        <v>50786.999999999993</v>
      </c>
    </row>
    <row r="380" spans="1:9" ht="105">
      <c r="A380" s="7">
        <v>41</v>
      </c>
      <c r="B380" s="7">
        <v>3.42</v>
      </c>
      <c r="C380" s="1" t="s">
        <v>799</v>
      </c>
      <c r="D380" s="7" t="s">
        <v>491</v>
      </c>
      <c r="E380" s="7" t="s">
        <v>13</v>
      </c>
      <c r="F380" s="7" t="s">
        <v>502</v>
      </c>
      <c r="G380" s="7">
        <v>13249</v>
      </c>
      <c r="H380" s="7" t="s">
        <v>795</v>
      </c>
      <c r="I380" s="7">
        <v>45311.58</v>
      </c>
    </row>
    <row r="381" spans="1:9" ht="105">
      <c r="A381" s="7">
        <v>42</v>
      </c>
      <c r="B381" s="7">
        <v>4.03</v>
      </c>
      <c r="C381" s="1" t="s">
        <v>800</v>
      </c>
      <c r="D381" s="7" t="s">
        <v>491</v>
      </c>
      <c r="E381" s="7" t="s">
        <v>13</v>
      </c>
      <c r="F381" s="7" t="s">
        <v>503</v>
      </c>
      <c r="G381" s="7">
        <v>12371</v>
      </c>
      <c r="H381" s="7" t="s">
        <v>795</v>
      </c>
      <c r="I381" s="7">
        <v>49855.130000000005</v>
      </c>
    </row>
    <row r="382" spans="1:9" ht="105">
      <c r="A382" s="7">
        <v>43</v>
      </c>
      <c r="B382" s="7">
        <v>3.55</v>
      </c>
      <c r="C382" s="1" t="s">
        <v>801</v>
      </c>
      <c r="D382" s="7" t="s">
        <v>491</v>
      </c>
      <c r="E382" s="7" t="s">
        <v>13</v>
      </c>
      <c r="F382" s="7" t="s">
        <v>504</v>
      </c>
      <c r="G382" s="7">
        <v>12287</v>
      </c>
      <c r="H382" s="7" t="s">
        <v>795</v>
      </c>
      <c r="I382" s="7">
        <v>43618.85</v>
      </c>
    </row>
    <row r="383" spans="1:9" ht="105">
      <c r="A383" s="7">
        <v>44</v>
      </c>
      <c r="B383" s="7">
        <v>0.57999999999999996</v>
      </c>
      <c r="C383" s="1" t="s">
        <v>802</v>
      </c>
      <c r="D383" s="7" t="s">
        <v>491</v>
      </c>
      <c r="E383" s="7" t="s">
        <v>13</v>
      </c>
      <c r="F383" s="7" t="s">
        <v>505</v>
      </c>
      <c r="G383" s="7">
        <v>13078</v>
      </c>
      <c r="H383" s="7" t="s">
        <v>795</v>
      </c>
      <c r="I383" s="7">
        <v>7585.24</v>
      </c>
    </row>
    <row r="384" spans="1:9" ht="120">
      <c r="A384" s="7">
        <v>45</v>
      </c>
      <c r="B384" s="7">
        <v>2.7</v>
      </c>
      <c r="C384" s="1" t="s">
        <v>803</v>
      </c>
      <c r="D384" s="7" t="s">
        <v>491</v>
      </c>
      <c r="E384" s="7" t="s">
        <v>13</v>
      </c>
      <c r="F384" s="7" t="s">
        <v>506</v>
      </c>
      <c r="G384" s="7">
        <v>1376</v>
      </c>
      <c r="H384" s="7" t="s">
        <v>785</v>
      </c>
      <c r="I384" s="7">
        <v>3715.2000000000003</v>
      </c>
    </row>
    <row r="385" spans="1:9" ht="105">
      <c r="A385" s="7">
        <v>46</v>
      </c>
      <c r="B385" s="7">
        <v>19.206</v>
      </c>
      <c r="C385" s="1" t="s">
        <v>804</v>
      </c>
      <c r="D385" s="7" t="s">
        <v>491</v>
      </c>
      <c r="E385" s="7" t="s">
        <v>13</v>
      </c>
      <c r="F385" s="7" t="s">
        <v>508</v>
      </c>
      <c r="G385" s="7">
        <v>10875</v>
      </c>
      <c r="H385" s="7" t="s">
        <v>795</v>
      </c>
      <c r="I385" s="7">
        <v>208865.25</v>
      </c>
    </row>
    <row r="386" spans="1:9" ht="75">
      <c r="A386" s="7">
        <v>47</v>
      </c>
      <c r="B386" s="7">
        <v>4.55</v>
      </c>
      <c r="C386" s="1" t="s">
        <v>805</v>
      </c>
      <c r="D386" s="7" t="s">
        <v>491</v>
      </c>
      <c r="E386" s="7" t="s">
        <v>13</v>
      </c>
      <c r="F386" s="7" t="s">
        <v>510</v>
      </c>
      <c r="G386" s="7">
        <v>70687</v>
      </c>
      <c r="H386" s="7" t="s">
        <v>782</v>
      </c>
      <c r="I386" s="7">
        <v>321625.84999999998</v>
      </c>
    </row>
    <row r="387" spans="1:9" ht="75">
      <c r="A387" s="7">
        <v>48</v>
      </c>
      <c r="B387" s="7">
        <v>59.319999999999979</v>
      </c>
      <c r="C387" s="1" t="s">
        <v>806</v>
      </c>
      <c r="D387" s="7" t="s">
        <v>491</v>
      </c>
      <c r="E387" s="7" t="s">
        <v>13</v>
      </c>
      <c r="F387" s="7" t="s">
        <v>513</v>
      </c>
      <c r="G387" s="7">
        <v>8262</v>
      </c>
      <c r="H387" s="7" t="s">
        <v>795</v>
      </c>
      <c r="I387" s="7">
        <v>490101.83999999985</v>
      </c>
    </row>
    <row r="388" spans="1:9" ht="135">
      <c r="A388" s="7">
        <v>49</v>
      </c>
      <c r="B388" s="7">
        <v>536.47999999999979</v>
      </c>
      <c r="C388" s="1" t="s">
        <v>516</v>
      </c>
      <c r="D388" s="7" t="s">
        <v>491</v>
      </c>
      <c r="E388" s="7" t="s">
        <v>13</v>
      </c>
      <c r="F388" s="7" t="s">
        <v>517</v>
      </c>
      <c r="G388" s="7">
        <v>561</v>
      </c>
      <c r="H388" s="7" t="s">
        <v>785</v>
      </c>
      <c r="I388" s="7">
        <v>300965.27999999991</v>
      </c>
    </row>
    <row r="389" spans="1:9" ht="60">
      <c r="A389" s="7">
        <v>50</v>
      </c>
      <c r="B389" s="7">
        <v>85.68</v>
      </c>
      <c r="C389" s="1" t="s">
        <v>953</v>
      </c>
      <c r="D389" s="7" t="s">
        <v>491</v>
      </c>
      <c r="E389" s="7" t="s">
        <v>13</v>
      </c>
      <c r="F389" s="7" t="s">
        <v>954</v>
      </c>
      <c r="G389" s="7">
        <v>147</v>
      </c>
      <c r="H389" s="7" t="s">
        <v>951</v>
      </c>
      <c r="I389" s="7">
        <v>12594.960000000001</v>
      </c>
    </row>
    <row r="390" spans="1:9" ht="60">
      <c r="A390" s="7">
        <v>51</v>
      </c>
      <c r="B390" s="7">
        <v>18</v>
      </c>
      <c r="C390" s="1" t="s">
        <v>955</v>
      </c>
      <c r="D390" s="7" t="s">
        <v>491</v>
      </c>
      <c r="E390" s="7" t="s">
        <v>13</v>
      </c>
      <c r="F390" s="7" t="s">
        <v>956</v>
      </c>
      <c r="G390" s="7">
        <v>600</v>
      </c>
      <c r="H390" s="7" t="s">
        <v>785</v>
      </c>
      <c r="I390" s="7">
        <v>10800</v>
      </c>
    </row>
    <row r="391" spans="1:9" ht="75">
      <c r="A391" s="7">
        <v>52</v>
      </c>
      <c r="B391" s="7">
        <v>18.899999999999999</v>
      </c>
      <c r="C391" s="1" t="s">
        <v>807</v>
      </c>
      <c r="D391" s="7" t="s">
        <v>491</v>
      </c>
      <c r="E391" s="7" t="s">
        <v>13</v>
      </c>
      <c r="F391" s="7" t="s">
        <v>552</v>
      </c>
      <c r="G391" s="7">
        <v>3070</v>
      </c>
      <c r="H391" s="7" t="s">
        <v>785</v>
      </c>
      <c r="I391" s="7">
        <v>58022.999999999993</v>
      </c>
    </row>
    <row r="392" spans="1:9" ht="45">
      <c r="A392" s="7">
        <v>53</v>
      </c>
      <c r="B392" s="7">
        <v>12.24</v>
      </c>
      <c r="C392" s="1" t="s">
        <v>808</v>
      </c>
      <c r="D392" s="7" t="s">
        <v>491</v>
      </c>
      <c r="E392" s="7" t="s">
        <v>13</v>
      </c>
      <c r="F392" s="7" t="s">
        <v>553</v>
      </c>
      <c r="G392" s="7">
        <v>2990</v>
      </c>
      <c r="H392" s="7" t="s">
        <v>789</v>
      </c>
      <c r="I392" s="7">
        <v>36597.599999999999</v>
      </c>
    </row>
    <row r="393" spans="1:9" ht="210">
      <c r="A393" s="7">
        <v>54</v>
      </c>
      <c r="B393" s="7">
        <v>5.91</v>
      </c>
      <c r="C393" s="1" t="s">
        <v>809</v>
      </c>
      <c r="D393" s="7" t="s">
        <v>491</v>
      </c>
      <c r="E393" s="7" t="s">
        <v>13</v>
      </c>
      <c r="F393" s="7" t="s">
        <v>555</v>
      </c>
      <c r="G393" s="7">
        <v>7314</v>
      </c>
      <c r="H393" s="7" t="s">
        <v>785</v>
      </c>
      <c r="I393" s="7">
        <v>43225.74</v>
      </c>
    </row>
    <row r="394" spans="1:9" ht="60">
      <c r="A394" s="7">
        <v>55</v>
      </c>
      <c r="B394" s="7">
        <v>20.25</v>
      </c>
      <c r="C394" s="1" t="s">
        <v>556</v>
      </c>
      <c r="D394" s="7" t="s">
        <v>491</v>
      </c>
      <c r="E394" s="7" t="s">
        <v>13</v>
      </c>
      <c r="F394" s="7" t="s">
        <v>557</v>
      </c>
      <c r="G394" s="7">
        <v>125</v>
      </c>
      <c r="H394" s="7" t="s">
        <v>789</v>
      </c>
      <c r="I394" s="7">
        <v>2531.25</v>
      </c>
    </row>
    <row r="395" spans="1:9" ht="75">
      <c r="A395" s="7">
        <v>56</v>
      </c>
      <c r="B395" s="7">
        <v>8.64</v>
      </c>
      <c r="C395" s="1" t="s">
        <v>558</v>
      </c>
      <c r="D395" s="7" t="s">
        <v>491</v>
      </c>
      <c r="E395" s="7" t="s">
        <v>13</v>
      </c>
      <c r="F395" s="7" t="s">
        <v>559</v>
      </c>
      <c r="G395" s="7">
        <v>3623</v>
      </c>
      <c r="H395" s="7" t="s">
        <v>789</v>
      </c>
      <c r="I395" s="7">
        <v>31302.720000000001</v>
      </c>
    </row>
    <row r="396" spans="1:9" ht="45">
      <c r="A396" s="7">
        <v>57</v>
      </c>
      <c r="B396" s="7">
        <v>16.559999999999999</v>
      </c>
      <c r="C396" s="1" t="s">
        <v>560</v>
      </c>
      <c r="D396" s="7" t="s">
        <v>491</v>
      </c>
      <c r="E396" s="7" t="s">
        <v>13</v>
      </c>
      <c r="F396" s="7" t="s">
        <v>561</v>
      </c>
      <c r="G396" s="7">
        <v>914</v>
      </c>
      <c r="H396" s="7" t="s">
        <v>785</v>
      </c>
      <c r="I396" s="7">
        <v>15135.839999999998</v>
      </c>
    </row>
    <row r="397" spans="1:9" ht="75">
      <c r="A397" s="7">
        <v>58</v>
      </c>
      <c r="B397" s="7">
        <v>121.91999999999999</v>
      </c>
      <c r="C397" s="1" t="s">
        <v>562</v>
      </c>
      <c r="D397" s="7" t="s">
        <v>491</v>
      </c>
      <c r="E397" s="7" t="s">
        <v>13</v>
      </c>
      <c r="F397" s="7" t="s">
        <v>563</v>
      </c>
      <c r="G397" s="7">
        <v>786</v>
      </c>
      <c r="H397" s="7" t="s">
        <v>785</v>
      </c>
      <c r="I397" s="7">
        <v>95829.119999999995</v>
      </c>
    </row>
    <row r="398" spans="1:9" ht="45">
      <c r="A398" s="7">
        <v>59</v>
      </c>
      <c r="B398" s="7">
        <v>6.74</v>
      </c>
      <c r="C398" s="1" t="s">
        <v>564</v>
      </c>
      <c r="D398" s="7" t="s">
        <v>491</v>
      </c>
      <c r="E398" s="7" t="s">
        <v>13</v>
      </c>
      <c r="F398" s="7" t="s">
        <v>565</v>
      </c>
      <c r="G398" s="7">
        <v>876</v>
      </c>
      <c r="H398" s="7" t="s">
        <v>785</v>
      </c>
      <c r="I398" s="7">
        <v>5904.24</v>
      </c>
    </row>
    <row r="399" spans="1:9" ht="60">
      <c r="A399" s="7">
        <v>60</v>
      </c>
      <c r="B399" s="7">
        <v>243.69</v>
      </c>
      <c r="C399" s="1" t="s">
        <v>566</v>
      </c>
      <c r="D399" s="7" t="s">
        <v>491</v>
      </c>
      <c r="E399" s="7" t="s">
        <v>13</v>
      </c>
      <c r="F399" s="7" t="s">
        <v>567</v>
      </c>
      <c r="G399" s="7">
        <v>146</v>
      </c>
      <c r="H399" s="7" t="s">
        <v>785</v>
      </c>
      <c r="I399" s="7">
        <v>35578.74</v>
      </c>
    </row>
    <row r="400" spans="1:9" ht="60">
      <c r="A400" s="7">
        <v>61</v>
      </c>
      <c r="B400" s="7">
        <v>414.31500000000005</v>
      </c>
      <c r="C400" s="1" t="s">
        <v>810</v>
      </c>
      <c r="D400" s="7" t="s">
        <v>491</v>
      </c>
      <c r="E400" s="7" t="s">
        <v>13</v>
      </c>
      <c r="F400" s="7" t="s">
        <v>519</v>
      </c>
      <c r="G400" s="7">
        <v>210</v>
      </c>
      <c r="H400" s="7" t="s">
        <v>785</v>
      </c>
      <c r="I400" s="7">
        <v>87006.150000000009</v>
      </c>
    </row>
    <row r="401" spans="1:9" ht="105">
      <c r="A401" s="7">
        <v>62</v>
      </c>
      <c r="B401" s="7">
        <v>129.92000000000002</v>
      </c>
      <c r="C401" s="1" t="s">
        <v>568</v>
      </c>
      <c r="D401" s="7" t="s">
        <v>491</v>
      </c>
      <c r="E401" s="7" t="s">
        <v>13</v>
      </c>
      <c r="F401" s="7" t="s">
        <v>569</v>
      </c>
      <c r="G401" s="7">
        <v>584</v>
      </c>
      <c r="H401" s="7" t="s">
        <v>789</v>
      </c>
      <c r="I401" s="7">
        <v>75873.280000000013</v>
      </c>
    </row>
    <row r="402" spans="1:9" ht="45">
      <c r="A402" s="7">
        <v>63</v>
      </c>
      <c r="B402" s="7">
        <v>60</v>
      </c>
      <c r="C402" s="1" t="s">
        <v>811</v>
      </c>
      <c r="D402" s="7" t="s">
        <v>491</v>
      </c>
      <c r="E402" s="7" t="s">
        <v>13</v>
      </c>
      <c r="F402" s="7" t="s">
        <v>571</v>
      </c>
      <c r="G402" s="7">
        <v>108</v>
      </c>
      <c r="H402" s="7" t="s">
        <v>131</v>
      </c>
      <c r="I402" s="7">
        <v>6480</v>
      </c>
    </row>
    <row r="403" spans="1:9" ht="75">
      <c r="A403" s="7">
        <v>64</v>
      </c>
      <c r="B403" s="7">
        <v>1</v>
      </c>
      <c r="C403" s="1" t="s">
        <v>1009</v>
      </c>
      <c r="D403" s="7" t="s">
        <v>491</v>
      </c>
      <c r="E403" s="7" t="s">
        <v>13</v>
      </c>
      <c r="F403" s="7" t="s">
        <v>573</v>
      </c>
      <c r="G403" s="7">
        <v>11353</v>
      </c>
      <c r="H403" s="7" t="s">
        <v>15</v>
      </c>
      <c r="I403" s="7">
        <v>11353</v>
      </c>
    </row>
    <row r="404" spans="1:9" ht="60">
      <c r="A404" s="7">
        <v>65</v>
      </c>
      <c r="B404" s="7">
        <v>10</v>
      </c>
      <c r="C404" s="1" t="s">
        <v>1010</v>
      </c>
      <c r="D404" s="7" t="s">
        <v>491</v>
      </c>
      <c r="E404" s="7" t="s">
        <v>13</v>
      </c>
      <c r="F404" s="7" t="s">
        <v>575</v>
      </c>
      <c r="G404" s="7">
        <v>166</v>
      </c>
      <c r="H404" s="7" t="s">
        <v>15</v>
      </c>
      <c r="I404" s="7">
        <v>1660</v>
      </c>
    </row>
    <row r="405" spans="1:9" ht="105">
      <c r="A405" s="7">
        <v>66</v>
      </c>
      <c r="B405" s="7">
        <v>6</v>
      </c>
      <c r="C405" s="1" t="s">
        <v>814</v>
      </c>
      <c r="D405" s="7" t="s">
        <v>491</v>
      </c>
      <c r="E405" s="7" t="s">
        <v>13</v>
      </c>
      <c r="F405" s="7" t="s">
        <v>577</v>
      </c>
      <c r="G405" s="7">
        <v>449</v>
      </c>
      <c r="H405" s="7" t="s">
        <v>15</v>
      </c>
      <c r="I405" s="7">
        <v>2694</v>
      </c>
    </row>
    <row r="406" spans="1:9" ht="105">
      <c r="A406" s="7">
        <v>67</v>
      </c>
      <c r="B406" s="7">
        <v>24</v>
      </c>
      <c r="C406" s="1" t="s">
        <v>815</v>
      </c>
      <c r="D406" s="7" t="s">
        <v>491</v>
      </c>
      <c r="E406" s="7" t="s">
        <v>13</v>
      </c>
      <c r="F406" s="7" t="s">
        <v>579</v>
      </c>
      <c r="G406" s="7">
        <v>676</v>
      </c>
      <c r="H406" s="7" t="s">
        <v>15</v>
      </c>
      <c r="I406" s="7">
        <v>16224</v>
      </c>
    </row>
    <row r="407" spans="1:9">
      <c r="A407" s="7">
        <v>68</v>
      </c>
      <c r="B407" s="7">
        <v>12</v>
      </c>
      <c r="C407" s="1" t="s">
        <v>580</v>
      </c>
      <c r="D407" s="7" t="s">
        <v>491</v>
      </c>
      <c r="E407" s="7" t="s">
        <v>13</v>
      </c>
      <c r="F407" s="7" t="s">
        <v>581</v>
      </c>
      <c r="G407" s="7">
        <v>148</v>
      </c>
      <c r="H407" s="7" t="s">
        <v>15</v>
      </c>
      <c r="I407" s="7">
        <v>1776</v>
      </c>
    </row>
    <row r="408" spans="1:9" ht="45">
      <c r="A408" s="7">
        <v>69</v>
      </c>
      <c r="B408" s="7">
        <v>1</v>
      </c>
      <c r="C408" s="1" t="s">
        <v>816</v>
      </c>
      <c r="D408" s="7" t="s">
        <v>491</v>
      </c>
      <c r="E408" s="7" t="s">
        <v>13</v>
      </c>
      <c r="F408" s="7" t="s">
        <v>583</v>
      </c>
      <c r="G408" s="7">
        <v>2192</v>
      </c>
      <c r="H408" s="7" t="s">
        <v>15</v>
      </c>
      <c r="I408" s="7">
        <v>2192</v>
      </c>
    </row>
    <row r="409" spans="1:9" ht="45">
      <c r="A409" s="7">
        <v>70</v>
      </c>
      <c r="B409" s="7">
        <v>180</v>
      </c>
      <c r="C409" s="1" t="s">
        <v>584</v>
      </c>
      <c r="D409" s="7" t="s">
        <v>491</v>
      </c>
      <c r="E409" s="7" t="s">
        <v>13</v>
      </c>
      <c r="F409" s="7" t="s">
        <v>585</v>
      </c>
      <c r="G409" s="7">
        <v>75</v>
      </c>
      <c r="H409" s="7" t="s">
        <v>131</v>
      </c>
      <c r="I409" s="7">
        <v>13500</v>
      </c>
    </row>
    <row r="410" spans="1:9" ht="45">
      <c r="A410" s="7">
        <v>71</v>
      </c>
      <c r="B410" s="7">
        <v>180</v>
      </c>
      <c r="C410" s="1" t="s">
        <v>586</v>
      </c>
      <c r="D410" s="7" t="s">
        <v>491</v>
      </c>
      <c r="E410" s="7" t="s">
        <v>13</v>
      </c>
      <c r="F410" s="7" t="s">
        <v>587</v>
      </c>
      <c r="G410" s="7">
        <v>103</v>
      </c>
      <c r="H410" s="7" t="s">
        <v>131</v>
      </c>
      <c r="I410" s="7">
        <v>18540</v>
      </c>
    </row>
    <row r="411" spans="1:9" ht="45">
      <c r="A411" s="7">
        <v>72</v>
      </c>
      <c r="B411" s="7">
        <v>12</v>
      </c>
      <c r="C411" s="1" t="s">
        <v>588</v>
      </c>
      <c r="D411" s="7" t="s">
        <v>491</v>
      </c>
      <c r="E411" s="7" t="s">
        <v>13</v>
      </c>
      <c r="F411" s="7" t="s">
        <v>589</v>
      </c>
      <c r="G411" s="7">
        <v>141</v>
      </c>
      <c r="H411" s="7" t="s">
        <v>15</v>
      </c>
      <c r="I411" s="7">
        <v>1692</v>
      </c>
    </row>
    <row r="412" spans="1:9" ht="45">
      <c r="A412" s="7">
        <v>73</v>
      </c>
      <c r="B412" s="7">
        <v>4</v>
      </c>
      <c r="C412" s="1" t="s">
        <v>590</v>
      </c>
      <c r="D412" s="7" t="s">
        <v>491</v>
      </c>
      <c r="E412" s="7" t="s">
        <v>13</v>
      </c>
      <c r="F412" s="7" t="s">
        <v>591</v>
      </c>
      <c r="G412" s="7">
        <v>2277</v>
      </c>
      <c r="H412" s="7" t="s">
        <v>15</v>
      </c>
      <c r="I412" s="7">
        <v>9108</v>
      </c>
    </row>
    <row r="413" spans="1:9" ht="45">
      <c r="A413" s="7">
        <v>74</v>
      </c>
      <c r="B413" s="7">
        <v>4</v>
      </c>
      <c r="C413" s="1" t="s">
        <v>592</v>
      </c>
      <c r="D413" s="7" t="s">
        <v>491</v>
      </c>
      <c r="E413" s="7" t="s">
        <v>13</v>
      </c>
      <c r="F413" s="7" t="s">
        <v>593</v>
      </c>
      <c r="G413" s="7">
        <v>589</v>
      </c>
      <c r="H413" s="7" t="s">
        <v>15</v>
      </c>
      <c r="I413" s="7">
        <v>2356</v>
      </c>
    </row>
    <row r="414" spans="1:9" ht="105">
      <c r="A414" s="7">
        <v>75</v>
      </c>
      <c r="B414" s="7">
        <v>1</v>
      </c>
      <c r="C414" s="1" t="s">
        <v>594</v>
      </c>
      <c r="D414" s="7" t="s">
        <v>491</v>
      </c>
      <c r="E414" s="7" t="s">
        <v>13</v>
      </c>
      <c r="F414" s="7" t="s">
        <v>595</v>
      </c>
      <c r="G414" s="7">
        <v>5345</v>
      </c>
      <c r="H414" s="7" t="s">
        <v>15</v>
      </c>
      <c r="I414" s="7">
        <v>5345</v>
      </c>
    </row>
    <row r="415" spans="1:9" ht="90">
      <c r="A415" s="7">
        <v>76</v>
      </c>
      <c r="B415" s="7">
        <v>35</v>
      </c>
      <c r="C415" s="1" t="s">
        <v>596</v>
      </c>
      <c r="D415" s="7" t="s">
        <v>491</v>
      </c>
      <c r="E415" s="7" t="s">
        <v>13</v>
      </c>
      <c r="F415" s="7" t="s">
        <v>597</v>
      </c>
      <c r="G415" s="7">
        <v>755</v>
      </c>
      <c r="H415" s="7" t="s">
        <v>131</v>
      </c>
      <c r="I415" s="7">
        <v>26425</v>
      </c>
    </row>
    <row r="416" spans="1:9" ht="255">
      <c r="A416" s="7">
        <v>77</v>
      </c>
      <c r="B416" s="7">
        <v>3</v>
      </c>
      <c r="C416" s="1" t="s">
        <v>598</v>
      </c>
      <c r="D416" s="7" t="s">
        <v>491</v>
      </c>
      <c r="E416" s="7" t="s">
        <v>13</v>
      </c>
      <c r="F416" s="7" t="s">
        <v>599</v>
      </c>
      <c r="G416" s="7">
        <v>8766</v>
      </c>
      <c r="H416" s="7" t="s">
        <v>15</v>
      </c>
      <c r="I416" s="7">
        <v>26298</v>
      </c>
    </row>
    <row r="417" spans="1:9" ht="30">
      <c r="A417" s="7">
        <v>78</v>
      </c>
      <c r="B417" s="7">
        <v>4</v>
      </c>
      <c r="C417" s="1" t="s">
        <v>600</v>
      </c>
      <c r="D417" s="7" t="s">
        <v>491</v>
      </c>
      <c r="E417" s="7" t="s">
        <v>13</v>
      </c>
      <c r="F417" s="7" t="s">
        <v>601</v>
      </c>
      <c r="G417" s="7">
        <v>128</v>
      </c>
      <c r="H417" s="7" t="s">
        <v>15</v>
      </c>
      <c r="I417" s="7">
        <v>512</v>
      </c>
    </row>
    <row r="418" spans="1:9" ht="30">
      <c r="A418" s="7">
        <v>79</v>
      </c>
      <c r="B418" s="7">
        <v>4</v>
      </c>
      <c r="C418" s="1" t="s">
        <v>602</v>
      </c>
      <c r="D418" s="7" t="s">
        <v>491</v>
      </c>
      <c r="E418" s="7" t="s">
        <v>13</v>
      </c>
      <c r="F418" s="7" t="s">
        <v>603</v>
      </c>
      <c r="G418" s="7">
        <v>100</v>
      </c>
      <c r="H418" s="7" t="s">
        <v>15</v>
      </c>
      <c r="I418" s="7">
        <v>400</v>
      </c>
    </row>
    <row r="419" spans="1:9" ht="30">
      <c r="A419" s="7">
        <v>80</v>
      </c>
      <c r="B419" s="7">
        <v>12</v>
      </c>
      <c r="C419" s="1" t="s">
        <v>604</v>
      </c>
      <c r="D419" s="7" t="s">
        <v>491</v>
      </c>
      <c r="E419" s="7" t="s">
        <v>13</v>
      </c>
      <c r="F419" s="7" t="s">
        <v>605</v>
      </c>
      <c r="G419" s="7">
        <v>462</v>
      </c>
      <c r="H419" s="7" t="s">
        <v>131</v>
      </c>
      <c r="I419" s="7">
        <v>5544</v>
      </c>
    </row>
    <row r="420" spans="1:9" ht="30">
      <c r="A420" s="7">
        <v>81</v>
      </c>
      <c r="B420" s="7">
        <v>18</v>
      </c>
      <c r="C420" s="1" t="s">
        <v>606</v>
      </c>
      <c r="D420" s="7" t="s">
        <v>491</v>
      </c>
      <c r="E420" s="7" t="s">
        <v>13</v>
      </c>
      <c r="F420" s="7" t="s">
        <v>607</v>
      </c>
      <c r="G420" s="7">
        <v>410</v>
      </c>
      <c r="H420" s="7" t="s">
        <v>131</v>
      </c>
      <c r="I420" s="7">
        <v>7380</v>
      </c>
    </row>
    <row r="421" spans="1:9" ht="75">
      <c r="A421" s="7">
        <v>82</v>
      </c>
      <c r="B421" s="7">
        <v>3</v>
      </c>
      <c r="C421" s="1" t="s">
        <v>608</v>
      </c>
      <c r="D421" s="7" t="s">
        <v>491</v>
      </c>
      <c r="E421" s="7" t="s">
        <v>13</v>
      </c>
      <c r="F421" s="7" t="s">
        <v>609</v>
      </c>
      <c r="G421" s="7">
        <v>767</v>
      </c>
      <c r="H421" s="7" t="s">
        <v>15</v>
      </c>
      <c r="I421" s="7">
        <v>2301</v>
      </c>
    </row>
    <row r="422" spans="1:9">
      <c r="A422" s="7">
        <v>83</v>
      </c>
      <c r="B422" s="7">
        <v>1</v>
      </c>
      <c r="C422" s="1" t="s">
        <v>610</v>
      </c>
      <c r="D422" s="7" t="s">
        <v>491</v>
      </c>
      <c r="E422" s="7" t="s">
        <v>13</v>
      </c>
      <c r="F422" s="7" t="s">
        <v>817</v>
      </c>
      <c r="G422" s="7">
        <v>2228</v>
      </c>
      <c r="H422" s="7" t="s">
        <v>15</v>
      </c>
      <c r="I422" s="7">
        <v>2228</v>
      </c>
    </row>
    <row r="423" spans="1:9" ht="30">
      <c r="A423" s="7">
        <v>84</v>
      </c>
      <c r="B423" s="7">
        <v>6</v>
      </c>
      <c r="C423" s="1" t="s">
        <v>612</v>
      </c>
      <c r="D423" s="7" t="s">
        <v>491</v>
      </c>
      <c r="E423" s="7" t="s">
        <v>13</v>
      </c>
      <c r="F423" s="7" t="s">
        <v>613</v>
      </c>
      <c r="G423" s="7">
        <v>721</v>
      </c>
      <c r="H423" s="7" t="s">
        <v>15</v>
      </c>
      <c r="I423" s="7">
        <v>4326</v>
      </c>
    </row>
    <row r="424" spans="1:9" ht="30">
      <c r="A424" s="7">
        <v>85</v>
      </c>
      <c r="B424" s="7">
        <v>4</v>
      </c>
      <c r="C424" s="1" t="s">
        <v>614</v>
      </c>
      <c r="D424" s="7" t="s">
        <v>491</v>
      </c>
      <c r="E424" s="7" t="s">
        <v>13</v>
      </c>
      <c r="F424" s="7" t="s">
        <v>615</v>
      </c>
      <c r="G424" s="7">
        <v>296</v>
      </c>
      <c r="H424" s="7" t="s">
        <v>15</v>
      </c>
      <c r="I424" s="7">
        <v>1184</v>
      </c>
    </row>
    <row r="425" spans="1:9" ht="135">
      <c r="A425" s="7">
        <v>86</v>
      </c>
      <c r="B425" s="7">
        <v>1</v>
      </c>
      <c r="C425" s="1" t="s">
        <v>616</v>
      </c>
      <c r="D425" s="7" t="s">
        <v>491</v>
      </c>
      <c r="E425" s="7" t="s">
        <v>13</v>
      </c>
      <c r="F425" s="7" t="s">
        <v>617</v>
      </c>
      <c r="G425" s="7">
        <v>1717</v>
      </c>
      <c r="H425" s="7" t="s">
        <v>15</v>
      </c>
      <c r="I425" s="7">
        <v>1717</v>
      </c>
    </row>
    <row r="426" spans="1:9" ht="30">
      <c r="A426" s="7">
        <v>87</v>
      </c>
      <c r="B426" s="7">
        <v>2</v>
      </c>
      <c r="C426" s="1" t="s">
        <v>618</v>
      </c>
      <c r="D426" s="7" t="s">
        <v>491</v>
      </c>
      <c r="E426" s="7" t="s">
        <v>13</v>
      </c>
      <c r="F426" s="7" t="s">
        <v>619</v>
      </c>
      <c r="G426" s="7">
        <v>309</v>
      </c>
      <c r="H426" s="7" t="s">
        <v>15</v>
      </c>
      <c r="I426" s="7">
        <v>618</v>
      </c>
    </row>
    <row r="427" spans="1:9" ht="45">
      <c r="A427" s="7">
        <v>88</v>
      </c>
      <c r="B427" s="7">
        <v>2</v>
      </c>
      <c r="C427" s="1" t="s">
        <v>620</v>
      </c>
      <c r="D427" s="7" t="s">
        <v>491</v>
      </c>
      <c r="E427" s="7" t="s">
        <v>13</v>
      </c>
      <c r="F427" s="7" t="s">
        <v>621</v>
      </c>
      <c r="G427" s="7">
        <v>134</v>
      </c>
      <c r="H427" s="7" t="s">
        <v>15</v>
      </c>
      <c r="I427" s="7">
        <v>268</v>
      </c>
    </row>
    <row r="428" spans="1:9" ht="90">
      <c r="A428" s="7">
        <v>89</v>
      </c>
      <c r="B428" s="7">
        <v>1000</v>
      </c>
      <c r="C428" s="1" t="s">
        <v>622</v>
      </c>
      <c r="D428" s="7" t="s">
        <v>491</v>
      </c>
      <c r="E428" s="7" t="s">
        <v>13</v>
      </c>
      <c r="F428" s="7" t="s">
        <v>623</v>
      </c>
      <c r="G428" s="7">
        <v>10</v>
      </c>
      <c r="H428" s="7" t="s">
        <v>624</v>
      </c>
      <c r="I428" s="7">
        <v>10000</v>
      </c>
    </row>
    <row r="429" spans="1:9" ht="30">
      <c r="A429" s="7">
        <v>90</v>
      </c>
      <c r="B429" s="7">
        <v>2</v>
      </c>
      <c r="C429" s="1" t="s">
        <v>625</v>
      </c>
      <c r="D429" s="7" t="s">
        <v>491</v>
      </c>
      <c r="E429" s="7" t="s">
        <v>13</v>
      </c>
      <c r="F429" s="7" t="s">
        <v>626</v>
      </c>
      <c r="G429" s="7">
        <v>33</v>
      </c>
      <c r="H429" s="7" t="s">
        <v>15</v>
      </c>
      <c r="I429" s="7">
        <v>66</v>
      </c>
    </row>
    <row r="430" spans="1:9" ht="105">
      <c r="A430" s="7">
        <v>91</v>
      </c>
      <c r="B430" s="7">
        <v>45</v>
      </c>
      <c r="C430" s="1" t="s">
        <v>627</v>
      </c>
      <c r="D430" s="7" t="s">
        <v>491</v>
      </c>
      <c r="E430" s="7" t="s">
        <v>13</v>
      </c>
      <c r="F430" s="7" t="s">
        <v>628</v>
      </c>
      <c r="G430" s="7">
        <v>239</v>
      </c>
      <c r="H430" s="7" t="s">
        <v>131</v>
      </c>
      <c r="I430" s="7">
        <v>10755</v>
      </c>
    </row>
    <row r="431" spans="1:9" ht="105">
      <c r="A431" s="7">
        <v>92</v>
      </c>
      <c r="B431" s="7">
        <v>40</v>
      </c>
      <c r="C431" s="1" t="s">
        <v>629</v>
      </c>
      <c r="D431" s="7" t="s">
        <v>491</v>
      </c>
      <c r="E431" s="7" t="s">
        <v>13</v>
      </c>
      <c r="F431" s="7" t="s">
        <v>630</v>
      </c>
      <c r="G431" s="7">
        <v>313</v>
      </c>
      <c r="H431" s="7" t="s">
        <v>131</v>
      </c>
      <c r="I431" s="7">
        <v>12520</v>
      </c>
    </row>
    <row r="432" spans="1:9" ht="105">
      <c r="A432" s="7">
        <v>93</v>
      </c>
      <c r="B432" s="7">
        <v>65</v>
      </c>
      <c r="C432" s="1" t="s">
        <v>546</v>
      </c>
      <c r="D432" s="7" t="s">
        <v>491</v>
      </c>
      <c r="E432" s="7" t="s">
        <v>13</v>
      </c>
      <c r="F432" s="7" t="s">
        <v>547</v>
      </c>
      <c r="G432" s="7">
        <v>410</v>
      </c>
      <c r="H432" s="7" t="s">
        <v>131</v>
      </c>
      <c r="I432" s="7">
        <v>26650</v>
      </c>
    </row>
    <row r="433" spans="1:9" ht="45">
      <c r="A433" s="7">
        <v>94</v>
      </c>
      <c r="B433" s="7">
        <v>4</v>
      </c>
      <c r="C433" s="1" t="s">
        <v>548</v>
      </c>
      <c r="D433" s="7" t="s">
        <v>491</v>
      </c>
      <c r="E433" s="7" t="s">
        <v>13</v>
      </c>
      <c r="F433" s="7" t="s">
        <v>549</v>
      </c>
      <c r="G433" s="7">
        <v>466</v>
      </c>
      <c r="H433" s="7" t="s">
        <v>15</v>
      </c>
      <c r="I433" s="7">
        <v>1864</v>
      </c>
    </row>
    <row r="434" spans="1:9" ht="45">
      <c r="A434" s="7">
        <v>95</v>
      </c>
      <c r="B434" s="7">
        <v>4</v>
      </c>
      <c r="C434" s="1" t="s">
        <v>631</v>
      </c>
      <c r="D434" s="7" t="s">
        <v>491</v>
      </c>
      <c r="E434" s="7" t="s">
        <v>13</v>
      </c>
      <c r="F434" s="7" t="s">
        <v>632</v>
      </c>
      <c r="G434" s="7">
        <v>331</v>
      </c>
      <c r="H434" s="7" t="s">
        <v>15</v>
      </c>
      <c r="I434" s="7">
        <v>1324</v>
      </c>
    </row>
    <row r="435" spans="1:9" ht="30">
      <c r="A435" s="7">
        <v>96</v>
      </c>
      <c r="B435" s="7">
        <v>1</v>
      </c>
      <c r="C435" s="1" t="s">
        <v>633</v>
      </c>
      <c r="D435" s="7" t="s">
        <v>491</v>
      </c>
      <c r="E435" s="7" t="s">
        <v>13</v>
      </c>
      <c r="F435" s="7" t="s">
        <v>634</v>
      </c>
      <c r="G435" s="7">
        <v>489</v>
      </c>
      <c r="H435" s="7" t="s">
        <v>15</v>
      </c>
      <c r="I435" s="7">
        <v>489</v>
      </c>
    </row>
    <row r="436" spans="1:9" ht="60">
      <c r="A436" s="7">
        <v>97</v>
      </c>
      <c r="B436" s="7">
        <v>85.51</v>
      </c>
      <c r="C436" s="1" t="s">
        <v>818</v>
      </c>
      <c r="D436" s="7" t="s">
        <v>491</v>
      </c>
      <c r="E436" s="7" t="s">
        <v>13</v>
      </c>
      <c r="F436" s="7" t="s">
        <v>494</v>
      </c>
      <c r="G436" s="7">
        <v>486</v>
      </c>
      <c r="H436" s="7" t="s">
        <v>773</v>
      </c>
      <c r="I436" s="7">
        <v>41557.86</v>
      </c>
    </row>
    <row r="437" spans="1:9" ht="75">
      <c r="A437" s="7">
        <v>98</v>
      </c>
      <c r="B437" s="7">
        <v>18.91</v>
      </c>
      <c r="C437" s="1" t="s">
        <v>796</v>
      </c>
      <c r="D437" s="7" t="s">
        <v>491</v>
      </c>
      <c r="E437" s="7" t="s">
        <v>13</v>
      </c>
      <c r="F437" s="7" t="s">
        <v>497</v>
      </c>
      <c r="G437" s="7">
        <v>4748</v>
      </c>
      <c r="H437" s="7" t="s">
        <v>773</v>
      </c>
      <c r="I437" s="7">
        <v>89784.680000000008</v>
      </c>
    </row>
    <row r="438" spans="1:9" ht="75">
      <c r="A438" s="7">
        <v>99</v>
      </c>
      <c r="B438" s="7">
        <v>91.800000000000011</v>
      </c>
      <c r="C438" s="1" t="s">
        <v>819</v>
      </c>
      <c r="D438" s="7" t="s">
        <v>491</v>
      </c>
      <c r="E438" s="7" t="s">
        <v>13</v>
      </c>
      <c r="F438" s="7" t="s">
        <v>499</v>
      </c>
      <c r="G438" s="7">
        <v>4890</v>
      </c>
      <c r="H438" s="7" t="s">
        <v>773</v>
      </c>
      <c r="I438" s="7">
        <v>448902.00000000006</v>
      </c>
    </row>
    <row r="439" spans="1:9" ht="75">
      <c r="A439" s="7">
        <v>100</v>
      </c>
      <c r="B439" s="7">
        <v>36</v>
      </c>
      <c r="C439" s="1" t="s">
        <v>820</v>
      </c>
      <c r="D439" s="7" t="s">
        <v>491</v>
      </c>
      <c r="E439" s="7" t="s">
        <v>13</v>
      </c>
      <c r="F439" s="7" t="s">
        <v>636</v>
      </c>
      <c r="G439" s="7">
        <v>5038</v>
      </c>
      <c r="H439" s="7" t="s">
        <v>773</v>
      </c>
      <c r="I439" s="7">
        <v>181368</v>
      </c>
    </row>
    <row r="440" spans="1:9" ht="60">
      <c r="A440" s="7">
        <v>101</v>
      </c>
      <c r="B440" s="7">
        <v>108</v>
      </c>
      <c r="C440" s="1" t="s">
        <v>556</v>
      </c>
      <c r="D440" s="7" t="s">
        <v>491</v>
      </c>
      <c r="E440" s="7" t="s">
        <v>13</v>
      </c>
      <c r="F440" s="7" t="s">
        <v>557</v>
      </c>
      <c r="G440" s="7">
        <v>125</v>
      </c>
      <c r="H440" s="7" t="s">
        <v>821</v>
      </c>
      <c r="I440" s="7">
        <v>13500</v>
      </c>
    </row>
    <row r="441" spans="1:9" ht="45">
      <c r="A441" s="7">
        <v>102</v>
      </c>
      <c r="B441" s="7">
        <v>787.5</v>
      </c>
      <c r="C441" s="1" t="s">
        <v>672</v>
      </c>
      <c r="D441" s="7" t="s">
        <v>491</v>
      </c>
      <c r="E441" s="7" t="s">
        <v>13</v>
      </c>
      <c r="F441" s="7" t="s">
        <v>550</v>
      </c>
      <c r="G441" s="7">
        <v>339</v>
      </c>
      <c r="H441" s="7" t="s">
        <v>773</v>
      </c>
      <c r="I441" s="7">
        <v>266962.5</v>
      </c>
    </row>
    <row r="442" spans="1:9" ht="135">
      <c r="A442" s="7">
        <v>103</v>
      </c>
      <c r="B442" s="7">
        <v>88.8</v>
      </c>
      <c r="C442" s="1" t="s">
        <v>516</v>
      </c>
      <c r="D442" s="7" t="s">
        <v>491</v>
      </c>
      <c r="E442" s="7" t="s">
        <v>13</v>
      </c>
      <c r="F442" s="7" t="s">
        <v>517</v>
      </c>
      <c r="G442" s="7">
        <v>561</v>
      </c>
      <c r="H442" s="7" t="s">
        <v>821</v>
      </c>
      <c r="I442" s="7">
        <v>49816.799999999996</v>
      </c>
    </row>
    <row r="443" spans="1:9" ht="60">
      <c r="A443" s="7">
        <v>104</v>
      </c>
      <c r="B443" s="7">
        <v>200.85</v>
      </c>
      <c r="C443" s="1" t="s">
        <v>520</v>
      </c>
      <c r="D443" s="7" t="s">
        <v>491</v>
      </c>
      <c r="E443" s="7" t="s">
        <v>13</v>
      </c>
      <c r="F443" s="7" t="s">
        <v>521</v>
      </c>
      <c r="G443" s="7">
        <v>85</v>
      </c>
      <c r="H443" s="7" t="s">
        <v>821</v>
      </c>
      <c r="I443" s="7">
        <v>17072.25</v>
      </c>
    </row>
    <row r="444" spans="1:9" ht="75">
      <c r="A444" s="7">
        <v>105</v>
      </c>
      <c r="B444" s="7">
        <v>120</v>
      </c>
      <c r="C444" s="1" t="s">
        <v>637</v>
      </c>
      <c r="D444" s="7" t="s">
        <v>491</v>
      </c>
      <c r="E444" s="7" t="s">
        <v>13</v>
      </c>
      <c r="F444" s="7" t="s">
        <v>638</v>
      </c>
      <c r="G444" s="7">
        <v>2310</v>
      </c>
      <c r="H444" s="7" t="s">
        <v>821</v>
      </c>
      <c r="I444" s="7">
        <v>277200</v>
      </c>
    </row>
    <row r="445" spans="1:9" ht="105">
      <c r="A445" s="7">
        <v>106</v>
      </c>
      <c r="B445" s="7">
        <v>160</v>
      </c>
      <c r="C445" s="1" t="s">
        <v>629</v>
      </c>
      <c r="D445" s="7" t="s">
        <v>491</v>
      </c>
      <c r="E445" s="7" t="s">
        <v>13</v>
      </c>
      <c r="F445" s="7" t="s">
        <v>630</v>
      </c>
      <c r="G445" s="7">
        <v>313</v>
      </c>
      <c r="H445" s="7" t="s">
        <v>131</v>
      </c>
      <c r="I445" s="7">
        <v>50080</v>
      </c>
    </row>
    <row r="446" spans="1:9" ht="45">
      <c r="A446" s="7">
        <v>107</v>
      </c>
      <c r="B446" s="7">
        <v>30</v>
      </c>
      <c r="C446" s="1" t="s">
        <v>548</v>
      </c>
      <c r="D446" s="7" t="s">
        <v>491</v>
      </c>
      <c r="E446" s="7" t="s">
        <v>13</v>
      </c>
      <c r="F446" s="7" t="s">
        <v>549</v>
      </c>
      <c r="G446" s="7">
        <v>466</v>
      </c>
      <c r="H446" s="7" t="s">
        <v>15</v>
      </c>
      <c r="I446" s="7">
        <v>13980</v>
      </c>
    </row>
    <row r="447" spans="1:9" ht="60">
      <c r="A447" s="7">
        <v>108</v>
      </c>
      <c r="B447" s="7">
        <v>1</v>
      </c>
      <c r="C447" s="1" t="s">
        <v>639</v>
      </c>
      <c r="D447" s="7" t="s">
        <v>491</v>
      </c>
      <c r="E447" s="7" t="s">
        <v>13</v>
      </c>
      <c r="F447" s="7" t="s">
        <v>640</v>
      </c>
      <c r="G447" s="7">
        <v>5665</v>
      </c>
      <c r="H447" s="7" t="s">
        <v>15</v>
      </c>
      <c r="I447" s="7">
        <v>5665</v>
      </c>
    </row>
    <row r="448" spans="1:9">
      <c r="A448" s="7">
        <v>109</v>
      </c>
      <c r="B448" s="7">
        <v>576.39050999999995</v>
      </c>
      <c r="C448" s="1" t="s">
        <v>641</v>
      </c>
      <c r="D448" s="7" t="s">
        <v>491</v>
      </c>
      <c r="E448" s="7" t="s">
        <v>13</v>
      </c>
      <c r="F448" s="7" t="s">
        <v>642</v>
      </c>
      <c r="G448" s="7">
        <v>40</v>
      </c>
      <c r="H448" s="7" t="s">
        <v>773</v>
      </c>
      <c r="I448" s="7">
        <v>23055.6204</v>
      </c>
    </row>
    <row r="449" spans="1:9">
      <c r="A449" s="7">
        <v>110</v>
      </c>
      <c r="B449" s="7">
        <v>1837.9350599999998</v>
      </c>
      <c r="C449" s="1" t="s">
        <v>643</v>
      </c>
      <c r="D449" s="7" t="s">
        <v>491</v>
      </c>
      <c r="E449" s="7" t="s">
        <v>13</v>
      </c>
      <c r="F449" s="7" t="s">
        <v>644</v>
      </c>
      <c r="G449" s="7">
        <v>97.5</v>
      </c>
      <c r="H449" s="7" t="s">
        <v>773</v>
      </c>
      <c r="I449" s="7">
        <v>179198.66834999999</v>
      </c>
    </row>
    <row r="450" spans="1:9">
      <c r="A450" s="7">
        <v>111</v>
      </c>
      <c r="B450" s="7">
        <v>920.79</v>
      </c>
      <c r="C450" s="1" t="s">
        <v>645</v>
      </c>
      <c r="D450" s="7" t="s">
        <v>491</v>
      </c>
      <c r="E450" s="7" t="s">
        <v>13</v>
      </c>
      <c r="F450" s="7" t="s">
        <v>646</v>
      </c>
      <c r="G450" s="7">
        <v>30</v>
      </c>
      <c r="H450" s="7" t="s">
        <v>773</v>
      </c>
      <c r="I450" s="7">
        <v>27623.699999999997</v>
      </c>
    </row>
    <row r="451" spans="1:9" ht="60">
      <c r="A451" s="7">
        <v>112</v>
      </c>
      <c r="B451" s="7">
        <v>60</v>
      </c>
      <c r="C451" s="1" t="s">
        <v>647</v>
      </c>
      <c r="D451" s="7" t="s">
        <v>491</v>
      </c>
      <c r="E451" s="7" t="s">
        <v>13</v>
      </c>
      <c r="F451" s="7" t="s">
        <v>648</v>
      </c>
      <c r="G451" s="7">
        <v>1444</v>
      </c>
      <c r="H451" s="7" t="s">
        <v>15</v>
      </c>
      <c r="I451" s="7">
        <v>86640</v>
      </c>
    </row>
    <row r="452" spans="1:9" ht="60">
      <c r="A452" s="7">
        <v>113</v>
      </c>
      <c r="B452" s="7">
        <v>1200</v>
      </c>
      <c r="C452" s="1" t="s">
        <v>649</v>
      </c>
      <c r="D452" s="7" t="s">
        <v>491</v>
      </c>
      <c r="E452" s="7" t="s">
        <v>13</v>
      </c>
      <c r="F452" s="7" t="s">
        <v>650</v>
      </c>
      <c r="G452" s="7">
        <v>16</v>
      </c>
      <c r="H452" s="7" t="s">
        <v>131</v>
      </c>
      <c r="I452" s="7">
        <v>19200</v>
      </c>
    </row>
    <row r="453" spans="1:9">
      <c r="F453" s="7" t="s">
        <v>370</v>
      </c>
      <c r="I453" s="7">
        <f>SUM(I340:I452)</f>
        <v>9152105.43475</v>
      </c>
    </row>
    <row r="454" spans="1:9">
      <c r="F454" s="7" t="s">
        <v>651</v>
      </c>
      <c r="I454" s="7">
        <f>I337+I453</f>
        <v>34091585.890749998</v>
      </c>
    </row>
  </sheetData>
  <mergeCells count="4">
    <mergeCell ref="A1:I1"/>
    <mergeCell ref="A2:I2"/>
    <mergeCell ref="A337:H337"/>
    <mergeCell ref="A338:I338"/>
  </mergeCells>
  <pageMargins left="0.7" right="0.7" top="0.75" bottom="0.75" header="0.3" footer="0.3"/>
  <pageSetup paperSize="9" scale="62" orientation="portrait" verticalDpi="0" r:id="rId1"/>
</worksheet>
</file>

<file path=xl/worksheets/sheet14.xml><?xml version="1.0" encoding="utf-8"?>
<worksheet xmlns="http://schemas.openxmlformats.org/spreadsheetml/2006/main" xmlns:r="http://schemas.openxmlformats.org/officeDocument/2006/relationships">
  <dimension ref="A1:J456"/>
  <sheetViews>
    <sheetView view="pageBreakPreview" topLeftCell="A449" zoomScale="90" zoomScaleSheetLayoutView="90" workbookViewId="0">
      <selection activeCell="A457" sqref="A457"/>
    </sheetView>
  </sheetViews>
  <sheetFormatPr defaultRowHeight="15"/>
  <cols>
    <col min="1" max="2" width="9.140625" style="7"/>
    <col min="3" max="3" width="54.28515625" style="1" customWidth="1"/>
    <col min="4" max="5" width="9.140625" style="7"/>
    <col min="6" max="6" width="13.7109375" style="7" customWidth="1"/>
    <col min="7" max="8" width="9.140625" style="7"/>
    <col min="9" max="9" width="14.85546875" style="7" customWidth="1"/>
    <col min="10" max="16384" width="9.140625" style="7"/>
  </cols>
  <sheetData>
    <row r="1" spans="1:10" customFormat="1" ht="39.75" customHeight="1">
      <c r="A1" s="356" t="s">
        <v>1070</v>
      </c>
      <c r="B1" s="356"/>
      <c r="C1" s="356"/>
      <c r="D1" s="356"/>
      <c r="E1" s="356"/>
      <c r="F1" s="356"/>
      <c r="G1" s="356"/>
      <c r="H1" s="356"/>
      <c r="I1" s="356"/>
      <c r="J1" s="4"/>
    </row>
    <row r="2" spans="1:10" customFormat="1" ht="15" customHeight="1">
      <c r="A2" s="355" t="s">
        <v>1071</v>
      </c>
      <c r="B2" s="355"/>
      <c r="C2" s="355"/>
      <c r="D2" s="355"/>
      <c r="E2" s="355"/>
      <c r="F2" s="355"/>
      <c r="G2" s="355"/>
      <c r="H2" s="355"/>
      <c r="I2" s="355"/>
      <c r="J2" s="20"/>
    </row>
    <row r="3" spans="1:10" s="6" customFormat="1" ht="60">
      <c r="A3" s="6" t="s">
        <v>2</v>
      </c>
      <c r="B3" s="6" t="s">
        <v>3</v>
      </c>
      <c r="C3" s="6" t="s">
        <v>4</v>
      </c>
      <c r="D3" s="6" t="s">
        <v>5</v>
      </c>
      <c r="E3" s="6" t="s">
        <v>6</v>
      </c>
      <c r="F3" s="6" t="s">
        <v>7</v>
      </c>
      <c r="G3" s="6" t="s">
        <v>8</v>
      </c>
      <c r="H3" s="6" t="s">
        <v>9</v>
      </c>
      <c r="I3" s="6" t="s">
        <v>10</v>
      </c>
    </row>
    <row r="4" spans="1:10" ht="60">
      <c r="A4" s="7">
        <v>1</v>
      </c>
      <c r="B4" s="7">
        <v>16</v>
      </c>
      <c r="C4" s="1" t="s">
        <v>11</v>
      </c>
      <c r="D4" s="7" t="s">
        <v>832</v>
      </c>
      <c r="E4" s="7" t="s">
        <v>13</v>
      </c>
      <c r="F4" s="7" t="s">
        <v>14</v>
      </c>
      <c r="G4" s="7">
        <v>928</v>
      </c>
      <c r="H4" s="7" t="s">
        <v>15</v>
      </c>
      <c r="I4" s="7">
        <v>14848</v>
      </c>
    </row>
    <row r="5" spans="1:10" ht="135">
      <c r="A5" s="7">
        <v>2</v>
      </c>
      <c r="B5" s="7">
        <v>5.76</v>
      </c>
      <c r="C5" s="1" t="s">
        <v>16</v>
      </c>
      <c r="D5" s="7" t="s">
        <v>832</v>
      </c>
      <c r="E5" s="7" t="s">
        <v>13</v>
      </c>
      <c r="F5" s="7" t="s">
        <v>17</v>
      </c>
      <c r="G5" s="7">
        <v>6852</v>
      </c>
      <c r="H5" s="7" t="s">
        <v>18</v>
      </c>
      <c r="I5" s="7">
        <v>39467.519999999997</v>
      </c>
    </row>
    <row r="6" spans="1:10" ht="165">
      <c r="A6" s="7">
        <v>3</v>
      </c>
      <c r="B6" s="7">
        <v>5.76</v>
      </c>
      <c r="C6" s="1" t="s">
        <v>19</v>
      </c>
      <c r="D6" s="7" t="s">
        <v>832</v>
      </c>
      <c r="E6" s="7" t="s">
        <v>20</v>
      </c>
      <c r="F6" s="7" t="s">
        <v>21</v>
      </c>
      <c r="G6" s="7">
        <v>2181</v>
      </c>
      <c r="H6" s="7" t="s">
        <v>18</v>
      </c>
      <c r="I6" s="7">
        <v>12562.56</v>
      </c>
    </row>
    <row r="7" spans="1:10" ht="165">
      <c r="A7" s="7">
        <v>4</v>
      </c>
      <c r="B7" s="7">
        <v>5.76</v>
      </c>
      <c r="C7" s="1" t="s">
        <v>22</v>
      </c>
      <c r="D7" s="7" t="s">
        <v>832</v>
      </c>
      <c r="E7" s="7" t="s">
        <v>23</v>
      </c>
      <c r="F7" s="7" t="s">
        <v>24</v>
      </c>
      <c r="G7" s="7">
        <v>851</v>
      </c>
      <c r="H7" s="7" t="s">
        <v>18</v>
      </c>
      <c r="I7" s="7">
        <v>4901.76</v>
      </c>
    </row>
    <row r="8" spans="1:10" ht="150">
      <c r="A8" s="7">
        <v>5</v>
      </c>
      <c r="B8" s="7">
        <v>5.76</v>
      </c>
      <c r="C8" s="1" t="s">
        <v>25</v>
      </c>
      <c r="D8" s="7" t="s">
        <v>832</v>
      </c>
      <c r="E8" s="7" t="s">
        <v>20</v>
      </c>
      <c r="F8" s="7" t="s">
        <v>26</v>
      </c>
      <c r="G8" s="7">
        <v>1293</v>
      </c>
      <c r="H8" s="7" t="s">
        <v>18</v>
      </c>
      <c r="I8" s="7">
        <v>7447.6799999999994</v>
      </c>
    </row>
    <row r="9" spans="1:10" ht="165">
      <c r="A9" s="7">
        <v>6</v>
      </c>
      <c r="B9" s="7">
        <v>5.76</v>
      </c>
      <c r="C9" s="1" t="s">
        <v>27</v>
      </c>
      <c r="D9" s="7" t="s">
        <v>832</v>
      </c>
      <c r="E9" s="7" t="s">
        <v>23</v>
      </c>
      <c r="F9" s="7" t="s">
        <v>28</v>
      </c>
      <c r="G9" s="7">
        <v>482</v>
      </c>
      <c r="H9" s="7" t="s">
        <v>18</v>
      </c>
      <c r="I9" s="7">
        <v>2776.3199999999997</v>
      </c>
    </row>
    <row r="10" spans="1:10" ht="60">
      <c r="A10" s="7">
        <v>7</v>
      </c>
      <c r="B10" s="7">
        <v>5.76</v>
      </c>
      <c r="C10" s="1" t="s">
        <v>908</v>
      </c>
      <c r="D10" s="7" t="s">
        <v>832</v>
      </c>
      <c r="E10" s="7" t="s">
        <v>23</v>
      </c>
      <c r="F10" s="7" t="s">
        <v>30</v>
      </c>
      <c r="G10" s="7">
        <v>1470</v>
      </c>
      <c r="H10" s="7" t="s">
        <v>18</v>
      </c>
      <c r="I10" s="7">
        <v>8467.1999999999989</v>
      </c>
    </row>
    <row r="11" spans="1:10" ht="60">
      <c r="A11" s="7">
        <v>8</v>
      </c>
      <c r="B11" s="7">
        <v>17.757999999999999</v>
      </c>
      <c r="C11" s="1" t="s">
        <v>33</v>
      </c>
      <c r="D11" s="7" t="s">
        <v>832</v>
      </c>
      <c r="E11" s="7" t="s">
        <v>23</v>
      </c>
      <c r="F11" s="7" t="s">
        <v>34</v>
      </c>
      <c r="G11" s="7">
        <v>6579</v>
      </c>
      <c r="H11" s="7" t="s">
        <v>35</v>
      </c>
      <c r="I11" s="7">
        <v>116829.882</v>
      </c>
    </row>
    <row r="12" spans="1:10">
      <c r="A12" s="7">
        <v>9</v>
      </c>
      <c r="B12" s="7">
        <v>9.24</v>
      </c>
      <c r="C12" s="1" t="s">
        <v>36</v>
      </c>
      <c r="D12" s="7" t="s">
        <v>832</v>
      </c>
      <c r="E12" s="7" t="s">
        <v>23</v>
      </c>
      <c r="F12" s="7" t="s">
        <v>37</v>
      </c>
      <c r="G12" s="7">
        <v>373</v>
      </c>
      <c r="H12" s="7" t="s">
        <v>38</v>
      </c>
      <c r="I12" s="7">
        <v>3446.52</v>
      </c>
    </row>
    <row r="13" spans="1:10" ht="60">
      <c r="A13" s="7">
        <v>10</v>
      </c>
      <c r="B13" s="7">
        <v>16</v>
      </c>
      <c r="C13" s="1" t="s">
        <v>39</v>
      </c>
      <c r="D13" s="7" t="s">
        <v>832</v>
      </c>
      <c r="E13" s="7" t="s">
        <v>23</v>
      </c>
      <c r="F13" s="7" t="s">
        <v>40</v>
      </c>
      <c r="G13" s="7">
        <v>48</v>
      </c>
      <c r="H13" s="7" t="s">
        <v>15</v>
      </c>
      <c r="I13" s="7">
        <v>768</v>
      </c>
    </row>
    <row r="14" spans="1:10" ht="60">
      <c r="A14" s="7">
        <v>11</v>
      </c>
      <c r="B14" s="7">
        <v>4</v>
      </c>
      <c r="C14" s="1" t="s">
        <v>41</v>
      </c>
      <c r="D14" s="7" t="s">
        <v>832</v>
      </c>
      <c r="E14" s="7" t="s">
        <v>23</v>
      </c>
      <c r="F14" s="7" t="s">
        <v>42</v>
      </c>
      <c r="G14" s="7">
        <v>793</v>
      </c>
      <c r="H14" s="7" t="s">
        <v>15</v>
      </c>
      <c r="I14" s="7">
        <v>3172</v>
      </c>
    </row>
    <row r="15" spans="1:10" ht="135">
      <c r="A15" s="7">
        <v>12</v>
      </c>
      <c r="B15" s="7">
        <v>1</v>
      </c>
      <c r="C15" s="1" t="s">
        <v>16</v>
      </c>
      <c r="D15" s="7" t="s">
        <v>832</v>
      </c>
      <c r="E15" s="7" t="s">
        <v>13</v>
      </c>
      <c r="F15" s="7" t="s">
        <v>17</v>
      </c>
      <c r="G15" s="7">
        <v>6852</v>
      </c>
      <c r="H15" s="7" t="s">
        <v>18</v>
      </c>
      <c r="I15" s="7">
        <v>6852</v>
      </c>
    </row>
    <row r="16" spans="1:10" ht="165">
      <c r="A16" s="7">
        <v>13</v>
      </c>
      <c r="B16" s="7">
        <v>1</v>
      </c>
      <c r="C16" s="1" t="s">
        <v>19</v>
      </c>
      <c r="D16" s="7" t="s">
        <v>832</v>
      </c>
      <c r="E16" s="7" t="s">
        <v>20</v>
      </c>
      <c r="F16" s="7" t="s">
        <v>21</v>
      </c>
      <c r="G16" s="7">
        <v>2181</v>
      </c>
      <c r="H16" s="7" t="s">
        <v>18</v>
      </c>
      <c r="I16" s="7">
        <v>2181</v>
      </c>
    </row>
    <row r="17" spans="1:9" ht="165">
      <c r="A17" s="7">
        <v>14</v>
      </c>
      <c r="B17" s="7">
        <v>1</v>
      </c>
      <c r="C17" s="1" t="s">
        <v>22</v>
      </c>
      <c r="D17" s="7" t="s">
        <v>832</v>
      </c>
      <c r="E17" s="7" t="s">
        <v>23</v>
      </c>
      <c r="F17" s="7" t="s">
        <v>24</v>
      </c>
      <c r="G17" s="7">
        <v>851</v>
      </c>
      <c r="H17" s="7" t="s">
        <v>18</v>
      </c>
      <c r="I17" s="7">
        <v>851</v>
      </c>
    </row>
    <row r="18" spans="1:9" ht="150">
      <c r="A18" s="7">
        <v>15</v>
      </c>
      <c r="B18" s="7">
        <v>1</v>
      </c>
      <c r="C18" s="1" t="s">
        <v>25</v>
      </c>
      <c r="D18" s="7" t="s">
        <v>832</v>
      </c>
      <c r="E18" s="7" t="s">
        <v>20</v>
      </c>
      <c r="F18" s="7" t="s">
        <v>26</v>
      </c>
      <c r="G18" s="7">
        <v>1293</v>
      </c>
      <c r="H18" s="7" t="s">
        <v>18</v>
      </c>
      <c r="I18" s="7">
        <v>1293</v>
      </c>
    </row>
    <row r="19" spans="1:9" ht="165">
      <c r="A19" s="7">
        <v>16</v>
      </c>
      <c r="B19" s="7">
        <v>1</v>
      </c>
      <c r="C19" s="1" t="s">
        <v>27</v>
      </c>
      <c r="D19" s="7" t="s">
        <v>832</v>
      </c>
      <c r="E19" s="7" t="s">
        <v>23</v>
      </c>
      <c r="F19" s="7" t="s">
        <v>28</v>
      </c>
      <c r="G19" s="7">
        <v>482</v>
      </c>
      <c r="H19" s="7" t="s">
        <v>18</v>
      </c>
      <c r="I19" s="7">
        <v>482</v>
      </c>
    </row>
    <row r="20" spans="1:9" ht="60">
      <c r="A20" s="7">
        <v>17</v>
      </c>
      <c r="B20" s="7">
        <v>1</v>
      </c>
      <c r="C20" s="1" t="s">
        <v>908</v>
      </c>
      <c r="D20" s="7" t="s">
        <v>832</v>
      </c>
      <c r="E20" s="7" t="s">
        <v>23</v>
      </c>
      <c r="F20" s="7" t="s">
        <v>30</v>
      </c>
      <c r="G20" s="7">
        <v>1470</v>
      </c>
      <c r="H20" s="7" t="s">
        <v>18</v>
      </c>
      <c r="I20" s="7">
        <v>1470</v>
      </c>
    </row>
    <row r="21" spans="1:9" ht="105">
      <c r="A21" s="7">
        <v>18</v>
      </c>
      <c r="B21" s="7">
        <v>4</v>
      </c>
      <c r="C21" s="1" t="s">
        <v>43</v>
      </c>
      <c r="D21" s="7" t="s">
        <v>832</v>
      </c>
      <c r="E21" s="7" t="s">
        <v>23</v>
      </c>
      <c r="F21" s="7" t="s">
        <v>44</v>
      </c>
      <c r="G21" s="7">
        <v>3901.37</v>
      </c>
      <c r="H21" s="7" t="s">
        <v>15</v>
      </c>
      <c r="I21" s="7">
        <v>15605.48</v>
      </c>
    </row>
    <row r="22" spans="1:9" ht="60">
      <c r="A22" s="7">
        <v>19</v>
      </c>
      <c r="B22" s="7">
        <v>2.65</v>
      </c>
      <c r="C22" s="1" t="s">
        <v>33</v>
      </c>
      <c r="D22" s="7" t="s">
        <v>832</v>
      </c>
      <c r="E22" s="7" t="s">
        <v>23</v>
      </c>
      <c r="F22" s="7" t="s">
        <v>34</v>
      </c>
      <c r="G22" s="7">
        <v>6579</v>
      </c>
      <c r="H22" s="7" t="s">
        <v>35</v>
      </c>
      <c r="I22" s="7">
        <v>17434.349999999999</v>
      </c>
    </row>
    <row r="23" spans="1:9">
      <c r="A23" s="7">
        <v>20</v>
      </c>
      <c r="B23" s="7">
        <v>2.31</v>
      </c>
      <c r="C23" s="1" t="s">
        <v>36</v>
      </c>
      <c r="D23" s="7" t="s">
        <v>832</v>
      </c>
      <c r="E23" s="7" t="s">
        <v>23</v>
      </c>
      <c r="F23" s="7" t="s">
        <v>37</v>
      </c>
      <c r="G23" s="7">
        <v>373</v>
      </c>
      <c r="H23" s="7" t="s">
        <v>38</v>
      </c>
      <c r="I23" s="7">
        <v>861.63</v>
      </c>
    </row>
    <row r="24" spans="1:9" ht="60">
      <c r="A24" s="7">
        <v>21</v>
      </c>
      <c r="B24" s="7">
        <v>4</v>
      </c>
      <c r="C24" s="1" t="s">
        <v>39</v>
      </c>
      <c r="D24" s="7" t="s">
        <v>832</v>
      </c>
      <c r="E24" s="7" t="s">
        <v>23</v>
      </c>
      <c r="F24" s="7" t="s">
        <v>40</v>
      </c>
      <c r="G24" s="7">
        <v>48</v>
      </c>
      <c r="H24" s="7" t="s">
        <v>15</v>
      </c>
      <c r="I24" s="7">
        <v>192</v>
      </c>
    </row>
    <row r="25" spans="1:9" ht="135">
      <c r="A25" s="7">
        <v>22</v>
      </c>
      <c r="B25" s="7">
        <v>5.0629999999999997</v>
      </c>
      <c r="C25" s="1" t="s">
        <v>16</v>
      </c>
      <c r="D25" s="7" t="s">
        <v>832</v>
      </c>
      <c r="E25" s="7" t="s">
        <v>13</v>
      </c>
      <c r="F25" s="7" t="s">
        <v>17</v>
      </c>
      <c r="G25" s="7">
        <v>6852</v>
      </c>
      <c r="H25" s="7" t="s">
        <v>18</v>
      </c>
      <c r="I25" s="7">
        <v>34691.675999999999</v>
      </c>
    </row>
    <row r="26" spans="1:9" ht="165">
      <c r="A26" s="7">
        <v>23</v>
      </c>
      <c r="B26" s="7">
        <v>5.0629999999999997</v>
      </c>
      <c r="C26" s="1" t="s">
        <v>19</v>
      </c>
      <c r="D26" s="7" t="s">
        <v>832</v>
      </c>
      <c r="E26" s="7" t="s">
        <v>20</v>
      </c>
      <c r="F26" s="7" t="s">
        <v>21</v>
      </c>
      <c r="G26" s="7">
        <v>2181</v>
      </c>
      <c r="H26" s="7" t="s">
        <v>18</v>
      </c>
      <c r="I26" s="7">
        <v>11042.403</v>
      </c>
    </row>
    <row r="27" spans="1:9" ht="165">
      <c r="A27" s="7">
        <v>24</v>
      </c>
      <c r="B27" s="7">
        <v>5.0629999999999997</v>
      </c>
      <c r="C27" s="1" t="s">
        <v>22</v>
      </c>
      <c r="D27" s="7" t="s">
        <v>832</v>
      </c>
      <c r="E27" s="7" t="s">
        <v>23</v>
      </c>
      <c r="F27" s="7" t="s">
        <v>24</v>
      </c>
      <c r="G27" s="7">
        <v>851</v>
      </c>
      <c r="H27" s="7" t="s">
        <v>18</v>
      </c>
      <c r="I27" s="7">
        <v>4308.6129999999994</v>
      </c>
    </row>
    <row r="28" spans="1:9" ht="150">
      <c r="A28" s="7">
        <v>25</v>
      </c>
      <c r="B28" s="7">
        <v>5.0629999999999997</v>
      </c>
      <c r="C28" s="1" t="s">
        <v>25</v>
      </c>
      <c r="D28" s="7" t="s">
        <v>832</v>
      </c>
      <c r="E28" s="7" t="s">
        <v>20</v>
      </c>
      <c r="F28" s="7" t="s">
        <v>26</v>
      </c>
      <c r="G28" s="7">
        <v>1293</v>
      </c>
      <c r="H28" s="7" t="s">
        <v>18</v>
      </c>
      <c r="I28" s="7">
        <v>6546.4589999999998</v>
      </c>
    </row>
    <row r="29" spans="1:9" ht="165">
      <c r="A29" s="7">
        <v>26</v>
      </c>
      <c r="B29" s="7">
        <v>5.0629999999999997</v>
      </c>
      <c r="C29" s="1" t="s">
        <v>27</v>
      </c>
      <c r="D29" s="7" t="s">
        <v>832</v>
      </c>
      <c r="E29" s="7" t="s">
        <v>23</v>
      </c>
      <c r="F29" s="7" t="s">
        <v>28</v>
      </c>
      <c r="G29" s="7">
        <v>482</v>
      </c>
      <c r="H29" s="7" t="s">
        <v>18</v>
      </c>
      <c r="I29" s="7">
        <v>2440.366</v>
      </c>
    </row>
    <row r="30" spans="1:9" ht="60">
      <c r="A30" s="7">
        <v>27</v>
      </c>
      <c r="B30" s="7">
        <v>5.0629999999999997</v>
      </c>
      <c r="C30" s="1" t="s">
        <v>908</v>
      </c>
      <c r="D30" s="7" t="s">
        <v>832</v>
      </c>
      <c r="E30" s="7" t="s">
        <v>23</v>
      </c>
      <c r="F30" s="7" t="s">
        <v>30</v>
      </c>
      <c r="G30" s="7">
        <v>1470</v>
      </c>
      <c r="H30" s="7" t="s">
        <v>18</v>
      </c>
      <c r="I30" s="7">
        <v>7442.61</v>
      </c>
    </row>
    <row r="31" spans="1:9" ht="45">
      <c r="A31" s="7">
        <v>28</v>
      </c>
      <c r="B31" s="7">
        <v>13</v>
      </c>
      <c r="C31" s="1" t="s">
        <v>45</v>
      </c>
      <c r="D31" s="7" t="s">
        <v>832</v>
      </c>
      <c r="E31" s="7" t="s">
        <v>23</v>
      </c>
      <c r="F31" s="7" t="s">
        <v>46</v>
      </c>
      <c r="G31" s="7">
        <v>4500</v>
      </c>
      <c r="H31" s="7" t="s">
        <v>15</v>
      </c>
      <c r="I31" s="7">
        <v>58500</v>
      </c>
    </row>
    <row r="32" spans="1:9" ht="180">
      <c r="A32" s="7">
        <v>29</v>
      </c>
      <c r="B32" s="7">
        <v>34</v>
      </c>
      <c r="C32" s="1" t="s">
        <v>47</v>
      </c>
      <c r="D32" s="7" t="s">
        <v>832</v>
      </c>
      <c r="E32" s="7" t="s">
        <v>23</v>
      </c>
      <c r="F32" s="7" t="s">
        <v>48</v>
      </c>
      <c r="G32" s="7">
        <v>142</v>
      </c>
      <c r="H32" s="7" t="s">
        <v>15</v>
      </c>
      <c r="I32" s="7">
        <v>4828</v>
      </c>
    </row>
    <row r="33" spans="1:9" ht="45">
      <c r="A33" s="7">
        <v>30</v>
      </c>
      <c r="B33" s="7">
        <v>34</v>
      </c>
      <c r="C33" s="1" t="s">
        <v>49</v>
      </c>
      <c r="D33" s="7" t="s">
        <v>832</v>
      </c>
      <c r="E33" s="7" t="s">
        <v>23</v>
      </c>
      <c r="F33" s="7" t="s">
        <v>50</v>
      </c>
      <c r="G33" s="7">
        <v>146.63</v>
      </c>
      <c r="H33" s="7" t="s">
        <v>15</v>
      </c>
      <c r="I33" s="7">
        <v>4985.42</v>
      </c>
    </row>
    <row r="34" spans="1:9">
      <c r="A34" s="7">
        <v>31</v>
      </c>
      <c r="B34" s="7">
        <v>6</v>
      </c>
      <c r="C34" s="1" t="s">
        <v>51</v>
      </c>
      <c r="D34" s="7" t="s">
        <v>832</v>
      </c>
      <c r="E34" s="7" t="s">
        <v>23</v>
      </c>
      <c r="F34" s="7" t="s">
        <v>52</v>
      </c>
      <c r="G34" s="7">
        <v>165</v>
      </c>
      <c r="H34" s="7" t="s">
        <v>15</v>
      </c>
      <c r="I34" s="7">
        <v>990</v>
      </c>
    </row>
    <row r="35" spans="1:9">
      <c r="A35" s="7">
        <v>32</v>
      </c>
      <c r="B35" s="7">
        <v>6</v>
      </c>
      <c r="C35" s="1" t="s">
        <v>55</v>
      </c>
      <c r="D35" s="7" t="s">
        <v>832</v>
      </c>
      <c r="E35" s="7" t="s">
        <v>23</v>
      </c>
      <c r="F35" s="7" t="s">
        <v>56</v>
      </c>
      <c r="G35" s="7">
        <v>128</v>
      </c>
      <c r="H35" s="7" t="s">
        <v>15</v>
      </c>
      <c r="I35" s="7">
        <v>768</v>
      </c>
    </row>
    <row r="36" spans="1:9" ht="30">
      <c r="A36" s="7">
        <v>33</v>
      </c>
      <c r="B36" s="7">
        <v>2</v>
      </c>
      <c r="C36" s="1" t="s">
        <v>57</v>
      </c>
      <c r="D36" s="7" t="s">
        <v>832</v>
      </c>
      <c r="E36" s="7" t="s">
        <v>23</v>
      </c>
      <c r="F36" s="7" t="s">
        <v>58</v>
      </c>
      <c r="G36" s="7">
        <v>1079</v>
      </c>
      <c r="H36" s="7" t="s">
        <v>59</v>
      </c>
      <c r="I36" s="7">
        <v>2158</v>
      </c>
    </row>
    <row r="37" spans="1:9">
      <c r="A37" s="7">
        <v>34</v>
      </c>
      <c r="B37" s="7">
        <v>12</v>
      </c>
      <c r="C37" s="1" t="s">
        <v>60</v>
      </c>
      <c r="D37" s="7" t="s">
        <v>832</v>
      </c>
      <c r="E37" s="7" t="s">
        <v>23</v>
      </c>
      <c r="F37" s="7" t="s">
        <v>61</v>
      </c>
      <c r="G37" s="7">
        <v>41</v>
      </c>
      <c r="H37" s="7" t="s">
        <v>15</v>
      </c>
      <c r="I37" s="7">
        <v>492</v>
      </c>
    </row>
    <row r="38" spans="1:9" ht="120">
      <c r="A38" s="7">
        <v>35</v>
      </c>
      <c r="B38" s="7">
        <v>1</v>
      </c>
      <c r="C38" s="1" t="s">
        <v>53</v>
      </c>
      <c r="D38" s="7" t="s">
        <v>832</v>
      </c>
      <c r="E38" s="7" t="s">
        <v>23</v>
      </c>
      <c r="F38" s="7" t="s">
        <v>54</v>
      </c>
      <c r="G38" s="7">
        <v>3299.7</v>
      </c>
      <c r="H38" s="7" t="s">
        <v>15</v>
      </c>
      <c r="I38" s="7">
        <v>3299.7</v>
      </c>
    </row>
    <row r="39" spans="1:9">
      <c r="A39" s="7">
        <v>36</v>
      </c>
      <c r="B39" s="7">
        <v>12</v>
      </c>
      <c r="C39" s="1" t="s">
        <v>62</v>
      </c>
      <c r="D39" s="7" t="s">
        <v>832</v>
      </c>
      <c r="E39" s="7" t="s">
        <v>23</v>
      </c>
      <c r="F39" s="7" t="s">
        <v>63</v>
      </c>
      <c r="G39" s="7">
        <v>35</v>
      </c>
      <c r="H39" s="7" t="s">
        <v>15</v>
      </c>
      <c r="I39" s="7">
        <v>420</v>
      </c>
    </row>
    <row r="40" spans="1:9" ht="30">
      <c r="A40" s="7">
        <v>37</v>
      </c>
      <c r="B40" s="7">
        <v>4</v>
      </c>
      <c r="C40" s="1" t="s">
        <v>64</v>
      </c>
      <c r="D40" s="7" t="s">
        <v>832</v>
      </c>
      <c r="E40" s="7" t="s">
        <v>23</v>
      </c>
      <c r="F40" s="7" t="s">
        <v>65</v>
      </c>
      <c r="G40" s="7">
        <v>880</v>
      </c>
      <c r="H40" s="7" t="s">
        <v>59</v>
      </c>
      <c r="I40" s="7">
        <v>3520</v>
      </c>
    </row>
    <row r="41" spans="1:9">
      <c r="A41" s="7">
        <v>38</v>
      </c>
      <c r="B41" s="7">
        <v>2</v>
      </c>
      <c r="C41" s="1" t="s">
        <v>66</v>
      </c>
      <c r="D41" s="7" t="s">
        <v>832</v>
      </c>
      <c r="E41" s="7" t="s">
        <v>23</v>
      </c>
      <c r="F41" s="7" t="s">
        <v>67</v>
      </c>
      <c r="G41" s="7">
        <v>1024</v>
      </c>
      <c r="H41" s="7" t="s">
        <v>15</v>
      </c>
      <c r="I41" s="7">
        <v>2048</v>
      </c>
    </row>
    <row r="42" spans="1:9" ht="120">
      <c r="A42" s="7">
        <v>39</v>
      </c>
      <c r="B42" s="7">
        <v>1</v>
      </c>
      <c r="C42" s="1" t="s">
        <v>53</v>
      </c>
      <c r="D42" s="7" t="s">
        <v>832</v>
      </c>
      <c r="E42" s="7" t="s">
        <v>23</v>
      </c>
      <c r="F42" s="7" t="s">
        <v>54</v>
      </c>
      <c r="G42" s="7">
        <v>3299.7</v>
      </c>
      <c r="H42" s="7" t="s">
        <v>15</v>
      </c>
      <c r="I42" s="7">
        <v>3299.7</v>
      </c>
    </row>
    <row r="43" spans="1:9">
      <c r="A43" s="7">
        <v>40</v>
      </c>
      <c r="B43" s="7">
        <v>2</v>
      </c>
      <c r="C43" s="1" t="s">
        <v>68</v>
      </c>
      <c r="D43" s="7" t="s">
        <v>832</v>
      </c>
      <c r="E43" s="7" t="s">
        <v>23</v>
      </c>
      <c r="F43" s="7" t="s">
        <v>69</v>
      </c>
      <c r="G43" s="7">
        <v>1044.48</v>
      </c>
      <c r="H43" s="7" t="s">
        <v>15</v>
      </c>
      <c r="I43" s="7">
        <v>2088.96</v>
      </c>
    </row>
    <row r="44" spans="1:9">
      <c r="A44" s="7">
        <v>41</v>
      </c>
      <c r="B44" s="7">
        <v>12.584</v>
      </c>
      <c r="C44" s="1" t="s">
        <v>70</v>
      </c>
      <c r="D44" s="7" t="s">
        <v>832</v>
      </c>
      <c r="E44" s="7" t="s">
        <v>23</v>
      </c>
      <c r="F44" s="7" t="s">
        <v>71</v>
      </c>
      <c r="G44" s="7">
        <v>331</v>
      </c>
      <c r="H44" s="7" t="s">
        <v>35</v>
      </c>
      <c r="I44" s="7">
        <v>4165.3040000000001</v>
      </c>
    </row>
    <row r="45" spans="1:9" ht="60">
      <c r="A45" s="7">
        <v>42</v>
      </c>
      <c r="B45" s="7">
        <v>14.52</v>
      </c>
      <c r="C45" s="1" t="s">
        <v>72</v>
      </c>
      <c r="D45" s="7" t="s">
        <v>832</v>
      </c>
      <c r="E45" s="7" t="s">
        <v>23</v>
      </c>
      <c r="F45" s="7" t="s">
        <v>73</v>
      </c>
      <c r="G45" s="7">
        <v>5160</v>
      </c>
      <c r="H45" s="7" t="s">
        <v>35</v>
      </c>
      <c r="I45" s="7">
        <v>74923.199999999997</v>
      </c>
    </row>
    <row r="46" spans="1:9" ht="30">
      <c r="A46" s="7">
        <v>43</v>
      </c>
      <c r="B46" s="7">
        <v>2</v>
      </c>
      <c r="C46" s="1" t="s">
        <v>74</v>
      </c>
      <c r="D46" s="7" t="s">
        <v>832</v>
      </c>
      <c r="E46" s="7" t="s">
        <v>23</v>
      </c>
      <c r="F46" s="7" t="s">
        <v>75</v>
      </c>
      <c r="G46" s="7">
        <v>12500</v>
      </c>
      <c r="H46" s="7" t="s">
        <v>15</v>
      </c>
      <c r="I46" s="7">
        <v>25000</v>
      </c>
    </row>
    <row r="47" spans="1:9" ht="30">
      <c r="A47" s="7">
        <v>44</v>
      </c>
      <c r="B47" s="7">
        <v>2</v>
      </c>
      <c r="C47" s="1" t="s">
        <v>76</v>
      </c>
      <c r="D47" s="7" t="s">
        <v>832</v>
      </c>
      <c r="E47" s="7" t="s">
        <v>23</v>
      </c>
      <c r="F47" s="7" t="s">
        <v>77</v>
      </c>
      <c r="G47" s="7">
        <v>5805.84</v>
      </c>
      <c r="H47" s="7" t="s">
        <v>15</v>
      </c>
      <c r="I47" s="7">
        <v>11611.68</v>
      </c>
    </row>
    <row r="48" spans="1:9" ht="45">
      <c r="A48" s="7">
        <v>45</v>
      </c>
      <c r="B48" s="7">
        <v>2</v>
      </c>
      <c r="C48" s="1" t="s">
        <v>78</v>
      </c>
      <c r="D48" s="7" t="s">
        <v>832</v>
      </c>
      <c r="E48" s="7" t="s">
        <v>23</v>
      </c>
      <c r="F48" s="7" t="s">
        <v>79</v>
      </c>
      <c r="G48" s="7">
        <v>21945</v>
      </c>
      <c r="H48" s="7" t="s">
        <v>15</v>
      </c>
      <c r="I48" s="7">
        <v>43890</v>
      </c>
    </row>
    <row r="49" spans="1:9" ht="30">
      <c r="A49" s="7">
        <v>46</v>
      </c>
      <c r="B49" s="7">
        <v>2</v>
      </c>
      <c r="C49" s="1" t="s">
        <v>80</v>
      </c>
      <c r="D49" s="7" t="s">
        <v>832</v>
      </c>
      <c r="E49" s="7" t="s">
        <v>23</v>
      </c>
      <c r="F49" s="7" t="s">
        <v>81</v>
      </c>
      <c r="G49" s="7">
        <v>5805.84</v>
      </c>
      <c r="H49" s="7" t="s">
        <v>15</v>
      </c>
      <c r="I49" s="7">
        <v>11611.68</v>
      </c>
    </row>
    <row r="50" spans="1:9">
      <c r="A50" s="7">
        <v>47</v>
      </c>
      <c r="B50" s="7">
        <v>700</v>
      </c>
      <c r="C50" s="1" t="s">
        <v>82</v>
      </c>
      <c r="D50" s="7" t="s">
        <v>832</v>
      </c>
      <c r="E50" s="7" t="s">
        <v>20</v>
      </c>
      <c r="F50" s="7" t="s">
        <v>83</v>
      </c>
      <c r="G50" s="7">
        <v>47.27</v>
      </c>
      <c r="H50" s="7" t="s">
        <v>84</v>
      </c>
      <c r="I50" s="7">
        <v>33089</v>
      </c>
    </row>
    <row r="51" spans="1:9" ht="105">
      <c r="A51" s="7">
        <v>48</v>
      </c>
      <c r="B51" s="7">
        <v>14</v>
      </c>
      <c r="C51" s="1" t="s">
        <v>85</v>
      </c>
      <c r="D51" s="7" t="s">
        <v>832</v>
      </c>
      <c r="E51" s="7" t="s">
        <v>23</v>
      </c>
      <c r="F51" s="7" t="s">
        <v>86</v>
      </c>
      <c r="G51" s="7">
        <v>3510</v>
      </c>
      <c r="H51" s="7" t="s">
        <v>15</v>
      </c>
      <c r="I51" s="7">
        <v>49140</v>
      </c>
    </row>
    <row r="52" spans="1:9" ht="30">
      <c r="A52" s="7">
        <v>49</v>
      </c>
      <c r="B52" s="7">
        <v>2</v>
      </c>
      <c r="C52" s="1" t="s">
        <v>87</v>
      </c>
      <c r="D52" s="7" t="s">
        <v>832</v>
      </c>
      <c r="E52" s="7" t="s">
        <v>23</v>
      </c>
      <c r="F52" s="7" t="s">
        <v>88</v>
      </c>
      <c r="G52" s="7">
        <v>49480.2</v>
      </c>
      <c r="H52" s="7" t="s">
        <v>15</v>
      </c>
      <c r="I52" s="7">
        <v>98960.4</v>
      </c>
    </row>
    <row r="53" spans="1:9" ht="30">
      <c r="A53" s="7">
        <v>50</v>
      </c>
      <c r="B53" s="7">
        <v>0.436</v>
      </c>
      <c r="C53" s="1" t="s">
        <v>89</v>
      </c>
      <c r="D53" s="7" t="s">
        <v>832</v>
      </c>
      <c r="E53" s="7" t="s">
        <v>20</v>
      </c>
      <c r="F53" s="7" t="s">
        <v>90</v>
      </c>
      <c r="G53" s="7">
        <v>299369</v>
      </c>
      <c r="H53" s="7" t="s">
        <v>307</v>
      </c>
      <c r="I53" s="7">
        <v>130524.88400000001</v>
      </c>
    </row>
    <row r="54" spans="1:9" ht="45">
      <c r="A54" s="7">
        <v>51</v>
      </c>
      <c r="B54" s="7">
        <v>30</v>
      </c>
      <c r="C54" s="1" t="s">
        <v>91</v>
      </c>
      <c r="D54" s="7" t="s">
        <v>832</v>
      </c>
      <c r="E54" s="7" t="s">
        <v>20</v>
      </c>
      <c r="F54" s="7" t="s">
        <v>92</v>
      </c>
      <c r="G54" s="7">
        <v>2055</v>
      </c>
      <c r="H54" s="7" t="s">
        <v>59</v>
      </c>
      <c r="I54" s="7">
        <v>61650</v>
      </c>
    </row>
    <row r="55" spans="1:9" ht="90">
      <c r="A55" s="7">
        <v>52</v>
      </c>
      <c r="B55" s="7">
        <v>30</v>
      </c>
      <c r="C55" s="1" t="s">
        <v>93</v>
      </c>
      <c r="D55" s="7" t="s">
        <v>832</v>
      </c>
      <c r="E55" s="7" t="s">
        <v>20</v>
      </c>
      <c r="F55" s="7" t="s">
        <v>94</v>
      </c>
      <c r="G55" s="7">
        <v>294</v>
      </c>
      <c r="H55" s="7" t="s">
        <v>15</v>
      </c>
      <c r="I55" s="7">
        <v>8820</v>
      </c>
    </row>
    <row r="56" spans="1:9" ht="210">
      <c r="A56" s="7">
        <v>53</v>
      </c>
      <c r="B56" s="7">
        <v>45</v>
      </c>
      <c r="C56" s="1" t="s">
        <v>95</v>
      </c>
      <c r="D56" s="7" t="s">
        <v>832</v>
      </c>
      <c r="E56" s="7" t="s">
        <v>20</v>
      </c>
      <c r="F56" s="7" t="s">
        <v>96</v>
      </c>
      <c r="G56" s="7">
        <v>299</v>
      </c>
      <c r="H56" s="7" t="s">
        <v>15</v>
      </c>
      <c r="I56" s="7">
        <v>13455</v>
      </c>
    </row>
    <row r="57" spans="1:9" ht="105">
      <c r="A57" s="7">
        <v>54</v>
      </c>
      <c r="B57" s="7">
        <v>6</v>
      </c>
      <c r="C57" s="1" t="s">
        <v>97</v>
      </c>
      <c r="D57" s="7" t="s">
        <v>832</v>
      </c>
      <c r="E57" s="7" t="s">
        <v>23</v>
      </c>
      <c r="F57" s="7" t="s">
        <v>98</v>
      </c>
      <c r="G57" s="7">
        <v>781</v>
      </c>
      <c r="H57" s="7" t="s">
        <v>15</v>
      </c>
      <c r="I57" s="7">
        <v>4686</v>
      </c>
    </row>
    <row r="58" spans="1:9" ht="75">
      <c r="A58" s="7">
        <v>55</v>
      </c>
      <c r="B58" s="7">
        <v>84</v>
      </c>
      <c r="C58" s="1" t="s">
        <v>99</v>
      </c>
      <c r="D58" s="7" t="s">
        <v>832</v>
      </c>
      <c r="E58" s="7" t="s">
        <v>23</v>
      </c>
      <c r="F58" s="7" t="s">
        <v>100</v>
      </c>
      <c r="G58" s="7">
        <v>327.68</v>
      </c>
      <c r="H58" s="7" t="s">
        <v>131</v>
      </c>
      <c r="I58" s="7">
        <v>27525.119999999999</v>
      </c>
    </row>
    <row r="59" spans="1:9" ht="90">
      <c r="A59" s="7">
        <v>56</v>
      </c>
      <c r="B59" s="7">
        <v>30</v>
      </c>
      <c r="C59" s="1" t="s">
        <v>101</v>
      </c>
      <c r="D59" s="7" t="s">
        <v>832</v>
      </c>
      <c r="E59" s="7" t="s">
        <v>23</v>
      </c>
      <c r="F59" s="7" t="s">
        <v>102</v>
      </c>
      <c r="G59" s="7">
        <v>224</v>
      </c>
      <c r="H59" s="7" t="s">
        <v>15</v>
      </c>
      <c r="I59" s="7">
        <v>6720</v>
      </c>
    </row>
    <row r="60" spans="1:9">
      <c r="A60" s="7">
        <v>57</v>
      </c>
      <c r="B60" s="7">
        <v>75</v>
      </c>
      <c r="C60" s="1" t="s">
        <v>103</v>
      </c>
      <c r="D60" s="7" t="s">
        <v>832</v>
      </c>
      <c r="E60" s="7" t="s">
        <v>23</v>
      </c>
      <c r="F60" s="7" t="s">
        <v>104</v>
      </c>
      <c r="G60" s="7">
        <v>65</v>
      </c>
      <c r="H60" s="7" t="s">
        <v>15</v>
      </c>
      <c r="I60" s="7">
        <v>4875</v>
      </c>
    </row>
    <row r="61" spans="1:9" ht="60">
      <c r="A61" s="7">
        <v>58</v>
      </c>
      <c r="B61" s="7">
        <v>25</v>
      </c>
      <c r="C61" s="1" t="s">
        <v>11</v>
      </c>
      <c r="D61" s="7" t="s">
        <v>832</v>
      </c>
      <c r="E61" s="7" t="s">
        <v>13</v>
      </c>
      <c r="F61" s="7" t="s">
        <v>14</v>
      </c>
      <c r="G61" s="7">
        <v>928</v>
      </c>
      <c r="H61" s="7" t="s">
        <v>15</v>
      </c>
      <c r="I61" s="7">
        <v>23200</v>
      </c>
    </row>
    <row r="62" spans="1:9" ht="135">
      <c r="A62" s="7">
        <v>59</v>
      </c>
      <c r="B62" s="7">
        <v>8.68</v>
      </c>
      <c r="C62" s="1" t="s">
        <v>16</v>
      </c>
      <c r="D62" s="7" t="s">
        <v>832</v>
      </c>
      <c r="E62" s="7" t="s">
        <v>13</v>
      </c>
      <c r="F62" s="7" t="s">
        <v>17</v>
      </c>
      <c r="G62" s="7">
        <v>6852</v>
      </c>
      <c r="H62" s="7" t="s">
        <v>18</v>
      </c>
      <c r="I62" s="7">
        <v>59475.360000000001</v>
      </c>
    </row>
    <row r="63" spans="1:9" ht="165">
      <c r="A63" s="7">
        <v>60</v>
      </c>
      <c r="B63" s="7">
        <v>8.68</v>
      </c>
      <c r="C63" s="1" t="s">
        <v>19</v>
      </c>
      <c r="D63" s="7" t="s">
        <v>832</v>
      </c>
      <c r="E63" s="7" t="s">
        <v>20</v>
      </c>
      <c r="F63" s="7" t="s">
        <v>21</v>
      </c>
      <c r="G63" s="7">
        <v>2181</v>
      </c>
      <c r="H63" s="7" t="s">
        <v>18</v>
      </c>
      <c r="I63" s="7">
        <v>18931.079999999998</v>
      </c>
    </row>
    <row r="64" spans="1:9" ht="165">
      <c r="A64" s="7">
        <v>61</v>
      </c>
      <c r="B64" s="7">
        <v>8.68</v>
      </c>
      <c r="C64" s="1" t="s">
        <v>22</v>
      </c>
      <c r="D64" s="7" t="s">
        <v>832</v>
      </c>
      <c r="E64" s="7" t="s">
        <v>23</v>
      </c>
      <c r="F64" s="7" t="s">
        <v>24</v>
      </c>
      <c r="G64" s="7">
        <v>851</v>
      </c>
      <c r="H64" s="7" t="s">
        <v>18</v>
      </c>
      <c r="I64" s="7">
        <v>7386.6799999999994</v>
      </c>
    </row>
    <row r="65" spans="1:9" ht="150">
      <c r="A65" s="7">
        <v>62</v>
      </c>
      <c r="B65" s="7">
        <v>8.68</v>
      </c>
      <c r="C65" s="1" t="s">
        <v>25</v>
      </c>
      <c r="D65" s="7" t="s">
        <v>832</v>
      </c>
      <c r="E65" s="7" t="s">
        <v>20</v>
      </c>
      <c r="F65" s="7" t="s">
        <v>26</v>
      </c>
      <c r="G65" s="7">
        <v>1293</v>
      </c>
      <c r="H65" s="7" t="s">
        <v>18</v>
      </c>
      <c r="I65" s="7">
        <v>11223.24</v>
      </c>
    </row>
    <row r="66" spans="1:9" ht="165">
      <c r="A66" s="7">
        <v>63</v>
      </c>
      <c r="B66" s="7">
        <v>8.68</v>
      </c>
      <c r="C66" s="1" t="s">
        <v>27</v>
      </c>
      <c r="D66" s="7" t="s">
        <v>832</v>
      </c>
      <c r="E66" s="7" t="s">
        <v>23</v>
      </c>
      <c r="F66" s="7" t="s">
        <v>28</v>
      </c>
      <c r="G66" s="7">
        <v>482</v>
      </c>
      <c r="H66" s="7" t="s">
        <v>18</v>
      </c>
      <c r="I66" s="7">
        <v>4183.76</v>
      </c>
    </row>
    <row r="67" spans="1:9" ht="60">
      <c r="A67" s="7">
        <v>64</v>
      </c>
      <c r="B67" s="7">
        <v>8.68</v>
      </c>
      <c r="C67" s="1" t="s">
        <v>908</v>
      </c>
      <c r="D67" s="7" t="s">
        <v>832</v>
      </c>
      <c r="E67" s="7" t="s">
        <v>23</v>
      </c>
      <c r="F67" s="7" t="s">
        <v>30</v>
      </c>
      <c r="G67" s="7">
        <v>1470</v>
      </c>
      <c r="H67" s="7" t="s">
        <v>18</v>
      </c>
      <c r="I67" s="7">
        <v>12759.6</v>
      </c>
    </row>
    <row r="68" spans="1:9" ht="105">
      <c r="A68" s="7">
        <v>65</v>
      </c>
      <c r="B68" s="7">
        <v>25</v>
      </c>
      <c r="C68" s="1" t="s">
        <v>31</v>
      </c>
      <c r="D68" s="7" t="s">
        <v>832</v>
      </c>
      <c r="E68" s="7" t="s">
        <v>23</v>
      </c>
      <c r="F68" s="7" t="s">
        <v>32</v>
      </c>
      <c r="G68" s="7">
        <v>1952.61</v>
      </c>
      <c r="H68" s="7" t="s">
        <v>15</v>
      </c>
      <c r="I68" s="7">
        <v>48815.25</v>
      </c>
    </row>
    <row r="69" spans="1:9" ht="60">
      <c r="A69" s="7">
        <v>66</v>
      </c>
      <c r="B69" s="7">
        <v>27.75</v>
      </c>
      <c r="C69" s="1" t="s">
        <v>33</v>
      </c>
      <c r="D69" s="7" t="s">
        <v>832</v>
      </c>
      <c r="E69" s="7" t="s">
        <v>23</v>
      </c>
      <c r="F69" s="7" t="s">
        <v>34</v>
      </c>
      <c r="G69" s="7">
        <v>6579</v>
      </c>
      <c r="H69" s="7" t="s">
        <v>35</v>
      </c>
      <c r="I69" s="7">
        <v>182567.25</v>
      </c>
    </row>
    <row r="70" spans="1:9">
      <c r="A70" s="7">
        <v>67</v>
      </c>
      <c r="B70" s="7">
        <v>17.91</v>
      </c>
      <c r="C70" s="1" t="s">
        <v>36</v>
      </c>
      <c r="D70" s="7" t="s">
        <v>832</v>
      </c>
      <c r="E70" s="7" t="s">
        <v>23</v>
      </c>
      <c r="F70" s="7" t="s">
        <v>37</v>
      </c>
      <c r="G70" s="7">
        <v>373</v>
      </c>
      <c r="H70" s="7" t="s">
        <v>38</v>
      </c>
      <c r="I70" s="7">
        <v>6680.43</v>
      </c>
    </row>
    <row r="71" spans="1:9" ht="60">
      <c r="A71" s="7">
        <v>68</v>
      </c>
      <c r="B71" s="7">
        <v>25</v>
      </c>
      <c r="C71" s="1" t="s">
        <v>39</v>
      </c>
      <c r="D71" s="7" t="s">
        <v>832</v>
      </c>
      <c r="E71" s="7" t="s">
        <v>23</v>
      </c>
      <c r="F71" s="7" t="s">
        <v>40</v>
      </c>
      <c r="G71" s="7">
        <v>48</v>
      </c>
      <c r="H71" s="7" t="s">
        <v>15</v>
      </c>
      <c r="I71" s="7">
        <v>1200</v>
      </c>
    </row>
    <row r="72" spans="1:9" ht="135">
      <c r="A72" s="7">
        <v>69</v>
      </c>
      <c r="B72" s="7">
        <v>4.6420000000000003</v>
      </c>
      <c r="C72" s="1" t="s">
        <v>16</v>
      </c>
      <c r="D72" s="7" t="s">
        <v>832</v>
      </c>
      <c r="E72" s="7" t="s">
        <v>13</v>
      </c>
      <c r="F72" s="7" t="s">
        <v>17</v>
      </c>
      <c r="G72" s="7">
        <v>6852</v>
      </c>
      <c r="H72" s="7" t="s">
        <v>18</v>
      </c>
      <c r="I72" s="7">
        <v>31806.984000000004</v>
      </c>
    </row>
    <row r="73" spans="1:9" ht="165">
      <c r="A73" s="7">
        <v>70</v>
      </c>
      <c r="B73" s="7">
        <v>4.6420000000000003</v>
      </c>
      <c r="C73" s="1" t="s">
        <v>19</v>
      </c>
      <c r="D73" s="7" t="s">
        <v>832</v>
      </c>
      <c r="E73" s="7" t="s">
        <v>20</v>
      </c>
      <c r="F73" s="7" t="s">
        <v>21</v>
      </c>
      <c r="G73" s="7">
        <v>2181</v>
      </c>
      <c r="H73" s="7" t="s">
        <v>18</v>
      </c>
      <c r="I73" s="7">
        <v>10124.202000000001</v>
      </c>
    </row>
    <row r="74" spans="1:9" ht="165">
      <c r="A74" s="7">
        <v>71</v>
      </c>
      <c r="B74" s="7">
        <v>4.6420000000000003</v>
      </c>
      <c r="C74" s="1" t="s">
        <v>22</v>
      </c>
      <c r="D74" s="7" t="s">
        <v>832</v>
      </c>
      <c r="E74" s="7" t="s">
        <v>23</v>
      </c>
      <c r="F74" s="7" t="s">
        <v>24</v>
      </c>
      <c r="G74" s="7">
        <v>851</v>
      </c>
      <c r="H74" s="7" t="s">
        <v>18</v>
      </c>
      <c r="I74" s="7">
        <v>3950.3420000000001</v>
      </c>
    </row>
    <row r="75" spans="1:9" ht="150">
      <c r="A75" s="7">
        <v>72</v>
      </c>
      <c r="B75" s="7">
        <v>4.6420000000000003</v>
      </c>
      <c r="C75" s="1" t="s">
        <v>25</v>
      </c>
      <c r="D75" s="7" t="s">
        <v>832</v>
      </c>
      <c r="E75" s="7" t="s">
        <v>20</v>
      </c>
      <c r="F75" s="7" t="s">
        <v>26</v>
      </c>
      <c r="G75" s="7">
        <v>1293</v>
      </c>
      <c r="H75" s="7" t="s">
        <v>18</v>
      </c>
      <c r="I75" s="7">
        <v>6002.1060000000007</v>
      </c>
    </row>
    <row r="76" spans="1:9" ht="165">
      <c r="A76" s="7">
        <v>73</v>
      </c>
      <c r="B76" s="7">
        <v>4.6420000000000003</v>
      </c>
      <c r="C76" s="1" t="s">
        <v>27</v>
      </c>
      <c r="D76" s="7" t="s">
        <v>832</v>
      </c>
      <c r="E76" s="7" t="s">
        <v>23</v>
      </c>
      <c r="F76" s="7" t="s">
        <v>28</v>
      </c>
      <c r="G76" s="7">
        <v>482</v>
      </c>
      <c r="H76" s="7" t="s">
        <v>18</v>
      </c>
      <c r="I76" s="7">
        <v>2237.444</v>
      </c>
    </row>
    <row r="77" spans="1:9" ht="60">
      <c r="A77" s="7">
        <v>74</v>
      </c>
      <c r="B77" s="7">
        <v>4.6420000000000003</v>
      </c>
      <c r="C77" s="1" t="s">
        <v>908</v>
      </c>
      <c r="D77" s="7" t="s">
        <v>832</v>
      </c>
      <c r="E77" s="7" t="s">
        <v>23</v>
      </c>
      <c r="F77" s="7" t="s">
        <v>30</v>
      </c>
      <c r="G77" s="7">
        <v>1470</v>
      </c>
      <c r="H77" s="7" t="s">
        <v>18</v>
      </c>
      <c r="I77" s="7">
        <v>6823.7400000000007</v>
      </c>
    </row>
    <row r="78" spans="1:9" ht="30">
      <c r="A78" s="7">
        <v>75</v>
      </c>
      <c r="B78" s="7">
        <v>17</v>
      </c>
      <c r="C78" s="1" t="s">
        <v>105</v>
      </c>
      <c r="D78" s="7" t="s">
        <v>832</v>
      </c>
      <c r="E78" s="7" t="s">
        <v>23</v>
      </c>
      <c r="F78" s="7" t="s">
        <v>106</v>
      </c>
      <c r="G78" s="7">
        <v>3500</v>
      </c>
      <c r="H78" s="7" t="s">
        <v>15</v>
      </c>
      <c r="I78" s="7">
        <v>59500</v>
      </c>
    </row>
    <row r="79" spans="1:9" ht="30">
      <c r="A79" s="7">
        <v>76</v>
      </c>
      <c r="B79" s="7">
        <v>3</v>
      </c>
      <c r="C79" s="1" t="s">
        <v>107</v>
      </c>
      <c r="D79" s="7" t="s">
        <v>832</v>
      </c>
      <c r="E79" s="7" t="s">
        <v>23</v>
      </c>
      <c r="F79" s="7" t="s">
        <v>108</v>
      </c>
      <c r="G79" s="7">
        <v>3200</v>
      </c>
      <c r="H79" s="7" t="s">
        <v>15</v>
      </c>
      <c r="I79" s="7">
        <v>9600</v>
      </c>
    </row>
    <row r="80" spans="1:9">
      <c r="A80" s="7">
        <v>77</v>
      </c>
      <c r="B80" s="7">
        <v>2</v>
      </c>
      <c r="C80" s="1" t="s">
        <v>109</v>
      </c>
      <c r="D80" s="7" t="s">
        <v>832</v>
      </c>
      <c r="E80" s="7" t="s">
        <v>23</v>
      </c>
      <c r="F80" s="7" t="s">
        <v>110</v>
      </c>
      <c r="G80" s="7">
        <v>190</v>
      </c>
      <c r="H80" s="7" t="s">
        <v>15</v>
      </c>
      <c r="I80" s="7">
        <v>380</v>
      </c>
    </row>
    <row r="81" spans="1:9" ht="120">
      <c r="A81" s="7">
        <v>78</v>
      </c>
      <c r="B81" s="7">
        <v>1</v>
      </c>
      <c r="C81" s="1" t="s">
        <v>53</v>
      </c>
      <c r="D81" s="7" t="s">
        <v>832</v>
      </c>
      <c r="E81" s="7" t="s">
        <v>23</v>
      </c>
      <c r="F81" s="7" t="s">
        <v>54</v>
      </c>
      <c r="G81" s="7">
        <v>3299.7</v>
      </c>
      <c r="H81" s="7" t="s">
        <v>15</v>
      </c>
      <c r="I81" s="7">
        <v>3299.7</v>
      </c>
    </row>
    <row r="82" spans="1:9">
      <c r="A82" s="7">
        <v>79</v>
      </c>
      <c r="B82" s="7">
        <v>2</v>
      </c>
      <c r="C82" s="1" t="s">
        <v>111</v>
      </c>
      <c r="D82" s="7" t="s">
        <v>832</v>
      </c>
      <c r="E82" s="7" t="s">
        <v>23</v>
      </c>
      <c r="F82" s="7" t="s">
        <v>112</v>
      </c>
      <c r="G82" s="7">
        <v>101</v>
      </c>
      <c r="H82" s="7" t="s">
        <v>15</v>
      </c>
      <c r="I82" s="7">
        <v>202</v>
      </c>
    </row>
    <row r="83" spans="1:9">
      <c r="A83" s="7">
        <v>80</v>
      </c>
      <c r="B83" s="7">
        <v>2</v>
      </c>
      <c r="C83" s="1" t="s">
        <v>909</v>
      </c>
      <c r="D83" s="7" t="s">
        <v>832</v>
      </c>
      <c r="E83" s="7" t="s">
        <v>23</v>
      </c>
      <c r="F83" s="7" t="s">
        <v>114</v>
      </c>
      <c r="G83" s="7">
        <v>800</v>
      </c>
      <c r="H83" s="7" t="s">
        <v>59</v>
      </c>
      <c r="I83" s="7">
        <v>1600</v>
      </c>
    </row>
    <row r="84" spans="1:9">
      <c r="A84" s="7">
        <v>81</v>
      </c>
      <c r="B84" s="7">
        <v>24</v>
      </c>
      <c r="C84" s="1" t="s">
        <v>115</v>
      </c>
      <c r="D84" s="7" t="s">
        <v>832</v>
      </c>
      <c r="E84" s="7" t="s">
        <v>23</v>
      </c>
      <c r="F84" s="7" t="s">
        <v>116</v>
      </c>
      <c r="G84" s="7">
        <v>32</v>
      </c>
      <c r="H84" s="7" t="s">
        <v>15</v>
      </c>
      <c r="I84" s="7">
        <v>768</v>
      </c>
    </row>
    <row r="85" spans="1:9" ht="120">
      <c r="A85" s="7">
        <v>82</v>
      </c>
      <c r="B85" s="7">
        <v>2</v>
      </c>
      <c r="C85" s="1" t="s">
        <v>53</v>
      </c>
      <c r="D85" s="7" t="s">
        <v>832</v>
      </c>
      <c r="E85" s="7" t="s">
        <v>23</v>
      </c>
      <c r="F85" s="7" t="s">
        <v>54</v>
      </c>
      <c r="G85" s="7">
        <v>3299.7</v>
      </c>
      <c r="H85" s="7" t="s">
        <v>15</v>
      </c>
      <c r="I85" s="7">
        <v>6599.4</v>
      </c>
    </row>
    <row r="86" spans="1:9">
      <c r="A86" s="7">
        <v>83</v>
      </c>
      <c r="B86" s="7">
        <v>24</v>
      </c>
      <c r="C86" s="1" t="s">
        <v>117</v>
      </c>
      <c r="D86" s="7" t="s">
        <v>832</v>
      </c>
      <c r="E86" s="7" t="s">
        <v>23</v>
      </c>
      <c r="F86" s="7" t="s">
        <v>118</v>
      </c>
      <c r="G86" s="7">
        <v>32</v>
      </c>
      <c r="H86" s="7" t="s">
        <v>15</v>
      </c>
      <c r="I86" s="7">
        <v>768</v>
      </c>
    </row>
    <row r="87" spans="1:9">
      <c r="A87" s="7">
        <v>84</v>
      </c>
      <c r="B87" s="7">
        <v>2</v>
      </c>
      <c r="C87" s="1" t="s">
        <v>119</v>
      </c>
      <c r="D87" s="7" t="s">
        <v>832</v>
      </c>
      <c r="E87" s="7" t="s">
        <v>23</v>
      </c>
      <c r="F87" s="7" t="s">
        <v>120</v>
      </c>
      <c r="G87" s="7">
        <v>559</v>
      </c>
      <c r="H87" s="7" t="s">
        <v>59</v>
      </c>
      <c r="I87" s="7">
        <v>1118</v>
      </c>
    </row>
    <row r="88" spans="1:9">
      <c r="A88" s="7">
        <v>85</v>
      </c>
      <c r="B88" s="7">
        <v>6</v>
      </c>
      <c r="C88" s="1" t="s">
        <v>121</v>
      </c>
      <c r="D88" s="7" t="s">
        <v>832</v>
      </c>
      <c r="E88" s="7" t="s">
        <v>23</v>
      </c>
      <c r="F88" s="7" t="s">
        <v>122</v>
      </c>
      <c r="G88" s="7">
        <v>505</v>
      </c>
      <c r="H88" s="7" t="s">
        <v>59</v>
      </c>
      <c r="I88" s="7">
        <v>3030</v>
      </c>
    </row>
    <row r="89" spans="1:9">
      <c r="A89" s="7">
        <v>86</v>
      </c>
      <c r="B89" s="7">
        <v>8</v>
      </c>
      <c r="C89" s="1" t="s">
        <v>123</v>
      </c>
      <c r="D89" s="7" t="s">
        <v>832</v>
      </c>
      <c r="E89" s="7" t="s">
        <v>23</v>
      </c>
      <c r="F89" s="7" t="s">
        <v>124</v>
      </c>
      <c r="G89" s="7">
        <v>1024</v>
      </c>
      <c r="H89" s="7" t="s">
        <v>15</v>
      </c>
      <c r="I89" s="7">
        <v>8192</v>
      </c>
    </row>
    <row r="90" spans="1:9" ht="120">
      <c r="A90" s="7">
        <v>87</v>
      </c>
      <c r="B90" s="7">
        <v>4</v>
      </c>
      <c r="C90" s="1" t="s">
        <v>53</v>
      </c>
      <c r="D90" s="7" t="s">
        <v>832</v>
      </c>
      <c r="E90" s="7" t="s">
        <v>23</v>
      </c>
      <c r="F90" s="7" t="s">
        <v>54</v>
      </c>
      <c r="G90" s="7">
        <v>3299.7</v>
      </c>
      <c r="H90" s="7" t="s">
        <v>15</v>
      </c>
      <c r="I90" s="7">
        <v>13198.8</v>
      </c>
    </row>
    <row r="91" spans="1:9">
      <c r="A91" s="7">
        <v>88</v>
      </c>
      <c r="B91" s="7">
        <v>8</v>
      </c>
      <c r="C91" s="1" t="s">
        <v>125</v>
      </c>
      <c r="D91" s="7" t="s">
        <v>832</v>
      </c>
      <c r="E91" s="7" t="s">
        <v>23</v>
      </c>
      <c r="F91" s="7" t="s">
        <v>126</v>
      </c>
      <c r="G91" s="7">
        <v>1044.48</v>
      </c>
      <c r="H91" s="7" t="s">
        <v>15</v>
      </c>
      <c r="I91" s="7">
        <v>8355.84</v>
      </c>
    </row>
    <row r="92" spans="1:9">
      <c r="A92" s="7">
        <v>89</v>
      </c>
      <c r="B92" s="7">
        <v>41.6</v>
      </c>
      <c r="C92" s="1" t="s">
        <v>70</v>
      </c>
      <c r="D92" s="7" t="s">
        <v>832</v>
      </c>
      <c r="E92" s="7" t="s">
        <v>23</v>
      </c>
      <c r="F92" s="7" t="s">
        <v>71</v>
      </c>
      <c r="G92" s="7">
        <v>331</v>
      </c>
      <c r="H92" s="7" t="s">
        <v>35</v>
      </c>
      <c r="I92" s="7">
        <v>13769.6</v>
      </c>
    </row>
    <row r="93" spans="1:9" ht="60">
      <c r="A93" s="7">
        <v>90</v>
      </c>
      <c r="B93" s="7">
        <v>48</v>
      </c>
      <c r="C93" s="1" t="s">
        <v>72</v>
      </c>
      <c r="D93" s="7" t="s">
        <v>832</v>
      </c>
      <c r="E93" s="7" t="s">
        <v>23</v>
      </c>
      <c r="F93" s="7" t="s">
        <v>73</v>
      </c>
      <c r="G93" s="7">
        <v>5160</v>
      </c>
      <c r="H93" s="7" t="s">
        <v>35</v>
      </c>
      <c r="I93" s="7">
        <v>247680</v>
      </c>
    </row>
    <row r="94" spans="1:9">
      <c r="A94" s="7">
        <v>91</v>
      </c>
      <c r="B94" s="7">
        <v>8</v>
      </c>
      <c r="C94" s="1" t="s">
        <v>873</v>
      </c>
      <c r="D94" s="7" t="s">
        <v>832</v>
      </c>
      <c r="E94" s="7" t="s">
        <v>23</v>
      </c>
      <c r="F94" s="7" t="s">
        <v>128</v>
      </c>
      <c r="G94" s="7">
        <v>12000</v>
      </c>
      <c r="H94" s="7" t="s">
        <v>15</v>
      </c>
      <c r="I94" s="7">
        <v>96000</v>
      </c>
    </row>
    <row r="95" spans="1:9" ht="45">
      <c r="A95" s="7">
        <v>92</v>
      </c>
      <c r="B95" s="7">
        <v>12</v>
      </c>
      <c r="C95" s="1" t="s">
        <v>91</v>
      </c>
      <c r="D95" s="7" t="s">
        <v>832</v>
      </c>
      <c r="E95" s="7" t="s">
        <v>20</v>
      </c>
      <c r="F95" s="7" t="s">
        <v>92</v>
      </c>
      <c r="G95" s="7">
        <v>2055</v>
      </c>
      <c r="H95" s="7" t="s">
        <v>59</v>
      </c>
      <c r="I95" s="7">
        <v>24660</v>
      </c>
    </row>
    <row r="96" spans="1:9" ht="90">
      <c r="A96" s="7">
        <v>93</v>
      </c>
      <c r="B96" s="7">
        <v>12</v>
      </c>
      <c r="C96" s="1" t="s">
        <v>93</v>
      </c>
      <c r="D96" s="7" t="s">
        <v>832</v>
      </c>
      <c r="E96" s="7" t="s">
        <v>20</v>
      </c>
      <c r="F96" s="7" t="s">
        <v>94</v>
      </c>
      <c r="G96" s="7">
        <v>294</v>
      </c>
      <c r="H96" s="7" t="s">
        <v>15</v>
      </c>
      <c r="I96" s="7">
        <v>3528</v>
      </c>
    </row>
    <row r="97" spans="1:9" ht="210">
      <c r="A97" s="7">
        <v>94</v>
      </c>
      <c r="B97" s="7">
        <v>45</v>
      </c>
      <c r="C97" s="1" t="s">
        <v>95</v>
      </c>
      <c r="D97" s="7" t="s">
        <v>832</v>
      </c>
      <c r="E97" s="7" t="s">
        <v>20</v>
      </c>
      <c r="F97" s="7" t="s">
        <v>96</v>
      </c>
      <c r="G97" s="7">
        <v>299</v>
      </c>
      <c r="H97" s="7" t="s">
        <v>15</v>
      </c>
      <c r="I97" s="7">
        <v>13455</v>
      </c>
    </row>
    <row r="98" spans="1:9" ht="75">
      <c r="A98" s="7">
        <v>95</v>
      </c>
      <c r="B98" s="7">
        <v>2</v>
      </c>
      <c r="C98" s="1" t="s">
        <v>910</v>
      </c>
      <c r="D98" s="7" t="s">
        <v>832</v>
      </c>
      <c r="E98" s="7" t="s">
        <v>23</v>
      </c>
      <c r="F98" s="7" t="s">
        <v>130</v>
      </c>
      <c r="G98" s="7">
        <v>507</v>
      </c>
      <c r="H98" s="7" t="s">
        <v>15</v>
      </c>
      <c r="I98" s="7">
        <v>1014</v>
      </c>
    </row>
    <row r="99" spans="1:9" ht="75">
      <c r="A99" s="7">
        <v>96</v>
      </c>
      <c r="B99" s="7">
        <v>63</v>
      </c>
      <c r="C99" s="1" t="s">
        <v>99</v>
      </c>
      <c r="D99" s="7" t="s">
        <v>832</v>
      </c>
      <c r="E99" s="7" t="s">
        <v>23</v>
      </c>
      <c r="F99" s="7" t="s">
        <v>100</v>
      </c>
      <c r="G99" s="7">
        <v>327.68</v>
      </c>
      <c r="H99" s="7" t="s">
        <v>131</v>
      </c>
      <c r="I99" s="7">
        <v>20643.84</v>
      </c>
    </row>
    <row r="100" spans="1:9" ht="90">
      <c r="A100" s="7">
        <v>97</v>
      </c>
      <c r="B100" s="7">
        <v>45</v>
      </c>
      <c r="C100" s="1" t="s">
        <v>101</v>
      </c>
      <c r="D100" s="7" t="s">
        <v>832</v>
      </c>
      <c r="E100" s="7" t="s">
        <v>23</v>
      </c>
      <c r="F100" s="7" t="s">
        <v>102</v>
      </c>
      <c r="G100" s="7">
        <v>224</v>
      </c>
      <c r="H100" s="7" t="s">
        <v>15</v>
      </c>
      <c r="I100" s="7">
        <v>10080</v>
      </c>
    </row>
    <row r="101" spans="1:9">
      <c r="A101" s="7">
        <v>98</v>
      </c>
      <c r="B101" s="7">
        <v>57</v>
      </c>
      <c r="C101" s="1" t="s">
        <v>103</v>
      </c>
      <c r="D101" s="7" t="s">
        <v>832</v>
      </c>
      <c r="E101" s="7" t="s">
        <v>23</v>
      </c>
      <c r="F101" s="7" t="s">
        <v>104</v>
      </c>
      <c r="G101" s="7">
        <v>65</v>
      </c>
      <c r="H101" s="7" t="s">
        <v>15</v>
      </c>
      <c r="I101" s="7">
        <v>3705</v>
      </c>
    </row>
    <row r="102" spans="1:9" ht="135">
      <c r="A102" s="7">
        <v>99</v>
      </c>
      <c r="B102" s="7">
        <v>584</v>
      </c>
      <c r="C102" s="1" t="s">
        <v>132</v>
      </c>
      <c r="D102" s="7" t="s">
        <v>832</v>
      </c>
      <c r="E102" s="7" t="s">
        <v>23</v>
      </c>
      <c r="F102" s="7" t="s">
        <v>133</v>
      </c>
      <c r="G102" s="7">
        <v>65</v>
      </c>
      <c r="H102" s="7" t="s">
        <v>134</v>
      </c>
      <c r="I102" s="7">
        <v>37960</v>
      </c>
    </row>
    <row r="103" spans="1:9" ht="75">
      <c r="A103" s="7">
        <v>100</v>
      </c>
      <c r="B103" s="7">
        <v>1010</v>
      </c>
      <c r="C103" s="1" t="s">
        <v>135</v>
      </c>
      <c r="D103" s="7" t="s">
        <v>832</v>
      </c>
      <c r="E103" s="7" t="s">
        <v>23</v>
      </c>
      <c r="F103" s="7" t="s">
        <v>136</v>
      </c>
      <c r="G103" s="7">
        <v>41</v>
      </c>
      <c r="H103" s="7" t="s">
        <v>134</v>
      </c>
      <c r="I103" s="7">
        <v>41410</v>
      </c>
    </row>
    <row r="104" spans="1:9" ht="30">
      <c r="A104" s="7">
        <v>101</v>
      </c>
      <c r="B104" s="7">
        <v>36</v>
      </c>
      <c r="C104" s="1" t="s">
        <v>911</v>
      </c>
      <c r="D104" s="7" t="s">
        <v>832</v>
      </c>
      <c r="E104" s="7" t="s">
        <v>20</v>
      </c>
      <c r="F104" s="7" t="s">
        <v>138</v>
      </c>
      <c r="G104" s="7">
        <v>3486</v>
      </c>
      <c r="H104" s="7" t="s">
        <v>15</v>
      </c>
      <c r="I104" s="7">
        <v>125496</v>
      </c>
    </row>
    <row r="105" spans="1:9" ht="75">
      <c r="A105" s="7">
        <v>102</v>
      </c>
      <c r="B105" s="7">
        <v>36</v>
      </c>
      <c r="C105" s="1" t="s">
        <v>413</v>
      </c>
      <c r="D105" s="7" t="s">
        <v>832</v>
      </c>
      <c r="E105" s="7" t="s">
        <v>23</v>
      </c>
      <c r="F105" s="7" t="s">
        <v>140</v>
      </c>
      <c r="G105" s="7">
        <v>1234.2</v>
      </c>
      <c r="H105" s="7" t="s">
        <v>15</v>
      </c>
      <c r="I105" s="7">
        <v>44431.200000000004</v>
      </c>
    </row>
    <row r="106" spans="1:9" ht="90">
      <c r="A106" s="7">
        <v>103</v>
      </c>
      <c r="B106" s="7">
        <v>36</v>
      </c>
      <c r="C106" s="1" t="s">
        <v>912</v>
      </c>
      <c r="D106" s="7" t="s">
        <v>832</v>
      </c>
      <c r="E106" s="7" t="s">
        <v>23</v>
      </c>
      <c r="F106" s="7" t="s">
        <v>142</v>
      </c>
      <c r="G106" s="7">
        <v>386</v>
      </c>
      <c r="H106" s="7" t="s">
        <v>15</v>
      </c>
      <c r="I106" s="7">
        <v>13896</v>
      </c>
    </row>
    <row r="107" spans="1:9" ht="105">
      <c r="A107" s="7">
        <v>104</v>
      </c>
      <c r="B107" s="7">
        <v>2</v>
      </c>
      <c r="C107" s="1" t="s">
        <v>143</v>
      </c>
      <c r="D107" s="7" t="s">
        <v>832</v>
      </c>
      <c r="E107" s="7" t="s">
        <v>20</v>
      </c>
      <c r="F107" s="7" t="s">
        <v>144</v>
      </c>
      <c r="G107" s="7">
        <v>4725</v>
      </c>
      <c r="H107" s="7" t="s">
        <v>15</v>
      </c>
      <c r="I107" s="7">
        <v>9450</v>
      </c>
    </row>
    <row r="108" spans="1:9" ht="75">
      <c r="A108" s="7">
        <v>105</v>
      </c>
      <c r="B108" s="7">
        <v>2</v>
      </c>
      <c r="C108" s="1" t="s">
        <v>145</v>
      </c>
      <c r="D108" s="7" t="s">
        <v>832</v>
      </c>
      <c r="E108" s="7" t="s">
        <v>23</v>
      </c>
      <c r="F108" s="7" t="s">
        <v>146</v>
      </c>
      <c r="G108" s="7">
        <v>1323</v>
      </c>
      <c r="H108" s="7" t="s">
        <v>15</v>
      </c>
      <c r="I108" s="7">
        <v>2646</v>
      </c>
    </row>
    <row r="109" spans="1:9">
      <c r="A109" s="7">
        <v>106</v>
      </c>
      <c r="B109" s="7">
        <v>4</v>
      </c>
      <c r="C109" s="1" t="s">
        <v>301</v>
      </c>
      <c r="D109" s="7" t="s">
        <v>832</v>
      </c>
      <c r="E109" s="7" t="s">
        <v>23</v>
      </c>
      <c r="F109" s="7" t="s">
        <v>302</v>
      </c>
      <c r="G109" s="7">
        <v>200</v>
      </c>
      <c r="H109" s="7" t="s">
        <v>303</v>
      </c>
      <c r="I109" s="7">
        <v>800</v>
      </c>
    </row>
    <row r="110" spans="1:9" ht="120">
      <c r="A110" s="7">
        <v>107</v>
      </c>
      <c r="B110" s="7">
        <v>1</v>
      </c>
      <c r="C110" s="1" t="s">
        <v>53</v>
      </c>
      <c r="D110" s="7" t="s">
        <v>832</v>
      </c>
      <c r="E110" s="7" t="s">
        <v>23</v>
      </c>
      <c r="F110" s="7" t="s">
        <v>54</v>
      </c>
      <c r="G110" s="7">
        <v>3299.7</v>
      </c>
      <c r="H110" s="7" t="s">
        <v>15</v>
      </c>
      <c r="I110" s="7">
        <v>3299.7</v>
      </c>
    </row>
    <row r="111" spans="1:9">
      <c r="A111" s="7">
        <v>108</v>
      </c>
      <c r="B111" s="7">
        <v>4</v>
      </c>
      <c r="C111" s="1" t="s">
        <v>304</v>
      </c>
      <c r="D111" s="7" t="s">
        <v>832</v>
      </c>
      <c r="E111" s="7" t="s">
        <v>23</v>
      </c>
      <c r="F111" s="7" t="s">
        <v>305</v>
      </c>
      <c r="G111" s="7">
        <v>204</v>
      </c>
      <c r="H111" s="7" t="s">
        <v>303</v>
      </c>
      <c r="I111" s="7">
        <v>816</v>
      </c>
    </row>
    <row r="112" spans="1:9">
      <c r="A112" s="7">
        <v>109</v>
      </c>
      <c r="B112" s="7">
        <v>80</v>
      </c>
      <c r="C112" s="1" t="s">
        <v>147</v>
      </c>
      <c r="D112" s="7" t="s">
        <v>832</v>
      </c>
      <c r="E112" s="7" t="s">
        <v>23</v>
      </c>
      <c r="F112" s="7" t="s">
        <v>148</v>
      </c>
      <c r="G112" s="7">
        <v>3148</v>
      </c>
      <c r="H112" s="7" t="s">
        <v>134</v>
      </c>
      <c r="I112" s="7">
        <v>251840</v>
      </c>
    </row>
    <row r="113" spans="1:9" ht="60">
      <c r="A113" s="7">
        <v>110</v>
      </c>
      <c r="B113" s="7">
        <v>3074</v>
      </c>
      <c r="C113" s="1" t="s">
        <v>913</v>
      </c>
      <c r="D113" s="7" t="s">
        <v>832</v>
      </c>
      <c r="E113" s="7" t="s">
        <v>23</v>
      </c>
      <c r="F113" s="7" t="s">
        <v>150</v>
      </c>
      <c r="G113" s="7">
        <v>27</v>
      </c>
      <c r="H113" s="7" t="s">
        <v>131</v>
      </c>
      <c r="I113" s="7">
        <v>82998</v>
      </c>
    </row>
    <row r="114" spans="1:9" ht="75">
      <c r="A114" s="7">
        <v>111</v>
      </c>
      <c r="B114" s="7">
        <v>270</v>
      </c>
      <c r="C114" s="1" t="s">
        <v>151</v>
      </c>
      <c r="D114" s="7" t="s">
        <v>832</v>
      </c>
      <c r="E114" s="7" t="s">
        <v>23</v>
      </c>
      <c r="F114" s="7" t="s">
        <v>152</v>
      </c>
      <c r="G114" s="7">
        <v>27</v>
      </c>
      <c r="H114" s="7" t="s">
        <v>15</v>
      </c>
      <c r="I114" s="7">
        <v>7290</v>
      </c>
    </row>
    <row r="115" spans="1:9" ht="30">
      <c r="A115" s="7">
        <v>112</v>
      </c>
      <c r="B115" s="7">
        <v>4</v>
      </c>
      <c r="C115" s="1" t="s">
        <v>153</v>
      </c>
      <c r="D115" s="7" t="s">
        <v>832</v>
      </c>
      <c r="E115" s="7" t="s">
        <v>20</v>
      </c>
      <c r="F115" s="7" t="s">
        <v>154</v>
      </c>
      <c r="G115" s="7">
        <v>4463</v>
      </c>
      <c r="H115" s="7" t="s">
        <v>15</v>
      </c>
      <c r="I115" s="7">
        <v>17852</v>
      </c>
    </row>
    <row r="116" spans="1:9" ht="30">
      <c r="A116" s="7">
        <v>113</v>
      </c>
      <c r="B116" s="7">
        <v>4</v>
      </c>
      <c r="C116" s="1" t="s">
        <v>155</v>
      </c>
      <c r="D116" s="7" t="s">
        <v>832</v>
      </c>
      <c r="E116" s="7" t="s">
        <v>23</v>
      </c>
      <c r="F116" s="7" t="s">
        <v>156</v>
      </c>
      <c r="G116" s="7">
        <v>374.85</v>
      </c>
      <c r="H116" s="7" t="s">
        <v>15</v>
      </c>
      <c r="I116" s="7">
        <v>1499.4</v>
      </c>
    </row>
    <row r="117" spans="1:9">
      <c r="A117" s="7">
        <v>114</v>
      </c>
      <c r="B117" s="7">
        <v>1</v>
      </c>
      <c r="C117" s="1" t="s">
        <v>157</v>
      </c>
      <c r="D117" s="7" t="s">
        <v>832</v>
      </c>
      <c r="E117" s="7" t="s">
        <v>23</v>
      </c>
      <c r="F117" s="7" t="s">
        <v>158</v>
      </c>
      <c r="G117" s="7">
        <v>1612</v>
      </c>
      <c r="H117" s="7" t="s">
        <v>59</v>
      </c>
      <c r="I117" s="7">
        <v>1612</v>
      </c>
    </row>
    <row r="118" spans="1:9" ht="120">
      <c r="A118" s="7">
        <v>115</v>
      </c>
      <c r="B118" s="7">
        <v>1</v>
      </c>
      <c r="C118" s="1" t="s">
        <v>53</v>
      </c>
      <c r="D118" s="7" t="s">
        <v>832</v>
      </c>
      <c r="E118" s="7" t="s">
        <v>23</v>
      </c>
      <c r="F118" s="7" t="s">
        <v>54</v>
      </c>
      <c r="G118" s="7">
        <v>3299.7</v>
      </c>
      <c r="H118" s="7" t="s">
        <v>15</v>
      </c>
      <c r="I118" s="7">
        <v>3299.7</v>
      </c>
    </row>
    <row r="119" spans="1:9">
      <c r="A119" s="7">
        <v>116</v>
      </c>
      <c r="B119" s="7">
        <v>1</v>
      </c>
      <c r="C119" s="1" t="s">
        <v>159</v>
      </c>
      <c r="D119" s="7" t="s">
        <v>832</v>
      </c>
      <c r="E119" s="7" t="s">
        <v>23</v>
      </c>
      <c r="F119" s="7" t="s">
        <v>160</v>
      </c>
      <c r="G119" s="7">
        <v>1024</v>
      </c>
      <c r="H119" s="7" t="s">
        <v>59</v>
      </c>
      <c r="I119" s="7">
        <v>1024</v>
      </c>
    </row>
    <row r="120" spans="1:9" ht="30">
      <c r="A120" s="7">
        <v>117</v>
      </c>
      <c r="B120" s="7">
        <v>1</v>
      </c>
      <c r="C120" s="1" t="s">
        <v>914</v>
      </c>
      <c r="D120" s="7" t="s">
        <v>832</v>
      </c>
      <c r="E120" s="7" t="s">
        <v>23</v>
      </c>
      <c r="F120" s="7" t="s">
        <v>162</v>
      </c>
      <c r="G120" s="7">
        <v>7666</v>
      </c>
      <c r="H120" s="7" t="s">
        <v>15</v>
      </c>
      <c r="I120" s="7">
        <v>7666</v>
      </c>
    </row>
    <row r="121" spans="1:9" ht="60">
      <c r="A121" s="7">
        <v>118</v>
      </c>
      <c r="B121" s="7">
        <v>1</v>
      </c>
      <c r="C121" s="1" t="s">
        <v>915</v>
      </c>
      <c r="D121" s="7" t="s">
        <v>832</v>
      </c>
      <c r="E121" s="7" t="s">
        <v>20</v>
      </c>
      <c r="F121" s="7" t="s">
        <v>164</v>
      </c>
      <c r="G121" s="7">
        <v>42500</v>
      </c>
      <c r="H121" s="7" t="s">
        <v>15</v>
      </c>
      <c r="I121" s="7">
        <v>42500</v>
      </c>
    </row>
    <row r="122" spans="1:9" ht="90">
      <c r="A122" s="7">
        <v>119</v>
      </c>
      <c r="B122" s="7">
        <v>1</v>
      </c>
      <c r="C122" s="1" t="s">
        <v>916</v>
      </c>
      <c r="D122" s="7" t="s">
        <v>832</v>
      </c>
      <c r="E122" s="7" t="s">
        <v>20</v>
      </c>
      <c r="F122" s="7" t="s">
        <v>166</v>
      </c>
      <c r="G122" s="7">
        <v>42000</v>
      </c>
      <c r="H122" s="7" t="s">
        <v>15</v>
      </c>
      <c r="I122" s="7">
        <v>42000</v>
      </c>
    </row>
    <row r="123" spans="1:9" ht="75">
      <c r="A123" s="7">
        <v>120</v>
      </c>
      <c r="B123" s="7">
        <v>2</v>
      </c>
      <c r="C123" s="1" t="s">
        <v>167</v>
      </c>
      <c r="D123" s="7" t="s">
        <v>832</v>
      </c>
      <c r="E123" s="7" t="s">
        <v>23</v>
      </c>
      <c r="F123" s="7" t="s">
        <v>168</v>
      </c>
      <c r="G123" s="7">
        <v>7871.85</v>
      </c>
      <c r="H123" s="7" t="s">
        <v>59</v>
      </c>
      <c r="I123" s="7">
        <v>15743.7</v>
      </c>
    </row>
    <row r="124" spans="1:9" ht="165">
      <c r="A124" s="7">
        <v>121</v>
      </c>
      <c r="B124" s="7">
        <v>8</v>
      </c>
      <c r="C124" s="1" t="s">
        <v>169</v>
      </c>
      <c r="D124" s="7" t="s">
        <v>832</v>
      </c>
      <c r="E124" s="7" t="s">
        <v>181</v>
      </c>
      <c r="F124" s="7" t="s">
        <v>170</v>
      </c>
      <c r="G124" s="7">
        <v>13913</v>
      </c>
      <c r="H124" s="7" t="s">
        <v>15</v>
      </c>
      <c r="I124" s="7">
        <v>111304</v>
      </c>
    </row>
    <row r="125" spans="1:9" ht="315">
      <c r="A125" s="7">
        <v>122</v>
      </c>
      <c r="B125" s="7">
        <v>8</v>
      </c>
      <c r="C125" s="1" t="s">
        <v>171</v>
      </c>
      <c r="D125" s="7" t="s">
        <v>832</v>
      </c>
      <c r="E125" s="7" t="s">
        <v>436</v>
      </c>
      <c r="F125" s="7" t="s">
        <v>172</v>
      </c>
      <c r="G125" s="7">
        <v>8200</v>
      </c>
      <c r="H125" s="7" t="s">
        <v>15</v>
      </c>
      <c r="I125" s="7">
        <v>65600</v>
      </c>
    </row>
    <row r="126" spans="1:9" ht="60">
      <c r="A126" s="7">
        <v>123</v>
      </c>
      <c r="B126" s="7">
        <v>8</v>
      </c>
      <c r="C126" s="1" t="s">
        <v>11</v>
      </c>
      <c r="D126" s="7" t="s">
        <v>832</v>
      </c>
      <c r="E126" s="7" t="s">
        <v>13</v>
      </c>
      <c r="F126" s="7" t="s">
        <v>14</v>
      </c>
      <c r="G126" s="7">
        <v>928</v>
      </c>
      <c r="H126" s="7" t="s">
        <v>15</v>
      </c>
      <c r="I126" s="7">
        <v>7424</v>
      </c>
    </row>
    <row r="127" spans="1:9" ht="360">
      <c r="A127" s="7">
        <v>124</v>
      </c>
      <c r="B127" s="7">
        <v>8</v>
      </c>
      <c r="C127" s="1" t="s">
        <v>917</v>
      </c>
      <c r="D127" s="7" t="s">
        <v>832</v>
      </c>
      <c r="E127" s="7" t="s">
        <v>23</v>
      </c>
      <c r="F127" s="7" t="s">
        <v>174</v>
      </c>
      <c r="G127" s="7">
        <v>1379</v>
      </c>
      <c r="H127" s="7" t="s">
        <v>15</v>
      </c>
      <c r="I127" s="7">
        <v>11032</v>
      </c>
    </row>
    <row r="128" spans="1:9" ht="60">
      <c r="A128" s="7">
        <v>125</v>
      </c>
      <c r="B128" s="7">
        <v>5.27</v>
      </c>
      <c r="C128" s="1" t="s">
        <v>33</v>
      </c>
      <c r="D128" s="7" t="s">
        <v>832</v>
      </c>
      <c r="E128" s="7" t="s">
        <v>23</v>
      </c>
      <c r="F128" s="7" t="s">
        <v>34</v>
      </c>
      <c r="G128" s="7">
        <v>6579</v>
      </c>
      <c r="H128" s="7" t="s">
        <v>35</v>
      </c>
      <c r="I128" s="7">
        <v>34671.329999999994</v>
      </c>
    </row>
    <row r="129" spans="1:9" ht="345">
      <c r="A129" s="7">
        <v>126</v>
      </c>
      <c r="B129" s="7">
        <v>8</v>
      </c>
      <c r="C129" s="1" t="s">
        <v>175</v>
      </c>
      <c r="D129" s="7" t="s">
        <v>832</v>
      </c>
      <c r="E129" s="7" t="s">
        <v>23</v>
      </c>
      <c r="F129" s="7" t="s">
        <v>176</v>
      </c>
      <c r="G129" s="7">
        <v>1268</v>
      </c>
      <c r="H129" s="7" t="s">
        <v>15</v>
      </c>
      <c r="I129" s="7">
        <v>10144</v>
      </c>
    </row>
    <row r="130" spans="1:9" ht="90">
      <c r="A130" s="7">
        <v>127</v>
      </c>
      <c r="B130" s="7">
        <v>45</v>
      </c>
      <c r="C130" s="1" t="s">
        <v>177</v>
      </c>
      <c r="D130" s="7" t="s">
        <v>832</v>
      </c>
      <c r="E130" s="7" t="s">
        <v>23</v>
      </c>
      <c r="F130" s="7" t="s">
        <v>178</v>
      </c>
      <c r="G130" s="7">
        <v>2113</v>
      </c>
      <c r="H130" s="7" t="s">
        <v>35</v>
      </c>
      <c r="I130" s="7">
        <v>95085</v>
      </c>
    </row>
    <row r="131" spans="1:9" ht="75">
      <c r="A131" s="7">
        <v>128</v>
      </c>
      <c r="B131" s="7">
        <v>2</v>
      </c>
      <c r="C131" s="1" t="s">
        <v>179</v>
      </c>
      <c r="D131" s="7" t="s">
        <v>832</v>
      </c>
      <c r="E131" s="7" t="s">
        <v>23</v>
      </c>
      <c r="F131" s="7" t="s">
        <v>180</v>
      </c>
      <c r="G131" s="7">
        <v>990.68</v>
      </c>
      <c r="H131" s="7" t="s">
        <v>15</v>
      </c>
      <c r="I131" s="7">
        <v>1981.36</v>
      </c>
    </row>
    <row r="132" spans="1:9" ht="165">
      <c r="A132" s="7">
        <v>129</v>
      </c>
      <c r="B132" s="7">
        <v>0.75</v>
      </c>
      <c r="C132" s="1" t="s">
        <v>19</v>
      </c>
      <c r="D132" s="7" t="s">
        <v>832</v>
      </c>
      <c r="E132" s="7" t="s">
        <v>20</v>
      </c>
      <c r="F132" s="7" t="s">
        <v>21</v>
      </c>
      <c r="G132" s="7">
        <v>2181</v>
      </c>
      <c r="H132" s="7" t="s">
        <v>18</v>
      </c>
      <c r="I132" s="7">
        <v>1635.75</v>
      </c>
    </row>
    <row r="133" spans="1:9" ht="165">
      <c r="A133" s="7">
        <v>130</v>
      </c>
      <c r="B133" s="7">
        <v>0.75</v>
      </c>
      <c r="C133" s="1" t="s">
        <v>22</v>
      </c>
      <c r="D133" s="7" t="s">
        <v>832</v>
      </c>
      <c r="E133" s="7" t="s">
        <v>23</v>
      </c>
      <c r="F133" s="7" t="s">
        <v>24</v>
      </c>
      <c r="G133" s="7">
        <v>851</v>
      </c>
      <c r="H133" s="7" t="s">
        <v>18</v>
      </c>
      <c r="I133" s="7">
        <v>638.25</v>
      </c>
    </row>
    <row r="134" spans="1:9" ht="150">
      <c r="A134" s="7">
        <v>131</v>
      </c>
      <c r="B134" s="7">
        <v>0.75</v>
      </c>
      <c r="C134" s="1" t="s">
        <v>25</v>
      </c>
      <c r="D134" s="7" t="s">
        <v>832</v>
      </c>
      <c r="E134" s="7" t="s">
        <v>20</v>
      </c>
      <c r="F134" s="7" t="s">
        <v>26</v>
      </c>
      <c r="G134" s="7">
        <v>1293</v>
      </c>
      <c r="H134" s="7" t="s">
        <v>18</v>
      </c>
      <c r="I134" s="7">
        <v>969.75</v>
      </c>
    </row>
    <row r="135" spans="1:9" ht="165">
      <c r="A135" s="7">
        <v>132</v>
      </c>
      <c r="B135" s="7">
        <v>0.75</v>
      </c>
      <c r="C135" s="1" t="s">
        <v>27</v>
      </c>
      <c r="D135" s="7" t="s">
        <v>832</v>
      </c>
      <c r="E135" s="7" t="s">
        <v>23</v>
      </c>
      <c r="F135" s="7" t="s">
        <v>28</v>
      </c>
      <c r="G135" s="7">
        <v>482</v>
      </c>
      <c r="H135" s="7" t="s">
        <v>18</v>
      </c>
      <c r="I135" s="7">
        <v>361.5</v>
      </c>
    </row>
    <row r="136" spans="1:9" ht="105">
      <c r="A136" s="7">
        <v>133</v>
      </c>
      <c r="B136" s="7">
        <v>1</v>
      </c>
      <c r="C136" s="1" t="s">
        <v>43</v>
      </c>
      <c r="D136" s="7" t="s">
        <v>832</v>
      </c>
      <c r="E136" s="7" t="s">
        <v>23</v>
      </c>
      <c r="F136" s="7" t="s">
        <v>44</v>
      </c>
      <c r="G136" s="7">
        <v>3901.37</v>
      </c>
      <c r="H136" s="7" t="s">
        <v>15</v>
      </c>
      <c r="I136" s="7">
        <v>3901.37</v>
      </c>
    </row>
    <row r="137" spans="1:9" ht="60">
      <c r="A137" s="7">
        <v>134</v>
      </c>
      <c r="B137" s="7">
        <v>2.2200000000000002</v>
      </c>
      <c r="C137" s="1" t="s">
        <v>33</v>
      </c>
      <c r="D137" s="7" t="s">
        <v>832</v>
      </c>
      <c r="E137" s="7" t="s">
        <v>23</v>
      </c>
      <c r="F137" s="7" t="s">
        <v>34</v>
      </c>
      <c r="G137" s="7">
        <v>6579</v>
      </c>
      <c r="H137" s="7" t="s">
        <v>35</v>
      </c>
      <c r="I137" s="7">
        <v>14605.380000000001</v>
      </c>
    </row>
    <row r="138" spans="1:9">
      <c r="A138" s="7">
        <v>135</v>
      </c>
      <c r="B138" s="7">
        <v>1.1599999999999999</v>
      </c>
      <c r="C138" s="1" t="s">
        <v>36</v>
      </c>
      <c r="D138" s="7" t="s">
        <v>832</v>
      </c>
      <c r="E138" s="7" t="s">
        <v>23</v>
      </c>
      <c r="F138" s="7" t="s">
        <v>37</v>
      </c>
      <c r="G138" s="7">
        <v>373</v>
      </c>
      <c r="H138" s="7" t="s">
        <v>38</v>
      </c>
      <c r="I138" s="7">
        <v>432.67999999999995</v>
      </c>
    </row>
    <row r="139" spans="1:9" ht="45">
      <c r="A139" s="7">
        <v>136</v>
      </c>
      <c r="B139" s="7">
        <v>2</v>
      </c>
      <c r="C139" s="1" t="s">
        <v>960</v>
      </c>
      <c r="D139" s="7" t="s">
        <v>832</v>
      </c>
      <c r="E139" s="7" t="s">
        <v>23</v>
      </c>
      <c r="F139" s="7" t="s">
        <v>40</v>
      </c>
      <c r="G139" s="7">
        <v>48</v>
      </c>
      <c r="H139" s="7" t="s">
        <v>15</v>
      </c>
      <c r="I139" s="7">
        <v>96</v>
      </c>
    </row>
    <row r="140" spans="1:9" ht="45">
      <c r="A140" s="7">
        <v>137</v>
      </c>
      <c r="B140" s="7">
        <v>1</v>
      </c>
      <c r="C140" s="1" t="s">
        <v>182</v>
      </c>
      <c r="D140" s="7" t="s">
        <v>832</v>
      </c>
      <c r="E140" s="7" t="s">
        <v>23</v>
      </c>
      <c r="F140" s="7" t="s">
        <v>183</v>
      </c>
      <c r="G140" s="7">
        <v>25967.57</v>
      </c>
      <c r="H140" s="7" t="s">
        <v>15</v>
      </c>
      <c r="I140" s="7">
        <v>25967.57</v>
      </c>
    </row>
    <row r="141" spans="1:9">
      <c r="A141" s="7">
        <v>138</v>
      </c>
      <c r="B141" s="7">
        <v>1</v>
      </c>
      <c r="C141" s="1" t="s">
        <v>184</v>
      </c>
      <c r="D141" s="7" t="s">
        <v>832</v>
      </c>
      <c r="E141" s="7" t="s">
        <v>23</v>
      </c>
      <c r="F141" s="7" t="s">
        <v>185</v>
      </c>
      <c r="G141" s="7">
        <v>350</v>
      </c>
      <c r="H141" s="7" t="s">
        <v>15</v>
      </c>
      <c r="I141" s="7">
        <v>350</v>
      </c>
    </row>
    <row r="142" spans="1:9" ht="120">
      <c r="A142" s="7">
        <v>139</v>
      </c>
      <c r="B142" s="7">
        <v>1</v>
      </c>
      <c r="C142" s="1" t="s">
        <v>53</v>
      </c>
      <c r="D142" s="7" t="s">
        <v>832</v>
      </c>
      <c r="E142" s="7" t="s">
        <v>23</v>
      </c>
      <c r="F142" s="7" t="s">
        <v>54</v>
      </c>
      <c r="G142" s="7">
        <v>3299.7</v>
      </c>
      <c r="H142" s="7" t="s">
        <v>15</v>
      </c>
      <c r="I142" s="7">
        <v>3299.7</v>
      </c>
    </row>
    <row r="143" spans="1:9">
      <c r="A143" s="7">
        <v>140</v>
      </c>
      <c r="B143" s="7">
        <v>1</v>
      </c>
      <c r="C143" s="1" t="s">
        <v>186</v>
      </c>
      <c r="D143" s="7" t="s">
        <v>832</v>
      </c>
      <c r="E143" s="7" t="s">
        <v>23</v>
      </c>
      <c r="F143" s="7" t="s">
        <v>187</v>
      </c>
      <c r="G143" s="7">
        <v>280</v>
      </c>
      <c r="H143" s="7" t="s">
        <v>15</v>
      </c>
      <c r="I143" s="7">
        <v>280</v>
      </c>
    </row>
    <row r="144" spans="1:9" ht="45">
      <c r="A144" s="7">
        <v>141</v>
      </c>
      <c r="B144" s="7">
        <v>1</v>
      </c>
      <c r="C144" s="1" t="s">
        <v>188</v>
      </c>
      <c r="D144" s="7" t="s">
        <v>832</v>
      </c>
      <c r="E144" s="7" t="s">
        <v>23</v>
      </c>
      <c r="F144" s="7" t="s">
        <v>189</v>
      </c>
      <c r="G144" s="7">
        <v>1650</v>
      </c>
      <c r="H144" s="7" t="s">
        <v>15</v>
      </c>
      <c r="I144" s="7">
        <v>1650</v>
      </c>
    </row>
    <row r="145" spans="1:9" ht="45">
      <c r="A145" s="7">
        <v>142</v>
      </c>
      <c r="B145" s="7">
        <v>1</v>
      </c>
      <c r="C145" s="1" t="s">
        <v>190</v>
      </c>
      <c r="D145" s="7" t="s">
        <v>832</v>
      </c>
      <c r="E145" s="7" t="s">
        <v>23</v>
      </c>
      <c r="F145" s="7" t="s">
        <v>191</v>
      </c>
      <c r="G145" s="7">
        <v>1813.49</v>
      </c>
      <c r="H145" s="7" t="s">
        <v>15</v>
      </c>
      <c r="I145" s="7">
        <v>1813.49</v>
      </c>
    </row>
    <row r="146" spans="1:9" ht="45">
      <c r="A146" s="7">
        <v>143</v>
      </c>
      <c r="B146" s="7">
        <v>1</v>
      </c>
      <c r="C146" s="1" t="s">
        <v>192</v>
      </c>
      <c r="D146" s="7" t="s">
        <v>832</v>
      </c>
      <c r="E146" s="7" t="s">
        <v>23</v>
      </c>
      <c r="F146" s="7" t="s">
        <v>193</v>
      </c>
      <c r="G146" s="7">
        <v>740.52</v>
      </c>
      <c r="H146" s="7" t="s">
        <v>59</v>
      </c>
      <c r="I146" s="7">
        <v>740.52</v>
      </c>
    </row>
    <row r="147" spans="1:9" ht="270">
      <c r="A147" s="7">
        <v>144</v>
      </c>
      <c r="B147" s="7">
        <v>40</v>
      </c>
      <c r="C147" s="1" t="s">
        <v>437</v>
      </c>
      <c r="D147" s="7" t="s">
        <v>832</v>
      </c>
      <c r="E147" s="7" t="s">
        <v>23</v>
      </c>
      <c r="F147" s="7" t="s">
        <v>195</v>
      </c>
      <c r="G147" s="7">
        <v>465.46</v>
      </c>
      <c r="H147" s="7" t="s">
        <v>131</v>
      </c>
      <c r="I147" s="7">
        <v>18618.399999999998</v>
      </c>
    </row>
    <row r="148" spans="1:9" ht="90">
      <c r="A148" s="7">
        <v>145</v>
      </c>
      <c r="B148" s="7">
        <v>20</v>
      </c>
      <c r="C148" s="1" t="s">
        <v>891</v>
      </c>
      <c r="D148" s="7" t="s">
        <v>832</v>
      </c>
      <c r="E148" s="7" t="s">
        <v>23</v>
      </c>
      <c r="F148" s="7" t="s">
        <v>197</v>
      </c>
      <c r="G148" s="7">
        <v>126.23</v>
      </c>
      <c r="H148" s="7" t="s">
        <v>131</v>
      </c>
      <c r="I148" s="7">
        <v>2524.6</v>
      </c>
    </row>
    <row r="149" spans="1:9" ht="90">
      <c r="A149" s="7">
        <v>146</v>
      </c>
      <c r="B149" s="7">
        <v>2</v>
      </c>
      <c r="C149" s="1" t="s">
        <v>891</v>
      </c>
      <c r="D149" s="7" t="s">
        <v>832</v>
      </c>
      <c r="E149" s="7" t="s">
        <v>23</v>
      </c>
      <c r="F149" s="7" t="s">
        <v>199</v>
      </c>
      <c r="G149" s="7">
        <v>2370.63</v>
      </c>
      <c r="H149" s="7" t="s">
        <v>15</v>
      </c>
      <c r="I149" s="7">
        <v>4741.26</v>
      </c>
    </row>
    <row r="150" spans="1:9" ht="45">
      <c r="A150" s="7">
        <v>147</v>
      </c>
      <c r="B150" s="7">
        <v>1</v>
      </c>
      <c r="C150" s="1" t="s">
        <v>919</v>
      </c>
      <c r="D150" s="7" t="s">
        <v>832</v>
      </c>
      <c r="E150" s="7" t="s">
        <v>23</v>
      </c>
      <c r="F150" s="7" t="s">
        <v>201</v>
      </c>
      <c r="G150" s="7">
        <v>1594.67</v>
      </c>
      <c r="H150" s="7" t="s">
        <v>15</v>
      </c>
      <c r="I150" s="7">
        <v>1594.67</v>
      </c>
    </row>
    <row r="151" spans="1:9" ht="75">
      <c r="A151" s="7">
        <v>148</v>
      </c>
      <c r="B151" s="7">
        <v>85</v>
      </c>
      <c r="C151" s="1" t="s">
        <v>200</v>
      </c>
      <c r="D151" s="7" t="s">
        <v>832</v>
      </c>
      <c r="E151" s="7" t="s">
        <v>23</v>
      </c>
      <c r="F151" s="7" t="s">
        <v>203</v>
      </c>
      <c r="G151" s="7">
        <v>377.63</v>
      </c>
      <c r="H151" s="7" t="s">
        <v>131</v>
      </c>
      <c r="I151" s="7">
        <v>32098.55</v>
      </c>
    </row>
    <row r="152" spans="1:9" ht="90">
      <c r="A152" s="7">
        <v>149</v>
      </c>
      <c r="B152" s="7">
        <v>15</v>
      </c>
      <c r="C152" s="1" t="s">
        <v>204</v>
      </c>
      <c r="D152" s="7" t="s">
        <v>832</v>
      </c>
      <c r="E152" s="7" t="s">
        <v>23</v>
      </c>
      <c r="F152" s="7" t="s">
        <v>205</v>
      </c>
      <c r="G152" s="7">
        <v>85.43</v>
      </c>
      <c r="H152" s="7" t="s">
        <v>131</v>
      </c>
      <c r="I152" s="7">
        <v>1281.45</v>
      </c>
    </row>
    <row r="153" spans="1:9" ht="30">
      <c r="A153" s="7">
        <v>150</v>
      </c>
      <c r="B153" s="7">
        <v>2</v>
      </c>
      <c r="C153" s="1" t="s">
        <v>389</v>
      </c>
      <c r="D153" s="7" t="s">
        <v>832</v>
      </c>
      <c r="E153" s="7" t="s">
        <v>20</v>
      </c>
      <c r="F153" s="7" t="s">
        <v>388</v>
      </c>
      <c r="G153" s="7">
        <v>550</v>
      </c>
      <c r="H153" s="7" t="s">
        <v>15</v>
      </c>
      <c r="I153" s="7">
        <v>1100</v>
      </c>
    </row>
    <row r="154" spans="1:9" ht="45">
      <c r="A154" s="7">
        <v>151</v>
      </c>
      <c r="B154" s="7">
        <v>2</v>
      </c>
      <c r="C154" s="1" t="s">
        <v>920</v>
      </c>
      <c r="D154" s="7" t="s">
        <v>832</v>
      </c>
      <c r="E154" s="7" t="s">
        <v>23</v>
      </c>
      <c r="F154" s="7" t="s">
        <v>207</v>
      </c>
      <c r="G154" s="7">
        <v>968.9</v>
      </c>
      <c r="H154" s="7" t="s">
        <v>15</v>
      </c>
      <c r="I154" s="7">
        <v>1937.8</v>
      </c>
    </row>
    <row r="155" spans="1:9" ht="60">
      <c r="A155" s="7">
        <v>152</v>
      </c>
      <c r="B155" s="7">
        <v>1</v>
      </c>
      <c r="C155" s="1" t="s">
        <v>208</v>
      </c>
      <c r="D155" s="7" t="s">
        <v>832</v>
      </c>
      <c r="E155" s="7" t="s">
        <v>23</v>
      </c>
      <c r="F155" s="7" t="s">
        <v>209</v>
      </c>
      <c r="G155" s="7">
        <v>1654</v>
      </c>
      <c r="H155" s="7" t="s">
        <v>15</v>
      </c>
      <c r="I155" s="7">
        <v>1654</v>
      </c>
    </row>
    <row r="156" spans="1:9" ht="60">
      <c r="A156" s="7">
        <v>153</v>
      </c>
      <c r="B156" s="7">
        <v>1</v>
      </c>
      <c r="C156" s="1" t="s">
        <v>210</v>
      </c>
      <c r="D156" s="7" t="s">
        <v>832</v>
      </c>
      <c r="E156" s="7" t="s">
        <v>23</v>
      </c>
      <c r="F156" s="7" t="s">
        <v>211</v>
      </c>
      <c r="G156" s="7">
        <v>2205</v>
      </c>
      <c r="H156" s="7" t="s">
        <v>15</v>
      </c>
      <c r="I156" s="7">
        <v>2205</v>
      </c>
    </row>
    <row r="157" spans="1:9" ht="90">
      <c r="A157" s="7">
        <v>154</v>
      </c>
      <c r="B157" s="7">
        <v>750</v>
      </c>
      <c r="C157" s="1" t="s">
        <v>212</v>
      </c>
      <c r="D157" s="7" t="s">
        <v>832</v>
      </c>
      <c r="E157" s="7" t="s">
        <v>23</v>
      </c>
      <c r="F157" s="7" t="s">
        <v>213</v>
      </c>
      <c r="G157" s="7">
        <v>83</v>
      </c>
      <c r="H157" s="7" t="s">
        <v>84</v>
      </c>
      <c r="I157" s="7">
        <v>62250</v>
      </c>
    </row>
    <row r="158" spans="1:9" ht="30">
      <c r="A158" s="7">
        <v>155</v>
      </c>
      <c r="B158" s="7">
        <v>1</v>
      </c>
      <c r="C158" s="1" t="s">
        <v>214</v>
      </c>
      <c r="D158" s="7" t="s">
        <v>832</v>
      </c>
      <c r="E158" s="7" t="s">
        <v>20</v>
      </c>
      <c r="F158" s="7" t="s">
        <v>215</v>
      </c>
      <c r="G158" s="7">
        <v>578</v>
      </c>
      <c r="H158" s="7" t="s">
        <v>15</v>
      </c>
      <c r="I158" s="7">
        <v>578</v>
      </c>
    </row>
    <row r="159" spans="1:9">
      <c r="A159" s="7">
        <v>156</v>
      </c>
      <c r="B159" s="7">
        <v>1</v>
      </c>
      <c r="C159" s="1" t="s">
        <v>216</v>
      </c>
      <c r="D159" s="7" t="s">
        <v>832</v>
      </c>
      <c r="E159" s="7" t="s">
        <v>20</v>
      </c>
      <c r="F159" s="7" t="s">
        <v>217</v>
      </c>
      <c r="G159" s="7">
        <v>1654</v>
      </c>
      <c r="H159" s="7" t="s">
        <v>15</v>
      </c>
      <c r="I159" s="7">
        <v>1654</v>
      </c>
    </row>
    <row r="160" spans="1:9">
      <c r="A160" s="7">
        <v>157</v>
      </c>
      <c r="B160" s="7">
        <v>1</v>
      </c>
      <c r="C160" s="1" t="s">
        <v>218</v>
      </c>
      <c r="D160" s="7" t="s">
        <v>832</v>
      </c>
      <c r="E160" s="7" t="s">
        <v>20</v>
      </c>
      <c r="F160" s="7" t="s">
        <v>219</v>
      </c>
      <c r="G160" s="7">
        <v>4410</v>
      </c>
      <c r="H160" s="7" t="s">
        <v>15</v>
      </c>
      <c r="I160" s="7">
        <v>4410</v>
      </c>
    </row>
    <row r="161" spans="1:9" ht="30">
      <c r="A161" s="7">
        <v>158</v>
      </c>
      <c r="B161" s="7">
        <v>30</v>
      </c>
      <c r="C161" s="1" t="s">
        <v>220</v>
      </c>
      <c r="D161" s="7" t="s">
        <v>832</v>
      </c>
      <c r="E161" s="7" t="s">
        <v>23</v>
      </c>
      <c r="F161" s="7" t="s">
        <v>221</v>
      </c>
      <c r="G161" s="7">
        <v>122</v>
      </c>
      <c r="H161" s="7" t="s">
        <v>15</v>
      </c>
      <c r="I161" s="7">
        <v>3660</v>
      </c>
    </row>
    <row r="162" spans="1:9" ht="345">
      <c r="A162" s="7">
        <v>159</v>
      </c>
      <c r="B162" s="7">
        <v>1</v>
      </c>
      <c r="C162" s="1" t="s">
        <v>222</v>
      </c>
      <c r="D162" s="7" t="s">
        <v>832</v>
      </c>
      <c r="E162" s="7" t="s">
        <v>20</v>
      </c>
      <c r="F162" s="7" t="s">
        <v>223</v>
      </c>
      <c r="G162" s="7">
        <v>4925</v>
      </c>
      <c r="H162" s="7" t="s">
        <v>59</v>
      </c>
      <c r="I162" s="7">
        <v>4925</v>
      </c>
    </row>
    <row r="163" spans="1:9" ht="30">
      <c r="A163" s="7">
        <v>160</v>
      </c>
      <c r="B163" s="7">
        <v>1</v>
      </c>
      <c r="C163" s="1" t="s">
        <v>224</v>
      </c>
      <c r="D163" s="7" t="s">
        <v>832</v>
      </c>
      <c r="E163" s="7" t="s">
        <v>20</v>
      </c>
      <c r="F163" s="7" t="s">
        <v>225</v>
      </c>
      <c r="G163" s="7">
        <v>1733</v>
      </c>
      <c r="H163" s="7" t="s">
        <v>15</v>
      </c>
      <c r="I163" s="7">
        <v>1733</v>
      </c>
    </row>
    <row r="164" spans="1:9">
      <c r="A164" s="7">
        <v>161</v>
      </c>
      <c r="B164" s="7">
        <v>1</v>
      </c>
      <c r="C164" s="1" t="s">
        <v>226</v>
      </c>
      <c r="D164" s="7" t="s">
        <v>832</v>
      </c>
      <c r="E164" s="7" t="s">
        <v>20</v>
      </c>
      <c r="F164" s="7" t="s">
        <v>227</v>
      </c>
      <c r="G164" s="7">
        <v>9818</v>
      </c>
      <c r="H164" s="7" t="s">
        <v>15</v>
      </c>
      <c r="I164" s="7">
        <v>9818</v>
      </c>
    </row>
    <row r="165" spans="1:9">
      <c r="A165" s="7">
        <v>162</v>
      </c>
      <c r="B165" s="7">
        <v>1</v>
      </c>
      <c r="C165" s="1" t="s">
        <v>228</v>
      </c>
      <c r="D165" s="7" t="s">
        <v>832</v>
      </c>
      <c r="E165" s="7" t="s">
        <v>20</v>
      </c>
      <c r="F165" s="7" t="s">
        <v>229</v>
      </c>
      <c r="G165" s="7">
        <v>6050</v>
      </c>
      <c r="H165" s="7" t="s">
        <v>15</v>
      </c>
      <c r="I165" s="7">
        <v>6050</v>
      </c>
    </row>
    <row r="166" spans="1:9">
      <c r="A166" s="7">
        <v>163</v>
      </c>
      <c r="B166" s="7">
        <v>4</v>
      </c>
      <c r="C166" s="1" t="s">
        <v>230</v>
      </c>
      <c r="D166" s="7" t="s">
        <v>832</v>
      </c>
      <c r="E166" s="7" t="s">
        <v>20</v>
      </c>
      <c r="F166" s="7" t="s">
        <v>231</v>
      </c>
      <c r="G166" s="7">
        <v>924</v>
      </c>
      <c r="H166" s="7" t="s">
        <v>15</v>
      </c>
      <c r="I166" s="7">
        <v>3696</v>
      </c>
    </row>
    <row r="167" spans="1:9" ht="30">
      <c r="A167" s="7">
        <v>164</v>
      </c>
      <c r="B167" s="7">
        <v>1</v>
      </c>
      <c r="C167" s="1" t="s">
        <v>232</v>
      </c>
      <c r="D167" s="7" t="s">
        <v>832</v>
      </c>
      <c r="E167" s="7" t="s">
        <v>20</v>
      </c>
      <c r="F167" s="7" t="s">
        <v>233</v>
      </c>
      <c r="G167" s="7">
        <v>1733</v>
      </c>
      <c r="H167" s="7" t="s">
        <v>15</v>
      </c>
      <c r="I167" s="7">
        <v>1733</v>
      </c>
    </row>
    <row r="168" spans="1:9" ht="30">
      <c r="A168" s="7">
        <v>165</v>
      </c>
      <c r="B168" s="7">
        <v>1</v>
      </c>
      <c r="C168" s="1" t="s">
        <v>234</v>
      </c>
      <c r="D168" s="7" t="s">
        <v>832</v>
      </c>
      <c r="E168" s="7" t="s">
        <v>20</v>
      </c>
      <c r="F168" s="7" t="s">
        <v>235</v>
      </c>
      <c r="G168" s="7">
        <v>289</v>
      </c>
      <c r="H168" s="7" t="s">
        <v>15</v>
      </c>
      <c r="I168" s="7">
        <v>289</v>
      </c>
    </row>
    <row r="169" spans="1:9">
      <c r="A169" s="7">
        <v>166</v>
      </c>
      <c r="B169" s="7">
        <v>4</v>
      </c>
      <c r="C169" s="1" t="s">
        <v>236</v>
      </c>
      <c r="D169" s="7" t="s">
        <v>832</v>
      </c>
      <c r="E169" s="7" t="s">
        <v>20</v>
      </c>
      <c r="F169" s="7" t="s">
        <v>237</v>
      </c>
      <c r="G169" s="7">
        <v>578</v>
      </c>
      <c r="H169" s="7" t="s">
        <v>15</v>
      </c>
      <c r="I169" s="7">
        <v>2312</v>
      </c>
    </row>
    <row r="170" spans="1:9">
      <c r="A170" s="7">
        <v>167</v>
      </c>
      <c r="B170" s="7">
        <v>2</v>
      </c>
      <c r="C170" s="1" t="s">
        <v>238</v>
      </c>
      <c r="D170" s="7" t="s">
        <v>832</v>
      </c>
      <c r="E170" s="7" t="s">
        <v>20</v>
      </c>
      <c r="F170" s="7" t="s">
        <v>239</v>
      </c>
      <c r="G170" s="7">
        <v>289</v>
      </c>
      <c r="H170" s="7" t="s">
        <v>59</v>
      </c>
      <c r="I170" s="7">
        <v>578</v>
      </c>
    </row>
    <row r="171" spans="1:9">
      <c r="A171" s="7">
        <v>168</v>
      </c>
      <c r="B171" s="7">
        <v>12</v>
      </c>
      <c r="C171" s="1" t="s">
        <v>240</v>
      </c>
      <c r="D171" s="7" t="s">
        <v>832</v>
      </c>
      <c r="E171" s="7" t="s">
        <v>20</v>
      </c>
      <c r="F171" s="7" t="s">
        <v>241</v>
      </c>
      <c r="G171" s="7">
        <v>1386</v>
      </c>
      <c r="H171" s="7" t="s">
        <v>15</v>
      </c>
      <c r="I171" s="7">
        <v>16632</v>
      </c>
    </row>
    <row r="172" spans="1:9" ht="30">
      <c r="A172" s="7">
        <v>169</v>
      </c>
      <c r="B172" s="7">
        <v>1</v>
      </c>
      <c r="C172" s="1" t="s">
        <v>242</v>
      </c>
      <c r="D172" s="7" t="s">
        <v>832</v>
      </c>
      <c r="E172" s="7" t="s">
        <v>20</v>
      </c>
      <c r="F172" s="7" t="s">
        <v>243</v>
      </c>
      <c r="G172" s="7">
        <v>1386</v>
      </c>
      <c r="H172" s="7" t="s">
        <v>15</v>
      </c>
      <c r="I172" s="7">
        <v>1386</v>
      </c>
    </row>
    <row r="173" spans="1:9">
      <c r="A173" s="7">
        <v>170</v>
      </c>
      <c r="B173" s="7">
        <v>14</v>
      </c>
      <c r="C173" s="1" t="s">
        <v>244</v>
      </c>
      <c r="D173" s="7" t="s">
        <v>832</v>
      </c>
      <c r="E173" s="7" t="s">
        <v>20</v>
      </c>
      <c r="F173" s="7" t="s">
        <v>245</v>
      </c>
      <c r="G173" s="7">
        <v>116</v>
      </c>
      <c r="H173" s="7" t="s">
        <v>15</v>
      </c>
      <c r="I173" s="7">
        <v>1624</v>
      </c>
    </row>
    <row r="174" spans="1:9">
      <c r="A174" s="7">
        <v>171</v>
      </c>
      <c r="B174" s="7">
        <v>2</v>
      </c>
      <c r="C174" s="1" t="s">
        <v>921</v>
      </c>
      <c r="D174" s="7" t="s">
        <v>832</v>
      </c>
      <c r="E174" s="7" t="s">
        <v>20</v>
      </c>
      <c r="F174" s="7" t="s">
        <v>247</v>
      </c>
      <c r="G174" s="7">
        <v>1386</v>
      </c>
      <c r="H174" s="7" t="s">
        <v>59</v>
      </c>
      <c r="I174" s="7">
        <v>2772</v>
      </c>
    </row>
    <row r="175" spans="1:9">
      <c r="A175" s="7">
        <v>172</v>
      </c>
      <c r="B175" s="7">
        <v>2</v>
      </c>
      <c r="C175" s="1" t="s">
        <v>248</v>
      </c>
      <c r="D175" s="7" t="s">
        <v>832</v>
      </c>
      <c r="E175" s="7" t="s">
        <v>20</v>
      </c>
      <c r="F175" s="7" t="s">
        <v>249</v>
      </c>
      <c r="G175" s="7">
        <v>4620</v>
      </c>
      <c r="H175" s="7" t="s">
        <v>15</v>
      </c>
      <c r="I175" s="7">
        <v>9240</v>
      </c>
    </row>
    <row r="176" spans="1:9">
      <c r="A176" s="7">
        <v>173</v>
      </c>
      <c r="B176" s="7">
        <v>4</v>
      </c>
      <c r="C176" s="1" t="s">
        <v>250</v>
      </c>
      <c r="D176" s="7" t="s">
        <v>832</v>
      </c>
      <c r="E176" s="7" t="s">
        <v>20</v>
      </c>
      <c r="F176" s="7" t="s">
        <v>251</v>
      </c>
      <c r="G176" s="7">
        <v>9240</v>
      </c>
      <c r="H176" s="7" t="s">
        <v>15</v>
      </c>
      <c r="I176" s="7">
        <v>36960</v>
      </c>
    </row>
    <row r="177" spans="1:9">
      <c r="A177" s="7">
        <v>174</v>
      </c>
      <c r="B177" s="7">
        <v>6</v>
      </c>
      <c r="C177" s="1" t="s">
        <v>252</v>
      </c>
      <c r="D177" s="7" t="s">
        <v>832</v>
      </c>
      <c r="E177" s="7" t="s">
        <v>20</v>
      </c>
      <c r="F177" s="7" t="s">
        <v>253</v>
      </c>
      <c r="G177" s="7">
        <v>231</v>
      </c>
      <c r="H177" s="7" t="s">
        <v>15</v>
      </c>
      <c r="I177" s="7">
        <v>1386</v>
      </c>
    </row>
    <row r="178" spans="1:9">
      <c r="A178" s="7">
        <v>175</v>
      </c>
      <c r="B178" s="7">
        <v>8</v>
      </c>
      <c r="C178" s="1" t="s">
        <v>254</v>
      </c>
      <c r="D178" s="7" t="s">
        <v>832</v>
      </c>
      <c r="E178" s="7" t="s">
        <v>20</v>
      </c>
      <c r="F178" s="7" t="s">
        <v>255</v>
      </c>
      <c r="G178" s="7">
        <v>116</v>
      </c>
      <c r="H178" s="7" t="s">
        <v>15</v>
      </c>
      <c r="I178" s="7">
        <v>928</v>
      </c>
    </row>
    <row r="179" spans="1:9">
      <c r="A179" s="7">
        <v>176</v>
      </c>
      <c r="B179" s="7">
        <v>4</v>
      </c>
      <c r="C179" s="1" t="s">
        <v>922</v>
      </c>
      <c r="D179" s="7" t="s">
        <v>832</v>
      </c>
      <c r="E179" s="7" t="s">
        <v>20</v>
      </c>
      <c r="F179" s="7" t="s">
        <v>257</v>
      </c>
      <c r="G179" s="7">
        <v>693</v>
      </c>
      <c r="H179" s="7" t="s">
        <v>15</v>
      </c>
      <c r="I179" s="7">
        <v>2772</v>
      </c>
    </row>
    <row r="180" spans="1:9">
      <c r="A180" s="7">
        <v>177</v>
      </c>
      <c r="B180" s="7">
        <v>1</v>
      </c>
      <c r="C180" s="1" t="s">
        <v>258</v>
      </c>
      <c r="D180" s="7" t="s">
        <v>832</v>
      </c>
      <c r="E180" s="7" t="s">
        <v>20</v>
      </c>
      <c r="F180" s="7" t="s">
        <v>259</v>
      </c>
      <c r="G180" s="7">
        <v>13860</v>
      </c>
      <c r="H180" s="7" t="s">
        <v>15</v>
      </c>
      <c r="I180" s="7">
        <v>13860</v>
      </c>
    </row>
    <row r="181" spans="1:9">
      <c r="A181" s="7">
        <v>178</v>
      </c>
      <c r="B181" s="7">
        <v>1</v>
      </c>
      <c r="C181" s="1" t="s">
        <v>260</v>
      </c>
      <c r="D181" s="7" t="s">
        <v>832</v>
      </c>
      <c r="E181" s="7" t="s">
        <v>20</v>
      </c>
      <c r="F181" s="7" t="s">
        <v>261</v>
      </c>
      <c r="G181" s="7">
        <v>8085</v>
      </c>
      <c r="H181" s="7" t="s">
        <v>15</v>
      </c>
      <c r="I181" s="7">
        <v>8085</v>
      </c>
    </row>
    <row r="182" spans="1:9">
      <c r="A182" s="7">
        <v>179</v>
      </c>
      <c r="B182" s="7">
        <v>1</v>
      </c>
      <c r="C182" s="1" t="s">
        <v>262</v>
      </c>
      <c r="D182" s="7" t="s">
        <v>832</v>
      </c>
      <c r="E182" s="7" t="s">
        <v>20</v>
      </c>
      <c r="F182" s="7" t="s">
        <v>263</v>
      </c>
      <c r="G182" s="7">
        <v>2888</v>
      </c>
      <c r="H182" s="7" t="s">
        <v>15</v>
      </c>
      <c r="I182" s="7">
        <v>2888</v>
      </c>
    </row>
    <row r="183" spans="1:9" ht="60">
      <c r="A183" s="7">
        <v>180</v>
      </c>
      <c r="B183" s="7">
        <v>1</v>
      </c>
      <c r="C183" s="1" t="s">
        <v>264</v>
      </c>
      <c r="D183" s="7" t="s">
        <v>832</v>
      </c>
      <c r="E183" s="7" t="s">
        <v>20</v>
      </c>
      <c r="F183" s="7" t="s">
        <v>265</v>
      </c>
      <c r="G183" s="7">
        <v>10238</v>
      </c>
      <c r="H183" s="7" t="s">
        <v>15</v>
      </c>
      <c r="I183" s="7">
        <v>10238</v>
      </c>
    </row>
    <row r="184" spans="1:9" ht="45">
      <c r="A184" s="7">
        <v>181</v>
      </c>
      <c r="B184" s="7">
        <v>800</v>
      </c>
      <c r="C184" s="1" t="s">
        <v>266</v>
      </c>
      <c r="D184" s="7" t="s">
        <v>832</v>
      </c>
      <c r="E184" s="7" t="s">
        <v>20</v>
      </c>
      <c r="F184" s="7" t="s">
        <v>267</v>
      </c>
      <c r="G184" s="7">
        <v>90</v>
      </c>
      <c r="H184" s="7" t="s">
        <v>84</v>
      </c>
      <c r="I184" s="7">
        <v>72000</v>
      </c>
    </row>
    <row r="185" spans="1:9" ht="90">
      <c r="A185" s="7">
        <v>182</v>
      </c>
      <c r="B185" s="7">
        <v>2</v>
      </c>
      <c r="C185" s="1" t="s">
        <v>268</v>
      </c>
      <c r="D185" s="7" t="s">
        <v>832</v>
      </c>
      <c r="E185" s="7" t="s">
        <v>23</v>
      </c>
      <c r="F185" s="7" t="s">
        <v>269</v>
      </c>
      <c r="G185" s="7">
        <v>512.54999999999995</v>
      </c>
      <c r="H185" s="7" t="s">
        <v>15</v>
      </c>
      <c r="I185" s="7">
        <v>1025.0999999999999</v>
      </c>
    </row>
    <row r="186" spans="1:9" ht="105">
      <c r="A186" s="7">
        <v>183</v>
      </c>
      <c r="B186" s="7">
        <v>1</v>
      </c>
      <c r="C186" s="1" t="s">
        <v>270</v>
      </c>
      <c r="D186" s="7" t="s">
        <v>832</v>
      </c>
      <c r="E186" s="7" t="s">
        <v>23</v>
      </c>
      <c r="F186" s="7" t="s">
        <v>271</v>
      </c>
      <c r="G186" s="7">
        <v>1934</v>
      </c>
      <c r="H186" s="7" t="s">
        <v>15</v>
      </c>
      <c r="I186" s="7">
        <v>1934</v>
      </c>
    </row>
    <row r="187" spans="1:9" ht="30">
      <c r="A187" s="7">
        <v>184</v>
      </c>
      <c r="B187" s="7">
        <v>5760</v>
      </c>
      <c r="C187" s="1" t="s">
        <v>441</v>
      </c>
      <c r="D187" s="7" t="s">
        <v>832</v>
      </c>
      <c r="E187" s="7" t="s">
        <v>181</v>
      </c>
      <c r="F187" s="7" t="s">
        <v>273</v>
      </c>
      <c r="G187" s="7">
        <v>59.25</v>
      </c>
      <c r="H187" s="7" t="s">
        <v>84</v>
      </c>
      <c r="I187" s="7">
        <v>341280</v>
      </c>
    </row>
    <row r="188" spans="1:9" ht="30">
      <c r="A188" s="7">
        <v>185</v>
      </c>
      <c r="B188" s="7">
        <v>1000</v>
      </c>
      <c r="C188" s="1" t="s">
        <v>442</v>
      </c>
      <c r="D188" s="7" t="s">
        <v>832</v>
      </c>
      <c r="E188" s="7" t="s">
        <v>181</v>
      </c>
      <c r="F188" s="7" t="s">
        <v>275</v>
      </c>
      <c r="G188" s="7">
        <v>60.75</v>
      </c>
      <c r="H188" s="7" t="s">
        <v>84</v>
      </c>
      <c r="I188" s="7">
        <v>60750</v>
      </c>
    </row>
    <row r="189" spans="1:9">
      <c r="A189" s="7">
        <v>186</v>
      </c>
      <c r="B189" s="7">
        <v>5063</v>
      </c>
      <c r="C189" s="1" t="s">
        <v>443</v>
      </c>
      <c r="D189" s="7" t="s">
        <v>832</v>
      </c>
      <c r="E189" s="7" t="s">
        <v>181</v>
      </c>
      <c r="F189" s="7" t="s">
        <v>277</v>
      </c>
      <c r="G189" s="7">
        <v>57.45</v>
      </c>
      <c r="H189" s="7" t="s">
        <v>278</v>
      </c>
      <c r="I189" s="7">
        <v>290869.34999999998</v>
      </c>
    </row>
    <row r="190" spans="1:9" ht="30">
      <c r="A190" s="7">
        <v>187</v>
      </c>
      <c r="B190" s="7">
        <v>13</v>
      </c>
      <c r="C190" s="1" t="s">
        <v>444</v>
      </c>
      <c r="D190" s="7" t="s">
        <v>832</v>
      </c>
      <c r="E190" s="7" t="s">
        <v>181</v>
      </c>
      <c r="F190" s="7" t="s">
        <v>280</v>
      </c>
      <c r="G190" s="7">
        <v>40658.78</v>
      </c>
      <c r="H190" s="7" t="s">
        <v>15</v>
      </c>
      <c r="I190" s="7">
        <v>528564.14</v>
      </c>
    </row>
    <row r="191" spans="1:9" ht="30">
      <c r="A191" s="7">
        <v>188</v>
      </c>
      <c r="B191" s="7">
        <v>8680</v>
      </c>
      <c r="C191" s="1" t="s">
        <v>445</v>
      </c>
      <c r="D191" s="7" t="s">
        <v>832</v>
      </c>
      <c r="E191" s="7" t="s">
        <v>181</v>
      </c>
      <c r="F191" s="7" t="s">
        <v>273</v>
      </c>
      <c r="G191" s="7">
        <v>59.25</v>
      </c>
      <c r="H191" s="7" t="s">
        <v>84</v>
      </c>
      <c r="I191" s="7">
        <v>514290</v>
      </c>
    </row>
    <row r="192" spans="1:9">
      <c r="A192" s="7">
        <v>189</v>
      </c>
      <c r="B192" s="7">
        <v>4642</v>
      </c>
      <c r="C192" s="1" t="s">
        <v>446</v>
      </c>
      <c r="D192" s="7" t="s">
        <v>832</v>
      </c>
      <c r="E192" s="7" t="s">
        <v>181</v>
      </c>
      <c r="F192" s="7" t="s">
        <v>277</v>
      </c>
      <c r="G192" s="7">
        <v>57.45</v>
      </c>
      <c r="H192" s="7" t="s">
        <v>278</v>
      </c>
      <c r="I192" s="7">
        <v>266682.90000000002</v>
      </c>
    </row>
    <row r="193" spans="1:9" ht="30">
      <c r="A193" s="7">
        <v>190</v>
      </c>
      <c r="B193" s="7">
        <v>17</v>
      </c>
      <c r="C193" s="1" t="s">
        <v>447</v>
      </c>
      <c r="D193" s="7" t="s">
        <v>832</v>
      </c>
      <c r="E193" s="7" t="s">
        <v>181</v>
      </c>
      <c r="F193" s="7" t="s">
        <v>282</v>
      </c>
      <c r="G193" s="7">
        <v>30847.46</v>
      </c>
      <c r="H193" s="7" t="s">
        <v>15</v>
      </c>
      <c r="I193" s="7">
        <v>524406.81999999995</v>
      </c>
    </row>
    <row r="194" spans="1:9" ht="30">
      <c r="A194" s="7">
        <v>191</v>
      </c>
      <c r="B194" s="7">
        <v>3</v>
      </c>
      <c r="C194" s="1" t="s">
        <v>448</v>
      </c>
      <c r="D194" s="7" t="s">
        <v>832</v>
      </c>
      <c r="E194" s="7" t="s">
        <v>181</v>
      </c>
      <c r="F194" s="7" t="s">
        <v>284</v>
      </c>
      <c r="G194" s="7">
        <v>18150</v>
      </c>
      <c r="H194" s="7" t="s">
        <v>15</v>
      </c>
      <c r="I194" s="7">
        <v>54450</v>
      </c>
    </row>
    <row r="195" spans="1:9">
      <c r="A195" s="7">
        <v>192</v>
      </c>
      <c r="B195" s="7">
        <v>3045</v>
      </c>
      <c r="C195" s="1" t="s">
        <v>449</v>
      </c>
      <c r="D195" s="7" t="s">
        <v>832</v>
      </c>
      <c r="E195" s="7" t="s">
        <v>181</v>
      </c>
      <c r="F195" s="7" t="s">
        <v>286</v>
      </c>
      <c r="G195" s="7">
        <v>56.42</v>
      </c>
      <c r="H195" s="7" t="s">
        <v>84</v>
      </c>
      <c r="I195" s="7">
        <v>171798.9</v>
      </c>
    </row>
    <row r="196" spans="1:9">
      <c r="A196" s="7">
        <v>193</v>
      </c>
      <c r="B196" s="7">
        <v>2666</v>
      </c>
      <c r="C196" s="1" t="s">
        <v>450</v>
      </c>
      <c r="D196" s="7" t="s">
        <v>832</v>
      </c>
      <c r="E196" s="7" t="s">
        <v>181</v>
      </c>
      <c r="F196" s="7" t="s">
        <v>288</v>
      </c>
      <c r="G196" s="7">
        <v>56.5</v>
      </c>
      <c r="H196" s="7" t="s">
        <v>84</v>
      </c>
      <c r="I196" s="7">
        <v>150629</v>
      </c>
    </row>
    <row r="197" spans="1:9" ht="30">
      <c r="A197" s="7">
        <v>194</v>
      </c>
      <c r="B197" s="7">
        <v>750</v>
      </c>
      <c r="C197" s="1" t="s">
        <v>451</v>
      </c>
      <c r="D197" s="7" t="s">
        <v>832</v>
      </c>
      <c r="E197" s="7" t="s">
        <v>181</v>
      </c>
      <c r="F197" s="7" t="s">
        <v>275</v>
      </c>
      <c r="G197" s="7">
        <v>60.75</v>
      </c>
      <c r="H197" s="7" t="s">
        <v>84</v>
      </c>
      <c r="I197" s="7">
        <v>45562.5</v>
      </c>
    </row>
    <row r="198" spans="1:9" ht="30">
      <c r="A198" s="7">
        <v>195</v>
      </c>
      <c r="B198" s="7">
        <v>1</v>
      </c>
      <c r="C198" s="1" t="s">
        <v>452</v>
      </c>
      <c r="D198" s="7" t="s">
        <v>832</v>
      </c>
      <c r="E198" s="7" t="s">
        <v>181</v>
      </c>
      <c r="F198" s="7" t="s">
        <v>290</v>
      </c>
      <c r="G198" s="7">
        <v>8991</v>
      </c>
      <c r="H198" s="7" t="s">
        <v>15</v>
      </c>
      <c r="I198" s="7">
        <v>8991</v>
      </c>
    </row>
    <row r="199" spans="1:9" ht="30">
      <c r="A199" s="7">
        <v>196</v>
      </c>
      <c r="B199" s="7">
        <v>1</v>
      </c>
      <c r="C199" s="1" t="s">
        <v>453</v>
      </c>
      <c r="D199" s="7" t="s">
        <v>832</v>
      </c>
      <c r="E199" s="7" t="s">
        <v>181</v>
      </c>
      <c r="F199" s="7" t="s">
        <v>292</v>
      </c>
      <c r="G199" s="7">
        <v>1974</v>
      </c>
      <c r="H199" s="7" t="s">
        <v>15</v>
      </c>
      <c r="I199" s="7">
        <v>1974</v>
      </c>
    </row>
    <row r="200" spans="1:9">
      <c r="A200" s="7">
        <v>197</v>
      </c>
      <c r="B200" s="7">
        <v>1</v>
      </c>
      <c r="C200" s="1" t="s">
        <v>454</v>
      </c>
      <c r="D200" s="7" t="s">
        <v>832</v>
      </c>
      <c r="E200" s="7" t="s">
        <v>181</v>
      </c>
      <c r="F200" s="7" t="s">
        <v>294</v>
      </c>
      <c r="G200" s="7">
        <v>7797</v>
      </c>
      <c r="H200" s="7" t="s">
        <v>15</v>
      </c>
      <c r="I200" s="7">
        <v>7797</v>
      </c>
    </row>
    <row r="201" spans="1:9">
      <c r="A201" s="7">
        <v>198</v>
      </c>
      <c r="B201" s="7">
        <v>2</v>
      </c>
      <c r="C201" s="1" t="s">
        <v>457</v>
      </c>
      <c r="D201" s="7" t="s">
        <v>832</v>
      </c>
      <c r="E201" s="7" t="s">
        <v>181</v>
      </c>
      <c r="F201" s="7" t="s">
        <v>296</v>
      </c>
      <c r="G201" s="7">
        <v>1182.97</v>
      </c>
      <c r="H201" s="7" t="s">
        <v>15</v>
      </c>
      <c r="I201" s="7">
        <v>2365.94</v>
      </c>
    </row>
    <row r="202" spans="1:9">
      <c r="A202" s="7">
        <v>199</v>
      </c>
      <c r="B202" s="7">
        <v>40</v>
      </c>
      <c r="C202" s="1" t="s">
        <v>455</v>
      </c>
      <c r="D202" s="7" t="s">
        <v>832</v>
      </c>
      <c r="E202" s="7" t="s">
        <v>181</v>
      </c>
      <c r="F202" s="7" t="s">
        <v>298</v>
      </c>
      <c r="G202" s="7">
        <v>114.83</v>
      </c>
      <c r="H202" s="7" t="s">
        <v>131</v>
      </c>
      <c r="I202" s="7">
        <v>4593.2</v>
      </c>
    </row>
    <row r="203" spans="1:9">
      <c r="A203" s="7">
        <v>200</v>
      </c>
      <c r="B203" s="7">
        <v>100</v>
      </c>
      <c r="C203" s="1" t="s">
        <v>456</v>
      </c>
      <c r="D203" s="7" t="s">
        <v>832</v>
      </c>
      <c r="E203" s="7" t="s">
        <v>181</v>
      </c>
      <c r="F203" s="7" t="s">
        <v>300</v>
      </c>
      <c r="G203" s="7">
        <v>547</v>
      </c>
      <c r="H203" s="7" t="s">
        <v>131</v>
      </c>
      <c r="I203" s="7">
        <v>54700</v>
      </c>
    </row>
    <row r="204" spans="1:9" ht="90">
      <c r="A204" s="7">
        <v>201</v>
      </c>
      <c r="B204" s="7">
        <v>16</v>
      </c>
      <c r="C204" s="1" t="s">
        <v>1012</v>
      </c>
      <c r="D204" s="7" t="s">
        <v>832</v>
      </c>
      <c r="E204" s="7" t="s">
        <v>23</v>
      </c>
      <c r="F204" s="7" t="s">
        <v>32</v>
      </c>
      <c r="G204" s="7">
        <v>1952.61</v>
      </c>
      <c r="H204" s="7" t="s">
        <v>15</v>
      </c>
      <c r="I204" s="7">
        <v>31241.759999999998</v>
      </c>
    </row>
    <row r="205" spans="1:9" ht="120">
      <c r="A205" s="7">
        <v>202</v>
      </c>
      <c r="B205" s="7">
        <v>1</v>
      </c>
      <c r="C205" s="1" t="s">
        <v>1013</v>
      </c>
      <c r="D205" s="7" t="s">
        <v>832</v>
      </c>
      <c r="E205" s="7" t="s">
        <v>23</v>
      </c>
      <c r="F205" s="7" t="s">
        <v>54</v>
      </c>
      <c r="G205" s="7">
        <v>3299.7</v>
      </c>
      <c r="H205" s="7" t="s">
        <v>15</v>
      </c>
      <c r="I205" s="7">
        <v>3299.7</v>
      </c>
    </row>
    <row r="206" spans="1:9">
      <c r="A206" s="7">
        <v>203</v>
      </c>
      <c r="B206" s="7">
        <v>27</v>
      </c>
      <c r="C206" s="1" t="s">
        <v>416</v>
      </c>
      <c r="D206" s="7" t="s">
        <v>832</v>
      </c>
      <c r="E206" s="7" t="s">
        <v>23</v>
      </c>
      <c r="F206" s="7" t="s">
        <v>336</v>
      </c>
      <c r="G206" s="7">
        <v>1024</v>
      </c>
      <c r="H206" s="7" t="s">
        <v>303</v>
      </c>
      <c r="I206" s="7">
        <v>27648</v>
      </c>
    </row>
    <row r="207" spans="1:9">
      <c r="A207" s="7">
        <v>204</v>
      </c>
      <c r="B207" s="7">
        <v>27</v>
      </c>
      <c r="C207" s="1" t="s">
        <v>417</v>
      </c>
      <c r="D207" s="7" t="s">
        <v>832</v>
      </c>
      <c r="E207" s="7" t="s">
        <v>23</v>
      </c>
      <c r="F207" s="7" t="s">
        <v>337</v>
      </c>
      <c r="G207" s="7">
        <v>1024</v>
      </c>
      <c r="H207" s="7" t="s">
        <v>303</v>
      </c>
      <c r="I207" s="7">
        <v>27648</v>
      </c>
    </row>
    <row r="208" spans="1:9" ht="315">
      <c r="A208" s="7">
        <v>205</v>
      </c>
      <c r="B208" s="7">
        <v>2500</v>
      </c>
      <c r="C208" s="1" t="s">
        <v>402</v>
      </c>
      <c r="D208" s="7" t="s">
        <v>832</v>
      </c>
      <c r="E208" s="7" t="s">
        <v>23</v>
      </c>
      <c r="F208" s="7" t="s">
        <v>323</v>
      </c>
      <c r="G208" s="7">
        <v>1388.84</v>
      </c>
      <c r="H208" s="7" t="s">
        <v>131</v>
      </c>
      <c r="I208" s="7">
        <v>3472100</v>
      </c>
    </row>
    <row r="209" spans="1:9" ht="315">
      <c r="A209" s="7">
        <v>206</v>
      </c>
      <c r="B209" s="7">
        <v>200</v>
      </c>
      <c r="C209" s="1" t="s">
        <v>925</v>
      </c>
      <c r="D209" s="7" t="s">
        <v>832</v>
      </c>
      <c r="E209" s="7" t="s">
        <v>23</v>
      </c>
      <c r="F209" s="7" t="s">
        <v>926</v>
      </c>
      <c r="G209" s="7">
        <v>1587.07</v>
      </c>
      <c r="H209" s="7" t="s">
        <v>131</v>
      </c>
      <c r="I209" s="7">
        <v>317414</v>
      </c>
    </row>
    <row r="210" spans="1:9" ht="330">
      <c r="A210" s="7">
        <v>207</v>
      </c>
      <c r="B210" s="7">
        <v>1200</v>
      </c>
      <c r="C210" s="1" t="s">
        <v>970</v>
      </c>
      <c r="D210" s="7" t="s">
        <v>832</v>
      </c>
      <c r="E210" s="7" t="s">
        <v>23</v>
      </c>
      <c r="F210" s="7" t="s">
        <v>924</v>
      </c>
      <c r="G210" s="7">
        <v>749</v>
      </c>
      <c r="H210" s="7" t="s">
        <v>131</v>
      </c>
      <c r="I210" s="7">
        <v>898800</v>
      </c>
    </row>
    <row r="211" spans="1:9">
      <c r="A211" s="7">
        <v>208</v>
      </c>
      <c r="B211" s="7">
        <v>3900</v>
      </c>
      <c r="C211" s="1" t="s">
        <v>403</v>
      </c>
      <c r="D211" s="7" t="s">
        <v>832</v>
      </c>
      <c r="E211" s="7" t="s">
        <v>23</v>
      </c>
      <c r="F211" s="7" t="s">
        <v>324</v>
      </c>
      <c r="G211" s="7">
        <v>204.1</v>
      </c>
      <c r="H211" s="7" t="s">
        <v>131</v>
      </c>
      <c r="I211" s="7">
        <v>795990</v>
      </c>
    </row>
    <row r="212" spans="1:9" ht="90">
      <c r="A212" s="7">
        <v>209</v>
      </c>
      <c r="B212" s="7">
        <v>100</v>
      </c>
      <c r="C212" s="1" t="s">
        <v>1014</v>
      </c>
      <c r="D212" s="7" t="s">
        <v>832</v>
      </c>
      <c r="E212" s="7" t="s">
        <v>23</v>
      </c>
      <c r="F212" s="7" t="s">
        <v>325</v>
      </c>
      <c r="G212" s="7">
        <v>323.85000000000002</v>
      </c>
      <c r="H212" s="7" t="s">
        <v>131</v>
      </c>
      <c r="I212" s="7">
        <v>32385.000000000004</v>
      </c>
    </row>
    <row r="213" spans="1:9" ht="90">
      <c r="A213" s="7">
        <v>210</v>
      </c>
      <c r="B213" s="7">
        <v>16</v>
      </c>
      <c r="C213" s="1" t="s">
        <v>408</v>
      </c>
      <c r="D213" s="7" t="s">
        <v>832</v>
      </c>
      <c r="E213" s="7" t="s">
        <v>23</v>
      </c>
      <c r="F213" s="7" t="s">
        <v>329</v>
      </c>
      <c r="G213" s="7">
        <v>2764.76</v>
      </c>
      <c r="H213" s="7" t="s">
        <v>15</v>
      </c>
      <c r="I213" s="7">
        <v>44236.160000000003</v>
      </c>
    </row>
    <row r="214" spans="1:9" ht="60">
      <c r="A214" s="7">
        <v>211</v>
      </c>
      <c r="B214" s="7">
        <v>30</v>
      </c>
      <c r="C214" s="1" t="s">
        <v>409</v>
      </c>
      <c r="D214" s="7" t="s">
        <v>832</v>
      </c>
      <c r="E214" s="7" t="s">
        <v>23</v>
      </c>
      <c r="F214" s="7" t="s">
        <v>330</v>
      </c>
      <c r="G214" s="7">
        <v>5700.78</v>
      </c>
      <c r="H214" s="7" t="s">
        <v>15</v>
      </c>
      <c r="I214" s="7">
        <v>171023.4</v>
      </c>
    </row>
    <row r="215" spans="1:9" ht="90">
      <c r="A215" s="7">
        <v>212</v>
      </c>
      <c r="B215" s="7">
        <v>100</v>
      </c>
      <c r="C215" s="1" t="s">
        <v>406</v>
      </c>
      <c r="D215" s="7" t="s">
        <v>832</v>
      </c>
      <c r="E215" s="7" t="s">
        <v>20</v>
      </c>
      <c r="F215" s="7" t="s">
        <v>327</v>
      </c>
      <c r="G215" s="7">
        <v>363</v>
      </c>
      <c r="H215" s="7" t="s">
        <v>131</v>
      </c>
      <c r="I215" s="7">
        <v>36300</v>
      </c>
    </row>
    <row r="216" spans="1:9">
      <c r="A216" s="7">
        <v>213</v>
      </c>
      <c r="B216" s="7">
        <v>400</v>
      </c>
      <c r="C216" s="1" t="s">
        <v>927</v>
      </c>
      <c r="D216" s="7" t="s">
        <v>832</v>
      </c>
      <c r="E216" s="7" t="s">
        <v>20</v>
      </c>
      <c r="F216" s="7" t="s">
        <v>326</v>
      </c>
      <c r="G216" s="7">
        <v>1044</v>
      </c>
      <c r="H216" s="7" t="s">
        <v>131</v>
      </c>
      <c r="I216" s="7">
        <v>417600</v>
      </c>
    </row>
    <row r="217" spans="1:9">
      <c r="A217" s="7">
        <v>214</v>
      </c>
      <c r="B217" s="7">
        <v>50</v>
      </c>
      <c r="C217" s="1" t="s">
        <v>928</v>
      </c>
      <c r="D217" s="7" t="s">
        <v>832</v>
      </c>
      <c r="E217" s="7" t="s">
        <v>20</v>
      </c>
      <c r="F217" s="7" t="s">
        <v>929</v>
      </c>
      <c r="G217" s="7">
        <v>1012</v>
      </c>
      <c r="H217" s="7" t="s">
        <v>131</v>
      </c>
      <c r="I217" s="7">
        <v>50600</v>
      </c>
    </row>
    <row r="218" spans="1:9" ht="75">
      <c r="A218" s="7">
        <v>215</v>
      </c>
      <c r="B218" s="7">
        <v>3900</v>
      </c>
      <c r="C218" s="1" t="s">
        <v>933</v>
      </c>
      <c r="D218" s="7" t="s">
        <v>832</v>
      </c>
      <c r="E218" s="7" t="s">
        <v>23</v>
      </c>
      <c r="F218" s="7" t="s">
        <v>934</v>
      </c>
      <c r="G218" s="7">
        <v>30</v>
      </c>
      <c r="H218" s="7" t="s">
        <v>131</v>
      </c>
      <c r="I218" s="7">
        <v>117000</v>
      </c>
    </row>
    <row r="219" spans="1:9" ht="45">
      <c r="A219" s="7">
        <v>216</v>
      </c>
      <c r="B219" s="7">
        <v>2</v>
      </c>
      <c r="C219" s="1" t="s">
        <v>45</v>
      </c>
      <c r="D219" s="7" t="s">
        <v>832</v>
      </c>
      <c r="E219" s="7" t="s">
        <v>23</v>
      </c>
      <c r="F219" s="7" t="s">
        <v>46</v>
      </c>
      <c r="G219" s="7">
        <v>4500</v>
      </c>
      <c r="H219" s="7" t="s">
        <v>15</v>
      </c>
      <c r="I219" s="7">
        <v>9000</v>
      </c>
    </row>
    <row r="220" spans="1:9" ht="45">
      <c r="A220" s="7">
        <v>217</v>
      </c>
      <c r="B220" s="7">
        <v>5.25</v>
      </c>
      <c r="C220" s="1" t="s">
        <v>1015</v>
      </c>
      <c r="D220" s="7" t="s">
        <v>832</v>
      </c>
      <c r="E220" s="7" t="s">
        <v>23</v>
      </c>
      <c r="F220" s="7" t="s">
        <v>34</v>
      </c>
      <c r="G220" s="7">
        <v>6579</v>
      </c>
      <c r="H220" s="7" t="s">
        <v>35</v>
      </c>
      <c r="I220" s="7">
        <v>34539.75</v>
      </c>
    </row>
    <row r="221" spans="1:9" ht="45">
      <c r="A221" s="7">
        <v>218</v>
      </c>
      <c r="B221" s="7">
        <v>0.155</v>
      </c>
      <c r="C221" s="1" t="s">
        <v>727</v>
      </c>
      <c r="D221" s="7" t="s">
        <v>832</v>
      </c>
      <c r="E221" s="7" t="s">
        <v>23</v>
      </c>
      <c r="F221" s="7" t="s">
        <v>728</v>
      </c>
      <c r="G221" s="7">
        <v>3893</v>
      </c>
      <c r="H221" s="7" t="s">
        <v>35</v>
      </c>
      <c r="I221" s="7">
        <v>603.41499999999996</v>
      </c>
    </row>
    <row r="222" spans="1:9" ht="90">
      <c r="A222" s="7">
        <v>219</v>
      </c>
      <c r="B222" s="7">
        <v>10</v>
      </c>
      <c r="C222" s="1" t="s">
        <v>268</v>
      </c>
      <c r="D222" s="7" t="s">
        <v>832</v>
      </c>
      <c r="E222" s="7" t="s">
        <v>23</v>
      </c>
      <c r="F222" s="7" t="s">
        <v>269</v>
      </c>
      <c r="G222" s="7">
        <v>512.54999999999995</v>
      </c>
      <c r="H222" s="7" t="s">
        <v>15</v>
      </c>
      <c r="I222" s="7">
        <v>5125.5</v>
      </c>
    </row>
    <row r="223" spans="1:9" ht="75">
      <c r="A223" s="7">
        <v>220</v>
      </c>
      <c r="B223" s="7">
        <v>5</v>
      </c>
      <c r="C223" s="1" t="s">
        <v>1016</v>
      </c>
      <c r="D223" s="7" t="s">
        <v>832</v>
      </c>
      <c r="E223" s="7" t="s">
        <v>23</v>
      </c>
      <c r="F223" s="7" t="s">
        <v>947</v>
      </c>
      <c r="G223" s="7">
        <v>2643.83</v>
      </c>
      <c r="H223" s="7" t="s">
        <v>15</v>
      </c>
      <c r="I223" s="7">
        <v>13219.15</v>
      </c>
    </row>
    <row r="224" spans="1:9" ht="60">
      <c r="A224" s="7">
        <v>221</v>
      </c>
      <c r="B224" s="7">
        <v>10</v>
      </c>
      <c r="C224" s="1" t="s">
        <v>936</v>
      </c>
      <c r="D224" s="7" t="s">
        <v>832</v>
      </c>
      <c r="E224" s="7" t="s">
        <v>23</v>
      </c>
      <c r="F224" s="7" t="s">
        <v>726</v>
      </c>
      <c r="G224" s="7">
        <v>1132</v>
      </c>
      <c r="H224" s="7" t="s">
        <v>15</v>
      </c>
      <c r="I224" s="7">
        <v>11320</v>
      </c>
    </row>
    <row r="225" spans="1:9" ht="105">
      <c r="A225" s="7">
        <v>222</v>
      </c>
      <c r="B225" s="7">
        <v>100</v>
      </c>
      <c r="C225" s="1" t="s">
        <v>989</v>
      </c>
      <c r="D225" s="7" t="s">
        <v>832</v>
      </c>
      <c r="E225" s="7" t="s">
        <v>23</v>
      </c>
      <c r="F225" s="7" t="s">
        <v>990</v>
      </c>
      <c r="G225" s="7">
        <v>4521.66</v>
      </c>
      <c r="H225" s="7" t="s">
        <v>15</v>
      </c>
      <c r="I225" s="7">
        <v>452166</v>
      </c>
    </row>
    <row r="226" spans="1:9" ht="45">
      <c r="A226" s="7">
        <v>223</v>
      </c>
      <c r="B226" s="7">
        <v>70</v>
      </c>
      <c r="C226" s="1" t="s">
        <v>1017</v>
      </c>
      <c r="D226" s="7" t="s">
        <v>832</v>
      </c>
      <c r="E226" s="7" t="s">
        <v>23</v>
      </c>
      <c r="F226" s="7" t="s">
        <v>1018</v>
      </c>
      <c r="G226" s="7">
        <v>842.78</v>
      </c>
      <c r="H226" s="7" t="s">
        <v>15</v>
      </c>
      <c r="I226" s="7">
        <v>58994.6</v>
      </c>
    </row>
    <row r="227" spans="1:9" ht="60">
      <c r="A227" s="7">
        <v>224</v>
      </c>
      <c r="B227" s="7">
        <v>30</v>
      </c>
      <c r="C227" s="1" t="s">
        <v>723</v>
      </c>
      <c r="D227" s="7" t="s">
        <v>832</v>
      </c>
      <c r="E227" s="7" t="s">
        <v>23</v>
      </c>
      <c r="F227" s="7" t="s">
        <v>724</v>
      </c>
      <c r="G227" s="7">
        <v>1466.25</v>
      </c>
      <c r="H227" s="7" t="s">
        <v>15</v>
      </c>
      <c r="I227" s="7">
        <v>43987.5</v>
      </c>
    </row>
    <row r="228" spans="1:9" ht="60">
      <c r="A228" s="7">
        <v>225</v>
      </c>
      <c r="B228" s="7">
        <v>200</v>
      </c>
      <c r="C228" s="1" t="s">
        <v>33</v>
      </c>
      <c r="D228" s="7" t="s">
        <v>832</v>
      </c>
      <c r="E228" s="7" t="s">
        <v>23</v>
      </c>
      <c r="F228" s="7" t="s">
        <v>34</v>
      </c>
      <c r="G228" s="7">
        <v>6579</v>
      </c>
      <c r="H228" s="7" t="s">
        <v>35</v>
      </c>
      <c r="I228" s="7">
        <v>1315800</v>
      </c>
    </row>
    <row r="229" spans="1:9">
      <c r="A229" s="7">
        <v>226</v>
      </c>
      <c r="B229" s="7">
        <v>18</v>
      </c>
      <c r="C229" s="1" t="s">
        <v>1019</v>
      </c>
      <c r="D229" s="7" t="s">
        <v>832</v>
      </c>
      <c r="E229" s="7" t="s">
        <v>20</v>
      </c>
      <c r="F229" s="7" t="s">
        <v>859</v>
      </c>
      <c r="G229" s="7">
        <v>140674.29999999999</v>
      </c>
      <c r="H229" s="7" t="s">
        <v>15</v>
      </c>
      <c r="I229" s="7">
        <v>2532137.4</v>
      </c>
    </row>
    <row r="230" spans="1:9">
      <c r="A230" s="7">
        <v>227</v>
      </c>
      <c r="B230" s="7">
        <v>18</v>
      </c>
      <c r="C230" s="1" t="s">
        <v>1020</v>
      </c>
      <c r="D230" s="7" t="s">
        <v>832</v>
      </c>
      <c r="E230" s="7" t="s">
        <v>23</v>
      </c>
      <c r="F230" s="7" t="s">
        <v>718</v>
      </c>
      <c r="G230" s="7">
        <v>64576</v>
      </c>
      <c r="H230" s="7" t="s">
        <v>15</v>
      </c>
      <c r="I230" s="7">
        <v>1162368</v>
      </c>
    </row>
    <row r="231" spans="1:9" ht="45">
      <c r="A231" s="7">
        <v>228</v>
      </c>
      <c r="B231" s="7">
        <v>18</v>
      </c>
      <c r="C231" s="1" t="s">
        <v>862</v>
      </c>
      <c r="D231" s="7" t="s">
        <v>832</v>
      </c>
      <c r="E231" s="7" t="s">
        <v>20</v>
      </c>
      <c r="F231" s="7" t="s">
        <v>716</v>
      </c>
      <c r="G231" s="7">
        <v>28520.639999999999</v>
      </c>
      <c r="H231" s="7" t="s">
        <v>15</v>
      </c>
      <c r="I231" s="7">
        <v>513371.52</v>
      </c>
    </row>
    <row r="232" spans="1:9">
      <c r="A232" s="7">
        <v>229</v>
      </c>
      <c r="B232" s="7">
        <v>18</v>
      </c>
      <c r="C232" s="1" t="s">
        <v>1021</v>
      </c>
      <c r="D232" s="7" t="s">
        <v>832</v>
      </c>
      <c r="E232" s="7" t="s">
        <v>23</v>
      </c>
      <c r="F232" s="7" t="s">
        <v>720</v>
      </c>
      <c r="G232" s="7">
        <v>5168.95</v>
      </c>
      <c r="H232" s="7" t="s">
        <v>15</v>
      </c>
      <c r="I232" s="7">
        <v>93041.099999999991</v>
      </c>
    </row>
    <row r="233" spans="1:9" ht="45">
      <c r="A233" s="7">
        <v>230</v>
      </c>
      <c r="B233" s="7">
        <v>9</v>
      </c>
      <c r="C233" s="1" t="s">
        <v>1022</v>
      </c>
      <c r="D233" s="7" t="s">
        <v>832</v>
      </c>
      <c r="E233" s="7" t="s">
        <v>23</v>
      </c>
      <c r="F233" s="7" t="s">
        <v>1023</v>
      </c>
      <c r="G233" s="7">
        <v>1997.93</v>
      </c>
      <c r="H233" s="7" t="s">
        <v>15</v>
      </c>
      <c r="I233" s="7">
        <v>17981.37</v>
      </c>
    </row>
    <row r="234" spans="1:9" ht="45">
      <c r="A234" s="7">
        <v>231</v>
      </c>
      <c r="B234" s="7">
        <v>9</v>
      </c>
      <c r="C234" s="1" t="s">
        <v>972</v>
      </c>
      <c r="D234" s="7" t="s">
        <v>832</v>
      </c>
      <c r="E234" s="7" t="s">
        <v>23</v>
      </c>
      <c r="F234" s="7" t="s">
        <v>973</v>
      </c>
      <c r="G234" s="7">
        <v>3592.95</v>
      </c>
      <c r="H234" s="7" t="s">
        <v>15</v>
      </c>
      <c r="I234" s="7">
        <v>32336.55</v>
      </c>
    </row>
    <row r="235" spans="1:9">
      <c r="A235" s="7">
        <v>232</v>
      </c>
      <c r="B235" s="7">
        <v>80</v>
      </c>
      <c r="C235" s="1" t="s">
        <v>415</v>
      </c>
      <c r="D235" s="7" t="s">
        <v>832</v>
      </c>
      <c r="E235" s="7" t="s">
        <v>23</v>
      </c>
      <c r="F235" s="7" t="s">
        <v>335</v>
      </c>
      <c r="G235" s="7">
        <v>2745</v>
      </c>
      <c r="H235" s="7" t="s">
        <v>15</v>
      </c>
      <c r="I235" s="7">
        <v>219600</v>
      </c>
    </row>
    <row r="236" spans="1:9" ht="30">
      <c r="A236" s="7">
        <v>233</v>
      </c>
      <c r="B236" s="7">
        <v>1</v>
      </c>
      <c r="C236" s="1" t="s">
        <v>1024</v>
      </c>
      <c r="D236" s="7" t="s">
        <v>832</v>
      </c>
      <c r="E236" s="7" t="s">
        <v>23</v>
      </c>
      <c r="F236" s="7" t="s">
        <v>1025</v>
      </c>
      <c r="G236" s="7">
        <v>6000</v>
      </c>
      <c r="H236" s="7" t="s">
        <v>1026</v>
      </c>
      <c r="I236" s="7">
        <v>6000</v>
      </c>
    </row>
    <row r="237" spans="1:9" ht="90">
      <c r="A237" s="7">
        <v>234</v>
      </c>
      <c r="B237" s="7">
        <v>6</v>
      </c>
      <c r="C237" s="1" t="s">
        <v>391</v>
      </c>
      <c r="D237" s="7" t="s">
        <v>832</v>
      </c>
      <c r="E237" s="7" t="s">
        <v>23</v>
      </c>
      <c r="F237" s="7" t="s">
        <v>308</v>
      </c>
      <c r="G237" s="7">
        <v>13856.7</v>
      </c>
      <c r="H237" s="7" t="s">
        <v>307</v>
      </c>
      <c r="I237" s="7">
        <v>83140.200000000012</v>
      </c>
    </row>
    <row r="238" spans="1:9" ht="30">
      <c r="A238" s="7">
        <v>235</v>
      </c>
      <c r="B238" s="7">
        <v>24</v>
      </c>
      <c r="C238" s="1" t="s">
        <v>1027</v>
      </c>
      <c r="D238" s="7" t="s">
        <v>832</v>
      </c>
      <c r="E238" s="7" t="s">
        <v>13</v>
      </c>
      <c r="F238" s="7" t="s">
        <v>730</v>
      </c>
      <c r="G238" s="7">
        <v>3198.72</v>
      </c>
      <c r="H238" s="7" t="s">
        <v>15</v>
      </c>
      <c r="I238" s="7">
        <v>76769.279999999999</v>
      </c>
    </row>
    <row r="239" spans="1:9">
      <c r="A239" s="7">
        <v>236</v>
      </c>
      <c r="B239" s="7">
        <v>6</v>
      </c>
      <c r="C239" s="1" t="s">
        <v>396</v>
      </c>
      <c r="D239" s="7" t="s">
        <v>832</v>
      </c>
      <c r="E239" s="7" t="s">
        <v>23</v>
      </c>
      <c r="F239" s="7" t="s">
        <v>315</v>
      </c>
      <c r="G239" s="7">
        <v>202</v>
      </c>
      <c r="H239" s="7" t="s">
        <v>15</v>
      </c>
      <c r="I239" s="7">
        <v>1212</v>
      </c>
    </row>
    <row r="240" spans="1:9">
      <c r="A240" s="7">
        <v>237</v>
      </c>
      <c r="B240" s="7">
        <v>6</v>
      </c>
      <c r="C240" s="1" t="s">
        <v>397</v>
      </c>
      <c r="D240" s="7" t="s">
        <v>832</v>
      </c>
      <c r="E240" s="7" t="s">
        <v>23</v>
      </c>
      <c r="F240" s="7" t="s">
        <v>316</v>
      </c>
      <c r="G240" s="7">
        <v>100</v>
      </c>
      <c r="H240" s="7" t="s">
        <v>15</v>
      </c>
      <c r="I240" s="7">
        <v>600</v>
      </c>
    </row>
    <row r="241" spans="1:9">
      <c r="A241" s="7">
        <v>238</v>
      </c>
      <c r="B241" s="7">
        <v>300</v>
      </c>
      <c r="C241" s="1" t="s">
        <v>398</v>
      </c>
      <c r="D241" s="7" t="s">
        <v>832</v>
      </c>
      <c r="E241" s="7" t="s">
        <v>23</v>
      </c>
      <c r="F241" s="7" t="s">
        <v>317</v>
      </c>
      <c r="G241" s="7">
        <v>3</v>
      </c>
      <c r="H241" s="7" t="s">
        <v>318</v>
      </c>
      <c r="I241" s="7">
        <v>900</v>
      </c>
    </row>
    <row r="242" spans="1:9">
      <c r="A242" s="7">
        <v>239</v>
      </c>
      <c r="B242" s="7">
        <v>300</v>
      </c>
      <c r="C242" s="1" t="s">
        <v>399</v>
      </c>
      <c r="D242" s="7" t="s">
        <v>832</v>
      </c>
      <c r="E242" s="7" t="s">
        <v>23</v>
      </c>
      <c r="F242" s="7" t="s">
        <v>319</v>
      </c>
      <c r="G242" s="7">
        <v>3</v>
      </c>
      <c r="H242" s="7" t="s">
        <v>318</v>
      </c>
      <c r="I242" s="7">
        <v>900</v>
      </c>
    </row>
    <row r="243" spans="1:9">
      <c r="A243" s="7">
        <v>240</v>
      </c>
      <c r="B243" s="7">
        <v>180</v>
      </c>
      <c r="C243" s="1" t="s">
        <v>1028</v>
      </c>
      <c r="D243" s="7" t="s">
        <v>832</v>
      </c>
      <c r="E243" s="7" t="s">
        <v>23</v>
      </c>
      <c r="F243" s="7" t="s">
        <v>1029</v>
      </c>
      <c r="G243" s="7">
        <v>2</v>
      </c>
      <c r="H243" s="7" t="s">
        <v>318</v>
      </c>
      <c r="I243" s="7">
        <v>360</v>
      </c>
    </row>
    <row r="244" spans="1:9">
      <c r="A244" s="7">
        <v>241</v>
      </c>
      <c r="B244" s="7">
        <v>180</v>
      </c>
      <c r="C244" s="1" t="s">
        <v>769</v>
      </c>
      <c r="D244" s="7" t="s">
        <v>832</v>
      </c>
      <c r="E244" s="7" t="s">
        <v>23</v>
      </c>
      <c r="F244" s="7" t="s">
        <v>770</v>
      </c>
      <c r="G244" s="7">
        <v>2</v>
      </c>
      <c r="H244" s="7" t="s">
        <v>318</v>
      </c>
      <c r="I244" s="7">
        <v>360</v>
      </c>
    </row>
    <row r="245" spans="1:9">
      <c r="A245" s="7">
        <v>242</v>
      </c>
      <c r="B245" s="7">
        <v>10</v>
      </c>
      <c r="C245" s="1" t="s">
        <v>400</v>
      </c>
      <c r="D245" s="7" t="s">
        <v>832</v>
      </c>
      <c r="E245" s="7" t="s">
        <v>23</v>
      </c>
      <c r="F245" s="7" t="s">
        <v>320</v>
      </c>
      <c r="G245" s="7">
        <v>65</v>
      </c>
      <c r="H245" s="7" t="s">
        <v>321</v>
      </c>
      <c r="I245" s="7">
        <v>650</v>
      </c>
    </row>
    <row r="246" spans="1:9">
      <c r="A246" s="7">
        <v>243</v>
      </c>
      <c r="B246" s="7">
        <v>10</v>
      </c>
      <c r="C246" s="1" t="s">
        <v>401</v>
      </c>
      <c r="D246" s="7" t="s">
        <v>832</v>
      </c>
      <c r="E246" s="7" t="s">
        <v>23</v>
      </c>
      <c r="F246" s="7" t="s">
        <v>322</v>
      </c>
      <c r="G246" s="7">
        <v>65</v>
      </c>
      <c r="H246" s="7" t="s">
        <v>321</v>
      </c>
      <c r="I246" s="7">
        <v>650</v>
      </c>
    </row>
    <row r="247" spans="1:9" ht="30">
      <c r="A247" s="7">
        <v>244</v>
      </c>
      <c r="B247" s="7">
        <v>50</v>
      </c>
      <c r="C247" s="1" t="s">
        <v>411</v>
      </c>
      <c r="D247" s="7" t="s">
        <v>832</v>
      </c>
      <c r="E247" s="7" t="s">
        <v>20</v>
      </c>
      <c r="F247" s="7" t="s">
        <v>332</v>
      </c>
      <c r="G247" s="7">
        <v>105</v>
      </c>
      <c r="H247" s="7" t="s">
        <v>84</v>
      </c>
      <c r="I247" s="7">
        <v>5250</v>
      </c>
    </row>
    <row r="248" spans="1:9" ht="45">
      <c r="A248" s="7">
        <v>245</v>
      </c>
      <c r="B248" s="7">
        <v>2</v>
      </c>
      <c r="C248" s="1" t="s">
        <v>49</v>
      </c>
      <c r="D248" s="7" t="s">
        <v>832</v>
      </c>
      <c r="E248" s="7" t="s">
        <v>23</v>
      </c>
      <c r="F248" s="7" t="s">
        <v>50</v>
      </c>
      <c r="G248" s="7">
        <v>146.63</v>
      </c>
      <c r="H248" s="7" t="s">
        <v>15</v>
      </c>
      <c r="I248" s="7">
        <v>293.26</v>
      </c>
    </row>
    <row r="249" spans="1:9" ht="30">
      <c r="A249" s="7">
        <v>246</v>
      </c>
      <c r="B249" s="7">
        <v>300</v>
      </c>
      <c r="C249" s="1" t="s">
        <v>395</v>
      </c>
      <c r="D249" s="7" t="s">
        <v>832</v>
      </c>
      <c r="E249" s="7" t="s">
        <v>20</v>
      </c>
      <c r="F249" s="7" t="s">
        <v>314</v>
      </c>
      <c r="G249" s="7">
        <v>117.5</v>
      </c>
      <c r="H249" s="7" t="s">
        <v>84</v>
      </c>
      <c r="I249" s="7">
        <v>35250</v>
      </c>
    </row>
    <row r="250" spans="1:9" ht="45">
      <c r="A250" s="7">
        <v>247</v>
      </c>
      <c r="B250" s="7">
        <v>6</v>
      </c>
      <c r="C250" s="1" t="s">
        <v>137</v>
      </c>
      <c r="D250" s="7" t="s">
        <v>832</v>
      </c>
      <c r="E250" s="7" t="s">
        <v>20</v>
      </c>
      <c r="F250" s="7" t="s">
        <v>138</v>
      </c>
      <c r="G250" s="7">
        <v>3486</v>
      </c>
      <c r="H250" s="7" t="s">
        <v>15</v>
      </c>
      <c r="I250" s="7">
        <v>20916</v>
      </c>
    </row>
    <row r="251" spans="1:9" ht="30">
      <c r="A251" s="7">
        <v>248</v>
      </c>
      <c r="B251" s="7">
        <v>12</v>
      </c>
      <c r="C251" s="1" t="s">
        <v>1030</v>
      </c>
      <c r="D251" s="7" t="s">
        <v>832</v>
      </c>
      <c r="E251" s="7" t="s">
        <v>20</v>
      </c>
      <c r="F251" s="7" t="s">
        <v>1031</v>
      </c>
      <c r="G251" s="7">
        <v>733</v>
      </c>
      <c r="H251" s="7" t="s">
        <v>15</v>
      </c>
      <c r="I251" s="7">
        <v>8796</v>
      </c>
    </row>
    <row r="252" spans="1:9">
      <c r="A252" s="7">
        <v>249</v>
      </c>
      <c r="B252" s="7">
        <v>5000</v>
      </c>
      <c r="C252" s="1" t="s">
        <v>1032</v>
      </c>
      <c r="D252" s="7" t="s">
        <v>832</v>
      </c>
      <c r="E252" s="7" t="s">
        <v>23</v>
      </c>
      <c r="F252" s="7" t="s">
        <v>1033</v>
      </c>
      <c r="G252" s="7">
        <v>4</v>
      </c>
      <c r="H252" s="7" t="s">
        <v>15</v>
      </c>
      <c r="I252" s="7">
        <v>20000</v>
      </c>
    </row>
    <row r="253" spans="1:9" ht="90">
      <c r="A253" s="7">
        <v>250</v>
      </c>
      <c r="B253" s="7">
        <v>18</v>
      </c>
      <c r="C253" s="1" t="s">
        <v>141</v>
      </c>
      <c r="D253" s="7" t="s">
        <v>832</v>
      </c>
      <c r="E253" s="7" t="s">
        <v>23</v>
      </c>
      <c r="F253" s="7" t="s">
        <v>142</v>
      </c>
      <c r="G253" s="7">
        <v>386</v>
      </c>
      <c r="H253" s="7" t="s">
        <v>15</v>
      </c>
      <c r="I253" s="7">
        <v>6948</v>
      </c>
    </row>
    <row r="254" spans="1:9" ht="75">
      <c r="A254" s="7">
        <v>251</v>
      </c>
      <c r="B254" s="7">
        <v>18</v>
      </c>
      <c r="C254" s="1" t="s">
        <v>139</v>
      </c>
      <c r="D254" s="7" t="s">
        <v>832</v>
      </c>
      <c r="E254" s="7" t="s">
        <v>23</v>
      </c>
      <c r="F254" s="7" t="s">
        <v>140</v>
      </c>
      <c r="G254" s="7">
        <v>1234.2</v>
      </c>
      <c r="H254" s="7" t="s">
        <v>15</v>
      </c>
      <c r="I254" s="7">
        <v>22215.600000000002</v>
      </c>
    </row>
    <row r="255" spans="1:9" ht="105">
      <c r="A255" s="7">
        <v>252</v>
      </c>
      <c r="B255" s="7">
        <v>80</v>
      </c>
      <c r="C255" s="1" t="s">
        <v>407</v>
      </c>
      <c r="D255" s="7" t="s">
        <v>832</v>
      </c>
      <c r="E255" s="7" t="s">
        <v>20</v>
      </c>
      <c r="F255" s="7" t="s">
        <v>328</v>
      </c>
      <c r="G255" s="7">
        <v>484</v>
      </c>
      <c r="H255" s="7" t="s">
        <v>15</v>
      </c>
      <c r="I255" s="7">
        <v>38720</v>
      </c>
    </row>
    <row r="256" spans="1:9" ht="150">
      <c r="A256" s="7">
        <v>253</v>
      </c>
      <c r="B256" s="7">
        <v>2</v>
      </c>
      <c r="C256" s="1" t="s">
        <v>425</v>
      </c>
      <c r="D256" s="7" t="s">
        <v>832</v>
      </c>
      <c r="E256" s="7" t="s">
        <v>23</v>
      </c>
      <c r="F256" s="7" t="s">
        <v>48</v>
      </c>
      <c r="G256" s="7">
        <v>142</v>
      </c>
      <c r="H256" s="7" t="s">
        <v>15</v>
      </c>
      <c r="I256" s="7">
        <v>284</v>
      </c>
    </row>
    <row r="257" spans="1:9">
      <c r="A257" s="7">
        <v>254</v>
      </c>
      <c r="B257" s="7">
        <v>80</v>
      </c>
      <c r="C257" s="1" t="s">
        <v>415</v>
      </c>
      <c r="D257" s="7" t="s">
        <v>832</v>
      </c>
      <c r="E257" s="7" t="s">
        <v>23</v>
      </c>
      <c r="F257" s="7" t="s">
        <v>335</v>
      </c>
      <c r="G257" s="7">
        <v>2745</v>
      </c>
      <c r="H257" s="7" t="s">
        <v>15</v>
      </c>
      <c r="I257" s="7">
        <v>219600</v>
      </c>
    </row>
    <row r="258" spans="1:9" ht="105">
      <c r="A258" s="7">
        <v>255</v>
      </c>
      <c r="B258" s="7">
        <v>1</v>
      </c>
      <c r="C258" s="1" t="s">
        <v>410</v>
      </c>
      <c r="D258" s="7" t="s">
        <v>832</v>
      </c>
      <c r="E258" s="7" t="s">
        <v>23</v>
      </c>
      <c r="F258" s="7" t="s">
        <v>331</v>
      </c>
      <c r="G258" s="7">
        <v>3426</v>
      </c>
      <c r="H258" s="7" t="s">
        <v>18</v>
      </c>
      <c r="I258" s="7">
        <v>3426</v>
      </c>
    </row>
    <row r="259" spans="1:9" ht="75">
      <c r="A259" s="7">
        <v>256</v>
      </c>
      <c r="B259" s="7">
        <v>367</v>
      </c>
      <c r="C259" s="1" t="s">
        <v>1034</v>
      </c>
      <c r="D259" s="7" t="s">
        <v>832</v>
      </c>
      <c r="E259" s="7" t="s">
        <v>23</v>
      </c>
      <c r="F259" s="7" t="s">
        <v>1035</v>
      </c>
      <c r="G259" s="7">
        <v>50</v>
      </c>
      <c r="H259" s="7" t="s">
        <v>134</v>
      </c>
      <c r="I259" s="7">
        <v>18350</v>
      </c>
    </row>
    <row r="260" spans="1:9" ht="75">
      <c r="A260" s="7">
        <v>257</v>
      </c>
      <c r="B260" s="7">
        <v>125</v>
      </c>
      <c r="C260" s="1" t="s">
        <v>135</v>
      </c>
      <c r="D260" s="7" t="s">
        <v>832</v>
      </c>
      <c r="E260" s="7" t="s">
        <v>23</v>
      </c>
      <c r="F260" s="7" t="s">
        <v>136</v>
      </c>
      <c r="G260" s="7">
        <v>41</v>
      </c>
      <c r="H260" s="7" t="s">
        <v>134</v>
      </c>
      <c r="I260" s="7">
        <v>5125</v>
      </c>
    </row>
    <row r="261" spans="1:9" ht="45">
      <c r="A261" s="7">
        <v>258</v>
      </c>
      <c r="B261" s="7">
        <v>5</v>
      </c>
      <c r="C261" s="1" t="s">
        <v>393</v>
      </c>
      <c r="D261" s="7" t="s">
        <v>832</v>
      </c>
      <c r="E261" s="7" t="s">
        <v>23</v>
      </c>
      <c r="F261" s="7" t="s">
        <v>311</v>
      </c>
      <c r="G261" s="7">
        <v>700</v>
      </c>
      <c r="H261" s="7" t="s">
        <v>15</v>
      </c>
      <c r="I261" s="7">
        <v>3500</v>
      </c>
    </row>
    <row r="262" spans="1:9" ht="45">
      <c r="A262" s="7">
        <v>259</v>
      </c>
      <c r="B262" s="7">
        <v>14</v>
      </c>
      <c r="C262" s="1" t="s">
        <v>1036</v>
      </c>
      <c r="D262" s="7" t="s">
        <v>832</v>
      </c>
      <c r="E262" s="7" t="s">
        <v>23</v>
      </c>
      <c r="F262" s="7" t="s">
        <v>1018</v>
      </c>
      <c r="G262" s="7">
        <v>842.78</v>
      </c>
      <c r="H262" s="7" t="s">
        <v>15</v>
      </c>
      <c r="I262" s="7">
        <v>11798.92</v>
      </c>
    </row>
    <row r="263" spans="1:9" ht="60">
      <c r="A263" s="7">
        <v>260</v>
      </c>
      <c r="B263" s="7">
        <v>14.8</v>
      </c>
      <c r="C263" s="1" t="s">
        <v>33</v>
      </c>
      <c r="D263" s="7" t="s">
        <v>832</v>
      </c>
      <c r="E263" s="7" t="s">
        <v>23</v>
      </c>
      <c r="F263" s="7" t="s">
        <v>34</v>
      </c>
      <c r="G263" s="7">
        <v>6579</v>
      </c>
      <c r="H263" s="7" t="s">
        <v>35</v>
      </c>
      <c r="I263" s="7">
        <v>97369.200000000012</v>
      </c>
    </row>
    <row r="264" spans="1:9" ht="45">
      <c r="A264" s="7">
        <v>261</v>
      </c>
      <c r="B264" s="7">
        <v>0.372</v>
      </c>
      <c r="C264" s="1" t="s">
        <v>727</v>
      </c>
      <c r="D264" s="7" t="s">
        <v>832</v>
      </c>
      <c r="E264" s="7" t="s">
        <v>23</v>
      </c>
      <c r="F264" s="7" t="s">
        <v>728</v>
      </c>
      <c r="G264" s="7">
        <v>3893</v>
      </c>
      <c r="H264" s="7" t="s">
        <v>35</v>
      </c>
      <c r="I264" s="7">
        <v>1448.1959999999999</v>
      </c>
    </row>
    <row r="265" spans="1:9">
      <c r="A265" s="7">
        <v>262</v>
      </c>
      <c r="B265" s="7">
        <v>1000</v>
      </c>
      <c r="C265" s="1" t="s">
        <v>443</v>
      </c>
      <c r="D265" s="7" t="s">
        <v>832</v>
      </c>
      <c r="E265" s="7" t="s">
        <v>20</v>
      </c>
      <c r="F265" s="7" t="s">
        <v>277</v>
      </c>
      <c r="G265" s="7">
        <v>57.45</v>
      </c>
      <c r="H265" s="7" t="s">
        <v>278</v>
      </c>
      <c r="I265" s="7">
        <v>57450</v>
      </c>
    </row>
    <row r="266" spans="1:9">
      <c r="A266" s="7">
        <v>263</v>
      </c>
      <c r="B266" s="7">
        <v>200</v>
      </c>
      <c r="C266" s="1" t="s">
        <v>466</v>
      </c>
      <c r="D266" s="7" t="s">
        <v>832</v>
      </c>
      <c r="E266" s="7" t="s">
        <v>20</v>
      </c>
      <c r="F266" s="7" t="s">
        <v>339</v>
      </c>
      <c r="G266" s="7">
        <v>57.25</v>
      </c>
      <c r="H266" s="7" t="s">
        <v>84</v>
      </c>
      <c r="I266" s="7">
        <v>11450</v>
      </c>
    </row>
    <row r="267" spans="1:9">
      <c r="A267" s="7">
        <v>264</v>
      </c>
      <c r="B267" s="7">
        <v>300</v>
      </c>
      <c r="C267" s="1" t="s">
        <v>1037</v>
      </c>
      <c r="D267" s="7" t="s">
        <v>832</v>
      </c>
      <c r="E267" s="7" t="s">
        <v>20</v>
      </c>
      <c r="F267" s="7" t="s">
        <v>286</v>
      </c>
      <c r="G267" s="7">
        <v>56.42</v>
      </c>
      <c r="H267" s="7" t="s">
        <v>84</v>
      </c>
      <c r="I267" s="7">
        <v>16926</v>
      </c>
    </row>
    <row r="268" spans="1:9" ht="30">
      <c r="A268" s="7">
        <v>265</v>
      </c>
      <c r="B268" s="7">
        <v>16</v>
      </c>
      <c r="C268" s="1" t="s">
        <v>467</v>
      </c>
      <c r="D268" s="7" t="s">
        <v>832</v>
      </c>
      <c r="E268" s="7" t="s">
        <v>20</v>
      </c>
      <c r="F268" s="7" t="s">
        <v>340</v>
      </c>
      <c r="G268" s="7">
        <v>4554</v>
      </c>
      <c r="H268" s="7" t="s">
        <v>15</v>
      </c>
      <c r="I268" s="7">
        <v>72864</v>
      </c>
    </row>
    <row r="269" spans="1:9" ht="30">
      <c r="A269" s="7">
        <v>266</v>
      </c>
      <c r="B269" s="7">
        <v>30</v>
      </c>
      <c r="C269" s="1" t="s">
        <v>468</v>
      </c>
      <c r="D269" s="7" t="s">
        <v>832</v>
      </c>
      <c r="E269" s="7" t="s">
        <v>20</v>
      </c>
      <c r="F269" s="7" t="s">
        <v>341</v>
      </c>
      <c r="G269" s="7">
        <v>24151</v>
      </c>
      <c r="H269" s="7" t="s">
        <v>15</v>
      </c>
      <c r="I269" s="7">
        <v>724530</v>
      </c>
    </row>
    <row r="270" spans="1:9" ht="30">
      <c r="A270" s="7">
        <v>267</v>
      </c>
      <c r="B270" s="7">
        <v>2</v>
      </c>
      <c r="C270" s="1" t="s">
        <v>444</v>
      </c>
      <c r="D270" s="7" t="s">
        <v>832</v>
      </c>
      <c r="E270" s="7" t="s">
        <v>181</v>
      </c>
      <c r="F270" s="7" t="s">
        <v>280</v>
      </c>
      <c r="G270" s="7">
        <v>40658.78</v>
      </c>
      <c r="H270" s="7" t="s">
        <v>15</v>
      </c>
      <c r="I270" s="7">
        <v>81317.56</v>
      </c>
    </row>
    <row r="271" spans="1:9" ht="30">
      <c r="A271" s="7">
        <v>268</v>
      </c>
      <c r="B271" s="7">
        <v>2500</v>
      </c>
      <c r="C271" s="1" t="s">
        <v>451</v>
      </c>
      <c r="D271" s="7" t="s">
        <v>832</v>
      </c>
      <c r="E271" s="7" t="s">
        <v>181</v>
      </c>
      <c r="F271" s="7" t="s">
        <v>275</v>
      </c>
      <c r="G271" s="7">
        <v>60.75</v>
      </c>
      <c r="H271" s="7" t="s">
        <v>84</v>
      </c>
      <c r="I271" s="7">
        <v>151875</v>
      </c>
    </row>
    <row r="272" spans="1:9">
      <c r="A272" s="7">
        <v>269</v>
      </c>
      <c r="B272" s="7">
        <v>300</v>
      </c>
      <c r="C272" s="1" t="s">
        <v>450</v>
      </c>
      <c r="D272" s="7" t="s">
        <v>832</v>
      </c>
      <c r="E272" s="7" t="s">
        <v>181</v>
      </c>
      <c r="F272" s="7" t="s">
        <v>288</v>
      </c>
      <c r="G272" s="7">
        <v>56.5</v>
      </c>
      <c r="H272" s="7" t="s">
        <v>84</v>
      </c>
      <c r="I272" s="7">
        <v>16950</v>
      </c>
    </row>
    <row r="273" spans="1:9">
      <c r="A273" s="7">
        <v>270</v>
      </c>
      <c r="B273" s="7">
        <v>100</v>
      </c>
      <c r="C273" s="1" t="s">
        <v>1038</v>
      </c>
      <c r="D273" s="7" t="s">
        <v>832</v>
      </c>
      <c r="E273" s="7" t="s">
        <v>181</v>
      </c>
      <c r="F273" s="7" t="s">
        <v>996</v>
      </c>
      <c r="G273" s="7">
        <v>42372.88</v>
      </c>
      <c r="H273" s="7" t="s">
        <v>15</v>
      </c>
      <c r="I273" s="7">
        <v>4237288</v>
      </c>
    </row>
    <row r="274" spans="1:9">
      <c r="A274" s="7">
        <v>271</v>
      </c>
      <c r="B274" s="7">
        <v>120</v>
      </c>
      <c r="C274" s="1" t="s">
        <v>465</v>
      </c>
      <c r="D274" s="7" t="s">
        <v>832</v>
      </c>
      <c r="E274" s="7" t="s">
        <v>181</v>
      </c>
      <c r="F274" s="7" t="s">
        <v>343</v>
      </c>
      <c r="G274" s="7">
        <v>1678</v>
      </c>
      <c r="H274" s="7" t="s">
        <v>15</v>
      </c>
      <c r="I274" s="7">
        <v>201360</v>
      </c>
    </row>
    <row r="275" spans="1:9" ht="30">
      <c r="A275" s="7">
        <v>272</v>
      </c>
      <c r="B275" s="7">
        <v>7000</v>
      </c>
      <c r="C275" s="1" t="s">
        <v>451</v>
      </c>
      <c r="D275" s="7" t="s">
        <v>832</v>
      </c>
      <c r="E275" s="7" t="s">
        <v>181</v>
      </c>
      <c r="F275" s="7" t="s">
        <v>275</v>
      </c>
      <c r="G275" s="7">
        <v>60.75</v>
      </c>
      <c r="H275" s="7" t="s">
        <v>84</v>
      </c>
      <c r="I275" s="7">
        <v>425250</v>
      </c>
    </row>
    <row r="276" spans="1:9" ht="90">
      <c r="A276" s="7">
        <v>273</v>
      </c>
      <c r="B276" s="7">
        <v>17</v>
      </c>
      <c r="C276" s="1" t="s">
        <v>689</v>
      </c>
      <c r="D276" s="7" t="s">
        <v>832</v>
      </c>
      <c r="E276" s="7" t="s">
        <v>23</v>
      </c>
      <c r="F276" s="7" t="s">
        <v>54</v>
      </c>
      <c r="G276" s="7">
        <v>3299.7</v>
      </c>
      <c r="H276" s="7" t="s">
        <v>15</v>
      </c>
      <c r="I276" s="7">
        <v>56094.9</v>
      </c>
    </row>
    <row r="277" spans="1:9" ht="60">
      <c r="A277" s="7">
        <v>274</v>
      </c>
      <c r="B277" s="7">
        <v>14</v>
      </c>
      <c r="C277" s="1" t="s">
        <v>1039</v>
      </c>
      <c r="D277" s="7" t="s">
        <v>832</v>
      </c>
      <c r="E277" s="7" t="s">
        <v>23</v>
      </c>
      <c r="F277" s="7" t="s">
        <v>726</v>
      </c>
      <c r="G277" s="7">
        <v>1132</v>
      </c>
      <c r="H277" s="7" t="s">
        <v>15</v>
      </c>
      <c r="I277" s="7">
        <v>15848</v>
      </c>
    </row>
    <row r="278" spans="1:9" ht="75">
      <c r="A278" s="7">
        <v>275</v>
      </c>
      <c r="B278" s="7">
        <v>14</v>
      </c>
      <c r="C278" s="1" t="s">
        <v>683</v>
      </c>
      <c r="D278" s="7" t="s">
        <v>832</v>
      </c>
      <c r="E278" s="7" t="s">
        <v>23</v>
      </c>
      <c r="F278" s="7" t="s">
        <v>44</v>
      </c>
      <c r="G278" s="7">
        <v>3901.37</v>
      </c>
      <c r="H278" s="7" t="s">
        <v>15</v>
      </c>
      <c r="I278" s="7">
        <v>54619.18</v>
      </c>
    </row>
    <row r="279" spans="1:9">
      <c r="A279" s="7">
        <v>276</v>
      </c>
      <c r="B279" s="7">
        <v>5</v>
      </c>
      <c r="C279" s="1" t="s">
        <v>416</v>
      </c>
      <c r="D279" s="7" t="s">
        <v>832</v>
      </c>
      <c r="E279" s="7" t="s">
        <v>23</v>
      </c>
      <c r="F279" s="7" t="s">
        <v>336</v>
      </c>
      <c r="G279" s="7">
        <v>1024</v>
      </c>
      <c r="H279" s="7" t="s">
        <v>303</v>
      </c>
      <c r="I279" s="7">
        <v>5120</v>
      </c>
    </row>
    <row r="280" spans="1:9">
      <c r="A280" s="7">
        <v>277</v>
      </c>
      <c r="B280" s="7">
        <v>5</v>
      </c>
      <c r="C280" s="1" t="s">
        <v>417</v>
      </c>
      <c r="D280" s="7" t="s">
        <v>832</v>
      </c>
      <c r="E280" s="7" t="s">
        <v>23</v>
      </c>
      <c r="F280" s="7" t="s">
        <v>337</v>
      </c>
      <c r="G280" s="7">
        <v>1024</v>
      </c>
      <c r="H280" s="7" t="s">
        <v>303</v>
      </c>
      <c r="I280" s="7">
        <v>5120</v>
      </c>
    </row>
    <row r="281" spans="1:9" ht="120">
      <c r="A281" s="7">
        <v>278</v>
      </c>
      <c r="B281" s="7">
        <v>3</v>
      </c>
      <c r="C281" s="1" t="s">
        <v>53</v>
      </c>
      <c r="D281" s="7" t="s">
        <v>832</v>
      </c>
      <c r="E281" s="7" t="s">
        <v>23</v>
      </c>
      <c r="F281" s="7" t="s">
        <v>54</v>
      </c>
      <c r="G281" s="7">
        <v>3299.7</v>
      </c>
      <c r="H281" s="7" t="s">
        <v>15</v>
      </c>
      <c r="I281" s="7">
        <v>9899.0999999999985</v>
      </c>
    </row>
    <row r="282" spans="1:9" ht="45">
      <c r="A282" s="7">
        <v>279</v>
      </c>
      <c r="B282" s="7">
        <v>12</v>
      </c>
      <c r="C282" s="1" t="s">
        <v>431</v>
      </c>
      <c r="D282" s="7" t="s">
        <v>832</v>
      </c>
      <c r="E282" s="7" t="s">
        <v>23</v>
      </c>
      <c r="F282" s="7" t="s">
        <v>357</v>
      </c>
      <c r="G282" s="7">
        <v>2370.63</v>
      </c>
      <c r="H282" s="7" t="s">
        <v>15</v>
      </c>
      <c r="I282" s="7">
        <v>28447.56</v>
      </c>
    </row>
    <row r="283" spans="1:9" ht="30">
      <c r="A283" s="7">
        <v>280</v>
      </c>
      <c r="B283" s="7">
        <v>8</v>
      </c>
      <c r="C283" s="1" t="s">
        <v>432</v>
      </c>
      <c r="D283" s="7" t="s">
        <v>832</v>
      </c>
      <c r="E283" s="7" t="s">
        <v>23</v>
      </c>
      <c r="F283" s="7" t="s">
        <v>358</v>
      </c>
      <c r="G283" s="7">
        <v>3725.45</v>
      </c>
      <c r="H283" s="7" t="s">
        <v>15</v>
      </c>
      <c r="I283" s="7">
        <v>29803.599999999999</v>
      </c>
    </row>
    <row r="284" spans="1:9" ht="30">
      <c r="A284" s="7">
        <v>281</v>
      </c>
      <c r="B284" s="7">
        <v>150</v>
      </c>
      <c r="C284" s="1" t="s">
        <v>1040</v>
      </c>
      <c r="D284" s="7" t="s">
        <v>832</v>
      </c>
      <c r="E284" s="7" t="s">
        <v>20</v>
      </c>
      <c r="F284" s="7" t="s">
        <v>1000</v>
      </c>
      <c r="G284" s="7">
        <v>740</v>
      </c>
      <c r="H284" s="7" t="s">
        <v>131</v>
      </c>
      <c r="I284" s="7">
        <v>111000</v>
      </c>
    </row>
    <row r="285" spans="1:9" ht="75">
      <c r="A285" s="7">
        <v>282</v>
      </c>
      <c r="B285" s="7">
        <v>1920</v>
      </c>
      <c r="C285" s="1" t="s">
        <v>933</v>
      </c>
      <c r="D285" s="7" t="s">
        <v>832</v>
      </c>
      <c r="E285" s="7" t="s">
        <v>23</v>
      </c>
      <c r="F285" s="7" t="s">
        <v>934</v>
      </c>
      <c r="G285" s="7">
        <v>30</v>
      </c>
      <c r="H285" s="7" t="s">
        <v>131</v>
      </c>
      <c r="I285" s="7">
        <v>57600</v>
      </c>
    </row>
    <row r="286" spans="1:9" ht="30">
      <c r="A286" s="7">
        <v>283</v>
      </c>
      <c r="B286" s="7">
        <v>6</v>
      </c>
      <c r="C286" s="1" t="s">
        <v>107</v>
      </c>
      <c r="D286" s="7" t="s">
        <v>832</v>
      </c>
      <c r="E286" s="7" t="s">
        <v>23</v>
      </c>
      <c r="F286" s="7" t="s">
        <v>108</v>
      </c>
      <c r="G286" s="7">
        <v>3200</v>
      </c>
      <c r="H286" s="7" t="s">
        <v>15</v>
      </c>
      <c r="I286" s="7">
        <v>19200</v>
      </c>
    </row>
    <row r="287" spans="1:9" ht="45">
      <c r="A287" s="7">
        <v>284</v>
      </c>
      <c r="B287" s="7">
        <v>1</v>
      </c>
      <c r="C287" s="1" t="s">
        <v>393</v>
      </c>
      <c r="D287" s="7" t="s">
        <v>832</v>
      </c>
      <c r="E287" s="7" t="s">
        <v>23</v>
      </c>
      <c r="F287" s="7" t="s">
        <v>311</v>
      </c>
      <c r="G287" s="7">
        <v>700</v>
      </c>
      <c r="H287" s="7" t="s">
        <v>15</v>
      </c>
      <c r="I287" s="7">
        <v>700</v>
      </c>
    </row>
    <row r="288" spans="1:9" ht="45">
      <c r="A288" s="7">
        <v>285</v>
      </c>
      <c r="B288" s="7">
        <v>3.1E-2</v>
      </c>
      <c r="C288" s="1" t="s">
        <v>727</v>
      </c>
      <c r="D288" s="7" t="s">
        <v>832</v>
      </c>
      <c r="E288" s="7" t="s">
        <v>23</v>
      </c>
      <c r="F288" s="7" t="s">
        <v>728</v>
      </c>
      <c r="G288" s="7">
        <v>3893</v>
      </c>
      <c r="H288" s="7" t="s">
        <v>35</v>
      </c>
      <c r="I288" s="7">
        <v>120.68299999999999</v>
      </c>
    </row>
    <row r="289" spans="1:9" ht="90">
      <c r="A289" s="7">
        <v>286</v>
      </c>
      <c r="B289" s="7">
        <v>1</v>
      </c>
      <c r="C289" s="1" t="s">
        <v>268</v>
      </c>
      <c r="D289" s="7" t="s">
        <v>832</v>
      </c>
      <c r="E289" s="7" t="s">
        <v>23</v>
      </c>
      <c r="F289" s="7" t="s">
        <v>269</v>
      </c>
      <c r="G289" s="7">
        <v>512.54999999999995</v>
      </c>
      <c r="H289" s="7" t="s">
        <v>15</v>
      </c>
      <c r="I289" s="7">
        <v>512.54999999999995</v>
      </c>
    </row>
    <row r="290" spans="1:9" ht="75">
      <c r="A290" s="7">
        <v>287</v>
      </c>
      <c r="B290" s="7">
        <v>1</v>
      </c>
      <c r="C290" s="1" t="s">
        <v>1016</v>
      </c>
      <c r="D290" s="7" t="s">
        <v>832</v>
      </c>
      <c r="E290" s="7" t="s">
        <v>23</v>
      </c>
      <c r="F290" s="7" t="s">
        <v>947</v>
      </c>
      <c r="G290" s="7">
        <v>2643.83</v>
      </c>
      <c r="H290" s="7" t="s">
        <v>15</v>
      </c>
      <c r="I290" s="7">
        <v>2643.83</v>
      </c>
    </row>
    <row r="291" spans="1:9" ht="60">
      <c r="A291" s="7">
        <v>288</v>
      </c>
      <c r="B291" s="7">
        <v>2</v>
      </c>
      <c r="C291" s="1" t="s">
        <v>936</v>
      </c>
      <c r="D291" s="7" t="s">
        <v>832</v>
      </c>
      <c r="E291" s="7" t="s">
        <v>23</v>
      </c>
      <c r="F291" s="7" t="s">
        <v>726</v>
      </c>
      <c r="G291" s="7">
        <v>1132</v>
      </c>
      <c r="H291" s="7" t="s">
        <v>15</v>
      </c>
      <c r="I291" s="7">
        <v>2264</v>
      </c>
    </row>
    <row r="292" spans="1:9" ht="30">
      <c r="A292" s="7">
        <v>289</v>
      </c>
      <c r="B292" s="7">
        <v>50</v>
      </c>
      <c r="C292" s="1" t="s">
        <v>414</v>
      </c>
      <c r="D292" s="7" t="s">
        <v>832</v>
      </c>
      <c r="E292" s="7" t="s">
        <v>20</v>
      </c>
      <c r="F292" s="7" t="s">
        <v>334</v>
      </c>
      <c r="G292" s="7">
        <v>105</v>
      </c>
      <c r="H292" s="7" t="s">
        <v>84</v>
      </c>
      <c r="I292" s="7">
        <v>5250</v>
      </c>
    </row>
    <row r="293" spans="1:9" ht="45">
      <c r="A293" s="7">
        <v>290</v>
      </c>
      <c r="B293" s="7">
        <v>6</v>
      </c>
      <c r="C293" s="1" t="s">
        <v>49</v>
      </c>
      <c r="D293" s="7" t="s">
        <v>832</v>
      </c>
      <c r="E293" s="7" t="s">
        <v>23</v>
      </c>
      <c r="F293" s="7" t="s">
        <v>50</v>
      </c>
      <c r="G293" s="7">
        <v>146.63</v>
      </c>
      <c r="H293" s="7" t="s">
        <v>15</v>
      </c>
      <c r="I293" s="7">
        <v>879.78</v>
      </c>
    </row>
    <row r="294" spans="1:9" ht="45">
      <c r="A294" s="7">
        <v>291</v>
      </c>
      <c r="B294" s="7">
        <v>6</v>
      </c>
      <c r="C294" s="1" t="s">
        <v>137</v>
      </c>
      <c r="D294" s="7" t="s">
        <v>832</v>
      </c>
      <c r="E294" s="7" t="s">
        <v>20</v>
      </c>
      <c r="F294" s="7" t="s">
        <v>138</v>
      </c>
      <c r="G294" s="7">
        <v>3486</v>
      </c>
      <c r="H294" s="7" t="s">
        <v>15</v>
      </c>
      <c r="I294" s="7">
        <v>20916</v>
      </c>
    </row>
    <row r="295" spans="1:9" ht="30">
      <c r="A295" s="7">
        <v>292</v>
      </c>
      <c r="B295" s="7">
        <v>1.8</v>
      </c>
      <c r="C295" s="1" t="s">
        <v>1041</v>
      </c>
      <c r="D295" s="7" t="s">
        <v>832</v>
      </c>
      <c r="E295" s="7" t="s">
        <v>23</v>
      </c>
      <c r="F295" s="7" t="s">
        <v>742</v>
      </c>
      <c r="G295" s="7">
        <v>41876.1</v>
      </c>
      <c r="H295" s="7" t="s">
        <v>307</v>
      </c>
      <c r="I295" s="7">
        <v>75376.98</v>
      </c>
    </row>
    <row r="296" spans="1:9" ht="45">
      <c r="A296" s="7">
        <v>293</v>
      </c>
      <c r="B296" s="7">
        <v>30</v>
      </c>
      <c r="C296" s="1" t="s">
        <v>1042</v>
      </c>
      <c r="D296" s="7" t="s">
        <v>832</v>
      </c>
      <c r="E296" s="7" t="s">
        <v>20</v>
      </c>
      <c r="F296" s="7" t="s">
        <v>750</v>
      </c>
      <c r="G296" s="7">
        <v>950</v>
      </c>
      <c r="H296" s="7" t="s">
        <v>59</v>
      </c>
      <c r="I296" s="7">
        <v>28500</v>
      </c>
    </row>
    <row r="297" spans="1:9" ht="30">
      <c r="A297" s="7">
        <v>294</v>
      </c>
      <c r="B297" s="7">
        <v>100</v>
      </c>
      <c r="C297" s="1" t="s">
        <v>395</v>
      </c>
      <c r="D297" s="7" t="s">
        <v>832</v>
      </c>
      <c r="E297" s="7" t="s">
        <v>20</v>
      </c>
      <c r="F297" s="7" t="s">
        <v>314</v>
      </c>
      <c r="G297" s="7">
        <v>117.5</v>
      </c>
      <c r="H297" s="7" t="s">
        <v>84</v>
      </c>
      <c r="I297" s="7">
        <v>11750</v>
      </c>
    </row>
    <row r="298" spans="1:9" ht="30">
      <c r="A298" s="7">
        <v>295</v>
      </c>
      <c r="B298" s="7">
        <v>50</v>
      </c>
      <c r="C298" s="1" t="s">
        <v>1043</v>
      </c>
      <c r="D298" s="7" t="s">
        <v>832</v>
      </c>
      <c r="E298" s="7" t="s">
        <v>23</v>
      </c>
      <c r="F298" s="7" t="s">
        <v>1044</v>
      </c>
      <c r="G298" s="7">
        <v>4</v>
      </c>
      <c r="H298" s="7" t="s">
        <v>15</v>
      </c>
      <c r="I298" s="7">
        <v>200</v>
      </c>
    </row>
    <row r="299" spans="1:9">
      <c r="A299" s="7">
        <v>296</v>
      </c>
      <c r="B299" s="7">
        <v>30</v>
      </c>
      <c r="C299" s="1" t="s">
        <v>1045</v>
      </c>
      <c r="D299" s="7" t="s">
        <v>832</v>
      </c>
      <c r="E299" s="7" t="s">
        <v>23</v>
      </c>
      <c r="F299" s="7" t="s">
        <v>1046</v>
      </c>
      <c r="G299" s="7">
        <v>10</v>
      </c>
      <c r="H299" s="7" t="s">
        <v>15</v>
      </c>
      <c r="I299" s="7">
        <v>300</v>
      </c>
    </row>
    <row r="300" spans="1:9" ht="75">
      <c r="A300" s="7">
        <v>297</v>
      </c>
      <c r="B300" s="7">
        <v>40</v>
      </c>
      <c r="C300" s="1" t="s">
        <v>1047</v>
      </c>
      <c r="D300" s="7" t="s">
        <v>832</v>
      </c>
      <c r="E300" s="7" t="s">
        <v>23</v>
      </c>
      <c r="F300" s="7" t="s">
        <v>309</v>
      </c>
      <c r="G300" s="7">
        <v>4336.8500000000004</v>
      </c>
      <c r="H300" s="7" t="s">
        <v>15</v>
      </c>
      <c r="I300" s="7">
        <v>173474</v>
      </c>
    </row>
    <row r="301" spans="1:9" ht="75">
      <c r="A301" s="7">
        <v>298</v>
      </c>
      <c r="B301" s="7">
        <v>6</v>
      </c>
      <c r="C301" s="1" t="s">
        <v>139</v>
      </c>
      <c r="D301" s="7" t="s">
        <v>832</v>
      </c>
      <c r="E301" s="7" t="s">
        <v>23</v>
      </c>
      <c r="F301" s="7" t="s">
        <v>140</v>
      </c>
      <c r="G301" s="7">
        <v>1234.2</v>
      </c>
      <c r="H301" s="7" t="s">
        <v>15</v>
      </c>
      <c r="I301" s="7">
        <v>7405.2000000000007</v>
      </c>
    </row>
    <row r="302" spans="1:9" ht="90">
      <c r="A302" s="7">
        <v>299</v>
      </c>
      <c r="B302" s="7">
        <v>6</v>
      </c>
      <c r="C302" s="1" t="s">
        <v>141</v>
      </c>
      <c r="D302" s="7" t="s">
        <v>832</v>
      </c>
      <c r="E302" s="7" t="s">
        <v>23</v>
      </c>
      <c r="F302" s="7" t="s">
        <v>142</v>
      </c>
      <c r="G302" s="7">
        <v>386</v>
      </c>
      <c r="H302" s="7" t="s">
        <v>15</v>
      </c>
      <c r="I302" s="7">
        <v>2316</v>
      </c>
    </row>
    <row r="303" spans="1:9">
      <c r="A303" s="7">
        <v>300</v>
      </c>
      <c r="B303" s="7">
        <v>1</v>
      </c>
      <c r="C303" s="1" t="s">
        <v>396</v>
      </c>
      <c r="D303" s="7" t="s">
        <v>832</v>
      </c>
      <c r="E303" s="7" t="s">
        <v>23</v>
      </c>
      <c r="F303" s="7" t="s">
        <v>315</v>
      </c>
      <c r="G303" s="7">
        <v>202</v>
      </c>
      <c r="H303" s="7" t="s">
        <v>15</v>
      </c>
      <c r="I303" s="7">
        <v>202</v>
      </c>
    </row>
    <row r="304" spans="1:9">
      <c r="A304" s="7">
        <v>301</v>
      </c>
      <c r="B304" s="7">
        <v>1</v>
      </c>
      <c r="C304" s="1" t="s">
        <v>397</v>
      </c>
      <c r="D304" s="7" t="s">
        <v>832</v>
      </c>
      <c r="E304" s="7" t="s">
        <v>23</v>
      </c>
      <c r="F304" s="7" t="s">
        <v>316</v>
      </c>
      <c r="G304" s="7">
        <v>100</v>
      </c>
      <c r="H304" s="7" t="s">
        <v>15</v>
      </c>
      <c r="I304" s="7">
        <v>100</v>
      </c>
    </row>
    <row r="305" spans="1:9" ht="60">
      <c r="A305" s="7">
        <v>302</v>
      </c>
      <c r="B305" s="7">
        <v>9.4339999999999993</v>
      </c>
      <c r="C305" s="1" t="s">
        <v>33</v>
      </c>
      <c r="D305" s="7" t="s">
        <v>832</v>
      </c>
      <c r="E305" s="7" t="s">
        <v>23</v>
      </c>
      <c r="F305" s="7" t="s">
        <v>34</v>
      </c>
      <c r="G305" s="7">
        <v>6579</v>
      </c>
      <c r="H305" s="7" t="s">
        <v>35</v>
      </c>
      <c r="I305" s="7">
        <v>62066.285999999993</v>
      </c>
    </row>
    <row r="306" spans="1:9">
      <c r="A306" s="7">
        <v>303</v>
      </c>
      <c r="B306" s="7">
        <v>60</v>
      </c>
      <c r="C306" s="1" t="s">
        <v>1028</v>
      </c>
      <c r="D306" s="7" t="s">
        <v>832</v>
      </c>
      <c r="E306" s="7" t="s">
        <v>23</v>
      </c>
      <c r="F306" s="7" t="s">
        <v>1029</v>
      </c>
      <c r="G306" s="7">
        <v>2</v>
      </c>
      <c r="H306" s="7" t="s">
        <v>318</v>
      </c>
      <c r="I306" s="7">
        <v>120</v>
      </c>
    </row>
    <row r="307" spans="1:9">
      <c r="A307" s="7">
        <v>304</v>
      </c>
      <c r="B307" s="7">
        <v>60</v>
      </c>
      <c r="C307" s="1">
        <v>0</v>
      </c>
      <c r="D307" s="7" t="s">
        <v>832</v>
      </c>
      <c r="E307" s="7" t="s">
        <v>23</v>
      </c>
      <c r="F307" s="7" t="s">
        <v>770</v>
      </c>
      <c r="G307" s="7">
        <v>2</v>
      </c>
      <c r="H307" s="7" t="s">
        <v>318</v>
      </c>
      <c r="I307" s="7">
        <v>120</v>
      </c>
    </row>
    <row r="308" spans="1:9">
      <c r="A308" s="7">
        <v>305</v>
      </c>
      <c r="B308" s="7">
        <v>3</v>
      </c>
      <c r="C308" s="1" t="s">
        <v>428</v>
      </c>
      <c r="D308" s="7" t="s">
        <v>832</v>
      </c>
      <c r="E308" s="7" t="s">
        <v>23</v>
      </c>
      <c r="F308" s="7" t="s">
        <v>353</v>
      </c>
      <c r="G308" s="7">
        <v>48</v>
      </c>
      <c r="H308" s="7" t="s">
        <v>321</v>
      </c>
      <c r="I308" s="7">
        <v>144</v>
      </c>
    </row>
    <row r="309" spans="1:9">
      <c r="A309" s="7">
        <v>306</v>
      </c>
      <c r="B309" s="7">
        <v>3</v>
      </c>
      <c r="C309" s="1" t="s">
        <v>429</v>
      </c>
      <c r="D309" s="7" t="s">
        <v>832</v>
      </c>
      <c r="E309" s="7" t="s">
        <v>23</v>
      </c>
      <c r="F309" s="7" t="s">
        <v>354</v>
      </c>
      <c r="G309" s="7">
        <v>48</v>
      </c>
      <c r="H309" s="7" t="s">
        <v>321</v>
      </c>
      <c r="I309" s="7">
        <v>144</v>
      </c>
    </row>
    <row r="310" spans="1:9" ht="300">
      <c r="A310" s="7">
        <v>307</v>
      </c>
      <c r="B310" s="7">
        <v>80</v>
      </c>
      <c r="C310" s="1" t="s">
        <v>1048</v>
      </c>
      <c r="D310" s="7" t="s">
        <v>832</v>
      </c>
      <c r="E310" s="7" t="s">
        <v>23</v>
      </c>
      <c r="F310" s="7" t="s">
        <v>1049</v>
      </c>
      <c r="G310" s="7">
        <v>1805.4</v>
      </c>
      <c r="H310" s="7" t="s">
        <v>131</v>
      </c>
      <c r="I310" s="7">
        <v>144432</v>
      </c>
    </row>
    <row r="311" spans="1:9" ht="360">
      <c r="A311" s="7">
        <v>308</v>
      </c>
      <c r="B311" s="7">
        <v>120</v>
      </c>
      <c r="C311" s="1" t="s">
        <v>1050</v>
      </c>
      <c r="D311" s="7" t="s">
        <v>832</v>
      </c>
      <c r="E311" s="7" t="s">
        <v>23</v>
      </c>
      <c r="F311" s="7" t="s">
        <v>1051</v>
      </c>
      <c r="G311" s="7">
        <v>780.3</v>
      </c>
      <c r="H311" s="7" t="s">
        <v>131</v>
      </c>
      <c r="I311" s="7">
        <v>93636</v>
      </c>
    </row>
    <row r="312" spans="1:9" ht="240">
      <c r="A312" s="7">
        <v>309</v>
      </c>
      <c r="B312" s="7">
        <v>320</v>
      </c>
      <c r="C312" s="1" t="s">
        <v>1052</v>
      </c>
      <c r="D312" s="7" t="s">
        <v>832</v>
      </c>
      <c r="E312" s="7" t="s">
        <v>23</v>
      </c>
      <c r="F312" s="7" t="s">
        <v>738</v>
      </c>
      <c r="G312" s="7">
        <v>465.46</v>
      </c>
      <c r="H312" s="7" t="s">
        <v>131</v>
      </c>
      <c r="I312" s="7">
        <v>148947.19999999998</v>
      </c>
    </row>
    <row r="313" spans="1:9" ht="225">
      <c r="A313" s="7">
        <v>310</v>
      </c>
      <c r="B313" s="7">
        <v>1000</v>
      </c>
      <c r="C313" s="1" t="s">
        <v>1053</v>
      </c>
      <c r="D313" s="7" t="s">
        <v>832</v>
      </c>
      <c r="E313" s="7" t="s">
        <v>23</v>
      </c>
      <c r="F313" s="7" t="s">
        <v>1054</v>
      </c>
      <c r="G313" s="7">
        <v>1073.94</v>
      </c>
      <c r="H313" s="7" t="s">
        <v>131</v>
      </c>
      <c r="I313" s="7">
        <v>1073940</v>
      </c>
    </row>
    <row r="314" spans="1:9" ht="255">
      <c r="A314" s="7">
        <v>311</v>
      </c>
      <c r="B314" s="7">
        <v>400</v>
      </c>
      <c r="C314" s="1" t="s">
        <v>1055</v>
      </c>
      <c r="D314" s="7" t="s">
        <v>832</v>
      </c>
      <c r="E314" s="7" t="s">
        <v>23</v>
      </c>
      <c r="F314" s="7" t="s">
        <v>1056</v>
      </c>
      <c r="G314" s="7">
        <v>1199.4000000000001</v>
      </c>
      <c r="H314" s="7" t="s">
        <v>131</v>
      </c>
      <c r="I314" s="7">
        <v>479760.00000000006</v>
      </c>
    </row>
    <row r="315" spans="1:9">
      <c r="A315" s="7">
        <v>312</v>
      </c>
      <c r="B315" s="7">
        <v>400</v>
      </c>
      <c r="C315" s="1" t="s">
        <v>403</v>
      </c>
      <c r="D315" s="7" t="s">
        <v>832</v>
      </c>
      <c r="E315" s="7" t="s">
        <v>23</v>
      </c>
      <c r="F315" s="7" t="s">
        <v>324</v>
      </c>
      <c r="G315" s="7">
        <v>204.1</v>
      </c>
      <c r="H315" s="7" t="s">
        <v>131</v>
      </c>
      <c r="I315" s="7">
        <v>81640</v>
      </c>
    </row>
    <row r="316" spans="1:9" ht="330">
      <c r="A316" s="7">
        <v>313</v>
      </c>
      <c r="B316" s="7">
        <v>80</v>
      </c>
      <c r="C316" s="1" t="s">
        <v>1057</v>
      </c>
      <c r="D316" s="7" t="s">
        <v>832</v>
      </c>
      <c r="E316" s="7" t="s">
        <v>23</v>
      </c>
      <c r="F316" s="7" t="s">
        <v>740</v>
      </c>
      <c r="G316" s="7">
        <v>144.08000000000001</v>
      </c>
      <c r="H316" s="7" t="s">
        <v>131</v>
      </c>
      <c r="I316" s="7">
        <v>11526.400000000001</v>
      </c>
    </row>
    <row r="317" spans="1:9" ht="30">
      <c r="A317" s="7">
        <v>314</v>
      </c>
      <c r="B317" s="7">
        <v>30</v>
      </c>
      <c r="C317" s="1" t="s">
        <v>1058</v>
      </c>
      <c r="D317" s="7" t="s">
        <v>832</v>
      </c>
      <c r="E317" s="7" t="s">
        <v>23</v>
      </c>
      <c r="F317" s="7" t="s">
        <v>752</v>
      </c>
      <c r="G317" s="7">
        <v>800</v>
      </c>
      <c r="H317" s="7" t="s">
        <v>15</v>
      </c>
      <c r="I317" s="7">
        <v>24000</v>
      </c>
    </row>
    <row r="318" spans="1:9" ht="30">
      <c r="A318" s="7">
        <v>315</v>
      </c>
      <c r="B318" s="7">
        <v>15</v>
      </c>
      <c r="C318" s="1" t="s">
        <v>1059</v>
      </c>
      <c r="D318" s="7" t="s">
        <v>832</v>
      </c>
      <c r="E318" s="7" t="s">
        <v>23</v>
      </c>
      <c r="F318" s="7" t="s">
        <v>748</v>
      </c>
      <c r="G318" s="7">
        <v>2124</v>
      </c>
      <c r="H318" s="7" t="s">
        <v>15</v>
      </c>
      <c r="I318" s="7">
        <v>31860</v>
      </c>
    </row>
    <row r="319" spans="1:9" ht="30">
      <c r="A319" s="7">
        <v>316</v>
      </c>
      <c r="B319" s="7">
        <v>32</v>
      </c>
      <c r="C319" s="1" t="s">
        <v>1060</v>
      </c>
      <c r="D319" s="7" t="s">
        <v>832</v>
      </c>
      <c r="E319" s="7" t="s">
        <v>23</v>
      </c>
      <c r="F319" s="7" t="s">
        <v>746</v>
      </c>
      <c r="G319" s="7">
        <v>1661</v>
      </c>
      <c r="H319" s="7" t="s">
        <v>15</v>
      </c>
      <c r="I319" s="7">
        <v>53152</v>
      </c>
    </row>
    <row r="320" spans="1:9">
      <c r="A320" s="7">
        <v>317</v>
      </c>
      <c r="B320" s="7">
        <v>15</v>
      </c>
      <c r="C320" s="1" t="s">
        <v>1061</v>
      </c>
      <c r="D320" s="7" t="s">
        <v>832</v>
      </c>
      <c r="E320" s="7" t="s">
        <v>23</v>
      </c>
      <c r="F320" s="7" t="s">
        <v>756</v>
      </c>
      <c r="G320" s="7">
        <v>1800</v>
      </c>
      <c r="H320" s="7" t="s">
        <v>15</v>
      </c>
      <c r="I320" s="7">
        <v>27000</v>
      </c>
    </row>
    <row r="321" spans="1:9" ht="30">
      <c r="A321" s="7">
        <v>318</v>
      </c>
      <c r="B321" s="7">
        <v>40</v>
      </c>
      <c r="C321" s="1" t="s">
        <v>1062</v>
      </c>
      <c r="D321" s="7" t="s">
        <v>832</v>
      </c>
      <c r="E321" s="7" t="s">
        <v>23</v>
      </c>
      <c r="F321" s="7" t="s">
        <v>760</v>
      </c>
      <c r="G321" s="7">
        <v>55</v>
      </c>
      <c r="H321" s="7" t="s">
        <v>15</v>
      </c>
      <c r="I321" s="7">
        <v>2200</v>
      </c>
    </row>
    <row r="322" spans="1:9" ht="30">
      <c r="A322" s="7">
        <v>319</v>
      </c>
      <c r="B322" s="7">
        <v>40</v>
      </c>
      <c r="C322" s="1" t="s">
        <v>1063</v>
      </c>
      <c r="D322" s="7" t="s">
        <v>832</v>
      </c>
      <c r="E322" s="7" t="s">
        <v>20</v>
      </c>
      <c r="F322" s="7" t="s">
        <v>758</v>
      </c>
      <c r="G322" s="7">
        <v>158</v>
      </c>
      <c r="H322" s="7" t="s">
        <v>15</v>
      </c>
      <c r="I322" s="7">
        <v>6320</v>
      </c>
    </row>
    <row r="323" spans="1:9" ht="150">
      <c r="A323" s="7">
        <v>320</v>
      </c>
      <c r="B323" s="7">
        <v>6</v>
      </c>
      <c r="C323" s="1" t="s">
        <v>425</v>
      </c>
      <c r="D323" s="7" t="s">
        <v>832</v>
      </c>
      <c r="E323" s="7" t="s">
        <v>23</v>
      </c>
      <c r="F323" s="7" t="s">
        <v>48</v>
      </c>
      <c r="G323" s="7">
        <v>142</v>
      </c>
      <c r="H323" s="7" t="s">
        <v>15</v>
      </c>
      <c r="I323" s="7">
        <v>852</v>
      </c>
    </row>
    <row r="324" spans="1:9">
      <c r="A324" s="7">
        <v>321</v>
      </c>
      <c r="B324" s="7">
        <v>20</v>
      </c>
      <c r="C324" s="1" t="s">
        <v>415</v>
      </c>
      <c r="D324" s="7" t="s">
        <v>832</v>
      </c>
      <c r="E324" s="7" t="s">
        <v>23</v>
      </c>
      <c r="F324" s="7" t="s">
        <v>335</v>
      </c>
      <c r="G324" s="7">
        <v>2745</v>
      </c>
      <c r="H324" s="7" t="s">
        <v>15</v>
      </c>
      <c r="I324" s="7">
        <v>54900</v>
      </c>
    </row>
    <row r="325" spans="1:9" ht="105">
      <c r="A325" s="7">
        <v>322</v>
      </c>
      <c r="B325" s="7">
        <v>20</v>
      </c>
      <c r="C325" s="1" t="s">
        <v>407</v>
      </c>
      <c r="D325" s="7" t="s">
        <v>832</v>
      </c>
      <c r="E325" s="7" t="s">
        <v>20</v>
      </c>
      <c r="F325" s="7" t="s">
        <v>328</v>
      </c>
      <c r="G325" s="7">
        <v>484</v>
      </c>
      <c r="H325" s="7" t="s">
        <v>15</v>
      </c>
      <c r="I325" s="7">
        <v>9680</v>
      </c>
    </row>
    <row r="326" spans="1:9" ht="75">
      <c r="A326" s="7">
        <v>323</v>
      </c>
      <c r="B326" s="7">
        <v>62.5</v>
      </c>
      <c r="C326" s="1" t="s">
        <v>135</v>
      </c>
      <c r="D326" s="7" t="s">
        <v>832</v>
      </c>
      <c r="E326" s="7" t="s">
        <v>23</v>
      </c>
      <c r="F326" s="7" t="s">
        <v>136</v>
      </c>
      <c r="G326" s="7">
        <v>41</v>
      </c>
      <c r="H326" s="7" t="s">
        <v>134</v>
      </c>
      <c r="I326" s="7">
        <v>2562.5</v>
      </c>
    </row>
    <row r="327" spans="1:9" ht="45">
      <c r="A327" s="7">
        <v>324</v>
      </c>
      <c r="B327" s="7">
        <v>30</v>
      </c>
      <c r="C327" s="1" t="s">
        <v>1064</v>
      </c>
      <c r="D327" s="7" t="s">
        <v>832</v>
      </c>
      <c r="E327" s="7" t="s">
        <v>20</v>
      </c>
      <c r="F327" s="7" t="s">
        <v>750</v>
      </c>
      <c r="G327" s="7">
        <v>950</v>
      </c>
      <c r="H327" s="7" t="s">
        <v>59</v>
      </c>
      <c r="I327" s="7">
        <v>28500</v>
      </c>
    </row>
    <row r="328" spans="1:9" ht="45">
      <c r="A328" s="7">
        <v>325</v>
      </c>
      <c r="B328" s="7">
        <v>40</v>
      </c>
      <c r="C328" s="1" t="s">
        <v>1065</v>
      </c>
      <c r="D328" s="7" t="s">
        <v>832</v>
      </c>
      <c r="E328" s="7" t="s">
        <v>23</v>
      </c>
      <c r="F328" s="7" t="s">
        <v>1066</v>
      </c>
      <c r="G328" s="7">
        <v>629.85</v>
      </c>
      <c r="H328" s="7" t="s">
        <v>15</v>
      </c>
      <c r="I328" s="7">
        <v>25194</v>
      </c>
    </row>
    <row r="329" spans="1:9">
      <c r="A329" s="7">
        <v>326</v>
      </c>
      <c r="B329" s="7">
        <v>40</v>
      </c>
      <c r="C329" s="1" t="s">
        <v>463</v>
      </c>
      <c r="D329" s="7" t="s">
        <v>832</v>
      </c>
      <c r="E329" s="7" t="s">
        <v>20</v>
      </c>
      <c r="F329" s="7" t="s">
        <v>342</v>
      </c>
      <c r="G329" s="7">
        <v>5399</v>
      </c>
      <c r="H329" s="7" t="s">
        <v>15</v>
      </c>
      <c r="I329" s="7">
        <v>215960</v>
      </c>
    </row>
    <row r="330" spans="1:9">
      <c r="A330" s="7">
        <v>327</v>
      </c>
      <c r="B330" s="7">
        <v>40</v>
      </c>
      <c r="C330" s="1" t="s">
        <v>474</v>
      </c>
      <c r="D330" s="7" t="s">
        <v>832</v>
      </c>
      <c r="E330" s="7" t="s">
        <v>20</v>
      </c>
      <c r="F330" s="7" t="s">
        <v>374</v>
      </c>
      <c r="G330" s="7">
        <v>561</v>
      </c>
      <c r="H330" s="7" t="s">
        <v>15</v>
      </c>
      <c r="I330" s="7">
        <v>22440</v>
      </c>
    </row>
    <row r="331" spans="1:9">
      <c r="A331" s="7">
        <v>328</v>
      </c>
      <c r="B331" s="7">
        <v>40</v>
      </c>
      <c r="C331" s="1" t="s">
        <v>948</v>
      </c>
      <c r="D331" s="7" t="s">
        <v>832</v>
      </c>
      <c r="E331" s="7" t="s">
        <v>20</v>
      </c>
      <c r="F331" s="7" t="s">
        <v>362</v>
      </c>
      <c r="G331" s="7">
        <v>256</v>
      </c>
      <c r="H331" s="7" t="s">
        <v>15</v>
      </c>
      <c r="I331" s="7">
        <v>10240</v>
      </c>
    </row>
    <row r="332" spans="1:9">
      <c r="A332" s="7">
        <v>329</v>
      </c>
      <c r="B332" s="7">
        <v>80</v>
      </c>
      <c r="C332" s="1" t="s">
        <v>1067</v>
      </c>
      <c r="D332" s="7" t="s">
        <v>832</v>
      </c>
      <c r="E332" s="7" t="s">
        <v>20</v>
      </c>
      <c r="F332" s="7" t="s">
        <v>378</v>
      </c>
      <c r="G332" s="7">
        <v>72</v>
      </c>
      <c r="H332" s="7" t="s">
        <v>59</v>
      </c>
      <c r="I332" s="7">
        <v>5760</v>
      </c>
    </row>
    <row r="333" spans="1:9" ht="30">
      <c r="A333" s="7">
        <v>330</v>
      </c>
      <c r="B333" s="7">
        <v>500</v>
      </c>
      <c r="C333" s="1" t="s">
        <v>962</v>
      </c>
      <c r="D333" s="7" t="s">
        <v>832</v>
      </c>
      <c r="E333" s="7" t="s">
        <v>20</v>
      </c>
      <c r="F333" s="7" t="s">
        <v>275</v>
      </c>
      <c r="G333" s="7">
        <v>60.75</v>
      </c>
      <c r="H333" s="7" t="s">
        <v>84</v>
      </c>
      <c r="I333" s="7">
        <v>30375</v>
      </c>
    </row>
    <row r="334" spans="1:9">
      <c r="A334" s="7">
        <v>331</v>
      </c>
      <c r="B334" s="7">
        <v>150</v>
      </c>
      <c r="C334" s="1" t="s">
        <v>963</v>
      </c>
      <c r="D334" s="7" t="s">
        <v>832</v>
      </c>
      <c r="E334" s="7" t="s">
        <v>20</v>
      </c>
      <c r="F334" s="7" t="s">
        <v>288</v>
      </c>
      <c r="G334" s="7">
        <v>56.5</v>
      </c>
      <c r="H334" s="7" t="s">
        <v>84</v>
      </c>
      <c r="I334" s="7">
        <v>8475</v>
      </c>
    </row>
    <row r="335" spans="1:9">
      <c r="A335" s="7">
        <v>332</v>
      </c>
      <c r="B335" s="7">
        <v>300</v>
      </c>
      <c r="C335" s="1" t="s">
        <v>479</v>
      </c>
      <c r="D335" s="7" t="s">
        <v>832</v>
      </c>
      <c r="E335" s="7" t="s">
        <v>20</v>
      </c>
      <c r="F335" s="7" t="s">
        <v>365</v>
      </c>
      <c r="G335" s="7">
        <v>58.45</v>
      </c>
      <c r="H335" s="7" t="s">
        <v>84</v>
      </c>
      <c r="I335" s="7">
        <v>17535</v>
      </c>
    </row>
    <row r="336" spans="1:9" ht="30">
      <c r="A336" s="7">
        <v>333</v>
      </c>
      <c r="B336" s="7">
        <v>6</v>
      </c>
      <c r="C336" s="1" t="s">
        <v>1068</v>
      </c>
      <c r="D336" s="7" t="s">
        <v>832</v>
      </c>
      <c r="E336" s="7" t="s">
        <v>20</v>
      </c>
      <c r="F336" s="7" t="s">
        <v>282</v>
      </c>
      <c r="G336" s="7">
        <v>30847.46</v>
      </c>
      <c r="H336" s="7" t="s">
        <v>15</v>
      </c>
      <c r="I336" s="7">
        <v>185084.76</v>
      </c>
    </row>
    <row r="337" spans="1:9">
      <c r="A337" s="7">
        <v>334</v>
      </c>
      <c r="B337" s="7">
        <v>12</v>
      </c>
      <c r="C337" s="1" t="s">
        <v>1069</v>
      </c>
      <c r="D337" s="7" t="s">
        <v>832</v>
      </c>
      <c r="E337" s="7" t="s">
        <v>20</v>
      </c>
      <c r="F337" s="7" t="s">
        <v>298</v>
      </c>
      <c r="G337" s="7">
        <v>1372.88</v>
      </c>
      <c r="H337" s="7" t="s">
        <v>15</v>
      </c>
      <c r="I337" s="7">
        <v>16474.560000000001</v>
      </c>
    </row>
    <row r="338" spans="1:9">
      <c r="A338" s="7">
        <v>335</v>
      </c>
      <c r="B338" s="7">
        <v>8</v>
      </c>
      <c r="C338" s="1" t="s">
        <v>478</v>
      </c>
      <c r="D338" s="7" t="s">
        <v>832</v>
      </c>
      <c r="E338" s="7" t="s">
        <v>20</v>
      </c>
      <c r="F338" s="7" t="s">
        <v>367</v>
      </c>
      <c r="G338" s="7">
        <v>4110.17</v>
      </c>
      <c r="H338" s="7" t="s">
        <v>15</v>
      </c>
      <c r="I338" s="7">
        <v>32881.360000000001</v>
      </c>
    </row>
    <row r="339" spans="1:9" ht="16.5" customHeight="1">
      <c r="A339" s="322" t="s">
        <v>895</v>
      </c>
      <c r="B339" s="320"/>
      <c r="C339" s="320"/>
      <c r="D339" s="320"/>
      <c r="E339" s="320"/>
      <c r="F339" s="320"/>
      <c r="G339" s="320"/>
      <c r="H339" s="321"/>
      <c r="I339" s="7">
        <f>SUM(I4:I338)</f>
        <v>29829887.175000001</v>
      </c>
    </row>
    <row r="340" spans="1:9">
      <c r="A340" s="323" t="s">
        <v>1072</v>
      </c>
      <c r="B340" s="324"/>
      <c r="C340" s="324"/>
      <c r="D340" s="324"/>
      <c r="E340" s="324"/>
      <c r="F340" s="324"/>
      <c r="G340" s="324"/>
      <c r="H340" s="324"/>
      <c r="I340" s="325"/>
    </row>
    <row r="341" spans="1:9" s="6" customFormat="1" ht="165">
      <c r="A341" s="6" t="s">
        <v>825</v>
      </c>
      <c r="B341" s="6" t="s">
        <v>482</v>
      </c>
      <c r="C341" s="8" t="s">
        <v>483</v>
      </c>
      <c r="D341" s="6" t="s">
        <v>484</v>
      </c>
      <c r="E341" s="6" t="s">
        <v>485</v>
      </c>
      <c r="F341" s="6" t="s">
        <v>486</v>
      </c>
      <c r="G341" s="6" t="s">
        <v>487</v>
      </c>
      <c r="H341" s="6" t="s">
        <v>488</v>
      </c>
      <c r="I341" s="6" t="s">
        <v>489</v>
      </c>
    </row>
    <row r="342" spans="1:9" ht="60">
      <c r="A342" s="7">
        <v>1</v>
      </c>
      <c r="B342" s="7">
        <v>32</v>
      </c>
      <c r="C342" s="1" t="s">
        <v>490</v>
      </c>
      <c r="D342" s="7" t="s">
        <v>491</v>
      </c>
      <c r="E342" s="7" t="s">
        <v>13</v>
      </c>
      <c r="F342" s="7" t="s">
        <v>492</v>
      </c>
      <c r="G342" s="7">
        <v>2165</v>
      </c>
      <c r="H342" s="7" t="s">
        <v>493</v>
      </c>
      <c r="I342" s="7">
        <v>69280</v>
      </c>
    </row>
    <row r="343" spans="1:9" ht="225">
      <c r="A343" s="7">
        <v>2</v>
      </c>
      <c r="B343" s="7">
        <v>358.34000000000003</v>
      </c>
      <c r="C343" s="1" t="s">
        <v>771</v>
      </c>
      <c r="D343" s="7" t="s">
        <v>491</v>
      </c>
      <c r="E343" s="7" t="s">
        <v>13</v>
      </c>
      <c r="F343" s="7" t="s">
        <v>772</v>
      </c>
      <c r="G343" s="7">
        <v>1440</v>
      </c>
      <c r="H343" s="7" t="s">
        <v>773</v>
      </c>
      <c r="I343" s="7">
        <v>516009.60000000003</v>
      </c>
    </row>
    <row r="344" spans="1:9" ht="60">
      <c r="A344" s="7">
        <v>3</v>
      </c>
      <c r="B344" s="7">
        <v>294.59999999999997</v>
      </c>
      <c r="C344" s="1" t="s">
        <v>774</v>
      </c>
      <c r="D344" s="7" t="s">
        <v>491</v>
      </c>
      <c r="E344" s="7" t="s">
        <v>13</v>
      </c>
      <c r="F344" s="7" t="s">
        <v>494</v>
      </c>
      <c r="G344" s="7">
        <v>486</v>
      </c>
      <c r="H344" s="7" t="s">
        <v>773</v>
      </c>
      <c r="I344" s="7">
        <v>143175.59999999998</v>
      </c>
    </row>
    <row r="345" spans="1:9" ht="120">
      <c r="A345" s="7">
        <v>4</v>
      </c>
      <c r="B345" s="7">
        <v>102.14</v>
      </c>
      <c r="C345" s="1" t="s">
        <v>775</v>
      </c>
      <c r="D345" s="7" t="s">
        <v>491</v>
      </c>
      <c r="E345" s="7" t="s">
        <v>13</v>
      </c>
      <c r="F345" s="7" t="s">
        <v>497</v>
      </c>
      <c r="G345" s="7">
        <v>4780</v>
      </c>
      <c r="H345" s="7" t="s">
        <v>773</v>
      </c>
      <c r="I345" s="7">
        <v>488229.2</v>
      </c>
    </row>
    <row r="346" spans="1:9" ht="75">
      <c r="A346" s="7">
        <v>5</v>
      </c>
      <c r="B346" s="7">
        <v>142.5</v>
      </c>
      <c r="C346" s="1" t="s">
        <v>776</v>
      </c>
      <c r="D346" s="7" t="s">
        <v>491</v>
      </c>
      <c r="E346" s="7" t="s">
        <v>13</v>
      </c>
      <c r="F346" s="7" t="s">
        <v>499</v>
      </c>
      <c r="G346" s="7">
        <v>4932</v>
      </c>
      <c r="H346" s="7" t="s">
        <v>773</v>
      </c>
      <c r="I346" s="7">
        <v>702810</v>
      </c>
    </row>
    <row r="347" spans="1:9" ht="105">
      <c r="A347" s="7">
        <v>6</v>
      </c>
      <c r="C347" s="1" t="s">
        <v>777</v>
      </c>
    </row>
    <row r="348" spans="1:9" ht="105">
      <c r="A348" s="7">
        <v>7</v>
      </c>
      <c r="B348" s="7">
        <v>1.0900000000000001</v>
      </c>
      <c r="C348" s="1" t="s">
        <v>778</v>
      </c>
      <c r="D348" s="7" t="s">
        <v>491</v>
      </c>
      <c r="E348" s="7" t="s">
        <v>13</v>
      </c>
      <c r="F348" s="7" t="s">
        <v>501</v>
      </c>
      <c r="G348" s="7">
        <v>9531</v>
      </c>
      <c r="H348" s="7" t="s">
        <v>773</v>
      </c>
      <c r="I348" s="7">
        <v>10388.790000000001</v>
      </c>
    </row>
    <row r="349" spans="1:9" ht="105">
      <c r="A349" s="7">
        <v>8</v>
      </c>
      <c r="B349" s="7">
        <v>1.58</v>
      </c>
      <c r="C349" s="1" t="s">
        <v>779</v>
      </c>
      <c r="D349" s="7" t="s">
        <v>491</v>
      </c>
      <c r="E349" s="7" t="s">
        <v>13</v>
      </c>
      <c r="F349" s="7" t="s">
        <v>502</v>
      </c>
      <c r="G349" s="7">
        <v>13280</v>
      </c>
      <c r="H349" s="7" t="s">
        <v>773</v>
      </c>
      <c r="I349" s="7">
        <v>20982.400000000001</v>
      </c>
    </row>
    <row r="350" spans="1:9" ht="105">
      <c r="A350" s="7">
        <v>9</v>
      </c>
      <c r="B350" s="7">
        <v>1.1499999999999999</v>
      </c>
      <c r="C350" s="1" t="s">
        <v>780</v>
      </c>
      <c r="D350" s="7" t="s">
        <v>491</v>
      </c>
      <c r="E350" s="7" t="s">
        <v>13</v>
      </c>
      <c r="F350" s="7" t="s">
        <v>503</v>
      </c>
      <c r="G350" s="7">
        <v>12402</v>
      </c>
      <c r="H350" s="7" t="s">
        <v>773</v>
      </c>
      <c r="I350" s="7">
        <v>14262.3</v>
      </c>
    </row>
    <row r="351" spans="1:9" ht="75">
      <c r="A351" s="7">
        <v>10</v>
      </c>
      <c r="B351" s="7">
        <v>0.46</v>
      </c>
      <c r="C351" s="1" t="s">
        <v>781</v>
      </c>
      <c r="D351" s="7" t="s">
        <v>491</v>
      </c>
      <c r="E351" s="7" t="s">
        <v>13</v>
      </c>
      <c r="F351" s="7" t="s">
        <v>510</v>
      </c>
      <c r="G351" s="7">
        <v>70687</v>
      </c>
      <c r="H351" s="7" t="s">
        <v>782</v>
      </c>
      <c r="I351" s="7">
        <v>32516.02</v>
      </c>
    </row>
    <row r="352" spans="1:9" ht="75">
      <c r="A352" s="7">
        <v>11</v>
      </c>
      <c r="B352" s="7">
        <v>107.58</v>
      </c>
      <c r="C352" s="1" t="s">
        <v>783</v>
      </c>
      <c r="D352" s="7" t="s">
        <v>491</v>
      </c>
      <c r="E352" s="7" t="s">
        <v>13</v>
      </c>
      <c r="F352" s="7" t="s">
        <v>513</v>
      </c>
      <c r="G352" s="7">
        <v>8288</v>
      </c>
      <c r="H352" s="7" t="s">
        <v>773</v>
      </c>
      <c r="I352" s="7">
        <v>891623.04</v>
      </c>
    </row>
    <row r="353" spans="1:9" ht="75">
      <c r="A353" s="7">
        <v>12</v>
      </c>
      <c r="B353" s="7">
        <v>82.23</v>
      </c>
      <c r="C353" s="1" t="s">
        <v>784</v>
      </c>
      <c r="D353" s="7" t="s">
        <v>491</v>
      </c>
      <c r="E353" s="7" t="s">
        <v>13</v>
      </c>
      <c r="F353" s="7" t="s">
        <v>515</v>
      </c>
      <c r="G353" s="7">
        <v>6149</v>
      </c>
      <c r="H353" s="7" t="s">
        <v>773</v>
      </c>
      <c r="I353" s="7">
        <v>505632.27</v>
      </c>
    </row>
    <row r="354" spans="1:9" ht="135">
      <c r="A354" s="7">
        <v>13</v>
      </c>
      <c r="B354" s="7">
        <v>824.75</v>
      </c>
      <c r="C354" s="1" t="s">
        <v>516</v>
      </c>
      <c r="D354" s="7" t="s">
        <v>491</v>
      </c>
      <c r="E354" s="7" t="s">
        <v>13</v>
      </c>
      <c r="F354" s="7" t="s">
        <v>517</v>
      </c>
      <c r="G354" s="7">
        <v>564</v>
      </c>
      <c r="H354" s="7" t="s">
        <v>785</v>
      </c>
      <c r="I354" s="7">
        <v>465159</v>
      </c>
    </row>
    <row r="355" spans="1:9" ht="60">
      <c r="A355" s="7">
        <v>14</v>
      </c>
      <c r="B355" s="7">
        <v>824.75</v>
      </c>
      <c r="C355" s="1" t="s">
        <v>518</v>
      </c>
      <c r="D355" s="7" t="s">
        <v>491</v>
      </c>
      <c r="E355" s="7" t="s">
        <v>13</v>
      </c>
      <c r="F355" s="7" t="s">
        <v>519</v>
      </c>
      <c r="G355" s="7">
        <v>210</v>
      </c>
      <c r="H355" s="7" t="s">
        <v>785</v>
      </c>
      <c r="I355" s="7">
        <v>173197.5</v>
      </c>
    </row>
    <row r="356" spans="1:9" ht="60">
      <c r="A356" s="7">
        <v>15</v>
      </c>
      <c r="B356" s="7">
        <v>271.85000000000002</v>
      </c>
      <c r="C356" s="1" t="s">
        <v>520</v>
      </c>
      <c r="D356" s="7" t="s">
        <v>491</v>
      </c>
      <c r="E356" s="7" t="s">
        <v>13</v>
      </c>
      <c r="F356" s="7" t="s">
        <v>521</v>
      </c>
      <c r="G356" s="7">
        <v>85</v>
      </c>
      <c r="H356" s="7" t="s">
        <v>789</v>
      </c>
      <c r="I356" s="7">
        <v>23107.250000000004</v>
      </c>
    </row>
    <row r="357" spans="1:9" ht="90">
      <c r="A357" s="7">
        <v>16</v>
      </c>
      <c r="B357" s="7">
        <v>650</v>
      </c>
      <c r="C357" s="1" t="s">
        <v>786</v>
      </c>
      <c r="D357" s="7" t="s">
        <v>491</v>
      </c>
      <c r="E357" s="7" t="s">
        <v>13</v>
      </c>
      <c r="F357" s="7" t="s">
        <v>787</v>
      </c>
      <c r="G357" s="7">
        <v>128</v>
      </c>
      <c r="H357" s="7" t="s">
        <v>951</v>
      </c>
      <c r="I357" s="7">
        <v>83200</v>
      </c>
    </row>
    <row r="358" spans="1:9" ht="45">
      <c r="A358" s="7">
        <v>17</v>
      </c>
      <c r="B358" s="7">
        <v>3</v>
      </c>
      <c r="C358" s="1" t="s">
        <v>522</v>
      </c>
      <c r="D358" s="7" t="s">
        <v>491</v>
      </c>
      <c r="E358" s="7" t="s">
        <v>13</v>
      </c>
      <c r="F358" s="7" t="s">
        <v>523</v>
      </c>
      <c r="G358" s="7">
        <v>4326</v>
      </c>
      <c r="H358" s="7" t="s">
        <v>789</v>
      </c>
      <c r="I358" s="7">
        <v>12978</v>
      </c>
    </row>
    <row r="359" spans="1:9" ht="30">
      <c r="A359" s="7">
        <v>18</v>
      </c>
      <c r="B359" s="7">
        <v>1</v>
      </c>
      <c r="C359" s="1" t="s">
        <v>524</v>
      </c>
      <c r="D359" s="7" t="s">
        <v>491</v>
      </c>
      <c r="E359" s="7" t="s">
        <v>13</v>
      </c>
      <c r="F359" s="7" t="s">
        <v>525</v>
      </c>
      <c r="G359" s="7">
        <v>5000</v>
      </c>
      <c r="H359" s="7" t="s">
        <v>15</v>
      </c>
      <c r="I359" s="7">
        <v>5000</v>
      </c>
    </row>
    <row r="360" spans="1:9" ht="60">
      <c r="A360" s="7">
        <v>19</v>
      </c>
      <c r="C360" s="1" t="s">
        <v>526</v>
      </c>
    </row>
    <row r="361" spans="1:9">
      <c r="A361" s="7">
        <v>20</v>
      </c>
      <c r="B361" s="7">
        <v>90</v>
      </c>
      <c r="C361" s="1" t="s">
        <v>790</v>
      </c>
      <c r="D361" s="7" t="s">
        <v>491</v>
      </c>
      <c r="E361" s="7" t="s">
        <v>13</v>
      </c>
      <c r="F361" s="7" t="s">
        <v>527</v>
      </c>
      <c r="G361" s="7">
        <v>336</v>
      </c>
      <c r="H361" s="7" t="s">
        <v>131</v>
      </c>
      <c r="I361" s="7">
        <v>30240</v>
      </c>
    </row>
    <row r="362" spans="1:9">
      <c r="A362" s="7">
        <v>21</v>
      </c>
      <c r="B362" s="7">
        <v>30</v>
      </c>
      <c r="C362" s="1" t="s">
        <v>665</v>
      </c>
      <c r="D362" s="7" t="s">
        <v>491</v>
      </c>
      <c r="E362" s="7" t="s">
        <v>13</v>
      </c>
      <c r="F362" s="7" t="s">
        <v>528</v>
      </c>
      <c r="G362" s="7">
        <v>369</v>
      </c>
      <c r="H362" s="7" t="s">
        <v>131</v>
      </c>
      <c r="I362" s="7">
        <v>11070</v>
      </c>
    </row>
    <row r="363" spans="1:9">
      <c r="A363" s="7">
        <v>22</v>
      </c>
      <c r="B363" s="7">
        <v>30</v>
      </c>
      <c r="C363" s="1" t="s">
        <v>791</v>
      </c>
      <c r="D363" s="7" t="s">
        <v>491</v>
      </c>
      <c r="E363" s="7" t="s">
        <v>13</v>
      </c>
      <c r="F363" s="7" t="s">
        <v>529</v>
      </c>
      <c r="G363" s="7">
        <v>394</v>
      </c>
      <c r="H363" s="7" t="s">
        <v>131</v>
      </c>
      <c r="I363" s="7">
        <v>11820</v>
      </c>
    </row>
    <row r="364" spans="1:9">
      <c r="A364" s="7">
        <v>23</v>
      </c>
      <c r="B364" s="7">
        <v>30</v>
      </c>
      <c r="C364" s="1" t="s">
        <v>667</v>
      </c>
      <c r="D364" s="7" t="s">
        <v>491</v>
      </c>
      <c r="E364" s="7" t="s">
        <v>13</v>
      </c>
      <c r="F364" s="7" t="s">
        <v>530</v>
      </c>
      <c r="G364" s="7">
        <v>492</v>
      </c>
      <c r="H364" s="7" t="s">
        <v>131</v>
      </c>
      <c r="I364" s="7">
        <v>14760</v>
      </c>
    </row>
    <row r="365" spans="1:9">
      <c r="A365" s="7">
        <v>24</v>
      </c>
      <c r="B365" s="7">
        <v>30</v>
      </c>
      <c r="C365" s="1" t="s">
        <v>668</v>
      </c>
      <c r="D365" s="7" t="s">
        <v>491</v>
      </c>
      <c r="E365" s="7" t="s">
        <v>13</v>
      </c>
      <c r="F365" s="7" t="s">
        <v>531</v>
      </c>
      <c r="G365" s="7">
        <v>623</v>
      </c>
      <c r="H365" s="7" t="s">
        <v>131</v>
      </c>
      <c r="I365" s="7">
        <v>18690</v>
      </c>
    </row>
    <row r="366" spans="1:9">
      <c r="A366" s="7">
        <v>25</v>
      </c>
      <c r="B366" s="7">
        <v>30</v>
      </c>
      <c r="C366" s="1" t="s">
        <v>669</v>
      </c>
      <c r="D366" s="7" t="s">
        <v>491</v>
      </c>
      <c r="E366" s="7" t="s">
        <v>13</v>
      </c>
      <c r="F366" s="7" t="s">
        <v>532</v>
      </c>
      <c r="G366" s="7">
        <v>754</v>
      </c>
      <c r="H366" s="7" t="s">
        <v>131</v>
      </c>
      <c r="I366" s="7">
        <v>22620</v>
      </c>
    </row>
    <row r="367" spans="1:9">
      <c r="A367" s="7">
        <v>26</v>
      </c>
      <c r="B367" s="7">
        <v>30</v>
      </c>
      <c r="C367" s="1" t="s">
        <v>670</v>
      </c>
      <c r="D367" s="7" t="s">
        <v>491</v>
      </c>
      <c r="E367" s="7" t="s">
        <v>13</v>
      </c>
      <c r="F367" s="7" t="s">
        <v>533</v>
      </c>
      <c r="G367" s="7">
        <v>918</v>
      </c>
      <c r="H367" s="7" t="s">
        <v>131</v>
      </c>
      <c r="I367" s="7">
        <v>27540</v>
      </c>
    </row>
    <row r="368" spans="1:9">
      <c r="A368" s="7">
        <v>27</v>
      </c>
      <c r="B368" s="7">
        <v>150</v>
      </c>
      <c r="C368" s="1" t="s">
        <v>671</v>
      </c>
      <c r="D368" s="7" t="s">
        <v>491</v>
      </c>
      <c r="E368" s="7" t="s">
        <v>13</v>
      </c>
      <c r="F368" s="7" t="s">
        <v>534</v>
      </c>
      <c r="G368" s="7">
        <v>1082</v>
      </c>
      <c r="H368" s="7" t="s">
        <v>131</v>
      </c>
      <c r="I368" s="7">
        <v>162300</v>
      </c>
    </row>
    <row r="369" spans="1:9" ht="60">
      <c r="A369" s="7">
        <v>28</v>
      </c>
      <c r="B369" s="7">
        <v>40</v>
      </c>
      <c r="C369" s="1" t="s">
        <v>535</v>
      </c>
      <c r="D369" s="7" t="s">
        <v>491</v>
      </c>
      <c r="E369" s="7" t="s">
        <v>13</v>
      </c>
      <c r="F369" s="7" t="s">
        <v>536</v>
      </c>
      <c r="G369" s="7">
        <v>883</v>
      </c>
      <c r="H369" s="7" t="s">
        <v>131</v>
      </c>
      <c r="I369" s="7">
        <v>35320</v>
      </c>
    </row>
    <row r="370" spans="1:9" ht="60">
      <c r="A370" s="7">
        <v>29</v>
      </c>
      <c r="B370" s="7">
        <v>1</v>
      </c>
      <c r="C370" s="1" t="s">
        <v>792</v>
      </c>
      <c r="D370" s="7" t="s">
        <v>491</v>
      </c>
      <c r="E370" s="7" t="s">
        <v>13</v>
      </c>
      <c r="F370" s="7" t="s">
        <v>538</v>
      </c>
      <c r="G370" s="7">
        <v>48007</v>
      </c>
      <c r="H370" s="7" t="s">
        <v>15</v>
      </c>
      <c r="I370" s="7">
        <v>48007</v>
      </c>
    </row>
    <row r="371" spans="1:9" ht="60">
      <c r="A371" s="7">
        <v>30</v>
      </c>
      <c r="B371" s="7">
        <v>370</v>
      </c>
      <c r="C371" s="1" t="s">
        <v>539</v>
      </c>
      <c r="D371" s="7" t="s">
        <v>491</v>
      </c>
      <c r="E371" s="7" t="s">
        <v>13</v>
      </c>
      <c r="F371" s="7" t="s">
        <v>540</v>
      </c>
      <c r="G371" s="7">
        <v>180</v>
      </c>
      <c r="H371" s="7" t="s">
        <v>131</v>
      </c>
      <c r="I371" s="7">
        <v>66600</v>
      </c>
    </row>
    <row r="372" spans="1:9" ht="45">
      <c r="A372" s="7">
        <v>31</v>
      </c>
      <c r="B372" s="7">
        <v>1</v>
      </c>
      <c r="C372" s="1" t="s">
        <v>793</v>
      </c>
      <c r="D372" s="7" t="s">
        <v>491</v>
      </c>
      <c r="E372" s="7" t="s">
        <v>13</v>
      </c>
      <c r="F372" s="7" t="s">
        <v>542</v>
      </c>
      <c r="G372" s="7">
        <v>7854</v>
      </c>
      <c r="H372" s="7" t="s">
        <v>15</v>
      </c>
      <c r="I372" s="7">
        <v>7854</v>
      </c>
    </row>
    <row r="373" spans="1:9" ht="60">
      <c r="A373" s="7">
        <v>32</v>
      </c>
      <c r="B373" s="7">
        <v>450</v>
      </c>
      <c r="C373" s="1" t="s">
        <v>543</v>
      </c>
      <c r="D373" s="7" t="s">
        <v>491</v>
      </c>
      <c r="E373" s="7" t="s">
        <v>13</v>
      </c>
      <c r="F373" s="7" t="s">
        <v>544</v>
      </c>
      <c r="G373" s="7">
        <v>192</v>
      </c>
      <c r="H373" s="7" t="s">
        <v>131</v>
      </c>
      <c r="I373" s="7">
        <v>86400</v>
      </c>
    </row>
    <row r="374" spans="1:9" ht="105">
      <c r="A374" s="7">
        <v>33</v>
      </c>
      <c r="B374" s="7">
        <v>6</v>
      </c>
      <c r="C374" s="1" t="s">
        <v>546</v>
      </c>
      <c r="D374" s="7" t="s">
        <v>491</v>
      </c>
      <c r="E374" s="7" t="s">
        <v>13</v>
      </c>
      <c r="F374" s="7" t="s">
        <v>547</v>
      </c>
      <c r="G374" s="7">
        <v>410</v>
      </c>
      <c r="H374" s="7" t="s">
        <v>131</v>
      </c>
      <c r="I374" s="7">
        <v>2460</v>
      </c>
    </row>
    <row r="375" spans="1:9" ht="45">
      <c r="A375" s="7">
        <v>34</v>
      </c>
      <c r="B375" s="7">
        <v>1</v>
      </c>
      <c r="C375" s="1" t="s">
        <v>548</v>
      </c>
      <c r="D375" s="7" t="s">
        <v>491</v>
      </c>
      <c r="E375" s="7" t="s">
        <v>13</v>
      </c>
      <c r="F375" s="7" t="s">
        <v>549</v>
      </c>
      <c r="G375" s="7">
        <v>466</v>
      </c>
      <c r="H375" s="7" t="s">
        <v>15</v>
      </c>
      <c r="I375" s="7">
        <v>466</v>
      </c>
    </row>
    <row r="376" spans="1:9" ht="60">
      <c r="A376" s="7">
        <v>35</v>
      </c>
      <c r="B376" s="7">
        <v>72.73</v>
      </c>
      <c r="C376" s="1" t="s">
        <v>794</v>
      </c>
      <c r="D376" s="7" t="s">
        <v>491</v>
      </c>
      <c r="E376" s="7" t="s">
        <v>13</v>
      </c>
      <c r="F376" s="7" t="s">
        <v>494</v>
      </c>
      <c r="G376" s="7">
        <v>486</v>
      </c>
      <c r="H376" s="7" t="s">
        <v>795</v>
      </c>
      <c r="I376" s="7">
        <v>35346.78</v>
      </c>
    </row>
    <row r="377" spans="1:9" ht="75">
      <c r="A377" s="7">
        <v>36</v>
      </c>
      <c r="B377" s="7">
        <v>39.53</v>
      </c>
      <c r="C377" s="1" t="s">
        <v>796</v>
      </c>
      <c r="D377" s="7" t="s">
        <v>491</v>
      </c>
      <c r="E377" s="7" t="s">
        <v>13</v>
      </c>
      <c r="F377" s="7" t="s">
        <v>497</v>
      </c>
      <c r="G377" s="7">
        <v>4780</v>
      </c>
      <c r="H377" s="7" t="s">
        <v>795</v>
      </c>
      <c r="I377" s="7">
        <v>188953.4</v>
      </c>
    </row>
    <row r="378" spans="1:9" ht="75">
      <c r="A378" s="7">
        <v>37</v>
      </c>
      <c r="B378" s="7">
        <v>27.37</v>
      </c>
      <c r="C378" s="1" t="s">
        <v>797</v>
      </c>
      <c r="D378" s="7" t="s">
        <v>491</v>
      </c>
      <c r="E378" s="7" t="s">
        <v>13</v>
      </c>
      <c r="F378" s="7" t="s">
        <v>499</v>
      </c>
      <c r="G378" s="7">
        <v>4932</v>
      </c>
      <c r="H378" s="7" t="s">
        <v>795</v>
      </c>
      <c r="I378" s="7">
        <v>134988.84</v>
      </c>
    </row>
    <row r="379" spans="1:9" ht="45">
      <c r="A379" s="7">
        <v>38</v>
      </c>
      <c r="B379" s="7">
        <v>133.29000000000002</v>
      </c>
      <c r="C379" s="1" t="s">
        <v>672</v>
      </c>
      <c r="D379" s="7" t="s">
        <v>491</v>
      </c>
      <c r="E379" s="7" t="s">
        <v>13</v>
      </c>
      <c r="F379" s="7" t="s">
        <v>550</v>
      </c>
      <c r="G379" s="7">
        <v>309</v>
      </c>
      <c r="H379" s="7" t="s">
        <v>795</v>
      </c>
      <c r="I379" s="7">
        <v>41186.610000000008</v>
      </c>
    </row>
    <row r="380" spans="1:9" ht="105">
      <c r="A380" s="7">
        <v>39</v>
      </c>
      <c r="C380" s="1" t="s">
        <v>500</v>
      </c>
    </row>
    <row r="381" spans="1:9" ht="105">
      <c r="A381" s="7">
        <v>40</v>
      </c>
      <c r="B381" s="7">
        <v>5.35</v>
      </c>
      <c r="C381" s="1" t="s">
        <v>798</v>
      </c>
      <c r="D381" s="7" t="s">
        <v>491</v>
      </c>
      <c r="E381" s="7" t="s">
        <v>13</v>
      </c>
      <c r="F381" s="7" t="s">
        <v>501</v>
      </c>
      <c r="G381" s="7">
        <v>9531</v>
      </c>
      <c r="H381" s="7" t="s">
        <v>795</v>
      </c>
      <c r="I381" s="7">
        <v>50990.85</v>
      </c>
    </row>
    <row r="382" spans="1:9" ht="105">
      <c r="A382" s="7">
        <v>41</v>
      </c>
      <c r="B382" s="7">
        <v>3.42</v>
      </c>
      <c r="C382" s="1" t="s">
        <v>799</v>
      </c>
      <c r="D382" s="7" t="s">
        <v>491</v>
      </c>
      <c r="E382" s="7" t="s">
        <v>13</v>
      </c>
      <c r="F382" s="7" t="s">
        <v>502</v>
      </c>
      <c r="G382" s="7">
        <v>13280</v>
      </c>
      <c r="H382" s="7" t="s">
        <v>795</v>
      </c>
      <c r="I382" s="7">
        <v>45417.599999999999</v>
      </c>
    </row>
    <row r="383" spans="1:9" ht="105">
      <c r="A383" s="7">
        <v>42</v>
      </c>
      <c r="B383" s="7">
        <v>4.03</v>
      </c>
      <c r="C383" s="1" t="s">
        <v>800</v>
      </c>
      <c r="D383" s="7" t="s">
        <v>491</v>
      </c>
      <c r="E383" s="7" t="s">
        <v>13</v>
      </c>
      <c r="F383" s="7" t="s">
        <v>503</v>
      </c>
      <c r="G383" s="7">
        <v>12402</v>
      </c>
      <c r="H383" s="7" t="s">
        <v>795</v>
      </c>
      <c r="I383" s="7">
        <v>49980.060000000005</v>
      </c>
    </row>
    <row r="384" spans="1:9" ht="105">
      <c r="A384" s="7">
        <v>43</v>
      </c>
      <c r="B384" s="7">
        <v>3.55</v>
      </c>
      <c r="C384" s="1" t="s">
        <v>801</v>
      </c>
      <c r="D384" s="7" t="s">
        <v>491</v>
      </c>
      <c r="E384" s="7" t="s">
        <v>13</v>
      </c>
      <c r="F384" s="7" t="s">
        <v>504</v>
      </c>
      <c r="G384" s="7">
        <v>12318</v>
      </c>
      <c r="H384" s="7" t="s">
        <v>795</v>
      </c>
      <c r="I384" s="7">
        <v>43728.899999999994</v>
      </c>
    </row>
    <row r="385" spans="1:9" ht="105">
      <c r="A385" s="7">
        <v>44</v>
      </c>
      <c r="B385" s="7">
        <v>0.57999999999999996</v>
      </c>
      <c r="C385" s="1" t="s">
        <v>802</v>
      </c>
      <c r="D385" s="7" t="s">
        <v>491</v>
      </c>
      <c r="E385" s="7" t="s">
        <v>13</v>
      </c>
      <c r="F385" s="7" t="s">
        <v>505</v>
      </c>
      <c r="G385" s="7">
        <v>13110</v>
      </c>
      <c r="H385" s="7" t="s">
        <v>795</v>
      </c>
      <c r="I385" s="7">
        <v>7603.7999999999993</v>
      </c>
    </row>
    <row r="386" spans="1:9" ht="120">
      <c r="A386" s="7">
        <v>45</v>
      </c>
      <c r="B386" s="7">
        <v>2.7</v>
      </c>
      <c r="C386" s="1" t="s">
        <v>803</v>
      </c>
      <c r="D386" s="7" t="s">
        <v>491</v>
      </c>
      <c r="E386" s="7" t="s">
        <v>13</v>
      </c>
      <c r="F386" s="7" t="s">
        <v>506</v>
      </c>
      <c r="G386" s="7">
        <v>1379</v>
      </c>
      <c r="H386" s="7" t="s">
        <v>785</v>
      </c>
      <c r="I386" s="7">
        <v>3723.3</v>
      </c>
    </row>
    <row r="387" spans="1:9" ht="105">
      <c r="A387" s="7">
        <v>46</v>
      </c>
      <c r="B387" s="7">
        <v>19.21</v>
      </c>
      <c r="C387" s="1" t="s">
        <v>804</v>
      </c>
      <c r="D387" s="7" t="s">
        <v>491</v>
      </c>
      <c r="E387" s="7" t="s">
        <v>13</v>
      </c>
      <c r="F387" s="7" t="s">
        <v>508</v>
      </c>
      <c r="G387" s="7">
        <v>10906</v>
      </c>
      <c r="H387" s="7" t="s">
        <v>795</v>
      </c>
      <c r="I387" s="7">
        <v>209504.26</v>
      </c>
    </row>
    <row r="388" spans="1:9" ht="75">
      <c r="A388" s="7">
        <v>47</v>
      </c>
      <c r="B388" s="7">
        <v>4.55</v>
      </c>
      <c r="C388" s="1" t="s">
        <v>805</v>
      </c>
      <c r="D388" s="7" t="s">
        <v>491</v>
      </c>
      <c r="E388" s="7" t="s">
        <v>13</v>
      </c>
      <c r="F388" s="7" t="s">
        <v>510</v>
      </c>
      <c r="G388" s="7">
        <v>70687</v>
      </c>
      <c r="H388" s="7" t="s">
        <v>782</v>
      </c>
      <c r="I388" s="7">
        <v>321625.84999999998</v>
      </c>
    </row>
    <row r="389" spans="1:9" ht="75">
      <c r="A389" s="7">
        <v>48</v>
      </c>
      <c r="B389" s="7">
        <v>59.319999999999979</v>
      </c>
      <c r="C389" s="1" t="s">
        <v>806</v>
      </c>
      <c r="D389" s="7" t="s">
        <v>491</v>
      </c>
      <c r="E389" s="7" t="s">
        <v>13</v>
      </c>
      <c r="F389" s="7" t="s">
        <v>513</v>
      </c>
      <c r="G389" s="7">
        <v>8288</v>
      </c>
      <c r="H389" s="7" t="s">
        <v>795</v>
      </c>
      <c r="I389" s="7">
        <v>491644.1599999998</v>
      </c>
    </row>
    <row r="390" spans="1:9" ht="135">
      <c r="A390" s="7">
        <v>49</v>
      </c>
      <c r="B390" s="7">
        <v>536.47999999999979</v>
      </c>
      <c r="C390" s="1" t="s">
        <v>516</v>
      </c>
      <c r="D390" s="7" t="s">
        <v>491</v>
      </c>
      <c r="E390" s="7" t="s">
        <v>13</v>
      </c>
      <c r="F390" s="7" t="s">
        <v>517</v>
      </c>
      <c r="G390" s="7">
        <v>564</v>
      </c>
      <c r="H390" s="7" t="s">
        <v>785</v>
      </c>
      <c r="I390" s="7">
        <v>302574.71999999986</v>
      </c>
    </row>
    <row r="391" spans="1:9" ht="60">
      <c r="A391" s="7">
        <v>50</v>
      </c>
      <c r="B391" s="7">
        <v>85.68</v>
      </c>
      <c r="C391" s="1" t="s">
        <v>953</v>
      </c>
      <c r="D391" s="7" t="s">
        <v>491</v>
      </c>
      <c r="E391" s="7" t="s">
        <v>13</v>
      </c>
      <c r="F391" s="7" t="s">
        <v>954</v>
      </c>
      <c r="G391" s="7">
        <v>147</v>
      </c>
      <c r="H391" s="7" t="s">
        <v>951</v>
      </c>
      <c r="I391" s="7">
        <v>12594.960000000001</v>
      </c>
    </row>
    <row r="392" spans="1:9" ht="60">
      <c r="A392" s="7">
        <v>51</v>
      </c>
      <c r="B392" s="7">
        <v>18</v>
      </c>
      <c r="C392" s="1" t="s">
        <v>955</v>
      </c>
      <c r="D392" s="7" t="s">
        <v>491</v>
      </c>
      <c r="E392" s="7" t="s">
        <v>13</v>
      </c>
      <c r="F392" s="7" t="s">
        <v>956</v>
      </c>
      <c r="G392" s="7">
        <v>600</v>
      </c>
      <c r="H392" s="7" t="s">
        <v>785</v>
      </c>
      <c r="I392" s="7">
        <v>10800</v>
      </c>
    </row>
    <row r="393" spans="1:9" ht="75">
      <c r="A393" s="7">
        <v>52</v>
      </c>
      <c r="B393" s="7">
        <v>18.899999999999999</v>
      </c>
      <c r="C393" s="1" t="s">
        <v>807</v>
      </c>
      <c r="D393" s="7" t="s">
        <v>491</v>
      </c>
      <c r="E393" s="7" t="s">
        <v>13</v>
      </c>
      <c r="F393" s="7" t="s">
        <v>552</v>
      </c>
      <c r="G393" s="7">
        <v>3116</v>
      </c>
      <c r="H393" s="7" t="s">
        <v>785</v>
      </c>
      <c r="I393" s="7">
        <v>58892.399999999994</v>
      </c>
    </row>
    <row r="394" spans="1:9" ht="60">
      <c r="A394" s="7">
        <v>53</v>
      </c>
      <c r="B394" s="7">
        <v>12.24</v>
      </c>
      <c r="C394" s="1" t="s">
        <v>808</v>
      </c>
      <c r="D394" s="7" t="s">
        <v>491</v>
      </c>
      <c r="E394" s="7" t="s">
        <v>13</v>
      </c>
      <c r="F394" s="7" t="s">
        <v>553</v>
      </c>
      <c r="G394" s="7">
        <v>2990</v>
      </c>
      <c r="H394" s="7" t="s">
        <v>789</v>
      </c>
      <c r="I394" s="7">
        <v>36597.599999999999</v>
      </c>
    </row>
    <row r="395" spans="1:9" ht="225">
      <c r="A395" s="7">
        <v>54</v>
      </c>
      <c r="B395" s="7">
        <v>5.91</v>
      </c>
      <c r="C395" s="1" t="s">
        <v>809</v>
      </c>
      <c r="D395" s="7" t="s">
        <v>491</v>
      </c>
      <c r="E395" s="7" t="s">
        <v>13</v>
      </c>
      <c r="F395" s="7" t="s">
        <v>555</v>
      </c>
      <c r="G395" s="7">
        <v>7314</v>
      </c>
      <c r="H395" s="7" t="s">
        <v>785</v>
      </c>
      <c r="I395" s="7">
        <v>43225.74</v>
      </c>
    </row>
    <row r="396" spans="1:9" ht="60">
      <c r="A396" s="7">
        <v>55</v>
      </c>
      <c r="B396" s="7">
        <v>20.25</v>
      </c>
      <c r="C396" s="1" t="s">
        <v>556</v>
      </c>
      <c r="D396" s="7" t="s">
        <v>491</v>
      </c>
      <c r="E396" s="7" t="s">
        <v>13</v>
      </c>
      <c r="F396" s="7" t="s">
        <v>557</v>
      </c>
      <c r="G396" s="7">
        <v>125</v>
      </c>
      <c r="H396" s="7" t="s">
        <v>789</v>
      </c>
      <c r="I396" s="7">
        <v>2531.25</v>
      </c>
    </row>
    <row r="397" spans="1:9" ht="75">
      <c r="A397" s="7">
        <v>56</v>
      </c>
      <c r="B397" s="7">
        <v>8.64</v>
      </c>
      <c r="C397" s="1" t="s">
        <v>558</v>
      </c>
      <c r="D397" s="7" t="s">
        <v>491</v>
      </c>
      <c r="E397" s="7" t="s">
        <v>13</v>
      </c>
      <c r="F397" s="7" t="s">
        <v>559</v>
      </c>
      <c r="G397" s="7">
        <v>3623</v>
      </c>
      <c r="H397" s="7" t="s">
        <v>789</v>
      </c>
      <c r="I397" s="7">
        <v>31302.720000000001</v>
      </c>
    </row>
    <row r="398" spans="1:9" ht="45">
      <c r="A398" s="7">
        <v>57</v>
      </c>
      <c r="B398" s="7">
        <v>16.559999999999999</v>
      </c>
      <c r="C398" s="1" t="s">
        <v>560</v>
      </c>
      <c r="D398" s="7" t="s">
        <v>491</v>
      </c>
      <c r="E398" s="7" t="s">
        <v>13</v>
      </c>
      <c r="F398" s="7" t="s">
        <v>561</v>
      </c>
      <c r="G398" s="7">
        <v>914</v>
      </c>
      <c r="H398" s="7" t="s">
        <v>785</v>
      </c>
      <c r="I398" s="7">
        <v>15135.839999999998</v>
      </c>
    </row>
    <row r="399" spans="1:9" ht="75">
      <c r="A399" s="7">
        <v>58</v>
      </c>
      <c r="B399" s="7">
        <v>121.91999999999999</v>
      </c>
      <c r="C399" s="1" t="s">
        <v>562</v>
      </c>
      <c r="D399" s="7" t="s">
        <v>491</v>
      </c>
      <c r="E399" s="7" t="s">
        <v>13</v>
      </c>
      <c r="F399" s="7" t="s">
        <v>563</v>
      </c>
      <c r="G399" s="7">
        <v>788</v>
      </c>
      <c r="H399" s="7" t="s">
        <v>785</v>
      </c>
      <c r="I399" s="7">
        <v>96072.959999999992</v>
      </c>
    </row>
    <row r="400" spans="1:9" ht="45">
      <c r="A400" s="7">
        <v>59</v>
      </c>
      <c r="B400" s="7">
        <v>6.74</v>
      </c>
      <c r="C400" s="1" t="s">
        <v>564</v>
      </c>
      <c r="D400" s="7" t="s">
        <v>491</v>
      </c>
      <c r="E400" s="7" t="s">
        <v>13</v>
      </c>
      <c r="F400" s="7" t="s">
        <v>565</v>
      </c>
      <c r="G400" s="7">
        <v>877</v>
      </c>
      <c r="H400" s="7" t="s">
        <v>785</v>
      </c>
      <c r="I400" s="7">
        <v>5910.9800000000005</v>
      </c>
    </row>
    <row r="401" spans="1:9" ht="60">
      <c r="A401" s="7">
        <v>60</v>
      </c>
      <c r="B401" s="7">
        <v>243.69</v>
      </c>
      <c r="C401" s="1" t="s">
        <v>566</v>
      </c>
      <c r="D401" s="7" t="s">
        <v>491</v>
      </c>
      <c r="E401" s="7" t="s">
        <v>13</v>
      </c>
      <c r="F401" s="7" t="s">
        <v>567</v>
      </c>
      <c r="G401" s="7">
        <v>146</v>
      </c>
      <c r="H401" s="7" t="s">
        <v>785</v>
      </c>
      <c r="I401" s="7">
        <v>35578.74</v>
      </c>
    </row>
    <row r="402" spans="1:9" ht="60">
      <c r="A402" s="7">
        <v>61</v>
      </c>
      <c r="B402" s="7">
        <v>414.32</v>
      </c>
      <c r="C402" s="1" t="s">
        <v>810</v>
      </c>
      <c r="D402" s="7" t="s">
        <v>491</v>
      </c>
      <c r="E402" s="7" t="s">
        <v>13</v>
      </c>
      <c r="F402" s="7" t="s">
        <v>519</v>
      </c>
      <c r="G402" s="7">
        <v>210</v>
      </c>
      <c r="H402" s="7" t="s">
        <v>785</v>
      </c>
      <c r="I402" s="7">
        <v>87007.2</v>
      </c>
    </row>
    <row r="403" spans="1:9" ht="105">
      <c r="A403" s="7">
        <v>62</v>
      </c>
      <c r="B403" s="7">
        <v>129.92000000000002</v>
      </c>
      <c r="C403" s="1" t="s">
        <v>568</v>
      </c>
      <c r="D403" s="7" t="s">
        <v>491</v>
      </c>
      <c r="E403" s="7" t="s">
        <v>13</v>
      </c>
      <c r="F403" s="7" t="s">
        <v>569</v>
      </c>
      <c r="G403" s="7">
        <v>587</v>
      </c>
      <c r="H403" s="7" t="s">
        <v>785</v>
      </c>
      <c r="I403" s="7">
        <v>76263.040000000008</v>
      </c>
    </row>
    <row r="404" spans="1:9" ht="45">
      <c r="A404" s="7">
        <v>63</v>
      </c>
      <c r="B404" s="7">
        <v>60</v>
      </c>
      <c r="C404" s="1" t="s">
        <v>811</v>
      </c>
      <c r="D404" s="7" t="s">
        <v>491</v>
      </c>
      <c r="E404" s="7" t="s">
        <v>13</v>
      </c>
      <c r="F404" s="7" t="s">
        <v>571</v>
      </c>
      <c r="G404" s="7">
        <v>108</v>
      </c>
      <c r="H404" s="7" t="s">
        <v>131</v>
      </c>
      <c r="I404" s="7">
        <v>6480</v>
      </c>
    </row>
    <row r="405" spans="1:9" ht="90">
      <c r="A405" s="7">
        <v>64</v>
      </c>
      <c r="B405" s="7">
        <v>1</v>
      </c>
      <c r="C405" s="1" t="s">
        <v>812</v>
      </c>
      <c r="D405" s="7" t="s">
        <v>491</v>
      </c>
      <c r="E405" s="7" t="s">
        <v>13</v>
      </c>
      <c r="F405" s="7" t="s">
        <v>573</v>
      </c>
      <c r="G405" s="7">
        <v>11353</v>
      </c>
      <c r="H405" s="7" t="s">
        <v>15</v>
      </c>
      <c r="I405" s="7">
        <v>11353</v>
      </c>
    </row>
    <row r="406" spans="1:9" ht="75">
      <c r="A406" s="7">
        <v>65</v>
      </c>
      <c r="B406" s="7">
        <v>10</v>
      </c>
      <c r="C406" s="1" t="s">
        <v>813</v>
      </c>
      <c r="D406" s="7" t="s">
        <v>491</v>
      </c>
      <c r="E406" s="7" t="s">
        <v>13</v>
      </c>
      <c r="F406" s="7" t="s">
        <v>575</v>
      </c>
      <c r="G406" s="7">
        <v>166</v>
      </c>
      <c r="H406" s="7" t="s">
        <v>15</v>
      </c>
      <c r="I406" s="7">
        <v>1660</v>
      </c>
    </row>
    <row r="407" spans="1:9" ht="105">
      <c r="A407" s="7">
        <v>66</v>
      </c>
      <c r="B407" s="7">
        <v>6</v>
      </c>
      <c r="C407" s="1" t="s">
        <v>814</v>
      </c>
      <c r="D407" s="7" t="s">
        <v>491</v>
      </c>
      <c r="E407" s="7" t="s">
        <v>13</v>
      </c>
      <c r="F407" s="7" t="s">
        <v>577</v>
      </c>
      <c r="G407" s="7">
        <v>449</v>
      </c>
      <c r="H407" s="7" t="s">
        <v>15</v>
      </c>
      <c r="I407" s="7">
        <v>2694</v>
      </c>
    </row>
    <row r="408" spans="1:9" ht="120">
      <c r="A408" s="7">
        <v>67</v>
      </c>
      <c r="B408" s="7">
        <v>24</v>
      </c>
      <c r="C408" s="1" t="s">
        <v>815</v>
      </c>
      <c r="D408" s="7" t="s">
        <v>491</v>
      </c>
      <c r="E408" s="7" t="s">
        <v>13</v>
      </c>
      <c r="F408" s="7" t="s">
        <v>579</v>
      </c>
      <c r="G408" s="7">
        <v>676</v>
      </c>
      <c r="H408" s="7" t="s">
        <v>15</v>
      </c>
      <c r="I408" s="7">
        <v>16224</v>
      </c>
    </row>
    <row r="409" spans="1:9">
      <c r="A409" s="7">
        <v>68</v>
      </c>
      <c r="B409" s="7">
        <v>12</v>
      </c>
      <c r="C409" s="1" t="s">
        <v>580</v>
      </c>
      <c r="D409" s="7" t="s">
        <v>491</v>
      </c>
      <c r="E409" s="7" t="s">
        <v>13</v>
      </c>
      <c r="F409" s="7" t="s">
        <v>581</v>
      </c>
      <c r="G409" s="7">
        <v>148</v>
      </c>
      <c r="H409" s="7" t="s">
        <v>15</v>
      </c>
      <c r="I409" s="7">
        <v>1776</v>
      </c>
    </row>
    <row r="410" spans="1:9" ht="45">
      <c r="A410" s="7">
        <v>69</v>
      </c>
      <c r="B410" s="7">
        <v>1</v>
      </c>
      <c r="C410" s="1" t="s">
        <v>816</v>
      </c>
      <c r="D410" s="7" t="s">
        <v>491</v>
      </c>
      <c r="E410" s="7" t="s">
        <v>13</v>
      </c>
      <c r="F410" s="7" t="s">
        <v>583</v>
      </c>
      <c r="G410" s="7">
        <v>2192</v>
      </c>
      <c r="H410" s="7" t="s">
        <v>15</v>
      </c>
      <c r="I410" s="7">
        <v>2192</v>
      </c>
    </row>
    <row r="411" spans="1:9" ht="45">
      <c r="A411" s="7">
        <v>70</v>
      </c>
      <c r="B411" s="7">
        <v>180</v>
      </c>
      <c r="C411" s="1" t="s">
        <v>584</v>
      </c>
      <c r="D411" s="7" t="s">
        <v>491</v>
      </c>
      <c r="E411" s="7" t="s">
        <v>13</v>
      </c>
      <c r="F411" s="7" t="s">
        <v>585</v>
      </c>
      <c r="G411" s="7">
        <v>75</v>
      </c>
      <c r="H411" s="7" t="s">
        <v>131</v>
      </c>
      <c r="I411" s="7">
        <v>13500</v>
      </c>
    </row>
    <row r="412" spans="1:9" ht="45">
      <c r="A412" s="7">
        <v>71</v>
      </c>
      <c r="B412" s="7">
        <v>180</v>
      </c>
      <c r="C412" s="1" t="s">
        <v>586</v>
      </c>
      <c r="D412" s="7" t="s">
        <v>491</v>
      </c>
      <c r="E412" s="7" t="s">
        <v>13</v>
      </c>
      <c r="F412" s="7" t="s">
        <v>587</v>
      </c>
      <c r="G412" s="7">
        <v>103</v>
      </c>
      <c r="H412" s="7" t="s">
        <v>131</v>
      </c>
      <c r="I412" s="7">
        <v>18540</v>
      </c>
    </row>
    <row r="413" spans="1:9" ht="45">
      <c r="A413" s="7">
        <v>72</v>
      </c>
      <c r="B413" s="7">
        <v>12</v>
      </c>
      <c r="C413" s="1" t="s">
        <v>588</v>
      </c>
      <c r="D413" s="7" t="s">
        <v>491</v>
      </c>
      <c r="E413" s="7" t="s">
        <v>13</v>
      </c>
      <c r="F413" s="7" t="s">
        <v>589</v>
      </c>
      <c r="G413" s="7">
        <v>141</v>
      </c>
      <c r="H413" s="7" t="s">
        <v>15</v>
      </c>
      <c r="I413" s="7">
        <v>1692</v>
      </c>
    </row>
    <row r="414" spans="1:9" ht="45">
      <c r="A414" s="7">
        <v>73</v>
      </c>
      <c r="B414" s="7">
        <v>4</v>
      </c>
      <c r="C414" s="1" t="s">
        <v>590</v>
      </c>
      <c r="D414" s="7" t="s">
        <v>491</v>
      </c>
      <c r="E414" s="7" t="s">
        <v>13</v>
      </c>
      <c r="F414" s="7" t="s">
        <v>591</v>
      </c>
      <c r="G414" s="7">
        <v>2277</v>
      </c>
      <c r="H414" s="7" t="s">
        <v>15</v>
      </c>
      <c r="I414" s="7">
        <v>9108</v>
      </c>
    </row>
    <row r="415" spans="1:9" ht="45">
      <c r="A415" s="7">
        <v>74</v>
      </c>
      <c r="B415" s="7">
        <v>4</v>
      </c>
      <c r="C415" s="1" t="s">
        <v>592</v>
      </c>
      <c r="D415" s="7" t="s">
        <v>491</v>
      </c>
      <c r="E415" s="7" t="s">
        <v>13</v>
      </c>
      <c r="F415" s="7" t="s">
        <v>593</v>
      </c>
      <c r="G415" s="7">
        <v>589</v>
      </c>
      <c r="H415" s="7" t="s">
        <v>15</v>
      </c>
      <c r="I415" s="7">
        <v>2356</v>
      </c>
    </row>
    <row r="416" spans="1:9" ht="105">
      <c r="A416" s="7">
        <v>75</v>
      </c>
      <c r="B416" s="7">
        <v>1</v>
      </c>
      <c r="C416" s="1" t="s">
        <v>594</v>
      </c>
      <c r="D416" s="7" t="s">
        <v>491</v>
      </c>
      <c r="E416" s="7" t="s">
        <v>13</v>
      </c>
      <c r="F416" s="7" t="s">
        <v>595</v>
      </c>
      <c r="G416" s="7">
        <v>5345</v>
      </c>
      <c r="H416" s="7" t="s">
        <v>15</v>
      </c>
      <c r="I416" s="7">
        <v>5345</v>
      </c>
    </row>
    <row r="417" spans="1:9" ht="90">
      <c r="A417" s="7">
        <v>76</v>
      </c>
      <c r="B417" s="7">
        <v>35</v>
      </c>
      <c r="C417" s="1" t="s">
        <v>596</v>
      </c>
      <c r="D417" s="7" t="s">
        <v>491</v>
      </c>
      <c r="E417" s="7" t="s">
        <v>13</v>
      </c>
      <c r="F417" s="7" t="s">
        <v>597</v>
      </c>
      <c r="G417" s="7">
        <v>755</v>
      </c>
      <c r="H417" s="7" t="s">
        <v>131</v>
      </c>
      <c r="I417" s="7">
        <v>26425</v>
      </c>
    </row>
    <row r="418" spans="1:9" ht="255">
      <c r="A418" s="7">
        <v>77</v>
      </c>
      <c r="B418" s="7">
        <v>3</v>
      </c>
      <c r="C418" s="1" t="s">
        <v>598</v>
      </c>
      <c r="D418" s="7" t="s">
        <v>491</v>
      </c>
      <c r="E418" s="7" t="s">
        <v>13</v>
      </c>
      <c r="F418" s="7" t="s">
        <v>599</v>
      </c>
      <c r="G418" s="7">
        <v>8766</v>
      </c>
      <c r="H418" s="7" t="s">
        <v>15</v>
      </c>
      <c r="I418" s="7">
        <v>26298</v>
      </c>
    </row>
    <row r="419" spans="1:9" ht="30">
      <c r="A419" s="7">
        <v>78</v>
      </c>
      <c r="B419" s="7">
        <v>4</v>
      </c>
      <c r="C419" s="1" t="s">
        <v>600</v>
      </c>
      <c r="D419" s="7" t="s">
        <v>491</v>
      </c>
      <c r="E419" s="7" t="s">
        <v>13</v>
      </c>
      <c r="F419" s="7" t="s">
        <v>601</v>
      </c>
      <c r="G419" s="7">
        <v>128</v>
      </c>
      <c r="H419" s="7" t="s">
        <v>15</v>
      </c>
      <c r="I419" s="7">
        <v>512</v>
      </c>
    </row>
    <row r="420" spans="1:9" ht="30">
      <c r="A420" s="7">
        <v>79</v>
      </c>
      <c r="B420" s="7">
        <v>4</v>
      </c>
      <c r="C420" s="1" t="s">
        <v>602</v>
      </c>
      <c r="D420" s="7" t="s">
        <v>491</v>
      </c>
      <c r="E420" s="7" t="s">
        <v>13</v>
      </c>
      <c r="F420" s="7" t="s">
        <v>603</v>
      </c>
      <c r="G420" s="7">
        <v>100</v>
      </c>
      <c r="H420" s="7" t="s">
        <v>15</v>
      </c>
      <c r="I420" s="7">
        <v>400</v>
      </c>
    </row>
    <row r="421" spans="1:9" ht="30">
      <c r="A421" s="7">
        <v>80</v>
      </c>
      <c r="B421" s="7">
        <v>12</v>
      </c>
      <c r="C421" s="1" t="s">
        <v>604</v>
      </c>
      <c r="D421" s="7" t="s">
        <v>491</v>
      </c>
      <c r="E421" s="7" t="s">
        <v>13</v>
      </c>
      <c r="F421" s="7" t="s">
        <v>605</v>
      </c>
      <c r="G421" s="7">
        <v>462</v>
      </c>
      <c r="H421" s="7" t="s">
        <v>131</v>
      </c>
      <c r="I421" s="7">
        <v>5544</v>
      </c>
    </row>
    <row r="422" spans="1:9" ht="30">
      <c r="A422" s="7">
        <v>81</v>
      </c>
      <c r="B422" s="7">
        <v>18</v>
      </c>
      <c r="C422" s="1" t="s">
        <v>606</v>
      </c>
      <c r="D422" s="7" t="s">
        <v>491</v>
      </c>
      <c r="E422" s="7" t="s">
        <v>13</v>
      </c>
      <c r="F422" s="7" t="s">
        <v>607</v>
      </c>
      <c r="G422" s="7">
        <v>410</v>
      </c>
      <c r="H422" s="7" t="s">
        <v>131</v>
      </c>
      <c r="I422" s="7">
        <v>7380</v>
      </c>
    </row>
    <row r="423" spans="1:9" ht="75">
      <c r="A423" s="7">
        <v>82</v>
      </c>
      <c r="B423" s="7">
        <v>3</v>
      </c>
      <c r="C423" s="1" t="s">
        <v>608</v>
      </c>
      <c r="D423" s="7" t="s">
        <v>491</v>
      </c>
      <c r="E423" s="7" t="s">
        <v>13</v>
      </c>
      <c r="F423" s="7" t="s">
        <v>609</v>
      </c>
      <c r="G423" s="7">
        <v>767</v>
      </c>
      <c r="H423" s="7" t="s">
        <v>15</v>
      </c>
      <c r="I423" s="7">
        <v>2301</v>
      </c>
    </row>
    <row r="424" spans="1:9" ht="30">
      <c r="A424" s="7">
        <v>83</v>
      </c>
      <c r="B424" s="7">
        <v>1</v>
      </c>
      <c r="C424" s="1" t="s">
        <v>610</v>
      </c>
      <c r="D424" s="7" t="s">
        <v>491</v>
      </c>
      <c r="E424" s="7" t="s">
        <v>13</v>
      </c>
      <c r="F424" s="7" t="s">
        <v>817</v>
      </c>
      <c r="G424" s="7">
        <v>2228</v>
      </c>
      <c r="H424" s="7" t="s">
        <v>15</v>
      </c>
      <c r="I424" s="7">
        <v>2228</v>
      </c>
    </row>
    <row r="425" spans="1:9" ht="30">
      <c r="A425" s="7">
        <v>84</v>
      </c>
      <c r="B425" s="7">
        <v>6</v>
      </c>
      <c r="C425" s="1" t="s">
        <v>612</v>
      </c>
      <c r="D425" s="7" t="s">
        <v>491</v>
      </c>
      <c r="E425" s="7" t="s">
        <v>13</v>
      </c>
      <c r="F425" s="7" t="s">
        <v>613</v>
      </c>
      <c r="G425" s="7">
        <v>721</v>
      </c>
      <c r="H425" s="7" t="s">
        <v>15</v>
      </c>
      <c r="I425" s="7">
        <v>4326</v>
      </c>
    </row>
    <row r="426" spans="1:9" ht="30">
      <c r="A426" s="7">
        <v>85</v>
      </c>
      <c r="B426" s="7">
        <v>4</v>
      </c>
      <c r="C426" s="1" t="s">
        <v>614</v>
      </c>
      <c r="D426" s="7" t="s">
        <v>491</v>
      </c>
      <c r="E426" s="7" t="s">
        <v>13</v>
      </c>
      <c r="F426" s="7" t="s">
        <v>615</v>
      </c>
      <c r="G426" s="7">
        <v>296</v>
      </c>
      <c r="H426" s="7" t="s">
        <v>15</v>
      </c>
      <c r="I426" s="7">
        <v>1184</v>
      </c>
    </row>
    <row r="427" spans="1:9" ht="135">
      <c r="A427" s="7">
        <v>86</v>
      </c>
      <c r="B427" s="7">
        <v>1</v>
      </c>
      <c r="C427" s="1" t="s">
        <v>616</v>
      </c>
      <c r="D427" s="7" t="s">
        <v>491</v>
      </c>
      <c r="E427" s="7" t="s">
        <v>13</v>
      </c>
      <c r="F427" s="7" t="s">
        <v>617</v>
      </c>
      <c r="G427" s="7">
        <v>1717</v>
      </c>
      <c r="H427" s="7" t="s">
        <v>15</v>
      </c>
      <c r="I427" s="7">
        <v>1717</v>
      </c>
    </row>
    <row r="428" spans="1:9" ht="30">
      <c r="A428" s="7">
        <v>87</v>
      </c>
      <c r="B428" s="7">
        <v>2</v>
      </c>
      <c r="C428" s="1" t="s">
        <v>618</v>
      </c>
      <c r="D428" s="7" t="s">
        <v>491</v>
      </c>
      <c r="E428" s="7" t="s">
        <v>13</v>
      </c>
      <c r="F428" s="7" t="s">
        <v>619</v>
      </c>
      <c r="G428" s="7">
        <v>309</v>
      </c>
      <c r="H428" s="7" t="s">
        <v>15</v>
      </c>
      <c r="I428" s="7">
        <v>618</v>
      </c>
    </row>
    <row r="429" spans="1:9" ht="45">
      <c r="A429" s="7">
        <v>88</v>
      </c>
      <c r="B429" s="7">
        <v>2</v>
      </c>
      <c r="C429" s="1" t="s">
        <v>620</v>
      </c>
      <c r="D429" s="7" t="s">
        <v>491</v>
      </c>
      <c r="E429" s="7" t="s">
        <v>13</v>
      </c>
      <c r="F429" s="7" t="s">
        <v>621</v>
      </c>
      <c r="G429" s="7">
        <v>134</v>
      </c>
      <c r="H429" s="7" t="s">
        <v>15</v>
      </c>
      <c r="I429" s="7">
        <v>268</v>
      </c>
    </row>
    <row r="430" spans="1:9" ht="90">
      <c r="A430" s="7">
        <v>89</v>
      </c>
      <c r="B430" s="7">
        <v>1000</v>
      </c>
      <c r="C430" s="1" t="s">
        <v>622</v>
      </c>
      <c r="D430" s="7" t="s">
        <v>491</v>
      </c>
      <c r="E430" s="7" t="s">
        <v>13</v>
      </c>
      <c r="F430" s="7" t="s">
        <v>623</v>
      </c>
      <c r="G430" s="7">
        <v>10</v>
      </c>
      <c r="H430" s="7" t="s">
        <v>624</v>
      </c>
      <c r="I430" s="7">
        <v>10000</v>
      </c>
    </row>
    <row r="431" spans="1:9" ht="30">
      <c r="A431" s="7">
        <v>90</v>
      </c>
      <c r="B431" s="7">
        <v>2</v>
      </c>
      <c r="C431" s="1" t="s">
        <v>625</v>
      </c>
      <c r="D431" s="7" t="s">
        <v>491</v>
      </c>
      <c r="E431" s="7" t="s">
        <v>13</v>
      </c>
      <c r="F431" s="7" t="s">
        <v>626</v>
      </c>
      <c r="G431" s="7">
        <v>33</v>
      </c>
      <c r="H431" s="7" t="s">
        <v>15</v>
      </c>
      <c r="I431" s="7">
        <v>66</v>
      </c>
    </row>
    <row r="432" spans="1:9" ht="105">
      <c r="A432" s="7">
        <v>91</v>
      </c>
      <c r="B432" s="7">
        <v>45</v>
      </c>
      <c r="C432" s="1" t="s">
        <v>627</v>
      </c>
      <c r="D432" s="7" t="s">
        <v>491</v>
      </c>
      <c r="E432" s="7" t="s">
        <v>13</v>
      </c>
      <c r="F432" s="7" t="s">
        <v>628</v>
      </c>
      <c r="G432" s="7">
        <v>239</v>
      </c>
      <c r="H432" s="7" t="s">
        <v>131</v>
      </c>
      <c r="I432" s="7">
        <v>10755</v>
      </c>
    </row>
    <row r="433" spans="1:9" ht="105">
      <c r="A433" s="7">
        <v>92</v>
      </c>
      <c r="B433" s="7">
        <v>40</v>
      </c>
      <c r="C433" s="1" t="s">
        <v>629</v>
      </c>
      <c r="D433" s="7" t="s">
        <v>491</v>
      </c>
      <c r="E433" s="7" t="s">
        <v>13</v>
      </c>
      <c r="F433" s="7" t="s">
        <v>630</v>
      </c>
      <c r="G433" s="7">
        <v>313</v>
      </c>
      <c r="H433" s="7" t="s">
        <v>131</v>
      </c>
      <c r="I433" s="7">
        <v>12520</v>
      </c>
    </row>
    <row r="434" spans="1:9" ht="105">
      <c r="A434" s="7">
        <v>93</v>
      </c>
      <c r="B434" s="7">
        <v>65</v>
      </c>
      <c r="C434" s="1" t="s">
        <v>546</v>
      </c>
      <c r="D434" s="7" t="s">
        <v>491</v>
      </c>
      <c r="E434" s="7" t="s">
        <v>13</v>
      </c>
      <c r="F434" s="7" t="s">
        <v>547</v>
      </c>
      <c r="G434" s="7">
        <v>410</v>
      </c>
      <c r="H434" s="7" t="s">
        <v>131</v>
      </c>
      <c r="I434" s="7">
        <v>26650</v>
      </c>
    </row>
    <row r="435" spans="1:9" ht="45">
      <c r="A435" s="7">
        <v>94</v>
      </c>
      <c r="B435" s="7">
        <v>4</v>
      </c>
      <c r="C435" s="1" t="s">
        <v>548</v>
      </c>
      <c r="D435" s="7" t="s">
        <v>491</v>
      </c>
      <c r="E435" s="7" t="s">
        <v>13</v>
      </c>
      <c r="F435" s="7" t="s">
        <v>549</v>
      </c>
      <c r="G435" s="7">
        <v>466</v>
      </c>
      <c r="H435" s="7" t="s">
        <v>15</v>
      </c>
      <c r="I435" s="7">
        <v>1864</v>
      </c>
    </row>
    <row r="436" spans="1:9" ht="45">
      <c r="A436" s="7">
        <v>95</v>
      </c>
      <c r="B436" s="7">
        <v>4</v>
      </c>
      <c r="C436" s="1" t="s">
        <v>631</v>
      </c>
      <c r="D436" s="7" t="s">
        <v>491</v>
      </c>
      <c r="E436" s="7" t="s">
        <v>13</v>
      </c>
      <c r="F436" s="7" t="s">
        <v>632</v>
      </c>
      <c r="G436" s="7">
        <v>331</v>
      </c>
      <c r="H436" s="7" t="s">
        <v>15</v>
      </c>
      <c r="I436" s="7">
        <v>1324</v>
      </c>
    </row>
    <row r="437" spans="1:9" ht="30">
      <c r="A437" s="7">
        <v>96</v>
      </c>
      <c r="B437" s="7">
        <v>1</v>
      </c>
      <c r="C437" s="1" t="s">
        <v>633</v>
      </c>
      <c r="D437" s="7" t="s">
        <v>491</v>
      </c>
      <c r="E437" s="7" t="s">
        <v>13</v>
      </c>
      <c r="F437" s="7" t="s">
        <v>634</v>
      </c>
      <c r="G437" s="7">
        <v>489</v>
      </c>
      <c r="H437" s="7" t="s">
        <v>15</v>
      </c>
      <c r="I437" s="7">
        <v>489</v>
      </c>
    </row>
    <row r="438" spans="1:9" ht="60">
      <c r="A438" s="7">
        <v>97</v>
      </c>
      <c r="B438" s="7">
        <v>85.51</v>
      </c>
      <c r="C438" s="1" t="s">
        <v>818</v>
      </c>
      <c r="D438" s="7" t="s">
        <v>491</v>
      </c>
      <c r="E438" s="7" t="s">
        <v>13</v>
      </c>
      <c r="F438" s="7" t="s">
        <v>494</v>
      </c>
      <c r="G438" s="7">
        <v>486</v>
      </c>
      <c r="H438" s="7" t="s">
        <v>773</v>
      </c>
      <c r="I438" s="7">
        <v>41557.86</v>
      </c>
    </row>
    <row r="439" spans="1:9" ht="75">
      <c r="A439" s="7">
        <v>98</v>
      </c>
      <c r="B439" s="7">
        <v>18.91</v>
      </c>
      <c r="C439" s="1" t="s">
        <v>796</v>
      </c>
      <c r="D439" s="7" t="s">
        <v>491</v>
      </c>
      <c r="E439" s="7" t="s">
        <v>13</v>
      </c>
      <c r="F439" s="7" t="s">
        <v>497</v>
      </c>
      <c r="G439" s="7">
        <v>4780</v>
      </c>
      <c r="H439" s="7" t="s">
        <v>773</v>
      </c>
      <c r="I439" s="7">
        <v>90389.8</v>
      </c>
    </row>
    <row r="440" spans="1:9" ht="75">
      <c r="A440" s="7">
        <v>99</v>
      </c>
      <c r="B440" s="7">
        <v>91.800000000000011</v>
      </c>
      <c r="C440" s="1" t="s">
        <v>819</v>
      </c>
      <c r="D440" s="7" t="s">
        <v>491</v>
      </c>
      <c r="E440" s="7" t="s">
        <v>13</v>
      </c>
      <c r="F440" s="7" t="s">
        <v>499</v>
      </c>
      <c r="G440" s="7">
        <v>4932</v>
      </c>
      <c r="H440" s="7" t="s">
        <v>773</v>
      </c>
      <c r="I440" s="7">
        <v>452757.60000000003</v>
      </c>
    </row>
    <row r="441" spans="1:9" ht="75">
      <c r="A441" s="7">
        <v>100</v>
      </c>
      <c r="B441" s="7">
        <v>36</v>
      </c>
      <c r="C441" s="1" t="s">
        <v>820</v>
      </c>
      <c r="D441" s="7" t="s">
        <v>491</v>
      </c>
      <c r="E441" s="7" t="s">
        <v>13</v>
      </c>
      <c r="F441" s="7" t="s">
        <v>636</v>
      </c>
      <c r="G441" s="7">
        <v>5070</v>
      </c>
      <c r="H441" s="7" t="s">
        <v>773</v>
      </c>
      <c r="I441" s="7">
        <v>182520</v>
      </c>
    </row>
    <row r="442" spans="1:9" ht="60">
      <c r="A442" s="7">
        <v>101</v>
      </c>
      <c r="B442" s="7">
        <v>108</v>
      </c>
      <c r="C442" s="1" t="s">
        <v>556</v>
      </c>
      <c r="D442" s="7" t="s">
        <v>491</v>
      </c>
      <c r="E442" s="7" t="s">
        <v>13</v>
      </c>
      <c r="F442" s="7" t="s">
        <v>557</v>
      </c>
      <c r="G442" s="7">
        <v>125</v>
      </c>
      <c r="H442" s="7" t="s">
        <v>821</v>
      </c>
      <c r="I442" s="7">
        <v>13500</v>
      </c>
    </row>
    <row r="443" spans="1:9" ht="45">
      <c r="A443" s="7">
        <v>102</v>
      </c>
      <c r="B443" s="7">
        <v>787.5</v>
      </c>
      <c r="C443" s="1" t="s">
        <v>672</v>
      </c>
      <c r="D443" s="7" t="s">
        <v>491</v>
      </c>
      <c r="E443" s="7" t="s">
        <v>13</v>
      </c>
      <c r="F443" s="7" t="s">
        <v>550</v>
      </c>
      <c r="G443" s="7">
        <v>309</v>
      </c>
      <c r="H443" s="7" t="s">
        <v>773</v>
      </c>
      <c r="I443" s="7">
        <v>243337.5</v>
      </c>
    </row>
    <row r="444" spans="1:9" ht="135">
      <c r="A444" s="7">
        <v>103</v>
      </c>
      <c r="B444" s="7">
        <v>88.8</v>
      </c>
      <c r="C444" s="1" t="s">
        <v>516</v>
      </c>
      <c r="D444" s="7" t="s">
        <v>491</v>
      </c>
      <c r="E444" s="7" t="s">
        <v>13</v>
      </c>
      <c r="F444" s="7" t="s">
        <v>517</v>
      </c>
      <c r="G444" s="7">
        <v>564</v>
      </c>
      <c r="H444" s="7" t="s">
        <v>821</v>
      </c>
      <c r="I444" s="7">
        <v>50083.199999999997</v>
      </c>
    </row>
    <row r="445" spans="1:9" ht="60">
      <c r="A445" s="7">
        <v>104</v>
      </c>
      <c r="B445" s="7">
        <v>200.85</v>
      </c>
      <c r="C445" s="1" t="s">
        <v>520</v>
      </c>
      <c r="D445" s="7" t="s">
        <v>491</v>
      </c>
      <c r="E445" s="7" t="s">
        <v>13</v>
      </c>
      <c r="F445" s="7" t="s">
        <v>521</v>
      </c>
      <c r="G445" s="7">
        <v>85</v>
      </c>
      <c r="H445" s="7" t="s">
        <v>821</v>
      </c>
      <c r="I445" s="7">
        <v>17072.25</v>
      </c>
    </row>
    <row r="446" spans="1:9" ht="90">
      <c r="A446" s="7">
        <v>105</v>
      </c>
      <c r="B446" s="7">
        <v>120</v>
      </c>
      <c r="C446" s="1" t="s">
        <v>637</v>
      </c>
      <c r="D446" s="7" t="s">
        <v>491</v>
      </c>
      <c r="E446" s="7" t="s">
        <v>13</v>
      </c>
      <c r="F446" s="7" t="s">
        <v>638</v>
      </c>
      <c r="G446" s="7">
        <v>2310</v>
      </c>
      <c r="H446" s="7" t="s">
        <v>821</v>
      </c>
      <c r="I446" s="7">
        <v>277200</v>
      </c>
    </row>
    <row r="447" spans="1:9" ht="105">
      <c r="A447" s="7">
        <v>106</v>
      </c>
      <c r="B447" s="7">
        <v>160</v>
      </c>
      <c r="C447" s="1" t="s">
        <v>629</v>
      </c>
      <c r="D447" s="7" t="s">
        <v>491</v>
      </c>
      <c r="E447" s="7" t="s">
        <v>13</v>
      </c>
      <c r="F447" s="7" t="s">
        <v>630</v>
      </c>
      <c r="G447" s="7">
        <v>313</v>
      </c>
      <c r="H447" s="7" t="s">
        <v>131</v>
      </c>
      <c r="I447" s="7">
        <v>50080</v>
      </c>
    </row>
    <row r="448" spans="1:9" ht="45">
      <c r="A448" s="7">
        <v>107</v>
      </c>
      <c r="B448" s="7">
        <v>30</v>
      </c>
      <c r="C448" s="1" t="s">
        <v>548</v>
      </c>
      <c r="D448" s="7" t="s">
        <v>491</v>
      </c>
      <c r="E448" s="7" t="s">
        <v>13</v>
      </c>
      <c r="F448" s="7" t="s">
        <v>549</v>
      </c>
      <c r="G448" s="7">
        <v>466</v>
      </c>
      <c r="H448" s="7" t="s">
        <v>15</v>
      </c>
      <c r="I448" s="7">
        <v>13980</v>
      </c>
    </row>
    <row r="449" spans="1:9" ht="60">
      <c r="A449" s="7">
        <v>108</v>
      </c>
      <c r="B449" s="7">
        <v>1</v>
      </c>
      <c r="C449" s="1" t="s">
        <v>639</v>
      </c>
      <c r="D449" s="7" t="s">
        <v>491</v>
      </c>
      <c r="E449" s="7" t="s">
        <v>13</v>
      </c>
      <c r="F449" s="7" t="s">
        <v>640</v>
      </c>
      <c r="G449" s="7">
        <v>5665</v>
      </c>
      <c r="H449" s="7" t="s">
        <v>15</v>
      </c>
      <c r="I449" s="7">
        <v>5665</v>
      </c>
    </row>
    <row r="450" spans="1:9">
      <c r="A450" s="7">
        <v>109</v>
      </c>
      <c r="B450" s="7">
        <v>576.11</v>
      </c>
      <c r="C450" s="1" t="s">
        <v>641</v>
      </c>
      <c r="D450" s="7" t="s">
        <v>491</v>
      </c>
      <c r="E450" s="7" t="s">
        <v>13</v>
      </c>
      <c r="F450" s="7" t="s">
        <v>642</v>
      </c>
      <c r="G450" s="7">
        <v>40</v>
      </c>
      <c r="H450" s="7" t="s">
        <v>773</v>
      </c>
      <c r="I450" s="7">
        <v>23044.400000000001</v>
      </c>
    </row>
    <row r="451" spans="1:9">
      <c r="A451" s="7">
        <v>110</v>
      </c>
      <c r="B451" s="7">
        <v>1837.38</v>
      </c>
      <c r="C451" s="1" t="s">
        <v>643</v>
      </c>
      <c r="D451" s="7" t="s">
        <v>491</v>
      </c>
      <c r="E451" s="7" t="s">
        <v>13</v>
      </c>
      <c r="F451" s="7" t="s">
        <v>644</v>
      </c>
      <c r="G451" s="7">
        <v>97.5</v>
      </c>
      <c r="H451" s="7" t="s">
        <v>773</v>
      </c>
      <c r="I451" s="7">
        <v>179144.55000000002</v>
      </c>
    </row>
    <row r="452" spans="1:9">
      <c r="A452" s="7">
        <v>111</v>
      </c>
      <c r="B452" s="7">
        <v>920.79</v>
      </c>
      <c r="C452" s="1" t="s">
        <v>645</v>
      </c>
      <c r="D452" s="7" t="s">
        <v>491</v>
      </c>
      <c r="E452" s="7" t="s">
        <v>13</v>
      </c>
      <c r="F452" s="7" t="s">
        <v>646</v>
      </c>
      <c r="G452" s="7">
        <v>30</v>
      </c>
      <c r="H452" s="7" t="s">
        <v>773</v>
      </c>
      <c r="I452" s="7">
        <v>27623.699999999997</v>
      </c>
    </row>
    <row r="453" spans="1:9" ht="60">
      <c r="A453" s="7">
        <v>112</v>
      </c>
      <c r="B453" s="7">
        <v>60</v>
      </c>
      <c r="C453" s="1" t="s">
        <v>647</v>
      </c>
      <c r="D453" s="7" t="s">
        <v>491</v>
      </c>
      <c r="E453" s="7" t="s">
        <v>13</v>
      </c>
      <c r="F453" s="7" t="s">
        <v>648</v>
      </c>
      <c r="G453" s="7">
        <v>1444</v>
      </c>
      <c r="H453" s="7" t="s">
        <v>15</v>
      </c>
      <c r="I453" s="7">
        <v>86640</v>
      </c>
    </row>
    <row r="454" spans="1:9" ht="60">
      <c r="A454" s="7">
        <v>113</v>
      </c>
      <c r="B454" s="7">
        <v>1200</v>
      </c>
      <c r="C454" s="1" t="s">
        <v>649</v>
      </c>
      <c r="D454" s="7" t="s">
        <v>491</v>
      </c>
      <c r="E454" s="7" t="s">
        <v>13</v>
      </c>
      <c r="F454" s="7" t="s">
        <v>650</v>
      </c>
      <c r="G454" s="7">
        <v>16</v>
      </c>
      <c r="H454" s="7" t="s">
        <v>131</v>
      </c>
      <c r="I454" s="7">
        <v>19200</v>
      </c>
    </row>
    <row r="455" spans="1:9">
      <c r="A455" s="322" t="s">
        <v>877</v>
      </c>
      <c r="B455" s="320"/>
      <c r="C455" s="320"/>
      <c r="D455" s="320"/>
      <c r="E455" s="320"/>
      <c r="F455" s="320"/>
      <c r="G455" s="320"/>
      <c r="H455" s="321"/>
      <c r="I455" s="7">
        <f>SUM(I342:I454)</f>
        <v>9152465.3899999987</v>
      </c>
    </row>
    <row r="456" spans="1:9">
      <c r="A456" s="322" t="s">
        <v>890</v>
      </c>
      <c r="B456" s="320"/>
      <c r="C456" s="320"/>
      <c r="D456" s="320"/>
      <c r="E456" s="320"/>
      <c r="F456" s="320" t="s">
        <v>651</v>
      </c>
      <c r="G456" s="320"/>
      <c r="H456" s="321"/>
      <c r="I456" s="33">
        <f>I339+I455</f>
        <v>38982352.564999998</v>
      </c>
    </row>
  </sheetData>
  <mergeCells count="6">
    <mergeCell ref="A455:H455"/>
    <mergeCell ref="A456:H456"/>
    <mergeCell ref="A2:I2"/>
    <mergeCell ref="A1:I1"/>
    <mergeCell ref="A340:I340"/>
    <mergeCell ref="A339:H339"/>
  </mergeCells>
  <pageMargins left="0.7" right="0.7" top="0.75" bottom="0.75" header="0.3" footer="0.3"/>
  <pageSetup paperSize="9" scale="63" orientation="portrait" verticalDpi="0" r:id="rId1"/>
  <rowBreaks count="1" manualBreakCount="1">
    <brk id="339" max="8" man="1"/>
  </rowBreaks>
</worksheet>
</file>

<file path=xl/worksheets/sheet15.xml><?xml version="1.0" encoding="utf-8"?>
<worksheet xmlns="http://schemas.openxmlformats.org/spreadsheetml/2006/main" xmlns:r="http://schemas.openxmlformats.org/officeDocument/2006/relationships">
  <dimension ref="A1:I404"/>
  <sheetViews>
    <sheetView view="pageBreakPreview" topLeftCell="A397" zoomScaleSheetLayoutView="100" workbookViewId="0">
      <selection activeCell="I404" sqref="I404"/>
    </sheetView>
  </sheetViews>
  <sheetFormatPr defaultRowHeight="15"/>
  <cols>
    <col min="1" max="2" width="9.140625" style="7"/>
    <col min="3" max="3" width="59.140625" style="1" customWidth="1"/>
    <col min="4" max="5" width="9.140625" style="7"/>
    <col min="6" max="6" width="11.5703125" style="7" customWidth="1"/>
    <col min="7" max="8" width="9.140625" style="7"/>
    <col min="9" max="9" width="17.42578125" style="7" customWidth="1"/>
    <col min="10" max="16384" width="9.140625" style="7"/>
  </cols>
  <sheetData>
    <row r="1" spans="1:9" ht="43.5" customHeight="1">
      <c r="A1" s="329" t="s">
        <v>965</v>
      </c>
      <c r="B1" s="330"/>
      <c r="C1" s="330"/>
      <c r="D1" s="330"/>
      <c r="E1" s="330"/>
      <c r="F1" s="330"/>
      <c r="G1" s="330"/>
      <c r="H1" s="330"/>
      <c r="I1" s="331"/>
    </row>
    <row r="2" spans="1:9">
      <c r="A2" s="357" t="s">
        <v>966</v>
      </c>
      <c r="B2" s="357"/>
      <c r="C2" s="357"/>
      <c r="D2" s="357"/>
      <c r="E2" s="357"/>
      <c r="F2" s="357"/>
      <c r="G2" s="357"/>
      <c r="H2" s="357"/>
      <c r="I2" s="357"/>
    </row>
    <row r="3" spans="1:9" ht="60">
      <c r="A3" s="6" t="s">
        <v>2</v>
      </c>
      <c r="B3" s="6" t="s">
        <v>3</v>
      </c>
      <c r="C3" s="6" t="s">
        <v>4</v>
      </c>
      <c r="D3" s="6" t="s">
        <v>5</v>
      </c>
      <c r="E3" s="6" t="s">
        <v>6</v>
      </c>
      <c r="F3" s="6" t="s">
        <v>7</v>
      </c>
      <c r="G3" s="6" t="s">
        <v>8</v>
      </c>
      <c r="H3" s="6" t="s">
        <v>9</v>
      </c>
      <c r="I3" s="6" t="s">
        <v>10</v>
      </c>
    </row>
    <row r="4" spans="1:9" ht="60">
      <c r="A4" s="7">
        <v>1</v>
      </c>
      <c r="B4" s="7">
        <v>16</v>
      </c>
      <c r="C4" s="1" t="s">
        <v>11</v>
      </c>
      <c r="D4" s="7" t="s">
        <v>832</v>
      </c>
      <c r="E4" s="7" t="s">
        <v>13</v>
      </c>
      <c r="F4" s="7" t="s">
        <v>14</v>
      </c>
      <c r="G4" s="7">
        <v>928</v>
      </c>
      <c r="H4" s="7" t="s">
        <v>15</v>
      </c>
      <c r="I4" s="7">
        <v>14848</v>
      </c>
    </row>
    <row r="5" spans="1:9" ht="105">
      <c r="A5" s="7">
        <v>2</v>
      </c>
      <c r="B5" s="7">
        <v>5.76</v>
      </c>
      <c r="C5" s="1" t="s">
        <v>16</v>
      </c>
      <c r="D5" s="7" t="s">
        <v>832</v>
      </c>
      <c r="E5" s="7" t="s">
        <v>13</v>
      </c>
      <c r="F5" s="7" t="s">
        <v>17</v>
      </c>
      <c r="G5" s="7">
        <v>6852</v>
      </c>
      <c r="H5" s="7" t="s">
        <v>18</v>
      </c>
      <c r="I5" s="7">
        <v>39467.519999999997</v>
      </c>
    </row>
    <row r="6" spans="1:9" ht="150">
      <c r="A6" s="7">
        <v>3</v>
      </c>
      <c r="B6" s="7">
        <v>5.76</v>
      </c>
      <c r="C6" s="1" t="s">
        <v>19</v>
      </c>
      <c r="D6" s="7" t="s">
        <v>832</v>
      </c>
      <c r="E6" s="7" t="s">
        <v>181</v>
      </c>
      <c r="F6" s="7" t="s">
        <v>21</v>
      </c>
      <c r="G6" s="7">
        <v>2181</v>
      </c>
      <c r="H6" s="7" t="s">
        <v>18</v>
      </c>
      <c r="I6" s="7">
        <v>12562.56</v>
      </c>
    </row>
    <row r="7" spans="1:9" ht="150">
      <c r="A7" s="7">
        <v>4</v>
      </c>
      <c r="B7" s="7">
        <v>5.76</v>
      </c>
      <c r="C7" s="1" t="s">
        <v>22</v>
      </c>
      <c r="D7" s="7" t="s">
        <v>832</v>
      </c>
      <c r="E7" s="7" t="s">
        <v>13</v>
      </c>
      <c r="F7" s="7" t="s">
        <v>24</v>
      </c>
      <c r="G7" s="7">
        <v>851</v>
      </c>
      <c r="H7" s="7" t="s">
        <v>18</v>
      </c>
      <c r="I7" s="7">
        <v>4901.76</v>
      </c>
    </row>
    <row r="8" spans="1:9" ht="135">
      <c r="A8" s="7">
        <v>5</v>
      </c>
      <c r="B8" s="7">
        <v>5.76</v>
      </c>
      <c r="C8" s="1" t="s">
        <v>25</v>
      </c>
      <c r="D8" s="7" t="s">
        <v>832</v>
      </c>
      <c r="E8" s="7" t="s">
        <v>181</v>
      </c>
      <c r="F8" s="7" t="s">
        <v>26</v>
      </c>
      <c r="G8" s="7">
        <v>1293</v>
      </c>
      <c r="H8" s="7" t="s">
        <v>18</v>
      </c>
      <c r="I8" s="7">
        <v>7447.68</v>
      </c>
    </row>
    <row r="9" spans="1:9" ht="135">
      <c r="A9" s="7">
        <v>6</v>
      </c>
      <c r="B9" s="7">
        <v>5.76</v>
      </c>
      <c r="C9" s="1" t="s">
        <v>27</v>
      </c>
      <c r="D9" s="7" t="s">
        <v>832</v>
      </c>
      <c r="E9" s="7" t="s">
        <v>13</v>
      </c>
      <c r="F9" s="7" t="s">
        <v>28</v>
      </c>
      <c r="G9" s="7">
        <v>482</v>
      </c>
      <c r="H9" s="7" t="s">
        <v>18</v>
      </c>
      <c r="I9" s="7">
        <v>2776.32</v>
      </c>
    </row>
    <row r="10" spans="1:9" ht="60">
      <c r="A10" s="7">
        <v>7</v>
      </c>
      <c r="B10" s="7">
        <v>5.76</v>
      </c>
      <c r="C10" s="1" t="s">
        <v>908</v>
      </c>
      <c r="D10" s="7" t="s">
        <v>832</v>
      </c>
      <c r="E10" s="7" t="s">
        <v>13</v>
      </c>
      <c r="F10" s="7" t="s">
        <v>30</v>
      </c>
      <c r="G10" s="7">
        <v>1470</v>
      </c>
      <c r="H10" s="7" t="s">
        <v>18</v>
      </c>
      <c r="I10" s="7">
        <v>8467.2000000000007</v>
      </c>
    </row>
    <row r="11" spans="1:9" ht="105">
      <c r="A11" s="7">
        <v>8</v>
      </c>
      <c r="B11" s="7">
        <v>16</v>
      </c>
      <c r="C11" s="1" t="s">
        <v>31</v>
      </c>
      <c r="D11" s="7" t="s">
        <v>832</v>
      </c>
      <c r="E11" s="7" t="s">
        <v>13</v>
      </c>
      <c r="F11" s="7" t="s">
        <v>32</v>
      </c>
      <c r="G11" s="7">
        <v>1952.61</v>
      </c>
      <c r="H11" s="7" t="s">
        <v>15</v>
      </c>
      <c r="I11" s="7">
        <v>31241.759999999998</v>
      </c>
    </row>
    <row r="12" spans="1:9" ht="60">
      <c r="A12" s="7">
        <v>9</v>
      </c>
      <c r="B12" s="7">
        <v>17.757999999999999</v>
      </c>
      <c r="C12" s="1" t="s">
        <v>33</v>
      </c>
      <c r="D12" s="7" t="s">
        <v>832</v>
      </c>
      <c r="E12" s="7" t="s">
        <v>13</v>
      </c>
      <c r="F12" s="7" t="s">
        <v>34</v>
      </c>
      <c r="G12" s="7">
        <v>6579</v>
      </c>
      <c r="H12" s="7" t="s">
        <v>35</v>
      </c>
      <c r="I12" s="7">
        <v>116829.88</v>
      </c>
    </row>
    <row r="13" spans="1:9">
      <c r="A13" s="7">
        <v>10</v>
      </c>
      <c r="B13" s="7">
        <v>9.24</v>
      </c>
      <c r="C13" s="1" t="s">
        <v>36</v>
      </c>
      <c r="D13" s="7" t="s">
        <v>832</v>
      </c>
      <c r="E13" s="7" t="s">
        <v>13</v>
      </c>
      <c r="F13" s="7" t="s">
        <v>37</v>
      </c>
      <c r="G13" s="7">
        <v>373</v>
      </c>
      <c r="H13" s="7" t="s">
        <v>38</v>
      </c>
      <c r="I13" s="7">
        <v>3446.52</v>
      </c>
    </row>
    <row r="14" spans="1:9" ht="45">
      <c r="A14" s="7">
        <v>11</v>
      </c>
      <c r="B14" s="7">
        <v>16</v>
      </c>
      <c r="C14" s="1" t="s">
        <v>39</v>
      </c>
      <c r="D14" s="7" t="s">
        <v>832</v>
      </c>
      <c r="E14" s="7" t="s">
        <v>13</v>
      </c>
      <c r="F14" s="7" t="s">
        <v>40</v>
      </c>
      <c r="G14" s="7">
        <v>48</v>
      </c>
      <c r="H14" s="7" t="s">
        <v>15</v>
      </c>
      <c r="I14" s="7">
        <v>768</v>
      </c>
    </row>
    <row r="15" spans="1:9" ht="60">
      <c r="A15" s="7">
        <v>12</v>
      </c>
      <c r="B15" s="7">
        <v>4</v>
      </c>
      <c r="C15" s="1" t="s">
        <v>41</v>
      </c>
      <c r="D15" s="7" t="s">
        <v>832</v>
      </c>
      <c r="E15" s="7" t="s">
        <v>13</v>
      </c>
      <c r="F15" s="7" t="s">
        <v>42</v>
      </c>
      <c r="G15" s="7">
        <v>793</v>
      </c>
      <c r="H15" s="7" t="s">
        <v>15</v>
      </c>
      <c r="I15" s="7">
        <v>3172</v>
      </c>
    </row>
    <row r="16" spans="1:9" ht="105">
      <c r="A16" s="7">
        <v>13</v>
      </c>
      <c r="B16" s="7">
        <v>1</v>
      </c>
      <c r="C16" s="1" t="s">
        <v>16</v>
      </c>
      <c r="D16" s="7" t="s">
        <v>832</v>
      </c>
      <c r="E16" s="7" t="s">
        <v>13</v>
      </c>
      <c r="F16" s="7" t="s">
        <v>17</v>
      </c>
      <c r="G16" s="7">
        <v>6852</v>
      </c>
      <c r="H16" s="7" t="s">
        <v>18</v>
      </c>
      <c r="I16" s="7">
        <v>6852</v>
      </c>
    </row>
    <row r="17" spans="1:9" ht="150">
      <c r="A17" s="7">
        <v>14</v>
      </c>
      <c r="B17" s="7">
        <v>1</v>
      </c>
      <c r="C17" s="1" t="s">
        <v>19</v>
      </c>
      <c r="D17" s="7" t="s">
        <v>832</v>
      </c>
      <c r="E17" s="7" t="s">
        <v>181</v>
      </c>
      <c r="F17" s="7" t="s">
        <v>21</v>
      </c>
      <c r="G17" s="7">
        <v>2181</v>
      </c>
      <c r="H17" s="7" t="s">
        <v>18</v>
      </c>
      <c r="I17" s="7">
        <v>2181</v>
      </c>
    </row>
    <row r="18" spans="1:9" ht="150">
      <c r="A18" s="7">
        <v>15</v>
      </c>
      <c r="B18" s="7">
        <v>1</v>
      </c>
      <c r="C18" s="1" t="s">
        <v>22</v>
      </c>
      <c r="D18" s="7" t="s">
        <v>832</v>
      </c>
      <c r="E18" s="7" t="s">
        <v>13</v>
      </c>
      <c r="F18" s="7" t="s">
        <v>24</v>
      </c>
      <c r="G18" s="7">
        <v>851</v>
      </c>
      <c r="H18" s="7" t="s">
        <v>18</v>
      </c>
      <c r="I18" s="7">
        <v>851</v>
      </c>
    </row>
    <row r="19" spans="1:9" ht="135">
      <c r="A19" s="7">
        <v>16</v>
      </c>
      <c r="B19" s="7">
        <v>1</v>
      </c>
      <c r="C19" s="1" t="s">
        <v>25</v>
      </c>
      <c r="D19" s="7" t="s">
        <v>832</v>
      </c>
      <c r="E19" s="7" t="s">
        <v>181</v>
      </c>
      <c r="F19" s="7" t="s">
        <v>26</v>
      </c>
      <c r="G19" s="7">
        <v>1293</v>
      </c>
      <c r="H19" s="7" t="s">
        <v>18</v>
      </c>
      <c r="I19" s="7">
        <v>1293</v>
      </c>
    </row>
    <row r="20" spans="1:9" ht="135">
      <c r="A20" s="7">
        <v>17</v>
      </c>
      <c r="B20" s="7">
        <v>1</v>
      </c>
      <c r="C20" s="1" t="s">
        <v>27</v>
      </c>
      <c r="D20" s="7" t="s">
        <v>832</v>
      </c>
      <c r="E20" s="7" t="s">
        <v>13</v>
      </c>
      <c r="F20" s="7" t="s">
        <v>28</v>
      </c>
      <c r="G20" s="7">
        <v>482</v>
      </c>
      <c r="H20" s="7" t="s">
        <v>18</v>
      </c>
      <c r="I20" s="7">
        <v>482</v>
      </c>
    </row>
    <row r="21" spans="1:9" ht="60">
      <c r="A21" s="7">
        <v>18</v>
      </c>
      <c r="B21" s="7">
        <v>1</v>
      </c>
      <c r="C21" s="1" t="s">
        <v>908</v>
      </c>
      <c r="D21" s="7" t="s">
        <v>832</v>
      </c>
      <c r="E21" s="7" t="s">
        <v>13</v>
      </c>
      <c r="F21" s="7" t="s">
        <v>30</v>
      </c>
      <c r="G21" s="7">
        <v>1470</v>
      </c>
      <c r="H21" s="7" t="s">
        <v>18</v>
      </c>
      <c r="I21" s="7">
        <v>1470</v>
      </c>
    </row>
    <row r="22" spans="1:9" ht="105">
      <c r="A22" s="7">
        <v>19</v>
      </c>
      <c r="B22" s="7">
        <v>4</v>
      </c>
      <c r="C22" s="1" t="s">
        <v>43</v>
      </c>
      <c r="D22" s="7" t="s">
        <v>832</v>
      </c>
      <c r="E22" s="7" t="s">
        <v>13</v>
      </c>
      <c r="F22" s="7" t="s">
        <v>44</v>
      </c>
      <c r="G22" s="7">
        <v>3901.37</v>
      </c>
      <c r="H22" s="7" t="s">
        <v>15</v>
      </c>
      <c r="I22" s="7">
        <v>15605.48</v>
      </c>
    </row>
    <row r="23" spans="1:9" ht="60">
      <c r="A23" s="7">
        <v>20</v>
      </c>
      <c r="B23" s="7">
        <v>2.65</v>
      </c>
      <c r="C23" s="1" t="s">
        <v>33</v>
      </c>
      <c r="D23" s="7" t="s">
        <v>832</v>
      </c>
      <c r="E23" s="7" t="s">
        <v>13</v>
      </c>
      <c r="F23" s="7" t="s">
        <v>34</v>
      </c>
      <c r="G23" s="7">
        <v>6579</v>
      </c>
      <c r="H23" s="7" t="s">
        <v>35</v>
      </c>
      <c r="I23" s="7">
        <v>17434.349999999999</v>
      </c>
    </row>
    <row r="24" spans="1:9">
      <c r="A24" s="7">
        <v>21</v>
      </c>
      <c r="B24" s="7">
        <v>2.31</v>
      </c>
      <c r="C24" s="1" t="s">
        <v>36</v>
      </c>
      <c r="D24" s="7" t="s">
        <v>832</v>
      </c>
      <c r="E24" s="7" t="s">
        <v>13</v>
      </c>
      <c r="F24" s="7" t="s">
        <v>37</v>
      </c>
      <c r="G24" s="7">
        <v>373</v>
      </c>
      <c r="H24" s="7" t="s">
        <v>38</v>
      </c>
      <c r="I24" s="7">
        <v>861.63</v>
      </c>
    </row>
    <row r="25" spans="1:9" ht="45">
      <c r="A25" s="7">
        <v>22</v>
      </c>
      <c r="B25" s="7">
        <v>4</v>
      </c>
      <c r="C25" s="1" t="s">
        <v>39</v>
      </c>
      <c r="D25" s="7" t="s">
        <v>832</v>
      </c>
      <c r="E25" s="7" t="s">
        <v>13</v>
      </c>
      <c r="F25" s="7" t="s">
        <v>40</v>
      </c>
      <c r="G25" s="7">
        <v>48</v>
      </c>
      <c r="H25" s="7" t="s">
        <v>15</v>
      </c>
      <c r="I25" s="7">
        <v>192</v>
      </c>
    </row>
    <row r="26" spans="1:9" ht="105">
      <c r="A26" s="7">
        <v>23</v>
      </c>
      <c r="B26" s="7">
        <v>5.0629999999999997</v>
      </c>
      <c r="C26" s="1" t="s">
        <v>16</v>
      </c>
      <c r="D26" s="7" t="s">
        <v>832</v>
      </c>
      <c r="E26" s="7" t="s">
        <v>13</v>
      </c>
      <c r="F26" s="7" t="s">
        <v>17</v>
      </c>
      <c r="G26" s="7">
        <v>6852</v>
      </c>
      <c r="H26" s="7" t="s">
        <v>18</v>
      </c>
      <c r="I26" s="7">
        <v>34691.68</v>
      </c>
    </row>
    <row r="27" spans="1:9" ht="150">
      <c r="A27" s="7">
        <v>24</v>
      </c>
      <c r="B27" s="7">
        <v>5.0629999999999997</v>
      </c>
      <c r="C27" s="1" t="s">
        <v>19</v>
      </c>
      <c r="D27" s="7" t="s">
        <v>832</v>
      </c>
      <c r="E27" s="7" t="s">
        <v>181</v>
      </c>
      <c r="F27" s="7" t="s">
        <v>21</v>
      </c>
      <c r="G27" s="7">
        <v>2181</v>
      </c>
      <c r="H27" s="7" t="s">
        <v>18</v>
      </c>
      <c r="I27" s="7">
        <v>11042.4</v>
      </c>
    </row>
    <row r="28" spans="1:9" ht="150">
      <c r="A28" s="7">
        <v>25</v>
      </c>
      <c r="B28" s="7">
        <v>5.0629999999999997</v>
      </c>
      <c r="C28" s="1" t="s">
        <v>22</v>
      </c>
      <c r="D28" s="7" t="s">
        <v>832</v>
      </c>
      <c r="E28" s="7" t="s">
        <v>13</v>
      </c>
      <c r="F28" s="7" t="s">
        <v>24</v>
      </c>
      <c r="G28" s="7">
        <v>851</v>
      </c>
      <c r="H28" s="7" t="s">
        <v>18</v>
      </c>
      <c r="I28" s="7">
        <v>4308.6099999999997</v>
      </c>
    </row>
    <row r="29" spans="1:9" ht="135">
      <c r="A29" s="7">
        <v>26</v>
      </c>
      <c r="B29" s="7">
        <v>5.0629999999999997</v>
      </c>
      <c r="C29" s="1" t="s">
        <v>25</v>
      </c>
      <c r="D29" s="7" t="s">
        <v>832</v>
      </c>
      <c r="E29" s="7" t="s">
        <v>181</v>
      </c>
      <c r="F29" s="7" t="s">
        <v>26</v>
      </c>
      <c r="G29" s="7">
        <v>1293</v>
      </c>
      <c r="H29" s="7" t="s">
        <v>18</v>
      </c>
      <c r="I29" s="7">
        <v>6546.46</v>
      </c>
    </row>
    <row r="30" spans="1:9" ht="135">
      <c r="A30" s="7">
        <v>27</v>
      </c>
      <c r="B30" s="7">
        <v>5.0629999999999997</v>
      </c>
      <c r="C30" s="1" t="s">
        <v>27</v>
      </c>
      <c r="D30" s="7" t="s">
        <v>832</v>
      </c>
      <c r="E30" s="7" t="s">
        <v>13</v>
      </c>
      <c r="F30" s="7" t="s">
        <v>28</v>
      </c>
      <c r="G30" s="7">
        <v>482</v>
      </c>
      <c r="H30" s="7" t="s">
        <v>18</v>
      </c>
      <c r="I30" s="7">
        <v>2440.37</v>
      </c>
    </row>
    <row r="31" spans="1:9" ht="60">
      <c r="A31" s="7">
        <v>28</v>
      </c>
      <c r="B31" s="7">
        <v>5.0629999999999997</v>
      </c>
      <c r="C31" s="1" t="s">
        <v>908</v>
      </c>
      <c r="D31" s="7" t="s">
        <v>832</v>
      </c>
      <c r="E31" s="7" t="s">
        <v>13</v>
      </c>
      <c r="F31" s="7" t="s">
        <v>30</v>
      </c>
      <c r="G31" s="7">
        <v>1470</v>
      </c>
      <c r="H31" s="7" t="s">
        <v>18</v>
      </c>
      <c r="I31" s="7">
        <v>7442.61</v>
      </c>
    </row>
    <row r="32" spans="1:9" ht="30">
      <c r="A32" s="7">
        <v>29</v>
      </c>
      <c r="B32" s="7">
        <v>13</v>
      </c>
      <c r="C32" s="1" t="s">
        <v>45</v>
      </c>
      <c r="D32" s="7" t="s">
        <v>832</v>
      </c>
      <c r="E32" s="7" t="s">
        <v>13</v>
      </c>
      <c r="F32" s="7" t="s">
        <v>46</v>
      </c>
      <c r="G32" s="7">
        <v>4500</v>
      </c>
      <c r="H32" s="7" t="s">
        <v>15</v>
      </c>
      <c r="I32" s="7">
        <v>58500</v>
      </c>
    </row>
    <row r="33" spans="1:9" ht="165">
      <c r="A33" s="7">
        <v>30</v>
      </c>
      <c r="B33" s="7">
        <v>34</v>
      </c>
      <c r="C33" s="1" t="s">
        <v>47</v>
      </c>
      <c r="D33" s="7" t="s">
        <v>832</v>
      </c>
      <c r="E33" s="7" t="s">
        <v>13</v>
      </c>
      <c r="F33" s="7" t="s">
        <v>48</v>
      </c>
      <c r="G33" s="7">
        <v>142</v>
      </c>
      <c r="H33" s="7" t="s">
        <v>15</v>
      </c>
      <c r="I33" s="7">
        <v>4828</v>
      </c>
    </row>
    <row r="34" spans="1:9" ht="30">
      <c r="A34" s="7">
        <v>31</v>
      </c>
      <c r="B34" s="7">
        <v>34</v>
      </c>
      <c r="C34" s="1" t="s">
        <v>49</v>
      </c>
      <c r="D34" s="7" t="s">
        <v>832</v>
      </c>
      <c r="E34" s="7" t="s">
        <v>13</v>
      </c>
      <c r="F34" s="7" t="s">
        <v>50</v>
      </c>
      <c r="G34" s="7">
        <v>146.63</v>
      </c>
      <c r="H34" s="7" t="s">
        <v>15</v>
      </c>
      <c r="I34" s="7">
        <v>4985.42</v>
      </c>
    </row>
    <row r="35" spans="1:9">
      <c r="A35" s="7">
        <v>32</v>
      </c>
      <c r="B35" s="7">
        <v>6</v>
      </c>
      <c r="C35" s="1" t="s">
        <v>51</v>
      </c>
      <c r="D35" s="7" t="s">
        <v>832</v>
      </c>
      <c r="E35" s="7" t="s">
        <v>13</v>
      </c>
      <c r="F35" s="7" t="s">
        <v>52</v>
      </c>
      <c r="G35" s="7">
        <v>165</v>
      </c>
      <c r="H35" s="7" t="s">
        <v>15</v>
      </c>
      <c r="I35" s="7">
        <v>990</v>
      </c>
    </row>
    <row r="36" spans="1:9" ht="120">
      <c r="A36" s="7">
        <v>33</v>
      </c>
      <c r="B36" s="7">
        <v>1</v>
      </c>
      <c r="C36" s="1" t="s">
        <v>53</v>
      </c>
      <c r="D36" s="7" t="s">
        <v>832</v>
      </c>
      <c r="E36" s="7" t="s">
        <v>13</v>
      </c>
      <c r="F36" s="7" t="s">
        <v>54</v>
      </c>
      <c r="G36" s="7">
        <v>3299.7</v>
      </c>
      <c r="H36" s="7" t="s">
        <v>15</v>
      </c>
      <c r="I36" s="7">
        <v>3299.7</v>
      </c>
    </row>
    <row r="37" spans="1:9">
      <c r="A37" s="7">
        <v>34</v>
      </c>
      <c r="B37" s="7">
        <v>6</v>
      </c>
      <c r="C37" s="1" t="s">
        <v>55</v>
      </c>
      <c r="D37" s="7" t="s">
        <v>832</v>
      </c>
      <c r="E37" s="7" t="s">
        <v>13</v>
      </c>
      <c r="F37" s="7" t="s">
        <v>56</v>
      </c>
      <c r="G37" s="7">
        <v>128</v>
      </c>
      <c r="H37" s="7" t="s">
        <v>15</v>
      </c>
      <c r="I37" s="7">
        <v>768</v>
      </c>
    </row>
    <row r="38" spans="1:9" ht="30">
      <c r="A38" s="7">
        <v>35</v>
      </c>
      <c r="B38" s="7">
        <v>2</v>
      </c>
      <c r="C38" s="1" t="s">
        <v>57</v>
      </c>
      <c r="D38" s="7" t="s">
        <v>832</v>
      </c>
      <c r="E38" s="7" t="s">
        <v>13</v>
      </c>
      <c r="F38" s="7" t="s">
        <v>58</v>
      </c>
      <c r="G38" s="7">
        <v>1079</v>
      </c>
      <c r="H38" s="7" t="s">
        <v>59</v>
      </c>
      <c r="I38" s="7">
        <v>2158</v>
      </c>
    </row>
    <row r="39" spans="1:9">
      <c r="A39" s="7">
        <v>36</v>
      </c>
      <c r="B39" s="7">
        <v>12</v>
      </c>
      <c r="C39" s="1" t="s">
        <v>60</v>
      </c>
      <c r="D39" s="7" t="s">
        <v>832</v>
      </c>
      <c r="E39" s="7" t="s">
        <v>13</v>
      </c>
      <c r="F39" s="7" t="s">
        <v>61</v>
      </c>
      <c r="G39" s="7">
        <v>41</v>
      </c>
      <c r="H39" s="7" t="s">
        <v>15</v>
      </c>
      <c r="I39" s="7">
        <v>492</v>
      </c>
    </row>
    <row r="40" spans="1:9" ht="120">
      <c r="A40" s="7">
        <v>37</v>
      </c>
      <c r="B40" s="7">
        <v>1</v>
      </c>
      <c r="C40" s="1" t="s">
        <v>53</v>
      </c>
      <c r="D40" s="7" t="s">
        <v>832</v>
      </c>
      <c r="E40" s="7" t="s">
        <v>13</v>
      </c>
      <c r="F40" s="7" t="s">
        <v>54</v>
      </c>
      <c r="G40" s="7">
        <v>3299.7</v>
      </c>
      <c r="H40" s="7" t="s">
        <v>15</v>
      </c>
      <c r="I40" s="7">
        <v>3299.7</v>
      </c>
    </row>
    <row r="41" spans="1:9">
      <c r="A41" s="7">
        <v>38</v>
      </c>
      <c r="B41" s="7">
        <v>12</v>
      </c>
      <c r="C41" s="1" t="s">
        <v>62</v>
      </c>
      <c r="D41" s="7" t="s">
        <v>832</v>
      </c>
      <c r="E41" s="7" t="s">
        <v>13</v>
      </c>
      <c r="F41" s="7" t="s">
        <v>63</v>
      </c>
      <c r="G41" s="7">
        <v>35</v>
      </c>
      <c r="H41" s="7" t="s">
        <v>15</v>
      </c>
      <c r="I41" s="7">
        <v>420</v>
      </c>
    </row>
    <row r="42" spans="1:9" ht="30">
      <c r="A42" s="7">
        <v>39</v>
      </c>
      <c r="B42" s="7">
        <v>4</v>
      </c>
      <c r="C42" s="1" t="s">
        <v>64</v>
      </c>
      <c r="D42" s="7" t="s">
        <v>832</v>
      </c>
      <c r="E42" s="7" t="s">
        <v>13</v>
      </c>
      <c r="F42" s="7" t="s">
        <v>65</v>
      </c>
      <c r="G42" s="7">
        <v>880</v>
      </c>
      <c r="H42" s="7" t="s">
        <v>59</v>
      </c>
      <c r="I42" s="7">
        <v>3520</v>
      </c>
    </row>
    <row r="43" spans="1:9">
      <c r="A43" s="7">
        <v>40</v>
      </c>
      <c r="B43" s="7">
        <v>2</v>
      </c>
      <c r="C43" s="1" t="s">
        <v>66</v>
      </c>
      <c r="D43" s="7" t="s">
        <v>832</v>
      </c>
      <c r="E43" s="7" t="s">
        <v>13</v>
      </c>
      <c r="F43" s="7" t="s">
        <v>67</v>
      </c>
      <c r="G43" s="7">
        <v>1024</v>
      </c>
      <c r="H43" s="7" t="s">
        <v>15</v>
      </c>
      <c r="I43" s="7">
        <v>2048</v>
      </c>
    </row>
    <row r="44" spans="1:9" ht="120">
      <c r="A44" s="7">
        <v>41</v>
      </c>
      <c r="B44" s="7">
        <v>1</v>
      </c>
      <c r="C44" s="1" t="s">
        <v>53</v>
      </c>
      <c r="D44" s="7" t="s">
        <v>832</v>
      </c>
      <c r="E44" s="7" t="s">
        <v>13</v>
      </c>
      <c r="F44" s="7" t="s">
        <v>54</v>
      </c>
      <c r="G44" s="7">
        <v>3299.7</v>
      </c>
      <c r="H44" s="7" t="s">
        <v>15</v>
      </c>
      <c r="I44" s="7">
        <v>3299.7</v>
      </c>
    </row>
    <row r="45" spans="1:9">
      <c r="A45" s="7">
        <v>42</v>
      </c>
      <c r="B45" s="7">
        <v>2</v>
      </c>
      <c r="C45" s="1" t="s">
        <v>68</v>
      </c>
      <c r="D45" s="7" t="s">
        <v>832</v>
      </c>
      <c r="E45" s="7" t="s">
        <v>13</v>
      </c>
      <c r="F45" s="7" t="s">
        <v>69</v>
      </c>
      <c r="G45" s="7">
        <v>1044.48</v>
      </c>
      <c r="H45" s="7" t="s">
        <v>15</v>
      </c>
      <c r="I45" s="7">
        <v>2088.96</v>
      </c>
    </row>
    <row r="46" spans="1:9">
      <c r="A46" s="7">
        <v>43</v>
      </c>
      <c r="B46" s="7">
        <v>12.584</v>
      </c>
      <c r="C46" s="1" t="s">
        <v>70</v>
      </c>
      <c r="D46" s="7" t="s">
        <v>832</v>
      </c>
      <c r="E46" s="7" t="s">
        <v>13</v>
      </c>
      <c r="F46" s="7" t="s">
        <v>71</v>
      </c>
      <c r="G46" s="7">
        <v>331</v>
      </c>
      <c r="H46" s="7" t="s">
        <v>35</v>
      </c>
      <c r="I46" s="7">
        <v>4165.3</v>
      </c>
    </row>
    <row r="47" spans="1:9" ht="45">
      <c r="A47" s="7">
        <v>44</v>
      </c>
      <c r="B47" s="7">
        <v>14.52</v>
      </c>
      <c r="C47" s="1" t="s">
        <v>72</v>
      </c>
      <c r="D47" s="7" t="s">
        <v>832</v>
      </c>
      <c r="E47" s="7" t="s">
        <v>13</v>
      </c>
      <c r="F47" s="7" t="s">
        <v>73</v>
      </c>
      <c r="G47" s="7">
        <v>5160</v>
      </c>
      <c r="H47" s="7" t="s">
        <v>35</v>
      </c>
      <c r="I47" s="7">
        <v>74923.199999999997</v>
      </c>
    </row>
    <row r="48" spans="1:9" ht="30">
      <c r="A48" s="7">
        <v>45</v>
      </c>
      <c r="B48" s="7">
        <v>2</v>
      </c>
      <c r="C48" s="1" t="s">
        <v>74</v>
      </c>
      <c r="D48" s="7" t="s">
        <v>832</v>
      </c>
      <c r="E48" s="7" t="s">
        <v>13</v>
      </c>
      <c r="F48" s="7" t="s">
        <v>75</v>
      </c>
      <c r="G48" s="7">
        <v>12500</v>
      </c>
      <c r="H48" s="7" t="s">
        <v>15</v>
      </c>
      <c r="I48" s="7">
        <v>25000</v>
      </c>
    </row>
    <row r="49" spans="1:9" ht="30">
      <c r="A49" s="7">
        <v>46</v>
      </c>
      <c r="B49" s="7">
        <v>2</v>
      </c>
      <c r="C49" s="1" t="s">
        <v>76</v>
      </c>
      <c r="D49" s="7" t="s">
        <v>832</v>
      </c>
      <c r="E49" s="7" t="s">
        <v>13</v>
      </c>
      <c r="F49" s="7" t="s">
        <v>77</v>
      </c>
      <c r="G49" s="7">
        <v>5805.84</v>
      </c>
      <c r="H49" s="7" t="s">
        <v>15</v>
      </c>
      <c r="I49" s="7">
        <v>11611.68</v>
      </c>
    </row>
    <row r="50" spans="1:9" ht="45">
      <c r="A50" s="7">
        <v>47</v>
      </c>
      <c r="B50" s="7">
        <v>2</v>
      </c>
      <c r="C50" s="1" t="s">
        <v>78</v>
      </c>
      <c r="D50" s="7" t="s">
        <v>832</v>
      </c>
      <c r="E50" s="7" t="s">
        <v>13</v>
      </c>
      <c r="F50" s="7" t="s">
        <v>79</v>
      </c>
      <c r="G50" s="7">
        <v>21945</v>
      </c>
      <c r="H50" s="7" t="s">
        <v>15</v>
      </c>
      <c r="I50" s="7">
        <v>43890</v>
      </c>
    </row>
    <row r="51" spans="1:9" ht="30">
      <c r="A51" s="7">
        <v>48</v>
      </c>
      <c r="B51" s="7">
        <v>2</v>
      </c>
      <c r="C51" s="1" t="s">
        <v>80</v>
      </c>
      <c r="D51" s="7" t="s">
        <v>832</v>
      </c>
      <c r="E51" s="7" t="s">
        <v>13</v>
      </c>
      <c r="F51" s="7" t="s">
        <v>81</v>
      </c>
      <c r="G51" s="7">
        <v>5805.84</v>
      </c>
      <c r="H51" s="7" t="s">
        <v>15</v>
      </c>
      <c r="I51" s="7">
        <v>11611.68</v>
      </c>
    </row>
    <row r="52" spans="1:9">
      <c r="A52" s="7">
        <v>49</v>
      </c>
      <c r="B52" s="7">
        <v>700</v>
      </c>
      <c r="C52" s="1" t="s">
        <v>82</v>
      </c>
      <c r="D52" s="7" t="s">
        <v>832</v>
      </c>
      <c r="E52" s="7" t="s">
        <v>13</v>
      </c>
      <c r="F52" s="7" t="s">
        <v>83</v>
      </c>
      <c r="G52" s="7">
        <v>47.27</v>
      </c>
      <c r="H52" s="7" t="s">
        <v>84</v>
      </c>
      <c r="I52" s="7">
        <v>33089</v>
      </c>
    </row>
    <row r="53" spans="1:9" ht="105">
      <c r="A53" s="7">
        <v>50</v>
      </c>
      <c r="B53" s="7">
        <v>14</v>
      </c>
      <c r="C53" s="1" t="s">
        <v>85</v>
      </c>
      <c r="D53" s="7" t="s">
        <v>832</v>
      </c>
      <c r="E53" s="7" t="s">
        <v>13</v>
      </c>
      <c r="F53" s="7" t="s">
        <v>86</v>
      </c>
      <c r="G53" s="7">
        <v>3510</v>
      </c>
      <c r="H53" s="7" t="s">
        <v>15</v>
      </c>
      <c r="I53" s="7">
        <v>49140</v>
      </c>
    </row>
    <row r="54" spans="1:9">
      <c r="A54" s="7">
        <v>51</v>
      </c>
      <c r="B54" s="7">
        <v>2</v>
      </c>
      <c r="C54" s="1" t="s">
        <v>87</v>
      </c>
      <c r="D54" s="7" t="s">
        <v>832</v>
      </c>
      <c r="E54" s="7" t="s">
        <v>13</v>
      </c>
      <c r="F54" s="7" t="s">
        <v>88</v>
      </c>
      <c r="G54" s="7">
        <v>49480.2</v>
      </c>
      <c r="H54" s="7" t="s">
        <v>15</v>
      </c>
      <c r="I54" s="7">
        <v>98960.4</v>
      </c>
    </row>
    <row r="55" spans="1:9">
      <c r="A55" s="7">
        <v>52</v>
      </c>
      <c r="B55" s="7">
        <v>0.436</v>
      </c>
      <c r="C55" s="1" t="s">
        <v>89</v>
      </c>
      <c r="D55" s="7" t="s">
        <v>832</v>
      </c>
      <c r="E55" s="7" t="s">
        <v>13</v>
      </c>
      <c r="F55" s="7" t="s">
        <v>90</v>
      </c>
      <c r="G55" s="7">
        <v>299369</v>
      </c>
      <c r="H55" s="7" t="s">
        <v>307</v>
      </c>
      <c r="I55" s="7">
        <v>130524.88</v>
      </c>
    </row>
    <row r="56" spans="1:9" ht="30">
      <c r="A56" s="7">
        <v>53</v>
      </c>
      <c r="B56" s="7">
        <v>30</v>
      </c>
      <c r="C56" s="1" t="s">
        <v>91</v>
      </c>
      <c r="D56" s="7" t="s">
        <v>832</v>
      </c>
      <c r="E56" s="7" t="s">
        <v>181</v>
      </c>
      <c r="F56" s="7" t="s">
        <v>92</v>
      </c>
      <c r="G56" s="7">
        <v>2055</v>
      </c>
      <c r="H56" s="7" t="s">
        <v>59</v>
      </c>
      <c r="I56" s="7">
        <v>61650</v>
      </c>
    </row>
    <row r="57" spans="1:9" ht="75">
      <c r="A57" s="7">
        <v>54</v>
      </c>
      <c r="B57" s="7">
        <v>30</v>
      </c>
      <c r="C57" s="1" t="s">
        <v>93</v>
      </c>
      <c r="D57" s="7" t="s">
        <v>832</v>
      </c>
      <c r="E57" s="7" t="s">
        <v>181</v>
      </c>
      <c r="F57" s="7" t="s">
        <v>94</v>
      </c>
      <c r="G57" s="7">
        <v>294</v>
      </c>
      <c r="H57" s="7" t="s">
        <v>15</v>
      </c>
      <c r="I57" s="7">
        <v>8820</v>
      </c>
    </row>
    <row r="58" spans="1:9" ht="180">
      <c r="A58" s="7">
        <v>55</v>
      </c>
      <c r="B58" s="7">
        <v>45</v>
      </c>
      <c r="C58" s="1" t="s">
        <v>95</v>
      </c>
      <c r="D58" s="7" t="s">
        <v>832</v>
      </c>
      <c r="E58" s="7" t="s">
        <v>181</v>
      </c>
      <c r="F58" s="7" t="s">
        <v>96</v>
      </c>
      <c r="G58" s="7">
        <v>299</v>
      </c>
      <c r="H58" s="7" t="s">
        <v>15</v>
      </c>
      <c r="I58" s="7">
        <v>13455</v>
      </c>
    </row>
    <row r="59" spans="1:9" ht="105">
      <c r="A59" s="7">
        <v>56</v>
      </c>
      <c r="B59" s="7">
        <v>6</v>
      </c>
      <c r="C59" s="1" t="s">
        <v>97</v>
      </c>
      <c r="D59" s="7" t="s">
        <v>832</v>
      </c>
      <c r="E59" s="7" t="s">
        <v>13</v>
      </c>
      <c r="F59" s="7" t="s">
        <v>98</v>
      </c>
      <c r="G59" s="7">
        <v>781</v>
      </c>
      <c r="H59" s="7" t="s">
        <v>15</v>
      </c>
      <c r="I59" s="7">
        <v>4686</v>
      </c>
    </row>
    <row r="60" spans="1:9" ht="45">
      <c r="A60" s="7">
        <v>57</v>
      </c>
      <c r="B60" s="7">
        <v>84</v>
      </c>
      <c r="C60" s="1" t="s">
        <v>99</v>
      </c>
      <c r="D60" s="7" t="s">
        <v>832</v>
      </c>
      <c r="E60" s="7" t="s">
        <v>13</v>
      </c>
      <c r="F60" s="7" t="s">
        <v>100</v>
      </c>
      <c r="G60" s="7">
        <v>327.68</v>
      </c>
      <c r="H60" s="7" t="s">
        <v>131</v>
      </c>
      <c r="I60" s="7">
        <v>27525.119999999999</v>
      </c>
    </row>
    <row r="61" spans="1:9" ht="75">
      <c r="A61" s="7">
        <v>58</v>
      </c>
      <c r="B61" s="7">
        <v>30</v>
      </c>
      <c r="C61" s="1" t="s">
        <v>101</v>
      </c>
      <c r="D61" s="7" t="s">
        <v>832</v>
      </c>
      <c r="E61" s="7" t="s">
        <v>13</v>
      </c>
      <c r="F61" s="7" t="s">
        <v>102</v>
      </c>
      <c r="G61" s="7">
        <v>224</v>
      </c>
      <c r="H61" s="7" t="s">
        <v>15</v>
      </c>
      <c r="I61" s="7">
        <v>6720</v>
      </c>
    </row>
    <row r="62" spans="1:9">
      <c r="A62" s="7">
        <v>59</v>
      </c>
      <c r="B62" s="7">
        <v>75</v>
      </c>
      <c r="C62" s="1" t="s">
        <v>103</v>
      </c>
      <c r="D62" s="7" t="s">
        <v>832</v>
      </c>
      <c r="E62" s="7" t="s">
        <v>13</v>
      </c>
      <c r="F62" s="7" t="s">
        <v>104</v>
      </c>
      <c r="G62" s="7">
        <v>65</v>
      </c>
      <c r="H62" s="7" t="s">
        <v>15</v>
      </c>
      <c r="I62" s="7">
        <v>4875</v>
      </c>
    </row>
    <row r="63" spans="1:9" ht="60">
      <c r="A63" s="7">
        <v>60</v>
      </c>
      <c r="B63" s="7">
        <v>25</v>
      </c>
      <c r="C63" s="1" t="s">
        <v>11</v>
      </c>
      <c r="D63" s="7" t="s">
        <v>832</v>
      </c>
      <c r="E63" s="7" t="s">
        <v>13</v>
      </c>
      <c r="F63" s="7" t="s">
        <v>14</v>
      </c>
      <c r="G63" s="7">
        <v>928</v>
      </c>
      <c r="H63" s="7" t="s">
        <v>15</v>
      </c>
      <c r="I63" s="7">
        <v>23200</v>
      </c>
    </row>
    <row r="64" spans="1:9" ht="105">
      <c r="A64" s="7">
        <v>61</v>
      </c>
      <c r="B64" s="7">
        <v>8.68</v>
      </c>
      <c r="C64" s="1" t="s">
        <v>16</v>
      </c>
      <c r="D64" s="7" t="s">
        <v>832</v>
      </c>
      <c r="E64" s="7" t="s">
        <v>13</v>
      </c>
      <c r="F64" s="7" t="s">
        <v>17</v>
      </c>
      <c r="G64" s="7">
        <v>6852</v>
      </c>
      <c r="H64" s="7" t="s">
        <v>18</v>
      </c>
      <c r="I64" s="7">
        <v>59475.360000000001</v>
      </c>
    </row>
    <row r="65" spans="1:9" ht="150">
      <c r="A65" s="7">
        <v>62</v>
      </c>
      <c r="B65" s="7">
        <v>8.68</v>
      </c>
      <c r="C65" s="1" t="s">
        <v>19</v>
      </c>
      <c r="D65" s="7" t="s">
        <v>832</v>
      </c>
      <c r="E65" s="7" t="s">
        <v>181</v>
      </c>
      <c r="F65" s="7" t="s">
        <v>21</v>
      </c>
      <c r="G65" s="7">
        <v>2181</v>
      </c>
      <c r="H65" s="7" t="s">
        <v>18</v>
      </c>
      <c r="I65" s="7">
        <v>18931.080000000002</v>
      </c>
    </row>
    <row r="66" spans="1:9" ht="150">
      <c r="A66" s="7">
        <v>63</v>
      </c>
      <c r="B66" s="7">
        <v>8.68</v>
      </c>
      <c r="C66" s="1" t="s">
        <v>22</v>
      </c>
      <c r="D66" s="7" t="s">
        <v>832</v>
      </c>
      <c r="E66" s="7" t="s">
        <v>13</v>
      </c>
      <c r="F66" s="7" t="s">
        <v>24</v>
      </c>
      <c r="G66" s="7">
        <v>851</v>
      </c>
      <c r="H66" s="7" t="s">
        <v>18</v>
      </c>
      <c r="I66" s="7">
        <v>7386.68</v>
      </c>
    </row>
    <row r="67" spans="1:9" ht="135">
      <c r="A67" s="7">
        <v>64</v>
      </c>
      <c r="B67" s="7">
        <v>8.68</v>
      </c>
      <c r="C67" s="1" t="s">
        <v>25</v>
      </c>
      <c r="D67" s="7" t="s">
        <v>832</v>
      </c>
      <c r="E67" s="7" t="s">
        <v>181</v>
      </c>
      <c r="F67" s="7" t="s">
        <v>26</v>
      </c>
      <c r="G67" s="7">
        <v>1293</v>
      </c>
      <c r="H67" s="7" t="s">
        <v>18</v>
      </c>
      <c r="I67" s="7">
        <v>11223.24</v>
      </c>
    </row>
    <row r="68" spans="1:9" ht="135">
      <c r="A68" s="7">
        <v>65</v>
      </c>
      <c r="B68" s="7">
        <v>8.68</v>
      </c>
      <c r="C68" s="1" t="s">
        <v>27</v>
      </c>
      <c r="D68" s="7" t="s">
        <v>832</v>
      </c>
      <c r="E68" s="7" t="s">
        <v>13</v>
      </c>
      <c r="F68" s="7" t="s">
        <v>28</v>
      </c>
      <c r="G68" s="7">
        <v>482</v>
      </c>
      <c r="H68" s="7" t="s">
        <v>18</v>
      </c>
      <c r="I68" s="7">
        <v>4183.76</v>
      </c>
    </row>
    <row r="69" spans="1:9" ht="60">
      <c r="A69" s="7">
        <v>66</v>
      </c>
      <c r="B69" s="7">
        <v>8.68</v>
      </c>
      <c r="C69" s="1" t="s">
        <v>908</v>
      </c>
      <c r="D69" s="7" t="s">
        <v>832</v>
      </c>
      <c r="E69" s="7" t="s">
        <v>13</v>
      </c>
      <c r="F69" s="7" t="s">
        <v>30</v>
      </c>
      <c r="G69" s="7">
        <v>1470</v>
      </c>
      <c r="H69" s="7" t="s">
        <v>18</v>
      </c>
      <c r="I69" s="7">
        <v>12759.6</v>
      </c>
    </row>
    <row r="70" spans="1:9" ht="105">
      <c r="A70" s="7">
        <v>67</v>
      </c>
      <c r="B70" s="7">
        <v>25</v>
      </c>
      <c r="C70" s="1" t="s">
        <v>31</v>
      </c>
      <c r="D70" s="7" t="s">
        <v>832</v>
      </c>
      <c r="E70" s="7" t="s">
        <v>13</v>
      </c>
      <c r="F70" s="7" t="s">
        <v>32</v>
      </c>
      <c r="G70" s="7">
        <v>1952.61</v>
      </c>
      <c r="H70" s="7" t="s">
        <v>15</v>
      </c>
      <c r="I70" s="7">
        <v>48815.25</v>
      </c>
    </row>
    <row r="71" spans="1:9" ht="60">
      <c r="A71" s="7">
        <v>68</v>
      </c>
      <c r="B71" s="7">
        <v>27.75</v>
      </c>
      <c r="C71" s="1" t="s">
        <v>33</v>
      </c>
      <c r="D71" s="7" t="s">
        <v>832</v>
      </c>
      <c r="E71" s="7" t="s">
        <v>13</v>
      </c>
      <c r="F71" s="7" t="s">
        <v>34</v>
      </c>
      <c r="G71" s="7">
        <v>6579</v>
      </c>
      <c r="H71" s="7" t="s">
        <v>35</v>
      </c>
      <c r="I71" s="7">
        <v>182567.25</v>
      </c>
    </row>
    <row r="72" spans="1:9">
      <c r="A72" s="7">
        <v>69</v>
      </c>
      <c r="B72" s="7">
        <v>17.91</v>
      </c>
      <c r="C72" s="1" t="s">
        <v>36</v>
      </c>
      <c r="D72" s="7" t="s">
        <v>832</v>
      </c>
      <c r="E72" s="7" t="s">
        <v>13</v>
      </c>
      <c r="F72" s="7" t="s">
        <v>37</v>
      </c>
      <c r="G72" s="7">
        <v>373</v>
      </c>
      <c r="H72" s="7" t="s">
        <v>38</v>
      </c>
      <c r="I72" s="7">
        <v>6680.43</v>
      </c>
    </row>
    <row r="73" spans="1:9" ht="45">
      <c r="A73" s="7">
        <v>70</v>
      </c>
      <c r="B73" s="7">
        <v>25</v>
      </c>
      <c r="C73" s="1" t="s">
        <v>39</v>
      </c>
      <c r="D73" s="7" t="s">
        <v>832</v>
      </c>
      <c r="E73" s="7" t="s">
        <v>13</v>
      </c>
      <c r="F73" s="7" t="s">
        <v>40</v>
      </c>
      <c r="G73" s="7">
        <v>48</v>
      </c>
      <c r="H73" s="7" t="s">
        <v>15</v>
      </c>
      <c r="I73" s="7">
        <v>1200</v>
      </c>
    </row>
    <row r="74" spans="1:9" ht="105">
      <c r="A74" s="7">
        <v>71</v>
      </c>
      <c r="B74" s="7">
        <v>4.6420000000000003</v>
      </c>
      <c r="C74" s="1" t="s">
        <v>16</v>
      </c>
      <c r="D74" s="7" t="s">
        <v>832</v>
      </c>
      <c r="E74" s="7" t="s">
        <v>13</v>
      </c>
      <c r="F74" s="7" t="s">
        <v>17</v>
      </c>
      <c r="G74" s="7">
        <v>6852</v>
      </c>
      <c r="H74" s="7" t="s">
        <v>18</v>
      </c>
      <c r="I74" s="7">
        <v>31806.98</v>
      </c>
    </row>
    <row r="75" spans="1:9" ht="150">
      <c r="A75" s="7">
        <v>72</v>
      </c>
      <c r="B75" s="7">
        <v>4.6420000000000003</v>
      </c>
      <c r="C75" s="1" t="s">
        <v>19</v>
      </c>
      <c r="D75" s="7" t="s">
        <v>832</v>
      </c>
      <c r="E75" s="7" t="s">
        <v>181</v>
      </c>
      <c r="F75" s="7" t="s">
        <v>21</v>
      </c>
      <c r="G75" s="7">
        <v>2181</v>
      </c>
      <c r="H75" s="7" t="s">
        <v>18</v>
      </c>
      <c r="I75" s="7">
        <v>10124.200000000001</v>
      </c>
    </row>
    <row r="76" spans="1:9" ht="150">
      <c r="A76" s="7">
        <v>73</v>
      </c>
      <c r="B76" s="7">
        <v>4.6420000000000003</v>
      </c>
      <c r="C76" s="1" t="s">
        <v>22</v>
      </c>
      <c r="D76" s="7" t="s">
        <v>832</v>
      </c>
      <c r="E76" s="7" t="s">
        <v>13</v>
      </c>
      <c r="F76" s="7" t="s">
        <v>24</v>
      </c>
      <c r="G76" s="7">
        <v>851</v>
      </c>
      <c r="H76" s="7" t="s">
        <v>18</v>
      </c>
      <c r="I76" s="7">
        <v>3950.34</v>
      </c>
    </row>
    <row r="77" spans="1:9" ht="135">
      <c r="A77" s="7">
        <v>74</v>
      </c>
      <c r="B77" s="7">
        <v>4.6420000000000003</v>
      </c>
      <c r="C77" s="1" t="s">
        <v>25</v>
      </c>
      <c r="D77" s="7" t="s">
        <v>832</v>
      </c>
      <c r="E77" s="7" t="s">
        <v>181</v>
      </c>
      <c r="F77" s="7" t="s">
        <v>26</v>
      </c>
      <c r="G77" s="7">
        <v>1293</v>
      </c>
      <c r="H77" s="7" t="s">
        <v>18</v>
      </c>
      <c r="I77" s="7">
        <v>6002.11</v>
      </c>
    </row>
    <row r="78" spans="1:9" ht="135">
      <c r="A78" s="7">
        <v>75</v>
      </c>
      <c r="B78" s="7">
        <v>4.6420000000000003</v>
      </c>
      <c r="C78" s="1" t="s">
        <v>27</v>
      </c>
      <c r="D78" s="7" t="s">
        <v>832</v>
      </c>
      <c r="E78" s="7" t="s">
        <v>13</v>
      </c>
      <c r="F78" s="7" t="s">
        <v>28</v>
      </c>
      <c r="G78" s="7">
        <v>482</v>
      </c>
      <c r="H78" s="7" t="s">
        <v>18</v>
      </c>
      <c r="I78" s="7">
        <v>2237.44</v>
      </c>
    </row>
    <row r="79" spans="1:9" ht="60">
      <c r="A79" s="7">
        <v>76</v>
      </c>
      <c r="B79" s="7">
        <v>4.6420000000000003</v>
      </c>
      <c r="C79" s="1" t="s">
        <v>908</v>
      </c>
      <c r="D79" s="7" t="s">
        <v>832</v>
      </c>
      <c r="E79" s="7" t="s">
        <v>13</v>
      </c>
      <c r="F79" s="7" t="s">
        <v>30</v>
      </c>
      <c r="G79" s="7">
        <v>1470</v>
      </c>
      <c r="H79" s="7" t="s">
        <v>18</v>
      </c>
      <c r="I79" s="7">
        <v>6823.74</v>
      </c>
    </row>
    <row r="80" spans="1:9" ht="30">
      <c r="A80" s="7">
        <v>77</v>
      </c>
      <c r="B80" s="7">
        <v>17</v>
      </c>
      <c r="C80" s="1" t="s">
        <v>105</v>
      </c>
      <c r="D80" s="7" t="s">
        <v>832</v>
      </c>
      <c r="E80" s="7" t="s">
        <v>13</v>
      </c>
      <c r="F80" s="7" t="s">
        <v>106</v>
      </c>
      <c r="G80" s="7">
        <v>3500</v>
      </c>
      <c r="H80" s="7" t="s">
        <v>15</v>
      </c>
      <c r="I80" s="7">
        <v>59500</v>
      </c>
    </row>
    <row r="81" spans="1:9" ht="30">
      <c r="A81" s="7">
        <v>78</v>
      </c>
      <c r="B81" s="7">
        <v>3</v>
      </c>
      <c r="C81" s="1" t="s">
        <v>107</v>
      </c>
      <c r="D81" s="7" t="s">
        <v>832</v>
      </c>
      <c r="E81" s="7" t="s">
        <v>13</v>
      </c>
      <c r="F81" s="7" t="s">
        <v>108</v>
      </c>
      <c r="G81" s="7">
        <v>3200</v>
      </c>
      <c r="H81" s="7" t="s">
        <v>15</v>
      </c>
      <c r="I81" s="7">
        <v>9600</v>
      </c>
    </row>
    <row r="82" spans="1:9">
      <c r="A82" s="7">
        <v>79</v>
      </c>
      <c r="B82" s="7">
        <v>2</v>
      </c>
      <c r="C82" s="1" t="s">
        <v>109</v>
      </c>
      <c r="D82" s="7" t="s">
        <v>832</v>
      </c>
      <c r="E82" s="7" t="s">
        <v>13</v>
      </c>
      <c r="F82" s="7" t="s">
        <v>110</v>
      </c>
      <c r="G82" s="7">
        <v>190</v>
      </c>
      <c r="H82" s="7" t="s">
        <v>15</v>
      </c>
      <c r="I82" s="7">
        <v>380</v>
      </c>
    </row>
    <row r="83" spans="1:9" ht="120">
      <c r="A83" s="7">
        <v>80</v>
      </c>
      <c r="B83" s="7">
        <v>1</v>
      </c>
      <c r="C83" s="1" t="s">
        <v>53</v>
      </c>
      <c r="D83" s="7" t="s">
        <v>832</v>
      </c>
      <c r="E83" s="7" t="s">
        <v>13</v>
      </c>
      <c r="F83" s="7" t="s">
        <v>54</v>
      </c>
      <c r="G83" s="7">
        <v>3299.7</v>
      </c>
      <c r="H83" s="7" t="s">
        <v>15</v>
      </c>
      <c r="I83" s="7">
        <v>3299.7</v>
      </c>
    </row>
    <row r="84" spans="1:9">
      <c r="A84" s="7">
        <v>81</v>
      </c>
      <c r="B84" s="7">
        <v>2</v>
      </c>
      <c r="C84" s="1" t="s">
        <v>111</v>
      </c>
      <c r="D84" s="7" t="s">
        <v>832</v>
      </c>
      <c r="E84" s="7" t="s">
        <v>13</v>
      </c>
      <c r="F84" s="7" t="s">
        <v>112</v>
      </c>
      <c r="G84" s="7">
        <v>101</v>
      </c>
      <c r="H84" s="7" t="s">
        <v>15</v>
      </c>
      <c r="I84" s="7">
        <v>202</v>
      </c>
    </row>
    <row r="85" spans="1:9">
      <c r="A85" s="7">
        <v>82</v>
      </c>
      <c r="B85" s="7">
        <v>2</v>
      </c>
      <c r="C85" s="1" t="s">
        <v>909</v>
      </c>
      <c r="D85" s="7" t="s">
        <v>832</v>
      </c>
      <c r="E85" s="7" t="s">
        <v>13</v>
      </c>
      <c r="F85" s="7" t="s">
        <v>114</v>
      </c>
      <c r="G85" s="7">
        <v>800</v>
      </c>
      <c r="H85" s="7" t="s">
        <v>59</v>
      </c>
      <c r="I85" s="7">
        <v>1600</v>
      </c>
    </row>
    <row r="86" spans="1:9">
      <c r="A86" s="7">
        <v>83</v>
      </c>
      <c r="B86" s="7">
        <v>24</v>
      </c>
      <c r="C86" s="1" t="s">
        <v>115</v>
      </c>
      <c r="D86" s="7" t="s">
        <v>832</v>
      </c>
      <c r="E86" s="7" t="s">
        <v>13</v>
      </c>
      <c r="F86" s="7" t="s">
        <v>116</v>
      </c>
      <c r="G86" s="7">
        <v>32</v>
      </c>
      <c r="H86" s="7" t="s">
        <v>15</v>
      </c>
      <c r="I86" s="7">
        <v>768</v>
      </c>
    </row>
    <row r="87" spans="1:9" ht="120">
      <c r="A87" s="7">
        <v>84</v>
      </c>
      <c r="B87" s="7">
        <v>2</v>
      </c>
      <c r="C87" s="1" t="s">
        <v>53</v>
      </c>
      <c r="D87" s="7" t="s">
        <v>832</v>
      </c>
      <c r="E87" s="7" t="s">
        <v>13</v>
      </c>
      <c r="F87" s="7" t="s">
        <v>54</v>
      </c>
      <c r="G87" s="7">
        <v>3299.7</v>
      </c>
      <c r="H87" s="7" t="s">
        <v>15</v>
      </c>
      <c r="I87" s="7">
        <v>6599.4</v>
      </c>
    </row>
    <row r="88" spans="1:9">
      <c r="A88" s="7">
        <v>85</v>
      </c>
      <c r="B88" s="7">
        <v>24</v>
      </c>
      <c r="C88" s="1" t="s">
        <v>117</v>
      </c>
      <c r="D88" s="7" t="s">
        <v>832</v>
      </c>
      <c r="E88" s="7" t="s">
        <v>13</v>
      </c>
      <c r="F88" s="7" t="s">
        <v>118</v>
      </c>
      <c r="G88" s="7">
        <v>32</v>
      </c>
      <c r="H88" s="7" t="s">
        <v>15</v>
      </c>
      <c r="I88" s="7">
        <v>768</v>
      </c>
    </row>
    <row r="89" spans="1:9">
      <c r="A89" s="7">
        <v>86</v>
      </c>
      <c r="B89" s="7">
        <v>2</v>
      </c>
      <c r="C89" s="1" t="s">
        <v>119</v>
      </c>
      <c r="D89" s="7" t="s">
        <v>832</v>
      </c>
      <c r="E89" s="7" t="s">
        <v>13</v>
      </c>
      <c r="F89" s="7" t="s">
        <v>120</v>
      </c>
      <c r="G89" s="7">
        <v>559</v>
      </c>
      <c r="H89" s="7" t="s">
        <v>59</v>
      </c>
      <c r="I89" s="7">
        <v>1118</v>
      </c>
    </row>
    <row r="90" spans="1:9">
      <c r="A90" s="7">
        <v>87</v>
      </c>
      <c r="B90" s="7">
        <v>6</v>
      </c>
      <c r="C90" s="1" t="s">
        <v>121</v>
      </c>
      <c r="D90" s="7" t="s">
        <v>832</v>
      </c>
      <c r="E90" s="7" t="s">
        <v>13</v>
      </c>
      <c r="F90" s="7" t="s">
        <v>122</v>
      </c>
      <c r="G90" s="7">
        <v>505</v>
      </c>
      <c r="H90" s="7" t="s">
        <v>59</v>
      </c>
      <c r="I90" s="7">
        <v>3030</v>
      </c>
    </row>
    <row r="91" spans="1:9">
      <c r="A91" s="7">
        <v>88</v>
      </c>
      <c r="B91" s="7">
        <v>8</v>
      </c>
      <c r="C91" s="1" t="s">
        <v>123</v>
      </c>
      <c r="D91" s="7" t="s">
        <v>832</v>
      </c>
      <c r="E91" s="7" t="s">
        <v>13</v>
      </c>
      <c r="F91" s="7" t="s">
        <v>124</v>
      </c>
      <c r="G91" s="7">
        <v>1024</v>
      </c>
      <c r="H91" s="7" t="s">
        <v>15</v>
      </c>
      <c r="I91" s="7">
        <v>8192</v>
      </c>
    </row>
    <row r="92" spans="1:9" ht="120">
      <c r="A92" s="7">
        <v>89</v>
      </c>
      <c r="B92" s="7">
        <v>4</v>
      </c>
      <c r="C92" s="1" t="s">
        <v>53</v>
      </c>
      <c r="D92" s="7" t="s">
        <v>832</v>
      </c>
      <c r="E92" s="7" t="s">
        <v>13</v>
      </c>
      <c r="F92" s="7" t="s">
        <v>54</v>
      </c>
      <c r="G92" s="7">
        <v>3299.7</v>
      </c>
      <c r="H92" s="7" t="s">
        <v>15</v>
      </c>
      <c r="I92" s="7">
        <v>13198.8</v>
      </c>
    </row>
    <row r="93" spans="1:9">
      <c r="A93" s="7">
        <v>90</v>
      </c>
      <c r="B93" s="7">
        <v>8</v>
      </c>
      <c r="C93" s="1" t="s">
        <v>125</v>
      </c>
      <c r="D93" s="7" t="s">
        <v>832</v>
      </c>
      <c r="E93" s="7" t="s">
        <v>13</v>
      </c>
      <c r="F93" s="7" t="s">
        <v>126</v>
      </c>
      <c r="G93" s="7">
        <v>1044.48</v>
      </c>
      <c r="H93" s="7" t="s">
        <v>15</v>
      </c>
      <c r="I93" s="7">
        <v>8355.84</v>
      </c>
    </row>
    <row r="94" spans="1:9">
      <c r="A94" s="7">
        <v>91</v>
      </c>
      <c r="B94" s="7">
        <v>41.6</v>
      </c>
      <c r="C94" s="1" t="s">
        <v>70</v>
      </c>
      <c r="D94" s="7" t="s">
        <v>832</v>
      </c>
      <c r="E94" s="7" t="s">
        <v>13</v>
      </c>
      <c r="F94" s="7" t="s">
        <v>71</v>
      </c>
      <c r="G94" s="7">
        <v>331</v>
      </c>
      <c r="H94" s="7" t="s">
        <v>35</v>
      </c>
      <c r="I94" s="7">
        <v>13769.6</v>
      </c>
    </row>
    <row r="95" spans="1:9" ht="45">
      <c r="A95" s="7">
        <v>92</v>
      </c>
      <c r="B95" s="7">
        <v>48</v>
      </c>
      <c r="C95" s="1" t="s">
        <v>72</v>
      </c>
      <c r="D95" s="7" t="s">
        <v>832</v>
      </c>
      <c r="E95" s="7" t="s">
        <v>13</v>
      </c>
      <c r="F95" s="7" t="s">
        <v>73</v>
      </c>
      <c r="G95" s="7">
        <v>5160</v>
      </c>
      <c r="H95" s="7" t="s">
        <v>35</v>
      </c>
      <c r="I95" s="7">
        <v>247680</v>
      </c>
    </row>
    <row r="96" spans="1:9">
      <c r="A96" s="7">
        <v>93</v>
      </c>
      <c r="B96" s="7">
        <v>8</v>
      </c>
      <c r="C96" s="1" t="s">
        <v>873</v>
      </c>
      <c r="D96" s="7" t="s">
        <v>832</v>
      </c>
      <c r="E96" s="7" t="s">
        <v>13</v>
      </c>
      <c r="F96" s="7" t="s">
        <v>128</v>
      </c>
      <c r="G96" s="7">
        <v>12000</v>
      </c>
      <c r="H96" s="7" t="s">
        <v>15</v>
      </c>
      <c r="I96" s="7">
        <v>96000</v>
      </c>
    </row>
    <row r="97" spans="1:9" ht="30">
      <c r="A97" s="7">
        <v>94</v>
      </c>
      <c r="B97" s="7">
        <v>12</v>
      </c>
      <c r="C97" s="1" t="s">
        <v>91</v>
      </c>
      <c r="D97" s="7" t="s">
        <v>832</v>
      </c>
      <c r="E97" s="7" t="s">
        <v>181</v>
      </c>
      <c r="F97" s="7" t="s">
        <v>92</v>
      </c>
      <c r="G97" s="7">
        <v>2055</v>
      </c>
      <c r="H97" s="7" t="s">
        <v>59</v>
      </c>
      <c r="I97" s="7">
        <v>24660</v>
      </c>
    </row>
    <row r="98" spans="1:9" ht="75">
      <c r="A98" s="7">
        <v>95</v>
      </c>
      <c r="B98" s="7">
        <v>12</v>
      </c>
      <c r="C98" s="1" t="s">
        <v>93</v>
      </c>
      <c r="D98" s="7" t="s">
        <v>832</v>
      </c>
      <c r="E98" s="7" t="s">
        <v>181</v>
      </c>
      <c r="F98" s="7" t="s">
        <v>94</v>
      </c>
      <c r="G98" s="7">
        <v>294</v>
      </c>
      <c r="H98" s="7" t="s">
        <v>15</v>
      </c>
      <c r="I98" s="7">
        <v>3528</v>
      </c>
    </row>
    <row r="99" spans="1:9" ht="180">
      <c r="A99" s="7">
        <v>96</v>
      </c>
      <c r="B99" s="7">
        <v>45</v>
      </c>
      <c r="C99" s="1" t="s">
        <v>95</v>
      </c>
      <c r="D99" s="7" t="s">
        <v>832</v>
      </c>
      <c r="E99" s="7" t="s">
        <v>181</v>
      </c>
      <c r="F99" s="7" t="s">
        <v>96</v>
      </c>
      <c r="G99" s="7">
        <v>299</v>
      </c>
      <c r="H99" s="7" t="s">
        <v>15</v>
      </c>
      <c r="I99" s="7">
        <v>13455</v>
      </c>
    </row>
    <row r="100" spans="1:9" ht="75">
      <c r="A100" s="7">
        <v>97</v>
      </c>
      <c r="B100" s="7">
        <v>2</v>
      </c>
      <c r="C100" s="1" t="s">
        <v>910</v>
      </c>
      <c r="D100" s="7" t="s">
        <v>832</v>
      </c>
      <c r="E100" s="7" t="s">
        <v>13</v>
      </c>
      <c r="F100" s="7" t="s">
        <v>130</v>
      </c>
      <c r="G100" s="7">
        <v>507</v>
      </c>
      <c r="H100" s="7" t="s">
        <v>15</v>
      </c>
      <c r="I100" s="7">
        <v>1014</v>
      </c>
    </row>
    <row r="101" spans="1:9" ht="45">
      <c r="A101" s="7">
        <v>98</v>
      </c>
      <c r="B101" s="7">
        <v>63</v>
      </c>
      <c r="C101" s="1" t="s">
        <v>99</v>
      </c>
      <c r="D101" s="7" t="s">
        <v>832</v>
      </c>
      <c r="E101" s="7" t="s">
        <v>13</v>
      </c>
      <c r="F101" s="7" t="s">
        <v>100</v>
      </c>
      <c r="G101" s="7">
        <v>327.68</v>
      </c>
      <c r="H101" s="7" t="s">
        <v>131</v>
      </c>
      <c r="I101" s="7">
        <v>20643.84</v>
      </c>
    </row>
    <row r="102" spans="1:9" ht="75">
      <c r="A102" s="7">
        <v>99</v>
      </c>
      <c r="B102" s="7">
        <v>45</v>
      </c>
      <c r="C102" s="1" t="s">
        <v>101</v>
      </c>
      <c r="D102" s="7" t="s">
        <v>832</v>
      </c>
      <c r="E102" s="7" t="s">
        <v>13</v>
      </c>
      <c r="F102" s="7" t="s">
        <v>102</v>
      </c>
      <c r="G102" s="7">
        <v>224</v>
      </c>
      <c r="H102" s="7" t="s">
        <v>15</v>
      </c>
      <c r="I102" s="7">
        <v>10080</v>
      </c>
    </row>
    <row r="103" spans="1:9">
      <c r="A103" s="7">
        <v>100</v>
      </c>
      <c r="B103" s="7">
        <v>57</v>
      </c>
      <c r="C103" s="1" t="s">
        <v>103</v>
      </c>
      <c r="D103" s="7" t="s">
        <v>832</v>
      </c>
      <c r="E103" s="7" t="s">
        <v>13</v>
      </c>
      <c r="F103" s="7" t="s">
        <v>104</v>
      </c>
      <c r="G103" s="7">
        <v>65</v>
      </c>
      <c r="H103" s="7" t="s">
        <v>15</v>
      </c>
      <c r="I103" s="7">
        <v>3705</v>
      </c>
    </row>
    <row r="104" spans="1:9" ht="135">
      <c r="A104" s="7">
        <v>101</v>
      </c>
      <c r="B104" s="7">
        <v>584</v>
      </c>
      <c r="C104" s="1" t="s">
        <v>132</v>
      </c>
      <c r="D104" s="7" t="s">
        <v>832</v>
      </c>
      <c r="E104" s="7" t="s">
        <v>13</v>
      </c>
      <c r="F104" s="7" t="s">
        <v>133</v>
      </c>
      <c r="G104" s="7">
        <v>65</v>
      </c>
      <c r="H104" s="7" t="s">
        <v>134</v>
      </c>
      <c r="I104" s="7">
        <v>37960</v>
      </c>
    </row>
    <row r="105" spans="1:9" ht="75">
      <c r="A105" s="7">
        <v>102</v>
      </c>
      <c r="B105" s="7">
        <v>1010</v>
      </c>
      <c r="C105" s="1" t="s">
        <v>135</v>
      </c>
      <c r="D105" s="7" t="s">
        <v>832</v>
      </c>
      <c r="E105" s="7" t="s">
        <v>13</v>
      </c>
      <c r="F105" s="7" t="s">
        <v>136</v>
      </c>
      <c r="G105" s="7">
        <v>41</v>
      </c>
      <c r="H105" s="7" t="s">
        <v>134</v>
      </c>
      <c r="I105" s="7">
        <v>41410</v>
      </c>
    </row>
    <row r="106" spans="1:9" ht="30">
      <c r="A106" s="7">
        <v>103</v>
      </c>
      <c r="B106" s="7">
        <v>36</v>
      </c>
      <c r="C106" s="1" t="s">
        <v>911</v>
      </c>
      <c r="D106" s="7" t="s">
        <v>832</v>
      </c>
      <c r="E106" s="7" t="s">
        <v>181</v>
      </c>
      <c r="F106" s="7" t="s">
        <v>138</v>
      </c>
      <c r="G106" s="7">
        <v>3486</v>
      </c>
      <c r="H106" s="7" t="s">
        <v>15</v>
      </c>
      <c r="I106" s="7">
        <v>125496</v>
      </c>
    </row>
    <row r="107" spans="1:9" ht="60">
      <c r="A107" s="7">
        <v>104</v>
      </c>
      <c r="B107" s="7">
        <v>36</v>
      </c>
      <c r="C107" s="1" t="s">
        <v>413</v>
      </c>
      <c r="D107" s="7" t="s">
        <v>832</v>
      </c>
      <c r="E107" s="7" t="s">
        <v>13</v>
      </c>
      <c r="F107" s="7" t="s">
        <v>140</v>
      </c>
      <c r="G107" s="7">
        <v>1234.2</v>
      </c>
      <c r="H107" s="7" t="s">
        <v>15</v>
      </c>
      <c r="I107" s="7">
        <v>44431.199999999997</v>
      </c>
    </row>
    <row r="108" spans="1:9" ht="75">
      <c r="A108" s="7">
        <v>105</v>
      </c>
      <c r="B108" s="7">
        <v>36</v>
      </c>
      <c r="C108" s="1" t="s">
        <v>912</v>
      </c>
      <c r="D108" s="7" t="s">
        <v>832</v>
      </c>
      <c r="E108" s="7" t="s">
        <v>13</v>
      </c>
      <c r="F108" s="7" t="s">
        <v>142</v>
      </c>
      <c r="G108" s="7">
        <v>386</v>
      </c>
      <c r="H108" s="7" t="s">
        <v>15</v>
      </c>
      <c r="I108" s="7">
        <v>13896</v>
      </c>
    </row>
    <row r="109" spans="1:9" ht="75">
      <c r="A109" s="7">
        <v>106</v>
      </c>
      <c r="B109" s="7">
        <v>2</v>
      </c>
      <c r="C109" s="1" t="s">
        <v>143</v>
      </c>
      <c r="D109" s="7" t="s">
        <v>832</v>
      </c>
      <c r="E109" s="7" t="s">
        <v>181</v>
      </c>
      <c r="F109" s="7" t="s">
        <v>144</v>
      </c>
      <c r="G109" s="7">
        <v>4725</v>
      </c>
      <c r="H109" s="7" t="s">
        <v>15</v>
      </c>
      <c r="I109" s="7">
        <v>9450</v>
      </c>
    </row>
    <row r="110" spans="1:9" ht="60">
      <c r="A110" s="7">
        <v>107</v>
      </c>
      <c r="B110" s="7">
        <v>2</v>
      </c>
      <c r="C110" s="1" t="s">
        <v>145</v>
      </c>
      <c r="D110" s="7" t="s">
        <v>832</v>
      </c>
      <c r="E110" s="7" t="s">
        <v>13</v>
      </c>
      <c r="F110" s="7" t="s">
        <v>146</v>
      </c>
      <c r="G110" s="7">
        <v>1323</v>
      </c>
      <c r="H110" s="7" t="s">
        <v>15</v>
      </c>
      <c r="I110" s="7">
        <v>2646</v>
      </c>
    </row>
    <row r="111" spans="1:9">
      <c r="A111" s="7">
        <v>108</v>
      </c>
      <c r="B111" s="7">
        <v>4</v>
      </c>
      <c r="C111" s="1" t="s">
        <v>301</v>
      </c>
      <c r="D111" s="7" t="s">
        <v>832</v>
      </c>
      <c r="E111" s="7" t="s">
        <v>13</v>
      </c>
      <c r="F111" s="7" t="s">
        <v>302</v>
      </c>
      <c r="G111" s="7">
        <v>200</v>
      </c>
      <c r="H111" s="7" t="s">
        <v>303</v>
      </c>
      <c r="I111" s="7">
        <v>800</v>
      </c>
    </row>
    <row r="112" spans="1:9" ht="120">
      <c r="A112" s="7">
        <v>109</v>
      </c>
      <c r="B112" s="7">
        <v>1</v>
      </c>
      <c r="C112" s="1" t="s">
        <v>53</v>
      </c>
      <c r="D112" s="7" t="s">
        <v>832</v>
      </c>
      <c r="E112" s="7" t="s">
        <v>13</v>
      </c>
      <c r="F112" s="7" t="s">
        <v>54</v>
      </c>
      <c r="G112" s="7">
        <v>3299.7</v>
      </c>
      <c r="H112" s="7" t="s">
        <v>15</v>
      </c>
      <c r="I112" s="7">
        <v>3299.7</v>
      </c>
    </row>
    <row r="113" spans="1:9">
      <c r="A113" s="7">
        <v>110</v>
      </c>
      <c r="B113" s="7">
        <v>4</v>
      </c>
      <c r="C113" s="1" t="s">
        <v>304</v>
      </c>
      <c r="D113" s="7" t="s">
        <v>832</v>
      </c>
      <c r="E113" s="7" t="s">
        <v>13</v>
      </c>
      <c r="F113" s="7" t="s">
        <v>305</v>
      </c>
      <c r="G113" s="7">
        <v>204</v>
      </c>
      <c r="H113" s="7" t="s">
        <v>303</v>
      </c>
      <c r="I113" s="7">
        <v>816</v>
      </c>
    </row>
    <row r="114" spans="1:9">
      <c r="A114" s="7">
        <v>111</v>
      </c>
      <c r="B114" s="7">
        <v>80</v>
      </c>
      <c r="C114" s="1" t="s">
        <v>147</v>
      </c>
      <c r="D114" s="7" t="s">
        <v>832</v>
      </c>
      <c r="E114" s="7" t="s">
        <v>13</v>
      </c>
      <c r="F114" s="7" t="s">
        <v>148</v>
      </c>
      <c r="G114" s="7">
        <v>3148</v>
      </c>
      <c r="H114" s="7" t="s">
        <v>134</v>
      </c>
      <c r="I114" s="7">
        <v>251840</v>
      </c>
    </row>
    <row r="115" spans="1:9" ht="60">
      <c r="A115" s="7">
        <v>112</v>
      </c>
      <c r="B115" s="7">
        <v>3074</v>
      </c>
      <c r="C115" s="1" t="s">
        <v>913</v>
      </c>
      <c r="D115" s="7" t="s">
        <v>832</v>
      </c>
      <c r="E115" s="7" t="s">
        <v>13</v>
      </c>
      <c r="F115" s="7" t="s">
        <v>150</v>
      </c>
      <c r="G115" s="7">
        <v>27</v>
      </c>
      <c r="H115" s="7" t="s">
        <v>131</v>
      </c>
      <c r="I115" s="7">
        <v>82998</v>
      </c>
    </row>
    <row r="116" spans="1:9" ht="60">
      <c r="A116" s="7">
        <v>113</v>
      </c>
      <c r="B116" s="7">
        <v>270</v>
      </c>
      <c r="C116" s="1" t="s">
        <v>151</v>
      </c>
      <c r="D116" s="7" t="s">
        <v>832</v>
      </c>
      <c r="E116" s="7" t="s">
        <v>13</v>
      </c>
      <c r="F116" s="7" t="s">
        <v>152</v>
      </c>
      <c r="G116" s="7">
        <v>27</v>
      </c>
      <c r="H116" s="7" t="s">
        <v>15</v>
      </c>
      <c r="I116" s="7">
        <v>7290</v>
      </c>
    </row>
    <row r="117" spans="1:9" ht="30">
      <c r="A117" s="7">
        <v>114</v>
      </c>
      <c r="B117" s="7">
        <v>4</v>
      </c>
      <c r="C117" s="1" t="s">
        <v>153</v>
      </c>
      <c r="D117" s="7" t="s">
        <v>832</v>
      </c>
      <c r="E117" s="7" t="s">
        <v>20</v>
      </c>
      <c r="F117" s="7" t="s">
        <v>154</v>
      </c>
      <c r="G117" s="7">
        <v>4463</v>
      </c>
      <c r="H117" s="7" t="s">
        <v>15</v>
      </c>
      <c r="I117" s="7">
        <v>17852</v>
      </c>
    </row>
    <row r="118" spans="1:9" ht="30">
      <c r="A118" s="7">
        <v>115</v>
      </c>
      <c r="B118" s="7">
        <v>4</v>
      </c>
      <c r="C118" s="1" t="s">
        <v>155</v>
      </c>
      <c r="D118" s="7" t="s">
        <v>832</v>
      </c>
      <c r="E118" s="7" t="s">
        <v>13</v>
      </c>
      <c r="F118" s="7" t="s">
        <v>156</v>
      </c>
      <c r="G118" s="7">
        <v>374.85</v>
      </c>
      <c r="H118" s="7" t="s">
        <v>15</v>
      </c>
      <c r="I118" s="7">
        <v>1499.4</v>
      </c>
    </row>
    <row r="119" spans="1:9">
      <c r="A119" s="7">
        <v>116</v>
      </c>
      <c r="B119" s="7">
        <v>1</v>
      </c>
      <c r="C119" s="1" t="s">
        <v>157</v>
      </c>
      <c r="D119" s="7" t="s">
        <v>832</v>
      </c>
      <c r="E119" s="7" t="s">
        <v>13</v>
      </c>
      <c r="F119" s="7" t="s">
        <v>158</v>
      </c>
      <c r="G119" s="7">
        <v>1612</v>
      </c>
      <c r="H119" s="7" t="s">
        <v>59</v>
      </c>
      <c r="I119" s="7">
        <v>1612</v>
      </c>
    </row>
    <row r="120" spans="1:9" ht="120">
      <c r="A120" s="7">
        <v>117</v>
      </c>
      <c r="B120" s="7">
        <v>1</v>
      </c>
      <c r="C120" s="1" t="s">
        <v>53</v>
      </c>
      <c r="D120" s="7" t="s">
        <v>832</v>
      </c>
      <c r="E120" s="7" t="s">
        <v>13</v>
      </c>
      <c r="F120" s="7" t="s">
        <v>54</v>
      </c>
      <c r="G120" s="7">
        <v>3299.7</v>
      </c>
      <c r="H120" s="7" t="s">
        <v>15</v>
      </c>
      <c r="I120" s="7">
        <v>3299.7</v>
      </c>
    </row>
    <row r="121" spans="1:9">
      <c r="A121" s="7">
        <v>118</v>
      </c>
      <c r="B121" s="7">
        <v>1</v>
      </c>
      <c r="C121" s="1" t="s">
        <v>159</v>
      </c>
      <c r="D121" s="7" t="s">
        <v>832</v>
      </c>
      <c r="E121" s="7" t="s">
        <v>13</v>
      </c>
      <c r="F121" s="7" t="s">
        <v>160</v>
      </c>
      <c r="G121" s="7">
        <v>1024</v>
      </c>
      <c r="H121" s="7" t="s">
        <v>59</v>
      </c>
      <c r="I121" s="7">
        <v>1024</v>
      </c>
    </row>
    <row r="122" spans="1:9" ht="30">
      <c r="A122" s="7">
        <v>119</v>
      </c>
      <c r="B122" s="7">
        <v>1</v>
      </c>
      <c r="C122" s="1" t="s">
        <v>914</v>
      </c>
      <c r="D122" s="7" t="s">
        <v>832</v>
      </c>
      <c r="E122" s="7" t="s">
        <v>13</v>
      </c>
      <c r="F122" s="7" t="s">
        <v>162</v>
      </c>
      <c r="G122" s="7">
        <v>7666</v>
      </c>
      <c r="H122" s="7" t="s">
        <v>15</v>
      </c>
      <c r="I122" s="7">
        <v>7666</v>
      </c>
    </row>
    <row r="123" spans="1:9" ht="45">
      <c r="A123" s="7">
        <v>120</v>
      </c>
      <c r="B123" s="7">
        <v>1</v>
      </c>
      <c r="C123" s="1" t="s">
        <v>915</v>
      </c>
      <c r="D123" s="7" t="s">
        <v>832</v>
      </c>
      <c r="E123" s="7" t="s">
        <v>20</v>
      </c>
      <c r="F123" s="7" t="s">
        <v>164</v>
      </c>
      <c r="G123" s="7">
        <v>42500</v>
      </c>
      <c r="H123" s="7" t="s">
        <v>15</v>
      </c>
      <c r="I123" s="7">
        <v>42500</v>
      </c>
    </row>
    <row r="124" spans="1:9" ht="75">
      <c r="A124" s="7">
        <v>121</v>
      </c>
      <c r="B124" s="7">
        <v>1</v>
      </c>
      <c r="C124" s="1" t="s">
        <v>916</v>
      </c>
      <c r="D124" s="7" t="s">
        <v>832</v>
      </c>
      <c r="E124" s="7" t="s">
        <v>181</v>
      </c>
      <c r="F124" s="7" t="s">
        <v>166</v>
      </c>
      <c r="G124" s="7">
        <v>42000</v>
      </c>
      <c r="H124" s="7" t="s">
        <v>15</v>
      </c>
      <c r="I124" s="7">
        <v>42000</v>
      </c>
    </row>
    <row r="125" spans="1:9" ht="75">
      <c r="A125" s="7">
        <v>122</v>
      </c>
      <c r="B125" s="7">
        <v>2</v>
      </c>
      <c r="C125" s="1" t="s">
        <v>167</v>
      </c>
      <c r="D125" s="7" t="s">
        <v>832</v>
      </c>
      <c r="E125" s="7" t="s">
        <v>13</v>
      </c>
      <c r="F125" s="7" t="s">
        <v>168</v>
      </c>
      <c r="G125" s="7">
        <v>7871.85</v>
      </c>
      <c r="H125" s="7" t="s">
        <v>59</v>
      </c>
      <c r="I125" s="7">
        <v>15743.7</v>
      </c>
    </row>
    <row r="126" spans="1:9" ht="105">
      <c r="A126" s="7">
        <v>123</v>
      </c>
      <c r="B126" s="7">
        <v>8</v>
      </c>
      <c r="C126" s="1" t="s">
        <v>169</v>
      </c>
      <c r="D126" s="7" t="s">
        <v>832</v>
      </c>
      <c r="E126" s="7" t="s">
        <v>181</v>
      </c>
      <c r="F126" s="7" t="s">
        <v>170</v>
      </c>
      <c r="G126" s="7">
        <v>13913</v>
      </c>
      <c r="H126" s="7" t="s">
        <v>15</v>
      </c>
      <c r="I126" s="7">
        <v>111304</v>
      </c>
    </row>
    <row r="127" spans="1:9" ht="285">
      <c r="A127" s="7">
        <v>124</v>
      </c>
      <c r="B127" s="7">
        <v>8</v>
      </c>
      <c r="C127" s="1" t="s">
        <v>171</v>
      </c>
      <c r="D127" s="7" t="s">
        <v>832</v>
      </c>
      <c r="E127" s="7" t="s">
        <v>181</v>
      </c>
      <c r="F127" s="7" t="s">
        <v>172</v>
      </c>
      <c r="G127" s="7">
        <v>8200</v>
      </c>
      <c r="H127" s="7" t="s">
        <v>15</v>
      </c>
      <c r="I127" s="7">
        <v>65600</v>
      </c>
    </row>
    <row r="128" spans="1:9" ht="60">
      <c r="A128" s="7">
        <v>125</v>
      </c>
      <c r="B128" s="7">
        <v>8</v>
      </c>
      <c r="C128" s="1" t="s">
        <v>11</v>
      </c>
      <c r="D128" s="7" t="s">
        <v>832</v>
      </c>
      <c r="E128" s="7" t="s">
        <v>13</v>
      </c>
      <c r="F128" s="7" t="s">
        <v>14</v>
      </c>
      <c r="G128" s="7">
        <v>928</v>
      </c>
      <c r="H128" s="7" t="s">
        <v>15</v>
      </c>
      <c r="I128" s="7">
        <v>7424</v>
      </c>
    </row>
    <row r="129" spans="1:9">
      <c r="A129" s="7">
        <v>126</v>
      </c>
      <c r="B129" s="7">
        <v>8</v>
      </c>
      <c r="C129" s="1" t="s">
        <v>173</v>
      </c>
      <c r="D129" s="7" t="s">
        <v>832</v>
      </c>
      <c r="E129" s="7" t="s">
        <v>13</v>
      </c>
      <c r="F129" s="7" t="s">
        <v>174</v>
      </c>
      <c r="G129" s="7">
        <v>1379</v>
      </c>
      <c r="H129" s="7" t="s">
        <v>15</v>
      </c>
      <c r="I129" s="7">
        <v>11032</v>
      </c>
    </row>
    <row r="130" spans="1:9" ht="60">
      <c r="A130" s="7">
        <v>127</v>
      </c>
      <c r="B130" s="7">
        <v>5.27</v>
      </c>
      <c r="C130" s="1" t="s">
        <v>33</v>
      </c>
      <c r="D130" s="7" t="s">
        <v>832</v>
      </c>
      <c r="E130" s="7" t="s">
        <v>13</v>
      </c>
      <c r="F130" s="7" t="s">
        <v>34</v>
      </c>
      <c r="G130" s="7">
        <v>6579</v>
      </c>
      <c r="H130" s="7" t="s">
        <v>35</v>
      </c>
      <c r="I130" s="7">
        <v>34671.33</v>
      </c>
    </row>
    <row r="131" spans="1:9" ht="330">
      <c r="A131" s="7">
        <v>128</v>
      </c>
      <c r="B131" s="7">
        <v>8</v>
      </c>
      <c r="C131" s="1" t="s">
        <v>175</v>
      </c>
      <c r="D131" s="7" t="s">
        <v>832</v>
      </c>
      <c r="E131" s="7" t="s">
        <v>13</v>
      </c>
      <c r="F131" s="7" t="s">
        <v>176</v>
      </c>
      <c r="G131" s="7">
        <v>1268</v>
      </c>
      <c r="H131" s="7" t="s">
        <v>15</v>
      </c>
      <c r="I131" s="7">
        <v>10144</v>
      </c>
    </row>
    <row r="132" spans="1:9" ht="75">
      <c r="A132" s="7">
        <v>129</v>
      </c>
      <c r="B132" s="7">
        <v>45</v>
      </c>
      <c r="C132" s="1" t="s">
        <v>177</v>
      </c>
      <c r="D132" s="7" t="s">
        <v>832</v>
      </c>
      <c r="E132" s="7" t="s">
        <v>181</v>
      </c>
      <c r="F132" s="7" t="s">
        <v>178</v>
      </c>
      <c r="G132" s="7">
        <v>2113</v>
      </c>
      <c r="H132" s="7" t="s">
        <v>35</v>
      </c>
      <c r="I132" s="7">
        <v>95085</v>
      </c>
    </row>
    <row r="133" spans="1:9" ht="75">
      <c r="A133" s="7">
        <v>130</v>
      </c>
      <c r="B133" s="7">
        <v>2</v>
      </c>
      <c r="C133" s="1" t="s">
        <v>179</v>
      </c>
      <c r="D133" s="7" t="s">
        <v>832</v>
      </c>
      <c r="E133" s="7" t="s">
        <v>13</v>
      </c>
      <c r="F133" s="7" t="s">
        <v>180</v>
      </c>
      <c r="G133" s="7">
        <v>990.68</v>
      </c>
      <c r="H133" s="7" t="s">
        <v>15</v>
      </c>
      <c r="I133" s="7">
        <v>1981.36</v>
      </c>
    </row>
    <row r="134" spans="1:9" ht="150">
      <c r="A134" s="7">
        <v>131</v>
      </c>
      <c r="B134" s="7">
        <v>0.75</v>
      </c>
      <c r="C134" s="1" t="s">
        <v>19</v>
      </c>
      <c r="D134" s="7" t="s">
        <v>832</v>
      </c>
      <c r="E134" s="7" t="s">
        <v>181</v>
      </c>
      <c r="F134" s="7" t="s">
        <v>21</v>
      </c>
      <c r="G134" s="7">
        <v>2181</v>
      </c>
      <c r="H134" s="7" t="s">
        <v>18</v>
      </c>
      <c r="I134" s="7">
        <v>1635.75</v>
      </c>
    </row>
    <row r="135" spans="1:9" ht="150">
      <c r="A135" s="7">
        <v>132</v>
      </c>
      <c r="B135" s="7">
        <v>0.75</v>
      </c>
      <c r="C135" s="1" t="s">
        <v>22</v>
      </c>
      <c r="D135" s="7" t="s">
        <v>832</v>
      </c>
      <c r="E135" s="7" t="s">
        <v>13</v>
      </c>
      <c r="F135" s="7" t="s">
        <v>24</v>
      </c>
      <c r="G135" s="7">
        <v>851</v>
      </c>
      <c r="H135" s="7" t="s">
        <v>18</v>
      </c>
      <c r="I135" s="7">
        <v>638.25</v>
      </c>
    </row>
    <row r="136" spans="1:9" ht="135">
      <c r="A136" s="7">
        <v>133</v>
      </c>
      <c r="B136" s="7">
        <v>0.75</v>
      </c>
      <c r="C136" s="1" t="s">
        <v>25</v>
      </c>
      <c r="D136" s="7" t="s">
        <v>832</v>
      </c>
      <c r="E136" s="7" t="s">
        <v>181</v>
      </c>
      <c r="F136" s="7" t="s">
        <v>26</v>
      </c>
      <c r="G136" s="7">
        <v>1293</v>
      </c>
      <c r="H136" s="7" t="s">
        <v>18</v>
      </c>
      <c r="I136" s="7">
        <v>969.75</v>
      </c>
    </row>
    <row r="137" spans="1:9" ht="135">
      <c r="A137" s="7">
        <v>134</v>
      </c>
      <c r="B137" s="7">
        <v>0.75</v>
      </c>
      <c r="C137" s="1" t="s">
        <v>27</v>
      </c>
      <c r="D137" s="7" t="s">
        <v>832</v>
      </c>
      <c r="E137" s="7" t="s">
        <v>13</v>
      </c>
      <c r="F137" s="7" t="s">
        <v>28</v>
      </c>
      <c r="G137" s="7">
        <v>482</v>
      </c>
      <c r="H137" s="7" t="s">
        <v>18</v>
      </c>
      <c r="I137" s="7">
        <v>361.5</v>
      </c>
    </row>
    <row r="138" spans="1:9" ht="105">
      <c r="A138" s="7">
        <v>135</v>
      </c>
      <c r="B138" s="7">
        <v>1</v>
      </c>
      <c r="C138" s="1" t="s">
        <v>43</v>
      </c>
      <c r="D138" s="7" t="s">
        <v>832</v>
      </c>
      <c r="E138" s="7" t="s">
        <v>13</v>
      </c>
      <c r="F138" s="7" t="s">
        <v>44</v>
      </c>
      <c r="G138" s="7">
        <v>3901.37</v>
      </c>
      <c r="H138" s="7" t="s">
        <v>15</v>
      </c>
      <c r="I138" s="7">
        <v>3901.37</v>
      </c>
    </row>
    <row r="139" spans="1:9" ht="60">
      <c r="A139" s="7">
        <v>136</v>
      </c>
      <c r="B139" s="7">
        <v>2.2200000000000002</v>
      </c>
      <c r="C139" s="1" t="s">
        <v>33</v>
      </c>
      <c r="D139" s="7" t="s">
        <v>832</v>
      </c>
      <c r="E139" s="7" t="s">
        <v>13</v>
      </c>
      <c r="F139" s="7" t="s">
        <v>34</v>
      </c>
      <c r="G139" s="7">
        <v>6579</v>
      </c>
      <c r="H139" s="7" t="s">
        <v>35</v>
      </c>
      <c r="I139" s="7">
        <v>14605.38</v>
      </c>
    </row>
    <row r="140" spans="1:9">
      <c r="A140" s="7">
        <v>137</v>
      </c>
      <c r="B140" s="7">
        <v>1.1599999999999999</v>
      </c>
      <c r="C140" s="1" t="s">
        <v>36</v>
      </c>
      <c r="D140" s="7" t="s">
        <v>832</v>
      </c>
      <c r="E140" s="7" t="s">
        <v>13</v>
      </c>
      <c r="F140" s="7" t="s">
        <v>37</v>
      </c>
      <c r="G140" s="7">
        <v>373</v>
      </c>
      <c r="H140" s="7" t="s">
        <v>38</v>
      </c>
      <c r="I140" s="7">
        <v>432.68</v>
      </c>
    </row>
    <row r="141" spans="1:9" ht="30">
      <c r="A141" s="7">
        <v>138</v>
      </c>
      <c r="B141" s="7">
        <v>2</v>
      </c>
      <c r="C141" s="1" t="s">
        <v>960</v>
      </c>
      <c r="D141" s="7" t="s">
        <v>832</v>
      </c>
      <c r="E141" s="7" t="s">
        <v>13</v>
      </c>
      <c r="F141" s="7" t="s">
        <v>40</v>
      </c>
      <c r="G141" s="7">
        <v>48</v>
      </c>
      <c r="H141" s="7" t="s">
        <v>15</v>
      </c>
      <c r="I141" s="7">
        <v>96</v>
      </c>
    </row>
    <row r="142" spans="1:9" ht="45">
      <c r="A142" s="7">
        <v>139</v>
      </c>
      <c r="B142" s="7">
        <v>1</v>
      </c>
      <c r="C142" s="1" t="s">
        <v>182</v>
      </c>
      <c r="D142" s="7" t="s">
        <v>832</v>
      </c>
      <c r="E142" s="7" t="s">
        <v>13</v>
      </c>
      <c r="F142" s="7" t="s">
        <v>183</v>
      </c>
      <c r="G142" s="7">
        <v>25967.57</v>
      </c>
      <c r="H142" s="7" t="s">
        <v>15</v>
      </c>
      <c r="I142" s="7">
        <v>25967.57</v>
      </c>
    </row>
    <row r="143" spans="1:9">
      <c r="A143" s="7">
        <v>140</v>
      </c>
      <c r="B143" s="7">
        <v>1</v>
      </c>
      <c r="C143" s="1" t="s">
        <v>184</v>
      </c>
      <c r="D143" s="7" t="s">
        <v>832</v>
      </c>
      <c r="E143" s="7" t="s">
        <v>13</v>
      </c>
      <c r="F143" s="7" t="s">
        <v>185</v>
      </c>
      <c r="G143" s="7">
        <v>350</v>
      </c>
      <c r="H143" s="7" t="s">
        <v>15</v>
      </c>
      <c r="I143" s="7">
        <v>350</v>
      </c>
    </row>
    <row r="144" spans="1:9" ht="120">
      <c r="A144" s="7">
        <v>141</v>
      </c>
      <c r="B144" s="7">
        <v>1</v>
      </c>
      <c r="C144" s="1" t="s">
        <v>53</v>
      </c>
      <c r="D144" s="7" t="s">
        <v>832</v>
      </c>
      <c r="E144" s="7" t="s">
        <v>13</v>
      </c>
      <c r="F144" s="7" t="s">
        <v>54</v>
      </c>
      <c r="G144" s="7">
        <v>3299.7</v>
      </c>
      <c r="H144" s="7" t="s">
        <v>15</v>
      </c>
      <c r="I144" s="7">
        <v>3299.7</v>
      </c>
    </row>
    <row r="145" spans="1:9">
      <c r="A145" s="7">
        <v>142</v>
      </c>
      <c r="B145" s="7">
        <v>1</v>
      </c>
      <c r="C145" s="1" t="s">
        <v>186</v>
      </c>
      <c r="D145" s="7" t="s">
        <v>832</v>
      </c>
      <c r="E145" s="7" t="s">
        <v>13</v>
      </c>
      <c r="F145" s="7" t="s">
        <v>187</v>
      </c>
      <c r="G145" s="7">
        <v>280</v>
      </c>
      <c r="H145" s="7" t="s">
        <v>15</v>
      </c>
      <c r="I145" s="7">
        <v>280</v>
      </c>
    </row>
    <row r="146" spans="1:9" ht="30">
      <c r="A146" s="7">
        <v>143</v>
      </c>
      <c r="B146" s="7">
        <v>1</v>
      </c>
      <c r="C146" s="1" t="s">
        <v>188</v>
      </c>
      <c r="D146" s="7" t="s">
        <v>832</v>
      </c>
      <c r="E146" s="7" t="s">
        <v>13</v>
      </c>
      <c r="F146" s="7" t="s">
        <v>189</v>
      </c>
      <c r="G146" s="7">
        <v>1650</v>
      </c>
      <c r="H146" s="7" t="s">
        <v>15</v>
      </c>
      <c r="I146" s="7">
        <v>1650</v>
      </c>
    </row>
    <row r="147" spans="1:9" ht="45">
      <c r="A147" s="7">
        <v>144</v>
      </c>
      <c r="B147" s="7">
        <v>1</v>
      </c>
      <c r="C147" s="1" t="s">
        <v>190</v>
      </c>
      <c r="D147" s="7" t="s">
        <v>832</v>
      </c>
      <c r="E147" s="7" t="s">
        <v>13</v>
      </c>
      <c r="F147" s="7" t="s">
        <v>191</v>
      </c>
      <c r="G147" s="7">
        <v>1813.49</v>
      </c>
      <c r="H147" s="7" t="s">
        <v>15</v>
      </c>
      <c r="I147" s="7">
        <v>1813.49</v>
      </c>
    </row>
    <row r="148" spans="1:9" ht="270">
      <c r="A148" s="7">
        <v>145</v>
      </c>
      <c r="B148" s="7">
        <v>40</v>
      </c>
      <c r="C148" s="1" t="s">
        <v>437</v>
      </c>
      <c r="D148" s="7" t="s">
        <v>832</v>
      </c>
      <c r="E148" s="7" t="s">
        <v>13</v>
      </c>
      <c r="F148" s="7" t="s">
        <v>195</v>
      </c>
      <c r="G148" s="7">
        <v>465.46</v>
      </c>
      <c r="H148" s="7" t="s">
        <v>131</v>
      </c>
      <c r="I148" s="7">
        <v>18618.400000000001</v>
      </c>
    </row>
    <row r="149" spans="1:9" ht="90">
      <c r="A149" s="7">
        <v>146</v>
      </c>
      <c r="B149" s="7">
        <v>20</v>
      </c>
      <c r="C149" s="1" t="s">
        <v>891</v>
      </c>
      <c r="D149" s="7" t="s">
        <v>832</v>
      </c>
      <c r="E149" s="7" t="s">
        <v>13</v>
      </c>
      <c r="F149" s="7" t="s">
        <v>197</v>
      </c>
      <c r="G149" s="7">
        <v>126.23</v>
      </c>
      <c r="H149" s="7" t="s">
        <v>131</v>
      </c>
      <c r="I149" s="7">
        <v>2524.6</v>
      </c>
    </row>
    <row r="150" spans="1:9" ht="45">
      <c r="A150" s="7">
        <v>147</v>
      </c>
      <c r="B150" s="7">
        <v>2</v>
      </c>
      <c r="C150" s="1" t="s">
        <v>919</v>
      </c>
      <c r="D150" s="7" t="s">
        <v>832</v>
      </c>
      <c r="E150" s="7" t="s">
        <v>13</v>
      </c>
      <c r="F150" s="7" t="s">
        <v>199</v>
      </c>
      <c r="G150" s="7">
        <v>2370.63</v>
      </c>
      <c r="H150" s="7" t="s">
        <v>15</v>
      </c>
      <c r="I150" s="7">
        <v>4741.26</v>
      </c>
    </row>
    <row r="151" spans="1:9" ht="60">
      <c r="A151" s="7">
        <v>148</v>
      </c>
      <c r="B151" s="7">
        <v>1</v>
      </c>
      <c r="C151" s="1" t="s">
        <v>200</v>
      </c>
      <c r="D151" s="7" t="s">
        <v>832</v>
      </c>
      <c r="E151" s="7" t="s">
        <v>13</v>
      </c>
      <c r="F151" s="7" t="s">
        <v>201</v>
      </c>
      <c r="G151" s="7">
        <v>1594.67</v>
      </c>
      <c r="H151" s="7" t="s">
        <v>15</v>
      </c>
      <c r="I151" s="7">
        <v>1594.67</v>
      </c>
    </row>
    <row r="152" spans="1:9" ht="300">
      <c r="A152" s="7">
        <v>149</v>
      </c>
      <c r="B152" s="7">
        <v>85</v>
      </c>
      <c r="C152" s="1" t="s">
        <v>440</v>
      </c>
      <c r="D152" s="7" t="s">
        <v>832</v>
      </c>
      <c r="E152" s="7" t="s">
        <v>13</v>
      </c>
      <c r="F152" s="7" t="s">
        <v>203</v>
      </c>
      <c r="G152" s="7">
        <v>377.63</v>
      </c>
      <c r="H152" s="7" t="s">
        <v>131</v>
      </c>
      <c r="I152" s="7">
        <v>32098.55</v>
      </c>
    </row>
    <row r="153" spans="1:9" ht="90">
      <c r="A153" s="7">
        <v>150</v>
      </c>
      <c r="B153" s="7">
        <v>15</v>
      </c>
      <c r="C153" s="1" t="s">
        <v>204</v>
      </c>
      <c r="D153" s="7" t="s">
        <v>832</v>
      </c>
      <c r="E153" s="7" t="s">
        <v>13</v>
      </c>
      <c r="F153" s="7" t="s">
        <v>205</v>
      </c>
      <c r="G153" s="7">
        <v>85.43</v>
      </c>
      <c r="H153" s="7" t="s">
        <v>131</v>
      </c>
      <c r="I153" s="7">
        <v>1281.45</v>
      </c>
    </row>
    <row r="154" spans="1:9" ht="30">
      <c r="A154" s="7">
        <v>151</v>
      </c>
      <c r="B154" s="7">
        <v>2</v>
      </c>
      <c r="C154" s="1" t="s">
        <v>389</v>
      </c>
      <c r="D154" s="7" t="s">
        <v>832</v>
      </c>
      <c r="E154" s="7" t="s">
        <v>181</v>
      </c>
      <c r="F154" s="7" t="s">
        <v>388</v>
      </c>
      <c r="G154" s="7">
        <v>550</v>
      </c>
      <c r="H154" s="7" t="s">
        <v>15</v>
      </c>
      <c r="I154" s="7">
        <v>1100</v>
      </c>
    </row>
    <row r="155" spans="1:9" ht="30">
      <c r="A155" s="7">
        <v>152</v>
      </c>
      <c r="B155" s="7">
        <v>2</v>
      </c>
      <c r="C155" s="1" t="s">
        <v>920</v>
      </c>
      <c r="D155" s="7" t="s">
        <v>832</v>
      </c>
      <c r="E155" s="7" t="s">
        <v>13</v>
      </c>
      <c r="F155" s="7" t="s">
        <v>207</v>
      </c>
      <c r="G155" s="7">
        <v>968.9</v>
      </c>
      <c r="H155" s="7" t="s">
        <v>15</v>
      </c>
      <c r="I155" s="7">
        <v>1937.8</v>
      </c>
    </row>
    <row r="156" spans="1:9" ht="60">
      <c r="A156" s="7">
        <v>153</v>
      </c>
      <c r="B156" s="7">
        <v>1</v>
      </c>
      <c r="C156" s="1" t="s">
        <v>208</v>
      </c>
      <c r="D156" s="7" t="s">
        <v>832</v>
      </c>
      <c r="E156" s="7" t="s">
        <v>181</v>
      </c>
      <c r="F156" s="7" t="s">
        <v>209</v>
      </c>
      <c r="G156" s="7">
        <v>1654</v>
      </c>
      <c r="H156" s="7" t="s">
        <v>15</v>
      </c>
      <c r="I156" s="7">
        <v>1654</v>
      </c>
    </row>
    <row r="157" spans="1:9" ht="60">
      <c r="A157" s="7">
        <v>154</v>
      </c>
      <c r="B157" s="7">
        <v>1</v>
      </c>
      <c r="C157" s="1" t="s">
        <v>210</v>
      </c>
      <c r="D157" s="7" t="s">
        <v>832</v>
      </c>
      <c r="E157" s="7" t="s">
        <v>181</v>
      </c>
      <c r="F157" s="7" t="s">
        <v>211</v>
      </c>
      <c r="G157" s="7">
        <v>2205</v>
      </c>
      <c r="H157" s="7" t="s">
        <v>15</v>
      </c>
      <c r="I157" s="7">
        <v>2205</v>
      </c>
    </row>
    <row r="158" spans="1:9" ht="75">
      <c r="A158" s="7">
        <v>155</v>
      </c>
      <c r="B158" s="7">
        <v>750</v>
      </c>
      <c r="C158" s="1" t="s">
        <v>212</v>
      </c>
      <c r="D158" s="7" t="s">
        <v>832</v>
      </c>
      <c r="E158" s="7" t="s">
        <v>13</v>
      </c>
      <c r="F158" s="7" t="s">
        <v>213</v>
      </c>
      <c r="G158" s="7">
        <v>83</v>
      </c>
      <c r="H158" s="7" t="s">
        <v>84</v>
      </c>
      <c r="I158" s="7">
        <v>62250</v>
      </c>
    </row>
    <row r="159" spans="1:9" ht="30">
      <c r="A159" s="7">
        <v>156</v>
      </c>
      <c r="B159" s="7">
        <v>1</v>
      </c>
      <c r="C159" s="1" t="s">
        <v>214</v>
      </c>
      <c r="D159" s="7" t="s">
        <v>832</v>
      </c>
      <c r="E159" s="7" t="s">
        <v>181</v>
      </c>
      <c r="F159" s="7" t="s">
        <v>215</v>
      </c>
      <c r="G159" s="7">
        <v>578</v>
      </c>
      <c r="H159" s="7" t="s">
        <v>15</v>
      </c>
      <c r="I159" s="7">
        <v>578</v>
      </c>
    </row>
    <row r="160" spans="1:9">
      <c r="A160" s="7">
        <v>157</v>
      </c>
      <c r="B160" s="7">
        <v>1</v>
      </c>
      <c r="C160" s="1" t="s">
        <v>216</v>
      </c>
      <c r="D160" s="7" t="s">
        <v>832</v>
      </c>
      <c r="E160" s="7" t="s">
        <v>181</v>
      </c>
      <c r="F160" s="7" t="s">
        <v>217</v>
      </c>
      <c r="G160" s="7">
        <v>1654</v>
      </c>
      <c r="H160" s="7" t="s">
        <v>15</v>
      </c>
      <c r="I160" s="7">
        <v>1654</v>
      </c>
    </row>
    <row r="161" spans="1:9">
      <c r="A161" s="7">
        <v>158</v>
      </c>
      <c r="B161" s="7">
        <v>1</v>
      </c>
      <c r="C161" s="1" t="s">
        <v>218</v>
      </c>
      <c r="D161" s="7" t="s">
        <v>832</v>
      </c>
      <c r="E161" s="7" t="s">
        <v>181</v>
      </c>
      <c r="F161" s="7" t="s">
        <v>219</v>
      </c>
      <c r="G161" s="7">
        <v>4410</v>
      </c>
      <c r="H161" s="7" t="s">
        <v>15</v>
      </c>
      <c r="I161" s="7">
        <v>4410</v>
      </c>
    </row>
    <row r="162" spans="1:9" ht="30">
      <c r="A162" s="7">
        <v>159</v>
      </c>
      <c r="B162" s="7">
        <v>30</v>
      </c>
      <c r="C162" s="1" t="s">
        <v>220</v>
      </c>
      <c r="D162" s="7" t="s">
        <v>832</v>
      </c>
      <c r="E162" s="7" t="s">
        <v>13</v>
      </c>
      <c r="F162" s="7" t="s">
        <v>221</v>
      </c>
      <c r="G162" s="7">
        <v>122</v>
      </c>
      <c r="H162" s="7" t="s">
        <v>15</v>
      </c>
      <c r="I162" s="7">
        <v>3660</v>
      </c>
    </row>
    <row r="163" spans="1:9" ht="315">
      <c r="A163" s="7">
        <v>160</v>
      </c>
      <c r="B163" s="7">
        <v>1</v>
      </c>
      <c r="C163" s="1" t="s">
        <v>222</v>
      </c>
      <c r="D163" s="7" t="s">
        <v>832</v>
      </c>
      <c r="E163" s="7" t="s">
        <v>181</v>
      </c>
      <c r="F163" s="7" t="s">
        <v>223</v>
      </c>
      <c r="G163" s="7">
        <v>4925</v>
      </c>
      <c r="H163" s="7" t="s">
        <v>59</v>
      </c>
      <c r="I163" s="7">
        <v>4925</v>
      </c>
    </row>
    <row r="164" spans="1:9" ht="30">
      <c r="A164" s="7">
        <v>161</v>
      </c>
      <c r="B164" s="7">
        <v>1</v>
      </c>
      <c r="C164" s="1" t="s">
        <v>224</v>
      </c>
      <c r="D164" s="7" t="s">
        <v>832</v>
      </c>
      <c r="E164" s="7" t="s">
        <v>181</v>
      </c>
      <c r="F164" s="7" t="s">
        <v>225</v>
      </c>
      <c r="G164" s="7">
        <v>1733</v>
      </c>
      <c r="H164" s="7" t="s">
        <v>15</v>
      </c>
      <c r="I164" s="7">
        <v>1733</v>
      </c>
    </row>
    <row r="165" spans="1:9">
      <c r="A165" s="7">
        <v>162</v>
      </c>
      <c r="B165" s="7">
        <v>1</v>
      </c>
      <c r="C165" s="1" t="s">
        <v>226</v>
      </c>
      <c r="D165" s="7" t="s">
        <v>832</v>
      </c>
      <c r="E165" s="7" t="s">
        <v>181</v>
      </c>
      <c r="F165" s="7" t="s">
        <v>227</v>
      </c>
      <c r="G165" s="7">
        <v>9818</v>
      </c>
      <c r="H165" s="7" t="s">
        <v>15</v>
      </c>
      <c r="I165" s="7">
        <v>9818</v>
      </c>
    </row>
    <row r="166" spans="1:9">
      <c r="A166" s="7">
        <v>163</v>
      </c>
      <c r="B166" s="7">
        <v>1</v>
      </c>
      <c r="C166" s="1" t="s">
        <v>228</v>
      </c>
      <c r="D166" s="7" t="s">
        <v>832</v>
      </c>
      <c r="E166" s="7" t="s">
        <v>181</v>
      </c>
      <c r="F166" s="7" t="s">
        <v>229</v>
      </c>
      <c r="G166" s="7">
        <v>6050</v>
      </c>
      <c r="H166" s="7" t="s">
        <v>15</v>
      </c>
      <c r="I166" s="7">
        <v>6050</v>
      </c>
    </row>
    <row r="167" spans="1:9">
      <c r="A167" s="7">
        <v>164</v>
      </c>
      <c r="B167" s="7">
        <v>4</v>
      </c>
      <c r="C167" s="1" t="s">
        <v>230</v>
      </c>
      <c r="D167" s="7" t="s">
        <v>832</v>
      </c>
      <c r="E167" s="7" t="s">
        <v>181</v>
      </c>
      <c r="F167" s="7" t="s">
        <v>231</v>
      </c>
      <c r="G167" s="7">
        <v>924</v>
      </c>
      <c r="H167" s="7" t="s">
        <v>15</v>
      </c>
      <c r="I167" s="7">
        <v>3696</v>
      </c>
    </row>
    <row r="168" spans="1:9" ht="30">
      <c r="A168" s="7">
        <v>165</v>
      </c>
      <c r="B168" s="7">
        <v>1</v>
      </c>
      <c r="C168" s="1" t="s">
        <v>232</v>
      </c>
      <c r="D168" s="7" t="s">
        <v>832</v>
      </c>
      <c r="E168" s="7" t="s">
        <v>181</v>
      </c>
      <c r="F168" s="7" t="s">
        <v>233</v>
      </c>
      <c r="G168" s="7">
        <v>1733</v>
      </c>
      <c r="H168" s="7" t="s">
        <v>15</v>
      </c>
      <c r="I168" s="7">
        <v>1733</v>
      </c>
    </row>
    <row r="169" spans="1:9" ht="30">
      <c r="A169" s="7">
        <v>166</v>
      </c>
      <c r="B169" s="7">
        <v>1</v>
      </c>
      <c r="C169" s="1" t="s">
        <v>234</v>
      </c>
      <c r="D169" s="7" t="s">
        <v>832</v>
      </c>
      <c r="E169" s="7" t="s">
        <v>181</v>
      </c>
      <c r="F169" s="7" t="s">
        <v>235</v>
      </c>
      <c r="G169" s="7">
        <v>289</v>
      </c>
      <c r="H169" s="7" t="s">
        <v>15</v>
      </c>
      <c r="I169" s="7">
        <v>289</v>
      </c>
    </row>
    <row r="170" spans="1:9">
      <c r="A170" s="7">
        <v>167</v>
      </c>
      <c r="B170" s="7">
        <v>4</v>
      </c>
      <c r="C170" s="1" t="s">
        <v>236</v>
      </c>
      <c r="D170" s="7" t="s">
        <v>832</v>
      </c>
      <c r="E170" s="7" t="s">
        <v>181</v>
      </c>
      <c r="F170" s="7" t="s">
        <v>237</v>
      </c>
      <c r="G170" s="7">
        <v>578</v>
      </c>
      <c r="H170" s="7" t="s">
        <v>15</v>
      </c>
      <c r="I170" s="7">
        <v>2312</v>
      </c>
    </row>
    <row r="171" spans="1:9">
      <c r="A171" s="7">
        <v>168</v>
      </c>
      <c r="B171" s="7">
        <v>2</v>
      </c>
      <c r="C171" s="1" t="s">
        <v>238</v>
      </c>
      <c r="D171" s="7" t="s">
        <v>832</v>
      </c>
      <c r="E171" s="7" t="s">
        <v>181</v>
      </c>
      <c r="F171" s="7" t="s">
        <v>239</v>
      </c>
      <c r="G171" s="7">
        <v>289</v>
      </c>
      <c r="H171" s="7" t="s">
        <v>59</v>
      </c>
      <c r="I171" s="7">
        <v>578</v>
      </c>
    </row>
    <row r="172" spans="1:9">
      <c r="A172" s="7">
        <v>169</v>
      </c>
      <c r="B172" s="7">
        <v>12</v>
      </c>
      <c r="C172" s="1" t="s">
        <v>240</v>
      </c>
      <c r="D172" s="7" t="s">
        <v>832</v>
      </c>
      <c r="E172" s="7" t="s">
        <v>13</v>
      </c>
      <c r="F172" s="7" t="s">
        <v>241</v>
      </c>
      <c r="G172" s="7">
        <v>1386</v>
      </c>
      <c r="H172" s="7" t="s">
        <v>15</v>
      </c>
      <c r="I172" s="7">
        <v>16632</v>
      </c>
    </row>
    <row r="173" spans="1:9" ht="30">
      <c r="A173" s="7">
        <v>170</v>
      </c>
      <c r="B173" s="7">
        <v>1</v>
      </c>
      <c r="C173" s="1" t="s">
        <v>242</v>
      </c>
      <c r="D173" s="7" t="s">
        <v>832</v>
      </c>
      <c r="E173" s="7" t="s">
        <v>181</v>
      </c>
      <c r="F173" s="7" t="s">
        <v>243</v>
      </c>
      <c r="G173" s="7">
        <v>1386</v>
      </c>
      <c r="H173" s="7" t="s">
        <v>15</v>
      </c>
      <c r="I173" s="7">
        <v>1386</v>
      </c>
    </row>
    <row r="174" spans="1:9">
      <c r="A174" s="7">
        <v>171</v>
      </c>
      <c r="B174" s="7">
        <v>14</v>
      </c>
      <c r="C174" s="1" t="s">
        <v>244</v>
      </c>
      <c r="D174" s="7" t="s">
        <v>832</v>
      </c>
      <c r="E174" s="7" t="s">
        <v>181</v>
      </c>
      <c r="F174" s="7" t="s">
        <v>245</v>
      </c>
      <c r="G174" s="7">
        <v>116</v>
      </c>
      <c r="H174" s="7" t="s">
        <v>15</v>
      </c>
      <c r="I174" s="7">
        <v>1624</v>
      </c>
    </row>
    <row r="175" spans="1:9">
      <c r="A175" s="7">
        <v>172</v>
      </c>
      <c r="B175" s="7">
        <v>2</v>
      </c>
      <c r="C175" s="1" t="s">
        <v>921</v>
      </c>
      <c r="D175" s="7" t="s">
        <v>832</v>
      </c>
      <c r="E175" s="7" t="s">
        <v>181</v>
      </c>
      <c r="F175" s="7" t="s">
        <v>247</v>
      </c>
      <c r="G175" s="7">
        <v>1386</v>
      </c>
      <c r="H175" s="7" t="s">
        <v>59</v>
      </c>
      <c r="I175" s="7">
        <v>2772</v>
      </c>
    </row>
    <row r="176" spans="1:9">
      <c r="A176" s="7">
        <v>173</v>
      </c>
      <c r="B176" s="7">
        <v>2</v>
      </c>
      <c r="C176" s="1" t="s">
        <v>248</v>
      </c>
      <c r="D176" s="7" t="s">
        <v>832</v>
      </c>
      <c r="E176" s="7" t="s">
        <v>181</v>
      </c>
      <c r="F176" s="7" t="s">
        <v>249</v>
      </c>
      <c r="G176" s="7">
        <v>4620</v>
      </c>
      <c r="H176" s="7" t="s">
        <v>15</v>
      </c>
      <c r="I176" s="7">
        <v>9240</v>
      </c>
    </row>
    <row r="177" spans="1:9">
      <c r="A177" s="7">
        <v>174</v>
      </c>
      <c r="B177" s="7">
        <v>4</v>
      </c>
      <c r="C177" s="1" t="s">
        <v>250</v>
      </c>
      <c r="D177" s="7" t="s">
        <v>832</v>
      </c>
      <c r="E177" s="7" t="s">
        <v>181</v>
      </c>
      <c r="F177" s="7" t="s">
        <v>251</v>
      </c>
      <c r="G177" s="7">
        <v>9240</v>
      </c>
      <c r="H177" s="7" t="s">
        <v>15</v>
      </c>
      <c r="I177" s="7">
        <v>36960</v>
      </c>
    </row>
    <row r="178" spans="1:9">
      <c r="A178" s="7">
        <v>175</v>
      </c>
      <c r="B178" s="7">
        <v>6</v>
      </c>
      <c r="C178" s="1" t="s">
        <v>252</v>
      </c>
      <c r="D178" s="7" t="s">
        <v>832</v>
      </c>
      <c r="E178" s="7" t="s">
        <v>181</v>
      </c>
      <c r="F178" s="7" t="s">
        <v>253</v>
      </c>
      <c r="G178" s="7">
        <v>231</v>
      </c>
      <c r="H178" s="7" t="s">
        <v>15</v>
      </c>
      <c r="I178" s="7">
        <v>1386</v>
      </c>
    </row>
    <row r="179" spans="1:9">
      <c r="A179" s="7">
        <v>176</v>
      </c>
      <c r="B179" s="7">
        <v>8</v>
      </c>
      <c r="C179" s="1" t="s">
        <v>254</v>
      </c>
      <c r="D179" s="7" t="s">
        <v>832</v>
      </c>
      <c r="E179" s="7" t="s">
        <v>181</v>
      </c>
      <c r="F179" s="7" t="s">
        <v>255</v>
      </c>
      <c r="G179" s="7">
        <v>116</v>
      </c>
      <c r="H179" s="7" t="s">
        <v>15</v>
      </c>
      <c r="I179" s="7">
        <v>928</v>
      </c>
    </row>
    <row r="180" spans="1:9">
      <c r="A180" s="7">
        <v>177</v>
      </c>
      <c r="B180" s="7">
        <v>4</v>
      </c>
      <c r="C180" s="1" t="s">
        <v>922</v>
      </c>
      <c r="D180" s="7" t="s">
        <v>832</v>
      </c>
      <c r="E180" s="7" t="s">
        <v>181</v>
      </c>
      <c r="F180" s="7" t="s">
        <v>257</v>
      </c>
      <c r="G180" s="7">
        <v>693</v>
      </c>
      <c r="H180" s="7" t="s">
        <v>15</v>
      </c>
      <c r="I180" s="7">
        <v>2772</v>
      </c>
    </row>
    <row r="181" spans="1:9">
      <c r="A181" s="7">
        <v>178</v>
      </c>
      <c r="B181" s="7">
        <v>1</v>
      </c>
      <c r="C181" s="1" t="s">
        <v>258</v>
      </c>
      <c r="D181" s="7" t="s">
        <v>832</v>
      </c>
      <c r="E181" s="7" t="s">
        <v>181</v>
      </c>
      <c r="F181" s="7" t="s">
        <v>259</v>
      </c>
      <c r="G181" s="7">
        <v>13860</v>
      </c>
      <c r="H181" s="7" t="s">
        <v>15</v>
      </c>
      <c r="I181" s="7">
        <v>13860</v>
      </c>
    </row>
    <row r="182" spans="1:9">
      <c r="A182" s="7">
        <v>179</v>
      </c>
      <c r="B182" s="7">
        <v>1</v>
      </c>
      <c r="C182" s="1" t="s">
        <v>260</v>
      </c>
      <c r="D182" s="7" t="s">
        <v>832</v>
      </c>
      <c r="E182" s="7" t="s">
        <v>181</v>
      </c>
      <c r="F182" s="7" t="s">
        <v>261</v>
      </c>
      <c r="G182" s="7">
        <v>8085</v>
      </c>
      <c r="H182" s="7" t="s">
        <v>15</v>
      </c>
      <c r="I182" s="7">
        <v>8085</v>
      </c>
    </row>
    <row r="183" spans="1:9">
      <c r="A183" s="7">
        <v>180</v>
      </c>
      <c r="B183" s="7">
        <v>1</v>
      </c>
      <c r="C183" s="1" t="s">
        <v>262</v>
      </c>
      <c r="D183" s="7" t="s">
        <v>832</v>
      </c>
      <c r="E183" s="7" t="s">
        <v>181</v>
      </c>
      <c r="F183" s="7" t="s">
        <v>263</v>
      </c>
      <c r="G183" s="7">
        <v>2888</v>
      </c>
      <c r="H183" s="7" t="s">
        <v>15</v>
      </c>
      <c r="I183" s="7">
        <v>2888</v>
      </c>
    </row>
    <row r="184" spans="1:9" ht="60">
      <c r="A184" s="7">
        <v>181</v>
      </c>
      <c r="B184" s="7">
        <v>1</v>
      </c>
      <c r="C184" s="1" t="s">
        <v>264</v>
      </c>
      <c r="D184" s="7" t="s">
        <v>832</v>
      </c>
      <c r="E184" s="7" t="s">
        <v>181</v>
      </c>
      <c r="F184" s="7" t="s">
        <v>265</v>
      </c>
      <c r="G184" s="7">
        <v>10238</v>
      </c>
      <c r="H184" s="7" t="s">
        <v>15</v>
      </c>
      <c r="I184" s="7">
        <v>10238</v>
      </c>
    </row>
    <row r="185" spans="1:9" ht="30">
      <c r="A185" s="7">
        <v>182</v>
      </c>
      <c r="B185" s="7">
        <v>800</v>
      </c>
      <c r="C185" s="1" t="s">
        <v>266</v>
      </c>
      <c r="D185" s="7" t="s">
        <v>832</v>
      </c>
      <c r="E185" s="7" t="s">
        <v>181</v>
      </c>
      <c r="F185" s="7" t="s">
        <v>267</v>
      </c>
      <c r="G185" s="7">
        <v>90</v>
      </c>
      <c r="H185" s="7" t="s">
        <v>84</v>
      </c>
      <c r="I185" s="7">
        <v>72000</v>
      </c>
    </row>
    <row r="186" spans="1:9" ht="75">
      <c r="A186" s="7">
        <v>183</v>
      </c>
      <c r="B186" s="7">
        <v>2</v>
      </c>
      <c r="C186" s="1" t="s">
        <v>268</v>
      </c>
      <c r="D186" s="7" t="s">
        <v>832</v>
      </c>
      <c r="E186" s="7" t="s">
        <v>13</v>
      </c>
      <c r="F186" s="7" t="s">
        <v>269</v>
      </c>
      <c r="G186" s="7">
        <v>512.54999999999995</v>
      </c>
      <c r="H186" s="7" t="s">
        <v>15</v>
      </c>
      <c r="I186" s="7">
        <v>1025.0999999999999</v>
      </c>
    </row>
    <row r="187" spans="1:9" ht="105">
      <c r="A187" s="7">
        <v>184</v>
      </c>
      <c r="B187" s="7">
        <v>1</v>
      </c>
      <c r="C187" s="1" t="s">
        <v>270</v>
      </c>
      <c r="D187" s="7" t="s">
        <v>832</v>
      </c>
      <c r="E187" s="7" t="s">
        <v>13</v>
      </c>
      <c r="F187" s="7" t="s">
        <v>271</v>
      </c>
      <c r="G187" s="7">
        <v>1934</v>
      </c>
      <c r="H187" s="7" t="s">
        <v>15</v>
      </c>
      <c r="I187" s="7">
        <v>1934</v>
      </c>
    </row>
    <row r="188" spans="1:9" ht="30">
      <c r="A188" s="7">
        <v>185</v>
      </c>
      <c r="B188" s="7">
        <v>5760</v>
      </c>
      <c r="C188" s="1" t="s">
        <v>441</v>
      </c>
      <c r="D188" s="7" t="s">
        <v>832</v>
      </c>
      <c r="E188" s="7" t="s">
        <v>181</v>
      </c>
      <c r="F188" s="7" t="s">
        <v>273</v>
      </c>
      <c r="G188" s="7">
        <v>59.25</v>
      </c>
      <c r="H188" s="7" t="s">
        <v>84</v>
      </c>
      <c r="I188" s="7">
        <v>341280</v>
      </c>
    </row>
    <row r="189" spans="1:9">
      <c r="A189" s="7">
        <v>186</v>
      </c>
      <c r="B189" s="7">
        <v>1000</v>
      </c>
      <c r="C189" s="1" t="s">
        <v>442</v>
      </c>
      <c r="D189" s="7" t="s">
        <v>832</v>
      </c>
      <c r="E189" s="7" t="s">
        <v>181</v>
      </c>
      <c r="F189" s="7" t="s">
        <v>275</v>
      </c>
      <c r="G189" s="7">
        <v>60.75</v>
      </c>
      <c r="H189" s="7" t="s">
        <v>84</v>
      </c>
      <c r="I189" s="7">
        <v>60750</v>
      </c>
    </row>
    <row r="190" spans="1:9">
      <c r="A190" s="7">
        <v>187</v>
      </c>
      <c r="B190" s="7">
        <v>5063</v>
      </c>
      <c r="C190" s="1" t="s">
        <v>443</v>
      </c>
      <c r="D190" s="7" t="s">
        <v>832</v>
      </c>
      <c r="E190" s="7" t="s">
        <v>181</v>
      </c>
      <c r="F190" s="7" t="s">
        <v>277</v>
      </c>
      <c r="G190" s="7">
        <v>57.45</v>
      </c>
      <c r="H190" s="7" t="s">
        <v>278</v>
      </c>
      <c r="I190" s="7">
        <v>290869.34999999998</v>
      </c>
    </row>
    <row r="191" spans="1:9" ht="30">
      <c r="A191" s="7">
        <v>188</v>
      </c>
      <c r="B191" s="7">
        <v>13</v>
      </c>
      <c r="C191" s="1" t="s">
        <v>444</v>
      </c>
      <c r="D191" s="7" t="s">
        <v>832</v>
      </c>
      <c r="E191" s="7" t="s">
        <v>181</v>
      </c>
      <c r="F191" s="7" t="s">
        <v>280</v>
      </c>
      <c r="G191" s="7">
        <v>40658.78</v>
      </c>
      <c r="H191" s="7" t="s">
        <v>15</v>
      </c>
      <c r="I191" s="7">
        <v>528564.14</v>
      </c>
    </row>
    <row r="192" spans="1:9" ht="30">
      <c r="A192" s="7">
        <v>189</v>
      </c>
      <c r="B192" s="7">
        <v>8680</v>
      </c>
      <c r="C192" s="1" t="s">
        <v>445</v>
      </c>
      <c r="D192" s="7" t="s">
        <v>832</v>
      </c>
      <c r="E192" s="7" t="s">
        <v>181</v>
      </c>
      <c r="F192" s="7" t="s">
        <v>273</v>
      </c>
      <c r="G192" s="7">
        <v>59.25</v>
      </c>
      <c r="H192" s="7" t="s">
        <v>84</v>
      </c>
      <c r="I192" s="7">
        <v>514290</v>
      </c>
    </row>
    <row r="193" spans="1:9">
      <c r="A193" s="7">
        <v>190</v>
      </c>
      <c r="B193" s="7">
        <v>4642</v>
      </c>
      <c r="C193" s="1" t="s">
        <v>446</v>
      </c>
      <c r="D193" s="7" t="s">
        <v>832</v>
      </c>
      <c r="E193" s="7" t="s">
        <v>181</v>
      </c>
      <c r="F193" s="7" t="s">
        <v>277</v>
      </c>
      <c r="G193" s="7">
        <v>57.45</v>
      </c>
      <c r="H193" s="7" t="s">
        <v>278</v>
      </c>
      <c r="I193" s="7">
        <v>266682.90000000002</v>
      </c>
    </row>
    <row r="194" spans="1:9" ht="30">
      <c r="A194" s="7">
        <v>191</v>
      </c>
      <c r="B194" s="7">
        <v>17</v>
      </c>
      <c r="C194" s="1" t="s">
        <v>447</v>
      </c>
      <c r="D194" s="7" t="s">
        <v>832</v>
      </c>
      <c r="E194" s="7" t="s">
        <v>181</v>
      </c>
      <c r="F194" s="7" t="s">
        <v>282</v>
      </c>
      <c r="G194" s="7">
        <v>30847.46</v>
      </c>
      <c r="H194" s="7" t="s">
        <v>15</v>
      </c>
      <c r="I194" s="7">
        <v>524406.81999999995</v>
      </c>
    </row>
    <row r="195" spans="1:9" ht="30">
      <c r="A195" s="7">
        <v>192</v>
      </c>
      <c r="B195" s="7">
        <v>3</v>
      </c>
      <c r="C195" s="1" t="s">
        <v>448</v>
      </c>
      <c r="D195" s="7" t="s">
        <v>832</v>
      </c>
      <c r="E195" s="7" t="s">
        <v>181</v>
      </c>
      <c r="F195" s="7" t="s">
        <v>284</v>
      </c>
      <c r="G195" s="7">
        <v>18150</v>
      </c>
      <c r="H195" s="7" t="s">
        <v>15</v>
      </c>
      <c r="I195" s="7">
        <v>54450</v>
      </c>
    </row>
    <row r="196" spans="1:9">
      <c r="A196" s="7">
        <v>193</v>
      </c>
      <c r="B196" s="7">
        <v>3045</v>
      </c>
      <c r="C196" s="1" t="s">
        <v>449</v>
      </c>
      <c r="D196" s="7" t="s">
        <v>832</v>
      </c>
      <c r="E196" s="7" t="s">
        <v>181</v>
      </c>
      <c r="F196" s="7" t="s">
        <v>286</v>
      </c>
      <c r="G196" s="7">
        <v>56.42</v>
      </c>
      <c r="H196" s="7" t="s">
        <v>84</v>
      </c>
      <c r="I196" s="7">
        <v>171798.9</v>
      </c>
    </row>
    <row r="197" spans="1:9">
      <c r="A197" s="7">
        <v>194</v>
      </c>
      <c r="B197" s="7">
        <v>2666</v>
      </c>
      <c r="C197" s="1" t="s">
        <v>450</v>
      </c>
      <c r="D197" s="7" t="s">
        <v>832</v>
      </c>
      <c r="E197" s="7" t="s">
        <v>181</v>
      </c>
      <c r="F197" s="7" t="s">
        <v>288</v>
      </c>
      <c r="G197" s="7">
        <v>56.5</v>
      </c>
      <c r="H197" s="7" t="s">
        <v>84</v>
      </c>
      <c r="I197" s="7">
        <v>150629</v>
      </c>
    </row>
    <row r="198" spans="1:9">
      <c r="A198" s="7">
        <v>195</v>
      </c>
      <c r="B198" s="7">
        <v>750</v>
      </c>
      <c r="C198" s="1" t="s">
        <v>451</v>
      </c>
      <c r="D198" s="7" t="s">
        <v>832</v>
      </c>
      <c r="E198" s="7" t="s">
        <v>181</v>
      </c>
      <c r="F198" s="7" t="s">
        <v>275</v>
      </c>
      <c r="G198" s="7">
        <v>60.75</v>
      </c>
      <c r="H198" s="7" t="s">
        <v>84</v>
      </c>
      <c r="I198" s="7">
        <v>45562.5</v>
      </c>
    </row>
    <row r="199" spans="1:9" ht="30">
      <c r="A199" s="7">
        <v>196</v>
      </c>
      <c r="B199" s="7">
        <v>1</v>
      </c>
      <c r="C199" s="1" t="s">
        <v>452</v>
      </c>
      <c r="D199" s="7" t="s">
        <v>832</v>
      </c>
      <c r="E199" s="7" t="s">
        <v>181</v>
      </c>
      <c r="F199" s="7" t="s">
        <v>290</v>
      </c>
      <c r="G199" s="7">
        <v>8991</v>
      </c>
      <c r="H199" s="7" t="s">
        <v>15</v>
      </c>
      <c r="I199" s="7">
        <v>8991</v>
      </c>
    </row>
    <row r="200" spans="1:9" ht="30">
      <c r="A200" s="7">
        <v>197</v>
      </c>
      <c r="B200" s="7">
        <v>1</v>
      </c>
      <c r="C200" s="1" t="s">
        <v>453</v>
      </c>
      <c r="D200" s="7" t="s">
        <v>832</v>
      </c>
      <c r="E200" s="7" t="s">
        <v>181</v>
      </c>
      <c r="F200" s="7" t="s">
        <v>292</v>
      </c>
      <c r="G200" s="7">
        <v>1974</v>
      </c>
      <c r="H200" s="7" t="s">
        <v>15</v>
      </c>
      <c r="I200" s="7">
        <v>1974</v>
      </c>
    </row>
    <row r="201" spans="1:9">
      <c r="A201" s="7">
        <v>198</v>
      </c>
      <c r="B201" s="7">
        <v>1</v>
      </c>
      <c r="C201" s="1" t="s">
        <v>454</v>
      </c>
      <c r="D201" s="7" t="s">
        <v>832</v>
      </c>
      <c r="E201" s="7" t="s">
        <v>181</v>
      </c>
      <c r="F201" s="7" t="s">
        <v>294</v>
      </c>
      <c r="G201" s="7">
        <v>7797</v>
      </c>
      <c r="H201" s="7" t="s">
        <v>15</v>
      </c>
      <c r="I201" s="7">
        <v>7797</v>
      </c>
    </row>
    <row r="202" spans="1:9">
      <c r="A202" s="7">
        <v>199</v>
      </c>
      <c r="B202" s="7">
        <v>2</v>
      </c>
      <c r="C202" s="1" t="s">
        <v>457</v>
      </c>
      <c r="D202" s="7" t="s">
        <v>832</v>
      </c>
      <c r="E202" s="7" t="s">
        <v>181</v>
      </c>
      <c r="F202" s="7" t="s">
        <v>296</v>
      </c>
      <c r="G202" s="7">
        <v>1182.97</v>
      </c>
      <c r="H202" s="7" t="s">
        <v>15</v>
      </c>
      <c r="I202" s="7">
        <v>2365.94</v>
      </c>
    </row>
    <row r="203" spans="1:9">
      <c r="A203" s="7">
        <v>200</v>
      </c>
      <c r="B203" s="7">
        <v>40</v>
      </c>
      <c r="C203" s="1" t="s">
        <v>455</v>
      </c>
      <c r="D203" s="7" t="s">
        <v>832</v>
      </c>
      <c r="E203" s="7" t="s">
        <v>181</v>
      </c>
      <c r="F203" s="7" t="s">
        <v>298</v>
      </c>
      <c r="G203" s="7">
        <v>114.83</v>
      </c>
      <c r="H203" s="7" t="s">
        <v>131</v>
      </c>
      <c r="I203" s="7">
        <v>4593.2</v>
      </c>
    </row>
    <row r="204" spans="1:9">
      <c r="A204" s="7">
        <v>201</v>
      </c>
      <c r="B204" s="7">
        <v>100</v>
      </c>
      <c r="C204" s="1" t="s">
        <v>456</v>
      </c>
      <c r="D204" s="7" t="s">
        <v>832</v>
      </c>
      <c r="E204" s="7" t="s">
        <v>181</v>
      </c>
      <c r="F204" s="7" t="s">
        <v>300</v>
      </c>
      <c r="G204" s="7">
        <v>547</v>
      </c>
      <c r="H204" s="7" t="s">
        <v>131</v>
      </c>
      <c r="I204" s="7">
        <v>54700</v>
      </c>
    </row>
    <row r="205" spans="1:9" ht="30">
      <c r="A205" s="7">
        <v>202</v>
      </c>
      <c r="B205" s="7">
        <v>1</v>
      </c>
      <c r="C205" s="1" t="s">
        <v>918</v>
      </c>
      <c r="D205" s="7" t="s">
        <v>832</v>
      </c>
      <c r="E205" s="7" t="s">
        <v>23</v>
      </c>
      <c r="F205" s="7" t="s">
        <v>193</v>
      </c>
      <c r="G205" s="7">
        <v>740.52</v>
      </c>
      <c r="H205" s="7" t="s">
        <v>59</v>
      </c>
      <c r="I205" s="7">
        <v>740.52</v>
      </c>
    </row>
    <row r="206" spans="1:9">
      <c r="A206" s="7">
        <v>203</v>
      </c>
      <c r="B206" s="7">
        <v>2</v>
      </c>
      <c r="C206" s="1" t="s">
        <v>390</v>
      </c>
      <c r="D206" s="7" t="s">
        <v>832</v>
      </c>
      <c r="E206" s="7" t="s">
        <v>13</v>
      </c>
      <c r="F206" s="7" t="s">
        <v>306</v>
      </c>
      <c r="G206" s="7">
        <v>765</v>
      </c>
      <c r="H206" s="7" t="s">
        <v>307</v>
      </c>
      <c r="I206" s="7">
        <v>1530</v>
      </c>
    </row>
    <row r="207" spans="1:9">
      <c r="A207" s="7">
        <v>204</v>
      </c>
      <c r="B207" s="7">
        <v>14</v>
      </c>
      <c r="C207" s="1" t="s">
        <v>416</v>
      </c>
      <c r="D207" s="7" t="s">
        <v>832</v>
      </c>
      <c r="E207" s="7" t="s">
        <v>13</v>
      </c>
      <c r="F207" s="7" t="s">
        <v>336</v>
      </c>
      <c r="G207" s="7">
        <v>1024</v>
      </c>
      <c r="H207" s="7" t="s">
        <v>303</v>
      </c>
      <c r="I207" s="7">
        <v>14336</v>
      </c>
    </row>
    <row r="208" spans="1:9" ht="120">
      <c r="A208" s="7">
        <v>205</v>
      </c>
      <c r="B208" s="7">
        <v>7</v>
      </c>
      <c r="C208" s="1" t="s">
        <v>53</v>
      </c>
      <c r="D208" s="7" t="s">
        <v>832</v>
      </c>
      <c r="E208" s="7" t="s">
        <v>13</v>
      </c>
      <c r="F208" s="7" t="s">
        <v>54</v>
      </c>
      <c r="G208" s="7">
        <v>3299.7</v>
      </c>
      <c r="H208" s="7" t="s">
        <v>15</v>
      </c>
      <c r="I208" s="7">
        <v>23097.9</v>
      </c>
    </row>
    <row r="209" spans="1:9">
      <c r="A209" s="7">
        <v>206</v>
      </c>
      <c r="B209" s="7">
        <v>14</v>
      </c>
      <c r="C209" s="1" t="s">
        <v>417</v>
      </c>
      <c r="D209" s="7" t="s">
        <v>832</v>
      </c>
      <c r="E209" s="7" t="s">
        <v>13</v>
      </c>
      <c r="F209" s="7" t="s">
        <v>337</v>
      </c>
      <c r="G209" s="7">
        <v>1024</v>
      </c>
      <c r="H209" s="7" t="s">
        <v>303</v>
      </c>
      <c r="I209" s="7">
        <v>14336</v>
      </c>
    </row>
    <row r="210" spans="1:9" ht="315">
      <c r="A210" s="7">
        <v>207</v>
      </c>
      <c r="B210" s="7">
        <v>1800</v>
      </c>
      <c r="C210" s="1" t="s">
        <v>402</v>
      </c>
      <c r="D210" s="7" t="s">
        <v>832</v>
      </c>
      <c r="E210" s="7" t="s">
        <v>13</v>
      </c>
      <c r="F210" s="7" t="s">
        <v>323</v>
      </c>
      <c r="G210" s="7">
        <v>1388.84</v>
      </c>
      <c r="H210" s="7" t="s">
        <v>131</v>
      </c>
      <c r="I210" s="7">
        <v>2499912</v>
      </c>
    </row>
    <row r="211" spans="1:9" ht="315">
      <c r="A211" s="7">
        <v>208</v>
      </c>
      <c r="B211" s="7">
        <v>200</v>
      </c>
      <c r="C211" s="1" t="s">
        <v>925</v>
      </c>
      <c r="D211" s="7" t="s">
        <v>832</v>
      </c>
      <c r="E211" s="7" t="s">
        <v>13</v>
      </c>
      <c r="F211" s="7" t="s">
        <v>926</v>
      </c>
      <c r="G211" s="7">
        <v>1587.07</v>
      </c>
      <c r="H211" s="7" t="s">
        <v>131</v>
      </c>
      <c r="I211" s="7">
        <v>317414</v>
      </c>
    </row>
    <row r="212" spans="1:9">
      <c r="A212" s="7">
        <v>209</v>
      </c>
      <c r="B212" s="7">
        <v>2000</v>
      </c>
      <c r="C212" s="1" t="s">
        <v>403</v>
      </c>
      <c r="D212" s="7" t="s">
        <v>832</v>
      </c>
      <c r="E212" s="7" t="s">
        <v>13</v>
      </c>
      <c r="F212" s="7" t="s">
        <v>324</v>
      </c>
      <c r="G212" s="7">
        <v>204.1</v>
      </c>
      <c r="H212" s="7" t="s">
        <v>131</v>
      </c>
      <c r="I212" s="7">
        <v>408200</v>
      </c>
    </row>
    <row r="213" spans="1:9">
      <c r="A213" s="7">
        <v>210</v>
      </c>
      <c r="B213" s="7">
        <v>20</v>
      </c>
      <c r="C213" s="1" t="s">
        <v>415</v>
      </c>
      <c r="D213" s="7" t="s">
        <v>832</v>
      </c>
      <c r="E213" s="7" t="s">
        <v>13</v>
      </c>
      <c r="F213" s="7" t="s">
        <v>335</v>
      </c>
      <c r="G213" s="7">
        <v>2745</v>
      </c>
      <c r="H213" s="7" t="s">
        <v>15</v>
      </c>
      <c r="I213" s="7">
        <v>54900</v>
      </c>
    </row>
    <row r="214" spans="1:9" ht="60">
      <c r="A214" s="7">
        <v>211</v>
      </c>
      <c r="B214" s="7">
        <v>14</v>
      </c>
      <c r="C214" s="1" t="s">
        <v>409</v>
      </c>
      <c r="D214" s="7" t="s">
        <v>832</v>
      </c>
      <c r="E214" s="7" t="s">
        <v>13</v>
      </c>
      <c r="F214" s="7" t="s">
        <v>330</v>
      </c>
      <c r="G214" s="7">
        <v>5700.78</v>
      </c>
      <c r="H214" s="7" t="s">
        <v>15</v>
      </c>
      <c r="I214" s="7">
        <v>79810.92</v>
      </c>
    </row>
    <row r="215" spans="1:9">
      <c r="A215" s="7">
        <v>212</v>
      </c>
      <c r="B215" s="7">
        <v>1000</v>
      </c>
      <c r="C215" s="1" t="s">
        <v>927</v>
      </c>
      <c r="D215" s="7" t="s">
        <v>832</v>
      </c>
      <c r="E215" s="7" t="s">
        <v>181</v>
      </c>
      <c r="F215" s="7" t="s">
        <v>326</v>
      </c>
      <c r="G215" s="7">
        <v>1044</v>
      </c>
      <c r="H215" s="7" t="s">
        <v>131</v>
      </c>
      <c r="I215" s="7">
        <v>1044000</v>
      </c>
    </row>
    <row r="216" spans="1:9">
      <c r="A216" s="7">
        <v>213</v>
      </c>
      <c r="B216" s="7">
        <v>300</v>
      </c>
      <c r="C216" s="1" t="s">
        <v>928</v>
      </c>
      <c r="D216" s="7" t="s">
        <v>832</v>
      </c>
      <c r="E216" s="7" t="s">
        <v>181</v>
      </c>
      <c r="F216" s="7" t="s">
        <v>929</v>
      </c>
      <c r="G216" s="7">
        <v>1012</v>
      </c>
      <c r="H216" s="7" t="s">
        <v>131</v>
      </c>
      <c r="I216" s="7">
        <v>303600</v>
      </c>
    </row>
    <row r="217" spans="1:9">
      <c r="A217" s="7">
        <v>214</v>
      </c>
      <c r="B217" s="7">
        <v>400</v>
      </c>
      <c r="C217" s="1" t="s">
        <v>930</v>
      </c>
      <c r="D217" s="7" t="s">
        <v>832</v>
      </c>
      <c r="E217" s="7" t="s">
        <v>181</v>
      </c>
      <c r="F217" s="7" t="s">
        <v>931</v>
      </c>
      <c r="G217" s="7">
        <v>125</v>
      </c>
      <c r="H217" s="7" t="s">
        <v>131</v>
      </c>
      <c r="I217" s="7">
        <v>50000</v>
      </c>
    </row>
    <row r="218" spans="1:9" ht="90">
      <c r="A218" s="7">
        <v>215</v>
      </c>
      <c r="B218" s="7">
        <v>12</v>
      </c>
      <c r="C218" s="1" t="s">
        <v>408</v>
      </c>
      <c r="D218" s="7" t="s">
        <v>832</v>
      </c>
      <c r="E218" s="7" t="s">
        <v>13</v>
      </c>
      <c r="F218" s="7" t="s">
        <v>329</v>
      </c>
      <c r="G218" s="7">
        <v>2764.76</v>
      </c>
      <c r="H218" s="7" t="s">
        <v>15</v>
      </c>
      <c r="I218" s="7">
        <v>33177.120000000003</v>
      </c>
    </row>
    <row r="219" spans="1:9" ht="360">
      <c r="A219" s="7">
        <v>216</v>
      </c>
      <c r="B219" s="7">
        <v>60</v>
      </c>
      <c r="C219" s="1" t="s">
        <v>932</v>
      </c>
      <c r="D219" s="7" t="s">
        <v>832</v>
      </c>
      <c r="E219" s="7" t="s">
        <v>13</v>
      </c>
      <c r="F219" s="7" t="s">
        <v>325</v>
      </c>
      <c r="G219" s="7">
        <v>323.85000000000002</v>
      </c>
      <c r="H219" s="7" t="s">
        <v>131</v>
      </c>
      <c r="I219" s="7">
        <v>19431</v>
      </c>
    </row>
    <row r="220" spans="1:9" ht="60">
      <c r="A220" s="7">
        <v>217</v>
      </c>
      <c r="B220" s="7">
        <v>2000</v>
      </c>
      <c r="C220" s="1" t="s">
        <v>933</v>
      </c>
      <c r="D220" s="7" t="s">
        <v>832</v>
      </c>
      <c r="E220" s="7" t="s">
        <v>13</v>
      </c>
      <c r="F220" s="7" t="s">
        <v>934</v>
      </c>
      <c r="G220" s="7">
        <v>30</v>
      </c>
      <c r="H220" s="7" t="s">
        <v>131</v>
      </c>
      <c r="I220" s="7">
        <v>60000</v>
      </c>
    </row>
    <row r="221" spans="1:9" ht="75">
      <c r="A221" s="7">
        <v>218</v>
      </c>
      <c r="B221" s="7">
        <v>14</v>
      </c>
      <c r="C221" s="1" t="s">
        <v>935</v>
      </c>
      <c r="D221" s="7" t="s">
        <v>832</v>
      </c>
      <c r="E221" s="7" t="s">
        <v>181</v>
      </c>
      <c r="F221" s="7" t="s">
        <v>328</v>
      </c>
      <c r="G221" s="7">
        <v>484</v>
      </c>
      <c r="H221" s="7" t="s">
        <v>15</v>
      </c>
      <c r="I221" s="7">
        <v>6776</v>
      </c>
    </row>
    <row r="222" spans="1:9" ht="30">
      <c r="A222" s="7">
        <v>219</v>
      </c>
      <c r="B222" s="7">
        <v>3</v>
      </c>
      <c r="C222" s="1" t="s">
        <v>45</v>
      </c>
      <c r="D222" s="7" t="s">
        <v>832</v>
      </c>
      <c r="E222" s="7" t="s">
        <v>13</v>
      </c>
      <c r="F222" s="7" t="s">
        <v>46</v>
      </c>
      <c r="G222" s="7">
        <v>4500</v>
      </c>
      <c r="H222" s="7" t="s">
        <v>15</v>
      </c>
      <c r="I222" s="7">
        <v>13500</v>
      </c>
    </row>
    <row r="223" spans="1:9" ht="30">
      <c r="A223" s="7">
        <v>220</v>
      </c>
      <c r="B223" s="7">
        <v>3</v>
      </c>
      <c r="C223" s="1" t="s">
        <v>49</v>
      </c>
      <c r="D223" s="7" t="s">
        <v>832</v>
      </c>
      <c r="E223" s="7" t="s">
        <v>13</v>
      </c>
      <c r="F223" s="7" t="s">
        <v>50</v>
      </c>
      <c r="G223" s="7">
        <v>146.63</v>
      </c>
      <c r="H223" s="7" t="s">
        <v>15</v>
      </c>
      <c r="I223" s="7">
        <v>439.89</v>
      </c>
    </row>
    <row r="224" spans="1:9" ht="165">
      <c r="A224" s="7">
        <v>221</v>
      </c>
      <c r="B224" s="7">
        <v>3</v>
      </c>
      <c r="C224" s="1" t="s">
        <v>47</v>
      </c>
      <c r="D224" s="7" t="s">
        <v>832</v>
      </c>
      <c r="E224" s="7" t="s">
        <v>13</v>
      </c>
      <c r="F224" s="7" t="s">
        <v>48</v>
      </c>
      <c r="G224" s="7">
        <v>142</v>
      </c>
      <c r="H224" s="7" t="s">
        <v>15</v>
      </c>
      <c r="I224" s="7">
        <v>426</v>
      </c>
    </row>
    <row r="225" spans="1:9" ht="75">
      <c r="A225" s="7">
        <v>222</v>
      </c>
      <c r="B225" s="7">
        <v>12</v>
      </c>
      <c r="C225" s="1" t="s">
        <v>268</v>
      </c>
      <c r="D225" s="7" t="s">
        <v>832</v>
      </c>
      <c r="E225" s="7" t="s">
        <v>13</v>
      </c>
      <c r="F225" s="7" t="s">
        <v>269</v>
      </c>
      <c r="G225" s="7">
        <v>512.54999999999995</v>
      </c>
      <c r="H225" s="7" t="s">
        <v>15</v>
      </c>
      <c r="I225" s="7">
        <v>6150.6</v>
      </c>
    </row>
    <row r="226" spans="1:9" ht="60">
      <c r="A226" s="7">
        <v>223</v>
      </c>
      <c r="B226" s="7">
        <v>18</v>
      </c>
      <c r="C226" s="1" t="s">
        <v>936</v>
      </c>
      <c r="D226" s="7" t="s">
        <v>832</v>
      </c>
      <c r="E226" s="7" t="s">
        <v>13</v>
      </c>
      <c r="F226" s="7" t="s">
        <v>726</v>
      </c>
      <c r="G226" s="7">
        <v>1132</v>
      </c>
      <c r="H226" s="7" t="s">
        <v>15</v>
      </c>
      <c r="I226" s="7">
        <v>20376</v>
      </c>
    </row>
    <row r="227" spans="1:9" ht="75">
      <c r="A227" s="7">
        <v>224</v>
      </c>
      <c r="B227" s="7">
        <v>12</v>
      </c>
      <c r="C227" s="1" t="s">
        <v>179</v>
      </c>
      <c r="D227" s="7" t="s">
        <v>832</v>
      </c>
      <c r="E227" s="7" t="s">
        <v>13</v>
      </c>
      <c r="F227" s="7" t="s">
        <v>180</v>
      </c>
      <c r="G227" s="7">
        <v>990.68</v>
      </c>
      <c r="H227" s="7" t="s">
        <v>15</v>
      </c>
      <c r="I227" s="7">
        <v>11888.16</v>
      </c>
    </row>
    <row r="228" spans="1:9" ht="105">
      <c r="A228" s="7">
        <v>225</v>
      </c>
      <c r="B228" s="7">
        <v>3</v>
      </c>
      <c r="C228" s="1" t="s">
        <v>937</v>
      </c>
      <c r="D228" s="7" t="s">
        <v>832</v>
      </c>
      <c r="E228" s="7" t="s">
        <v>13</v>
      </c>
      <c r="F228" s="7" t="s">
        <v>938</v>
      </c>
      <c r="G228" s="7">
        <v>5670</v>
      </c>
      <c r="H228" s="7" t="s">
        <v>59</v>
      </c>
      <c r="I228" s="7">
        <v>17010</v>
      </c>
    </row>
    <row r="229" spans="1:9" ht="105">
      <c r="A229" s="7">
        <v>226</v>
      </c>
      <c r="B229" s="7">
        <v>6</v>
      </c>
      <c r="C229" s="1" t="s">
        <v>270</v>
      </c>
      <c r="D229" s="7" t="s">
        <v>832</v>
      </c>
      <c r="E229" s="7" t="s">
        <v>13</v>
      </c>
      <c r="F229" s="7" t="s">
        <v>271</v>
      </c>
      <c r="G229" s="7">
        <v>1934</v>
      </c>
      <c r="H229" s="7" t="s">
        <v>15</v>
      </c>
      <c r="I229" s="7">
        <v>11604</v>
      </c>
    </row>
    <row r="230" spans="1:9" ht="75">
      <c r="A230" s="7">
        <v>227</v>
      </c>
      <c r="B230" s="7">
        <v>155</v>
      </c>
      <c r="C230" s="1" t="s">
        <v>135</v>
      </c>
      <c r="D230" s="7" t="s">
        <v>832</v>
      </c>
      <c r="E230" s="7" t="s">
        <v>13</v>
      </c>
      <c r="F230" s="7" t="s">
        <v>136</v>
      </c>
      <c r="G230" s="7">
        <v>41</v>
      </c>
      <c r="H230" s="7" t="s">
        <v>134</v>
      </c>
      <c r="I230" s="7">
        <v>6355</v>
      </c>
    </row>
    <row r="231" spans="1:9" ht="60">
      <c r="A231" s="7">
        <v>228</v>
      </c>
      <c r="B231" s="7">
        <v>11.282</v>
      </c>
      <c r="C231" s="1" t="s">
        <v>33</v>
      </c>
      <c r="D231" s="7" t="s">
        <v>832</v>
      </c>
      <c r="E231" s="7" t="s">
        <v>13</v>
      </c>
      <c r="F231" s="7" t="s">
        <v>34</v>
      </c>
      <c r="G231" s="7">
        <v>6579</v>
      </c>
      <c r="H231" s="7" t="s">
        <v>35</v>
      </c>
      <c r="I231" s="7">
        <v>74224.28</v>
      </c>
    </row>
    <row r="232" spans="1:9" ht="45">
      <c r="A232" s="7">
        <v>229</v>
      </c>
      <c r="B232" s="7">
        <v>0.37</v>
      </c>
      <c r="C232" s="1" t="s">
        <v>727</v>
      </c>
      <c r="D232" s="7" t="s">
        <v>832</v>
      </c>
      <c r="E232" s="7" t="s">
        <v>13</v>
      </c>
      <c r="F232" s="7" t="s">
        <v>728</v>
      </c>
      <c r="G232" s="7">
        <v>3893</v>
      </c>
      <c r="H232" s="7" t="s">
        <v>35</v>
      </c>
      <c r="I232" s="7">
        <v>1440.41</v>
      </c>
    </row>
    <row r="233" spans="1:9" ht="90">
      <c r="A233" s="7">
        <v>230</v>
      </c>
      <c r="B233" s="7">
        <v>0.97499999999999998</v>
      </c>
      <c r="C233" s="1" t="s">
        <v>433</v>
      </c>
      <c r="D233" s="7" t="s">
        <v>832</v>
      </c>
      <c r="E233" s="7" t="s">
        <v>13</v>
      </c>
      <c r="F233" s="7" t="s">
        <v>331</v>
      </c>
      <c r="G233" s="7">
        <v>3426</v>
      </c>
      <c r="H233" s="7" t="s">
        <v>18</v>
      </c>
      <c r="I233" s="7">
        <v>3340.35</v>
      </c>
    </row>
    <row r="234" spans="1:9" ht="30">
      <c r="A234" s="7">
        <v>231</v>
      </c>
      <c r="B234" s="7">
        <v>6</v>
      </c>
      <c r="C234" s="1" t="s">
        <v>412</v>
      </c>
      <c r="D234" s="7" t="s">
        <v>832</v>
      </c>
      <c r="E234" s="7" t="s">
        <v>181</v>
      </c>
      <c r="F234" s="7" t="s">
        <v>333</v>
      </c>
      <c r="G234" s="7">
        <v>2789</v>
      </c>
      <c r="H234" s="7" t="s">
        <v>15</v>
      </c>
      <c r="I234" s="7">
        <v>16734</v>
      </c>
    </row>
    <row r="235" spans="1:9" ht="60">
      <c r="A235" s="7">
        <v>232</v>
      </c>
      <c r="B235" s="7">
        <v>6</v>
      </c>
      <c r="C235" s="1" t="s">
        <v>413</v>
      </c>
      <c r="D235" s="7" t="s">
        <v>832</v>
      </c>
      <c r="E235" s="7" t="s">
        <v>13</v>
      </c>
      <c r="F235" s="7" t="s">
        <v>140</v>
      </c>
      <c r="G235" s="7">
        <v>1234.2</v>
      </c>
      <c r="H235" s="7" t="s">
        <v>15</v>
      </c>
      <c r="I235" s="7">
        <v>7405.2</v>
      </c>
    </row>
    <row r="236" spans="1:9" ht="75">
      <c r="A236" s="7">
        <v>233</v>
      </c>
      <c r="B236" s="7">
        <v>6</v>
      </c>
      <c r="C236" s="1" t="s">
        <v>912</v>
      </c>
      <c r="D236" s="7" t="s">
        <v>832</v>
      </c>
      <c r="E236" s="7" t="s">
        <v>13</v>
      </c>
      <c r="F236" s="7" t="s">
        <v>142</v>
      </c>
      <c r="G236" s="7">
        <v>386</v>
      </c>
      <c r="H236" s="7" t="s">
        <v>15</v>
      </c>
      <c r="I236" s="7">
        <v>2316</v>
      </c>
    </row>
    <row r="237" spans="1:9" ht="30">
      <c r="A237" s="7">
        <v>234</v>
      </c>
      <c r="B237" s="7">
        <v>3</v>
      </c>
      <c r="C237" s="1" t="s">
        <v>939</v>
      </c>
      <c r="D237" s="7" t="s">
        <v>832</v>
      </c>
      <c r="E237" s="7" t="s">
        <v>13</v>
      </c>
      <c r="F237" s="7" t="s">
        <v>940</v>
      </c>
      <c r="G237" s="7">
        <v>53</v>
      </c>
      <c r="H237" s="7" t="s">
        <v>15</v>
      </c>
      <c r="I237" s="7">
        <v>159</v>
      </c>
    </row>
    <row r="238" spans="1:9" ht="30">
      <c r="A238" s="7">
        <v>235</v>
      </c>
      <c r="B238" s="7">
        <v>30</v>
      </c>
      <c r="C238" s="1" t="s">
        <v>395</v>
      </c>
      <c r="D238" s="7" t="s">
        <v>832</v>
      </c>
      <c r="E238" s="7" t="s">
        <v>181</v>
      </c>
      <c r="F238" s="7" t="s">
        <v>314</v>
      </c>
      <c r="G238" s="7">
        <v>117.5</v>
      </c>
      <c r="H238" s="7" t="s">
        <v>84</v>
      </c>
      <c r="I238" s="7">
        <v>3525</v>
      </c>
    </row>
    <row r="239" spans="1:9" ht="30">
      <c r="A239" s="7">
        <v>236</v>
      </c>
      <c r="B239" s="7">
        <v>12</v>
      </c>
      <c r="C239" s="1" t="s">
        <v>467</v>
      </c>
      <c r="D239" s="7" t="s">
        <v>832</v>
      </c>
      <c r="E239" s="7" t="s">
        <v>20</v>
      </c>
      <c r="F239" s="7" t="s">
        <v>340</v>
      </c>
      <c r="G239" s="7">
        <v>4554</v>
      </c>
      <c r="H239" s="7" t="s">
        <v>15</v>
      </c>
      <c r="I239" s="7">
        <v>54648</v>
      </c>
    </row>
    <row r="240" spans="1:9" ht="30">
      <c r="A240" s="7">
        <v>237</v>
      </c>
      <c r="B240" s="7">
        <v>14</v>
      </c>
      <c r="C240" s="1" t="s">
        <v>468</v>
      </c>
      <c r="D240" s="7" t="s">
        <v>832</v>
      </c>
      <c r="E240" s="7" t="s">
        <v>20</v>
      </c>
      <c r="F240" s="7" t="s">
        <v>341</v>
      </c>
      <c r="G240" s="7">
        <v>24151</v>
      </c>
      <c r="H240" s="7" t="s">
        <v>15</v>
      </c>
      <c r="I240" s="7">
        <v>338114</v>
      </c>
    </row>
    <row r="241" spans="1:9" ht="30">
      <c r="A241" s="7">
        <v>238</v>
      </c>
      <c r="B241" s="7">
        <v>3</v>
      </c>
      <c r="C241" s="1" t="s">
        <v>444</v>
      </c>
      <c r="D241" s="7" t="s">
        <v>832</v>
      </c>
      <c r="E241" s="7" t="s">
        <v>181</v>
      </c>
      <c r="F241" s="7" t="s">
        <v>280</v>
      </c>
      <c r="G241" s="7">
        <v>40658.78</v>
      </c>
      <c r="H241" s="7" t="s">
        <v>15</v>
      </c>
      <c r="I241" s="7">
        <v>121976.34</v>
      </c>
    </row>
    <row r="242" spans="1:9">
      <c r="A242" s="7">
        <v>239</v>
      </c>
      <c r="B242" s="7">
        <v>4500</v>
      </c>
      <c r="C242" s="1" t="s">
        <v>451</v>
      </c>
      <c r="D242" s="7" t="s">
        <v>832</v>
      </c>
      <c r="E242" s="7" t="s">
        <v>181</v>
      </c>
      <c r="F242" s="7" t="s">
        <v>275</v>
      </c>
      <c r="G242" s="7">
        <v>60.75</v>
      </c>
      <c r="H242" s="7" t="s">
        <v>84</v>
      </c>
      <c r="I242" s="7">
        <v>273375</v>
      </c>
    </row>
    <row r="243" spans="1:9">
      <c r="A243" s="7">
        <v>240</v>
      </c>
      <c r="B243" s="7">
        <v>370</v>
      </c>
      <c r="C243" s="1" t="s">
        <v>450</v>
      </c>
      <c r="D243" s="7" t="s">
        <v>832</v>
      </c>
      <c r="E243" s="7" t="s">
        <v>181</v>
      </c>
      <c r="F243" s="7" t="s">
        <v>288</v>
      </c>
      <c r="G243" s="7">
        <v>56.5</v>
      </c>
      <c r="H243" s="7" t="s">
        <v>84</v>
      </c>
      <c r="I243" s="7">
        <v>20905</v>
      </c>
    </row>
    <row r="244" spans="1:9">
      <c r="A244" s="7">
        <v>241</v>
      </c>
      <c r="B244" s="7">
        <v>975</v>
      </c>
      <c r="C244" s="1" t="s">
        <v>446</v>
      </c>
      <c r="D244" s="7" t="s">
        <v>832</v>
      </c>
      <c r="E244" s="7" t="s">
        <v>181</v>
      </c>
      <c r="F244" s="7" t="s">
        <v>277</v>
      </c>
      <c r="G244" s="7">
        <v>57.45</v>
      </c>
      <c r="H244" s="7" t="s">
        <v>278</v>
      </c>
      <c r="I244" s="7">
        <v>56013.75</v>
      </c>
    </row>
    <row r="245" spans="1:9" ht="75">
      <c r="A245" s="7">
        <v>242</v>
      </c>
      <c r="B245" s="7">
        <v>12</v>
      </c>
      <c r="C245" s="1" t="s">
        <v>961</v>
      </c>
      <c r="D245" s="7" t="s">
        <v>832</v>
      </c>
      <c r="E245" s="7" t="s">
        <v>23</v>
      </c>
      <c r="F245" s="7" t="s">
        <v>269</v>
      </c>
      <c r="G245" s="7">
        <v>512.54999999999995</v>
      </c>
      <c r="H245" s="7" t="s">
        <v>15</v>
      </c>
      <c r="I245" s="7">
        <v>6150.6</v>
      </c>
    </row>
    <row r="246" spans="1:9" ht="75">
      <c r="A246" s="7">
        <v>243</v>
      </c>
      <c r="B246" s="7">
        <v>80</v>
      </c>
      <c r="C246" s="1" t="s">
        <v>179</v>
      </c>
      <c r="D246" s="7" t="s">
        <v>832</v>
      </c>
      <c r="E246" s="7" t="s">
        <v>13</v>
      </c>
      <c r="F246" s="7" t="s">
        <v>180</v>
      </c>
      <c r="G246" s="7">
        <v>990.68</v>
      </c>
      <c r="H246" s="7" t="s">
        <v>15</v>
      </c>
      <c r="I246" s="7">
        <v>79254.399999999994</v>
      </c>
    </row>
    <row r="247" spans="1:9" ht="60">
      <c r="A247" s="7">
        <v>244</v>
      </c>
      <c r="B247" s="7">
        <v>80</v>
      </c>
      <c r="C247" s="1" t="s">
        <v>11</v>
      </c>
      <c r="D247" s="7" t="s">
        <v>832</v>
      </c>
      <c r="E247" s="7" t="s">
        <v>13</v>
      </c>
      <c r="F247" s="7" t="s">
        <v>14</v>
      </c>
      <c r="G247" s="7">
        <v>928</v>
      </c>
      <c r="H247" s="7" t="s">
        <v>15</v>
      </c>
      <c r="I247" s="7">
        <v>74240</v>
      </c>
    </row>
    <row r="248" spans="1:9" ht="60">
      <c r="A248" s="7">
        <v>245</v>
      </c>
      <c r="B248" s="7">
        <v>24</v>
      </c>
      <c r="C248" s="1" t="s">
        <v>941</v>
      </c>
      <c r="D248" s="7" t="s">
        <v>832</v>
      </c>
      <c r="E248" s="7" t="s">
        <v>13</v>
      </c>
      <c r="F248" s="7" t="s">
        <v>942</v>
      </c>
      <c r="G248" s="7">
        <v>612</v>
      </c>
      <c r="H248" s="7" t="s">
        <v>15</v>
      </c>
      <c r="I248" s="7">
        <v>14688</v>
      </c>
    </row>
    <row r="249" spans="1:9" ht="90">
      <c r="A249" s="7">
        <v>246</v>
      </c>
      <c r="B249" s="7">
        <v>80</v>
      </c>
      <c r="C249" s="1" t="s">
        <v>943</v>
      </c>
      <c r="D249" s="7" t="s">
        <v>832</v>
      </c>
      <c r="E249" s="7" t="s">
        <v>13</v>
      </c>
      <c r="F249" s="7" t="s">
        <v>309</v>
      </c>
      <c r="G249" s="7">
        <v>4336.8500000000004</v>
      </c>
      <c r="H249" s="7" t="s">
        <v>15</v>
      </c>
      <c r="I249" s="7">
        <v>346948</v>
      </c>
    </row>
    <row r="250" spans="1:9" ht="75">
      <c r="A250" s="7">
        <v>247</v>
      </c>
      <c r="B250" s="7">
        <v>80</v>
      </c>
      <c r="C250" s="1" t="s">
        <v>420</v>
      </c>
      <c r="D250" s="7" t="s">
        <v>832</v>
      </c>
      <c r="E250" s="7" t="s">
        <v>13</v>
      </c>
      <c r="F250" s="7" t="s">
        <v>346</v>
      </c>
      <c r="G250" s="7">
        <v>2400</v>
      </c>
      <c r="H250" s="7" t="s">
        <v>15</v>
      </c>
      <c r="I250" s="7">
        <v>192000</v>
      </c>
    </row>
    <row r="251" spans="1:9" ht="90">
      <c r="A251" s="7">
        <v>248</v>
      </c>
      <c r="B251" s="7">
        <v>24</v>
      </c>
      <c r="C251" s="1" t="s">
        <v>422</v>
      </c>
      <c r="D251" s="7" t="s">
        <v>832</v>
      </c>
      <c r="E251" s="7" t="s">
        <v>13</v>
      </c>
      <c r="F251" s="7" t="s">
        <v>348</v>
      </c>
      <c r="G251" s="7">
        <v>1500</v>
      </c>
      <c r="H251" s="7" t="s">
        <v>15</v>
      </c>
      <c r="I251" s="7">
        <v>36000</v>
      </c>
    </row>
    <row r="252" spans="1:9" ht="60">
      <c r="A252" s="7">
        <v>249</v>
      </c>
      <c r="B252" s="7">
        <v>57.41</v>
      </c>
      <c r="C252" s="1" t="s">
        <v>33</v>
      </c>
      <c r="D252" s="7" t="s">
        <v>832</v>
      </c>
      <c r="E252" s="7" t="s">
        <v>13</v>
      </c>
      <c r="F252" s="7" t="s">
        <v>34</v>
      </c>
      <c r="G252" s="7">
        <v>6579</v>
      </c>
      <c r="H252" s="7" t="s">
        <v>35</v>
      </c>
      <c r="I252" s="7">
        <v>377700.39</v>
      </c>
    </row>
    <row r="253" spans="1:9">
      <c r="A253" s="7">
        <v>250</v>
      </c>
      <c r="B253" s="7">
        <v>3</v>
      </c>
      <c r="C253" s="1" t="s">
        <v>396</v>
      </c>
      <c r="D253" s="7" t="s">
        <v>832</v>
      </c>
      <c r="E253" s="7" t="s">
        <v>13</v>
      </c>
      <c r="F253" s="7" t="s">
        <v>315</v>
      </c>
      <c r="G253" s="7">
        <v>202</v>
      </c>
      <c r="H253" s="7" t="s">
        <v>15</v>
      </c>
      <c r="I253" s="7">
        <v>606</v>
      </c>
    </row>
    <row r="254" spans="1:9" ht="120">
      <c r="A254" s="7">
        <v>251</v>
      </c>
      <c r="B254" s="7">
        <v>2</v>
      </c>
      <c r="C254" s="1" t="s">
        <v>53</v>
      </c>
      <c r="D254" s="7" t="s">
        <v>832</v>
      </c>
      <c r="E254" s="7" t="s">
        <v>13</v>
      </c>
      <c r="F254" s="7" t="s">
        <v>54</v>
      </c>
      <c r="G254" s="7">
        <v>3299.7</v>
      </c>
      <c r="H254" s="7" t="s">
        <v>15</v>
      </c>
      <c r="I254" s="7">
        <v>6599.4</v>
      </c>
    </row>
    <row r="255" spans="1:9">
      <c r="A255" s="7">
        <v>252</v>
      </c>
      <c r="B255" s="7">
        <v>3</v>
      </c>
      <c r="C255" s="1" t="s">
        <v>397</v>
      </c>
      <c r="D255" s="7" t="s">
        <v>832</v>
      </c>
      <c r="E255" s="7" t="s">
        <v>13</v>
      </c>
      <c r="F255" s="7" t="s">
        <v>316</v>
      </c>
      <c r="G255" s="7">
        <v>100</v>
      </c>
      <c r="H255" s="7" t="s">
        <v>15</v>
      </c>
      <c r="I255" s="7">
        <v>300</v>
      </c>
    </row>
    <row r="256" spans="1:9" ht="90">
      <c r="A256" s="7">
        <v>253</v>
      </c>
      <c r="B256" s="7">
        <v>5.5</v>
      </c>
      <c r="C256" s="1" t="s">
        <v>418</v>
      </c>
      <c r="D256" s="7" t="s">
        <v>832</v>
      </c>
      <c r="E256" s="7" t="s">
        <v>13</v>
      </c>
      <c r="F256" s="7" t="s">
        <v>344</v>
      </c>
      <c r="G256" s="7">
        <v>9454.81</v>
      </c>
      <c r="H256" s="7" t="s">
        <v>307</v>
      </c>
      <c r="I256" s="7">
        <v>52001.46</v>
      </c>
    </row>
    <row r="257" spans="1:9" ht="45">
      <c r="A257" s="7">
        <v>254</v>
      </c>
      <c r="B257" s="7">
        <v>24</v>
      </c>
      <c r="C257" s="1" t="s">
        <v>945</v>
      </c>
      <c r="D257" s="7" t="s">
        <v>832</v>
      </c>
      <c r="E257" s="7" t="s">
        <v>13</v>
      </c>
      <c r="F257" s="7" t="s">
        <v>313</v>
      </c>
      <c r="G257" s="7">
        <v>1435.81</v>
      </c>
      <c r="H257" s="7" t="s">
        <v>15</v>
      </c>
      <c r="I257" s="7">
        <v>34459.440000000002</v>
      </c>
    </row>
    <row r="258" spans="1:9">
      <c r="A258" s="7">
        <v>255</v>
      </c>
      <c r="B258" s="7">
        <v>160</v>
      </c>
      <c r="C258" s="1" t="s">
        <v>392</v>
      </c>
      <c r="D258" s="7" t="s">
        <v>832</v>
      </c>
      <c r="E258" s="7" t="s">
        <v>13</v>
      </c>
      <c r="F258" s="7" t="s">
        <v>310</v>
      </c>
      <c r="G258" s="7">
        <v>32</v>
      </c>
      <c r="H258" s="7" t="s">
        <v>15</v>
      </c>
      <c r="I258" s="7">
        <v>5120</v>
      </c>
    </row>
    <row r="259" spans="1:9" ht="60">
      <c r="A259" s="7">
        <v>256</v>
      </c>
      <c r="B259" s="7">
        <v>6</v>
      </c>
      <c r="C259" s="1" t="s">
        <v>936</v>
      </c>
      <c r="D259" s="7" t="s">
        <v>832</v>
      </c>
      <c r="E259" s="7" t="s">
        <v>13</v>
      </c>
      <c r="F259" s="7" t="s">
        <v>726</v>
      </c>
      <c r="G259" s="7">
        <v>1132</v>
      </c>
      <c r="H259" s="7" t="s">
        <v>15</v>
      </c>
      <c r="I259" s="7">
        <v>6792</v>
      </c>
    </row>
    <row r="260" spans="1:9" ht="75">
      <c r="A260" s="7">
        <v>257</v>
      </c>
      <c r="B260" s="7">
        <v>6</v>
      </c>
      <c r="C260" s="1" t="s">
        <v>179</v>
      </c>
      <c r="D260" s="7" t="s">
        <v>832</v>
      </c>
      <c r="E260" s="7" t="s">
        <v>13</v>
      </c>
      <c r="F260" s="7" t="s">
        <v>180</v>
      </c>
      <c r="G260" s="7">
        <v>990.68</v>
      </c>
      <c r="H260" s="7" t="s">
        <v>15</v>
      </c>
      <c r="I260" s="7">
        <v>5944.08</v>
      </c>
    </row>
    <row r="261" spans="1:9" ht="120">
      <c r="A261" s="7">
        <v>258</v>
      </c>
      <c r="B261" s="7">
        <v>6</v>
      </c>
      <c r="C261" s="1" t="s">
        <v>946</v>
      </c>
      <c r="D261" s="7" t="s">
        <v>832</v>
      </c>
      <c r="E261" s="7" t="s">
        <v>13</v>
      </c>
      <c r="F261" s="7" t="s">
        <v>947</v>
      </c>
      <c r="G261" s="7">
        <v>2643.83</v>
      </c>
      <c r="H261" s="7" t="s">
        <v>15</v>
      </c>
      <c r="I261" s="7">
        <v>15862.98</v>
      </c>
    </row>
    <row r="262" spans="1:9" ht="75">
      <c r="A262" s="7">
        <v>259</v>
      </c>
      <c r="B262" s="7">
        <v>160</v>
      </c>
      <c r="C262" s="1" t="s">
        <v>135</v>
      </c>
      <c r="D262" s="7" t="s">
        <v>832</v>
      </c>
      <c r="E262" s="7" t="s">
        <v>13</v>
      </c>
      <c r="F262" s="7" t="s">
        <v>136</v>
      </c>
      <c r="G262" s="7">
        <v>41</v>
      </c>
      <c r="H262" s="7" t="s">
        <v>134</v>
      </c>
      <c r="I262" s="7">
        <v>6560</v>
      </c>
    </row>
    <row r="263" spans="1:9" ht="60">
      <c r="A263" s="7">
        <v>260</v>
      </c>
      <c r="B263" s="7">
        <v>5.64</v>
      </c>
      <c r="C263" s="1" t="s">
        <v>33</v>
      </c>
      <c r="D263" s="7" t="s">
        <v>832</v>
      </c>
      <c r="E263" s="7" t="s">
        <v>13</v>
      </c>
      <c r="F263" s="7" t="s">
        <v>34</v>
      </c>
      <c r="G263" s="7">
        <v>6579</v>
      </c>
      <c r="H263" s="7" t="s">
        <v>35</v>
      </c>
      <c r="I263" s="7">
        <v>37105.56</v>
      </c>
    </row>
    <row r="264" spans="1:9" ht="45">
      <c r="A264" s="7">
        <v>261</v>
      </c>
      <c r="B264" s="7">
        <v>0.186</v>
      </c>
      <c r="C264" s="1" t="s">
        <v>727</v>
      </c>
      <c r="D264" s="7" t="s">
        <v>832</v>
      </c>
      <c r="E264" s="7" t="s">
        <v>13</v>
      </c>
      <c r="F264" s="7" t="s">
        <v>728</v>
      </c>
      <c r="G264" s="7">
        <v>3893</v>
      </c>
      <c r="H264" s="7" t="s">
        <v>35</v>
      </c>
      <c r="I264" s="7">
        <v>724.1</v>
      </c>
    </row>
    <row r="265" spans="1:9" ht="90">
      <c r="A265" s="7">
        <v>262</v>
      </c>
      <c r="B265" s="7">
        <v>0.23</v>
      </c>
      <c r="C265" s="1" t="s">
        <v>433</v>
      </c>
      <c r="D265" s="7" t="s">
        <v>832</v>
      </c>
      <c r="E265" s="7" t="s">
        <v>13</v>
      </c>
      <c r="F265" s="7" t="s">
        <v>331</v>
      </c>
      <c r="G265" s="7">
        <v>3426</v>
      </c>
      <c r="H265" s="7" t="s">
        <v>18</v>
      </c>
      <c r="I265" s="7">
        <v>787.98</v>
      </c>
    </row>
    <row r="266" spans="1:9" ht="30">
      <c r="A266" s="7">
        <v>263</v>
      </c>
      <c r="B266" s="7">
        <v>12</v>
      </c>
      <c r="C266" s="1" t="s">
        <v>412</v>
      </c>
      <c r="D266" s="7" t="s">
        <v>832</v>
      </c>
      <c r="E266" s="7" t="s">
        <v>181</v>
      </c>
      <c r="F266" s="7" t="s">
        <v>333</v>
      </c>
      <c r="G266" s="7">
        <v>2789</v>
      </c>
      <c r="H266" s="7" t="s">
        <v>15</v>
      </c>
      <c r="I266" s="7">
        <v>33468</v>
      </c>
    </row>
    <row r="267" spans="1:9" ht="60">
      <c r="A267" s="7">
        <v>264</v>
      </c>
      <c r="B267" s="7">
        <v>12</v>
      </c>
      <c r="C267" s="1" t="s">
        <v>413</v>
      </c>
      <c r="D267" s="7" t="s">
        <v>832</v>
      </c>
      <c r="E267" s="7" t="s">
        <v>13</v>
      </c>
      <c r="F267" s="7" t="s">
        <v>140</v>
      </c>
      <c r="G267" s="7">
        <v>1234.2</v>
      </c>
      <c r="H267" s="7" t="s">
        <v>15</v>
      </c>
      <c r="I267" s="7">
        <v>14810.4</v>
      </c>
    </row>
    <row r="268" spans="1:9" ht="75">
      <c r="A268" s="7">
        <v>265</v>
      </c>
      <c r="B268" s="7">
        <v>12</v>
      </c>
      <c r="C268" s="1" t="s">
        <v>912</v>
      </c>
      <c r="D268" s="7" t="s">
        <v>832</v>
      </c>
      <c r="E268" s="7" t="s">
        <v>13</v>
      </c>
      <c r="F268" s="7" t="s">
        <v>142</v>
      </c>
      <c r="G268" s="7">
        <v>386</v>
      </c>
      <c r="H268" s="7" t="s">
        <v>15</v>
      </c>
      <c r="I268" s="7">
        <v>4632</v>
      </c>
    </row>
    <row r="269" spans="1:9" ht="30">
      <c r="A269" s="7">
        <v>266</v>
      </c>
      <c r="B269" s="7">
        <v>6</v>
      </c>
      <c r="C269" s="1" t="s">
        <v>107</v>
      </c>
      <c r="D269" s="7" t="s">
        <v>832</v>
      </c>
      <c r="E269" s="7" t="s">
        <v>13</v>
      </c>
      <c r="F269" s="7" t="s">
        <v>108</v>
      </c>
      <c r="G269" s="7">
        <v>3200</v>
      </c>
      <c r="H269" s="7" t="s">
        <v>15</v>
      </c>
      <c r="I269" s="7">
        <v>19200</v>
      </c>
    </row>
    <row r="270" spans="1:9" ht="30">
      <c r="A270" s="7">
        <v>267</v>
      </c>
      <c r="B270" s="7">
        <v>6</v>
      </c>
      <c r="C270" s="1" t="s">
        <v>49</v>
      </c>
      <c r="D270" s="7" t="s">
        <v>832</v>
      </c>
      <c r="E270" s="7" t="s">
        <v>13</v>
      </c>
      <c r="F270" s="7" t="s">
        <v>50</v>
      </c>
      <c r="G270" s="7">
        <v>146.63</v>
      </c>
      <c r="H270" s="7" t="s">
        <v>15</v>
      </c>
      <c r="I270" s="7">
        <v>879.78</v>
      </c>
    </row>
    <row r="271" spans="1:9" ht="165">
      <c r="A271" s="7">
        <v>268</v>
      </c>
      <c r="B271" s="7">
        <v>6</v>
      </c>
      <c r="C271" s="1" t="s">
        <v>47</v>
      </c>
      <c r="D271" s="7" t="s">
        <v>832</v>
      </c>
      <c r="E271" s="7" t="s">
        <v>13</v>
      </c>
      <c r="F271" s="7" t="s">
        <v>48</v>
      </c>
      <c r="G271" s="7">
        <v>142</v>
      </c>
      <c r="H271" s="7" t="s">
        <v>15</v>
      </c>
      <c r="I271" s="7">
        <v>852</v>
      </c>
    </row>
    <row r="272" spans="1:9" ht="30">
      <c r="A272" s="7">
        <v>269</v>
      </c>
      <c r="B272" s="7">
        <v>6</v>
      </c>
      <c r="C272" s="1" t="s">
        <v>939</v>
      </c>
      <c r="D272" s="7" t="s">
        <v>832</v>
      </c>
      <c r="E272" s="7" t="s">
        <v>13</v>
      </c>
      <c r="F272" s="7" t="s">
        <v>940</v>
      </c>
      <c r="G272" s="7">
        <v>53</v>
      </c>
      <c r="H272" s="7" t="s">
        <v>15</v>
      </c>
      <c r="I272" s="7">
        <v>318</v>
      </c>
    </row>
    <row r="273" spans="1:9" ht="30">
      <c r="A273" s="7">
        <v>270</v>
      </c>
      <c r="B273" s="7">
        <v>40</v>
      </c>
      <c r="C273" s="1" t="s">
        <v>395</v>
      </c>
      <c r="D273" s="7" t="s">
        <v>832</v>
      </c>
      <c r="E273" s="7" t="s">
        <v>181</v>
      </c>
      <c r="F273" s="7" t="s">
        <v>314</v>
      </c>
      <c r="G273" s="7">
        <v>117.5</v>
      </c>
      <c r="H273" s="7" t="s">
        <v>84</v>
      </c>
      <c r="I273" s="7">
        <v>4700</v>
      </c>
    </row>
    <row r="274" spans="1:9">
      <c r="A274" s="7">
        <v>271</v>
      </c>
      <c r="B274" s="7">
        <v>80</v>
      </c>
      <c r="C274" s="1" t="s">
        <v>463</v>
      </c>
      <c r="D274" s="7" t="s">
        <v>832</v>
      </c>
      <c r="E274" s="7" t="s">
        <v>20</v>
      </c>
      <c r="F274" s="7" t="s">
        <v>342</v>
      </c>
      <c r="G274" s="7">
        <v>5399</v>
      </c>
      <c r="H274" s="7" t="s">
        <v>15</v>
      </c>
      <c r="I274" s="7">
        <v>431920</v>
      </c>
    </row>
    <row r="275" spans="1:9">
      <c r="A275" s="7">
        <v>272</v>
      </c>
      <c r="B275" s="7">
        <v>80</v>
      </c>
      <c r="C275" s="1" t="s">
        <v>464</v>
      </c>
      <c r="D275" s="7" t="s">
        <v>832</v>
      </c>
      <c r="E275" s="7" t="s">
        <v>20</v>
      </c>
      <c r="F275" s="7" t="s">
        <v>338</v>
      </c>
      <c r="G275" s="7">
        <v>3109.41</v>
      </c>
      <c r="H275" s="7" t="s">
        <v>15</v>
      </c>
      <c r="I275" s="7">
        <v>248752.8</v>
      </c>
    </row>
    <row r="276" spans="1:9">
      <c r="A276" s="7">
        <v>273</v>
      </c>
      <c r="B276" s="7">
        <v>24</v>
      </c>
      <c r="C276" s="1" t="s">
        <v>472</v>
      </c>
      <c r="D276" s="7" t="s">
        <v>832</v>
      </c>
      <c r="E276" s="7" t="s">
        <v>20</v>
      </c>
      <c r="F276" s="7" t="s">
        <v>359</v>
      </c>
      <c r="G276" s="7">
        <v>1580</v>
      </c>
      <c r="H276" s="7" t="s">
        <v>15</v>
      </c>
      <c r="I276" s="7">
        <v>37920</v>
      </c>
    </row>
    <row r="277" spans="1:9">
      <c r="A277" s="7">
        <v>274</v>
      </c>
      <c r="B277" s="7">
        <v>456</v>
      </c>
      <c r="C277" s="1" t="s">
        <v>474</v>
      </c>
      <c r="D277" s="7" t="s">
        <v>832</v>
      </c>
      <c r="E277" s="7" t="s">
        <v>20</v>
      </c>
      <c r="F277" s="7" t="s">
        <v>374</v>
      </c>
      <c r="G277" s="7">
        <v>561</v>
      </c>
      <c r="H277" s="7" t="s">
        <v>15</v>
      </c>
      <c r="I277" s="7">
        <v>255816</v>
      </c>
    </row>
    <row r="278" spans="1:9">
      <c r="A278" s="7">
        <v>275</v>
      </c>
      <c r="B278" s="7">
        <v>456</v>
      </c>
      <c r="C278" s="1" t="s">
        <v>948</v>
      </c>
      <c r="D278" s="7" t="s">
        <v>832</v>
      </c>
      <c r="E278" s="7" t="s">
        <v>20</v>
      </c>
      <c r="F278" s="7" t="s">
        <v>362</v>
      </c>
      <c r="G278" s="7">
        <v>256</v>
      </c>
      <c r="H278" s="7" t="s">
        <v>15</v>
      </c>
      <c r="I278" s="7">
        <v>116736</v>
      </c>
    </row>
    <row r="279" spans="1:9">
      <c r="A279" s="7">
        <v>276</v>
      </c>
      <c r="B279" s="7">
        <v>48</v>
      </c>
      <c r="C279" s="1" t="s">
        <v>473</v>
      </c>
      <c r="D279" s="7" t="s">
        <v>832</v>
      </c>
      <c r="E279" s="7" t="s">
        <v>20</v>
      </c>
      <c r="F279" s="7" t="s">
        <v>363</v>
      </c>
      <c r="G279" s="7">
        <v>528</v>
      </c>
      <c r="H279" s="7" t="s">
        <v>15</v>
      </c>
      <c r="I279" s="7">
        <v>25344</v>
      </c>
    </row>
    <row r="280" spans="1:9">
      <c r="A280" s="7">
        <v>277</v>
      </c>
      <c r="B280" s="7">
        <v>504</v>
      </c>
      <c r="D280" s="7" t="s">
        <v>832</v>
      </c>
      <c r="E280" s="7" t="s">
        <v>20</v>
      </c>
      <c r="F280" s="7" t="s">
        <v>378</v>
      </c>
      <c r="G280" s="7">
        <v>72</v>
      </c>
      <c r="H280" s="7" t="s">
        <v>59</v>
      </c>
      <c r="I280" s="7">
        <v>36288</v>
      </c>
    </row>
    <row r="281" spans="1:9" ht="30">
      <c r="A281" s="7">
        <v>278</v>
      </c>
      <c r="B281" s="7">
        <v>6</v>
      </c>
      <c r="C281" s="1" t="s">
        <v>481</v>
      </c>
      <c r="D281" s="7" t="s">
        <v>832</v>
      </c>
      <c r="E281" s="7" t="s">
        <v>20</v>
      </c>
      <c r="F281" s="7" t="s">
        <v>284</v>
      </c>
      <c r="G281" s="7">
        <v>18150</v>
      </c>
      <c r="H281" s="7" t="s">
        <v>15</v>
      </c>
      <c r="I281" s="7">
        <v>108900</v>
      </c>
    </row>
    <row r="282" spans="1:9">
      <c r="A282" s="7">
        <v>279</v>
      </c>
      <c r="B282" s="7">
        <v>3000</v>
      </c>
      <c r="C282" s="1" t="s">
        <v>962</v>
      </c>
      <c r="D282" s="7" t="s">
        <v>832</v>
      </c>
      <c r="E282" s="7" t="s">
        <v>20</v>
      </c>
      <c r="F282" s="7" t="s">
        <v>275</v>
      </c>
      <c r="G282" s="7">
        <v>60.75</v>
      </c>
      <c r="H282" s="7" t="s">
        <v>84</v>
      </c>
      <c r="I282" s="7">
        <v>182250</v>
      </c>
    </row>
    <row r="283" spans="1:9">
      <c r="A283" s="7">
        <v>280</v>
      </c>
      <c r="B283" s="7">
        <v>384</v>
      </c>
      <c r="C283" s="1" t="s">
        <v>963</v>
      </c>
      <c r="D283" s="7" t="s">
        <v>832</v>
      </c>
      <c r="E283" s="7" t="s">
        <v>20</v>
      </c>
      <c r="F283" s="7" t="s">
        <v>288</v>
      </c>
      <c r="G283" s="7">
        <v>56.5</v>
      </c>
      <c r="H283" s="7" t="s">
        <v>84</v>
      </c>
      <c r="I283" s="7">
        <v>21696</v>
      </c>
    </row>
    <row r="284" spans="1:9">
      <c r="A284" s="7">
        <v>281</v>
      </c>
      <c r="B284" s="7">
        <v>150</v>
      </c>
      <c r="C284" s="1" t="s">
        <v>480</v>
      </c>
      <c r="D284" s="7" t="s">
        <v>832</v>
      </c>
      <c r="E284" s="7" t="s">
        <v>20</v>
      </c>
      <c r="F284" s="7" t="s">
        <v>364</v>
      </c>
      <c r="G284" s="7">
        <v>58.15</v>
      </c>
      <c r="H284" s="7" t="s">
        <v>84</v>
      </c>
      <c r="I284" s="7">
        <v>8722.5</v>
      </c>
    </row>
    <row r="285" spans="1:9">
      <c r="A285" s="7">
        <v>282</v>
      </c>
      <c r="B285" s="7">
        <v>80</v>
      </c>
      <c r="C285" s="1" t="s">
        <v>479</v>
      </c>
      <c r="D285" s="7" t="s">
        <v>832</v>
      </c>
      <c r="E285" s="7" t="s">
        <v>20</v>
      </c>
      <c r="F285" s="7" t="s">
        <v>365</v>
      </c>
      <c r="G285" s="7">
        <v>58.45</v>
      </c>
      <c r="H285" s="7" t="s">
        <v>84</v>
      </c>
      <c r="I285" s="7">
        <v>4676</v>
      </c>
    </row>
    <row r="286" spans="1:9" ht="75">
      <c r="A286" s="7">
        <v>283</v>
      </c>
      <c r="B286" s="7">
        <v>12</v>
      </c>
      <c r="C286" s="1" t="s">
        <v>961</v>
      </c>
      <c r="D286" s="7" t="s">
        <v>832</v>
      </c>
      <c r="E286" s="7" t="s">
        <v>23</v>
      </c>
      <c r="F286" s="7" t="s">
        <v>269</v>
      </c>
      <c r="G286" s="7">
        <v>512.54999999999995</v>
      </c>
      <c r="H286" s="7" t="s">
        <v>15</v>
      </c>
      <c r="I286" s="7">
        <v>6150.6</v>
      </c>
    </row>
    <row r="287" spans="1:9" ht="14.25" customHeight="1">
      <c r="A287" s="322" t="s">
        <v>882</v>
      </c>
      <c r="B287" s="320"/>
      <c r="C287" s="320"/>
      <c r="D287" s="320"/>
      <c r="E287" s="320"/>
      <c r="F287" s="320"/>
      <c r="G287" s="320"/>
      <c r="H287" s="321"/>
      <c r="I287" s="7">
        <f>SUM(I4:I286)</f>
        <v>15440196.490000004</v>
      </c>
    </row>
    <row r="288" spans="1:9">
      <c r="A288" s="323" t="s">
        <v>967</v>
      </c>
      <c r="B288" s="324"/>
      <c r="C288" s="324"/>
      <c r="D288" s="324"/>
      <c r="E288" s="324"/>
      <c r="F288" s="324"/>
      <c r="G288" s="324"/>
      <c r="H288" s="324"/>
      <c r="I288" s="325"/>
    </row>
    <row r="289" spans="1:9" ht="165">
      <c r="A289" s="6" t="s">
        <v>964</v>
      </c>
      <c r="B289" s="6" t="s">
        <v>482</v>
      </c>
      <c r="C289" s="8" t="s">
        <v>483</v>
      </c>
      <c r="D289" s="6" t="s">
        <v>484</v>
      </c>
      <c r="E289" s="6" t="s">
        <v>485</v>
      </c>
      <c r="F289" s="6" t="s">
        <v>486</v>
      </c>
      <c r="G289" s="6" t="s">
        <v>487</v>
      </c>
      <c r="H289" s="6" t="s">
        <v>488</v>
      </c>
      <c r="I289" s="6" t="s">
        <v>489</v>
      </c>
    </row>
    <row r="290" spans="1:9" ht="60">
      <c r="A290" s="7">
        <v>1</v>
      </c>
      <c r="B290" s="7">
        <v>32</v>
      </c>
      <c r="C290" s="1" t="s">
        <v>490</v>
      </c>
      <c r="D290" s="7" t="s">
        <v>491</v>
      </c>
      <c r="E290" s="7" t="s">
        <v>13</v>
      </c>
      <c r="F290" s="7" t="s">
        <v>492</v>
      </c>
      <c r="G290" s="7">
        <v>2165</v>
      </c>
      <c r="H290" s="7" t="s">
        <v>493</v>
      </c>
      <c r="I290" s="7">
        <v>69280</v>
      </c>
    </row>
    <row r="291" spans="1:9" ht="210">
      <c r="A291" s="7">
        <v>2</v>
      </c>
      <c r="B291" s="7">
        <v>358.34000000000003</v>
      </c>
      <c r="C291" s="1" t="s">
        <v>771</v>
      </c>
      <c r="D291" s="7" t="s">
        <v>491</v>
      </c>
      <c r="E291" s="7" t="s">
        <v>13</v>
      </c>
      <c r="F291" s="7" t="s">
        <v>772</v>
      </c>
      <c r="G291" s="7">
        <v>1440</v>
      </c>
      <c r="H291" s="7" t="s">
        <v>773</v>
      </c>
      <c r="I291" s="7">
        <v>516009.60000000003</v>
      </c>
    </row>
    <row r="292" spans="1:9" ht="60">
      <c r="A292" s="7">
        <v>3</v>
      </c>
      <c r="B292" s="7">
        <v>294.59999999999997</v>
      </c>
      <c r="C292" s="1" t="s">
        <v>774</v>
      </c>
      <c r="D292" s="7" t="s">
        <v>491</v>
      </c>
      <c r="E292" s="7" t="s">
        <v>13</v>
      </c>
      <c r="F292" s="7" t="s">
        <v>494</v>
      </c>
      <c r="G292" s="7">
        <v>486</v>
      </c>
      <c r="H292" s="7" t="s">
        <v>773</v>
      </c>
      <c r="I292" s="7">
        <v>143175.59999999998</v>
      </c>
    </row>
    <row r="293" spans="1:9" ht="105">
      <c r="A293" s="7">
        <v>4</v>
      </c>
      <c r="B293" s="7">
        <v>102.13799999999999</v>
      </c>
      <c r="C293" s="1" t="s">
        <v>775</v>
      </c>
      <c r="D293" s="7" t="s">
        <v>491</v>
      </c>
      <c r="E293" s="7" t="s">
        <v>13</v>
      </c>
      <c r="F293" s="7" t="s">
        <v>497</v>
      </c>
      <c r="G293" s="7">
        <v>4780</v>
      </c>
      <c r="H293" s="7" t="s">
        <v>773</v>
      </c>
      <c r="I293" s="7">
        <v>488219.63999999996</v>
      </c>
    </row>
    <row r="294" spans="1:9" ht="60">
      <c r="A294" s="7">
        <v>5</v>
      </c>
      <c r="B294" s="7">
        <v>142.5</v>
      </c>
      <c r="C294" s="1" t="s">
        <v>776</v>
      </c>
      <c r="D294" s="7" t="s">
        <v>491</v>
      </c>
      <c r="E294" s="7" t="s">
        <v>13</v>
      </c>
      <c r="F294" s="7" t="s">
        <v>499</v>
      </c>
      <c r="G294" s="7">
        <v>4932</v>
      </c>
      <c r="H294" s="7" t="s">
        <v>773</v>
      </c>
      <c r="I294" s="7">
        <v>702810</v>
      </c>
    </row>
    <row r="295" spans="1:9" ht="105">
      <c r="A295" s="7">
        <v>6</v>
      </c>
      <c r="C295" s="1" t="s">
        <v>777</v>
      </c>
    </row>
    <row r="296" spans="1:9" ht="105">
      <c r="A296" s="7">
        <v>7</v>
      </c>
      <c r="B296" s="7">
        <v>1.0900000000000001</v>
      </c>
      <c r="C296" s="1" t="s">
        <v>778</v>
      </c>
      <c r="D296" s="7" t="s">
        <v>491</v>
      </c>
      <c r="E296" s="7" t="s">
        <v>13</v>
      </c>
      <c r="F296" s="7" t="s">
        <v>501</v>
      </c>
      <c r="G296" s="7">
        <v>9531</v>
      </c>
      <c r="H296" s="7" t="s">
        <v>773</v>
      </c>
      <c r="I296" s="7">
        <v>10388.790000000001</v>
      </c>
    </row>
    <row r="297" spans="1:9" ht="105">
      <c r="A297" s="7">
        <v>8</v>
      </c>
      <c r="B297" s="7">
        <v>1.58</v>
      </c>
      <c r="C297" s="1" t="s">
        <v>779</v>
      </c>
      <c r="D297" s="7" t="s">
        <v>491</v>
      </c>
      <c r="E297" s="7" t="s">
        <v>13</v>
      </c>
      <c r="F297" s="7" t="s">
        <v>502</v>
      </c>
      <c r="G297" s="7">
        <v>13280</v>
      </c>
      <c r="H297" s="7" t="s">
        <v>773</v>
      </c>
      <c r="I297" s="7">
        <v>20982.400000000001</v>
      </c>
    </row>
    <row r="298" spans="1:9" ht="105">
      <c r="A298" s="7">
        <v>9</v>
      </c>
      <c r="B298" s="7">
        <v>1.1499999999999999</v>
      </c>
      <c r="C298" s="1" t="s">
        <v>780</v>
      </c>
      <c r="D298" s="7" t="s">
        <v>491</v>
      </c>
      <c r="E298" s="7" t="s">
        <v>13</v>
      </c>
      <c r="F298" s="7" t="s">
        <v>503</v>
      </c>
      <c r="G298" s="7">
        <v>12402</v>
      </c>
      <c r="H298" s="7" t="s">
        <v>773</v>
      </c>
      <c r="I298" s="7">
        <v>14262.3</v>
      </c>
    </row>
    <row r="299" spans="1:9" ht="75">
      <c r="A299" s="7">
        <v>10</v>
      </c>
      <c r="B299" s="7">
        <v>0.45800000000000002</v>
      </c>
      <c r="C299" s="1" t="s">
        <v>781</v>
      </c>
      <c r="D299" s="7" t="s">
        <v>491</v>
      </c>
      <c r="E299" s="7" t="s">
        <v>13</v>
      </c>
      <c r="F299" s="7" t="s">
        <v>510</v>
      </c>
      <c r="G299" s="7">
        <v>70687</v>
      </c>
      <c r="H299" s="7" t="s">
        <v>782</v>
      </c>
      <c r="I299" s="7">
        <v>32374.646000000001</v>
      </c>
    </row>
    <row r="300" spans="1:9" ht="75">
      <c r="A300" s="7">
        <v>11</v>
      </c>
      <c r="B300" s="7">
        <v>107.58199999999999</v>
      </c>
      <c r="C300" s="1" t="s">
        <v>783</v>
      </c>
      <c r="D300" s="7" t="s">
        <v>491</v>
      </c>
      <c r="E300" s="7" t="s">
        <v>13</v>
      </c>
      <c r="F300" s="7" t="s">
        <v>513</v>
      </c>
      <c r="G300" s="7">
        <v>8288</v>
      </c>
      <c r="H300" s="7" t="s">
        <v>773</v>
      </c>
      <c r="I300" s="7">
        <v>891639.61599999992</v>
      </c>
    </row>
    <row r="301" spans="1:9" ht="60">
      <c r="A301" s="7">
        <v>12</v>
      </c>
      <c r="B301" s="7">
        <v>82.225999999999999</v>
      </c>
      <c r="C301" s="1" t="s">
        <v>784</v>
      </c>
      <c r="D301" s="7" t="s">
        <v>491</v>
      </c>
      <c r="E301" s="7" t="s">
        <v>13</v>
      </c>
      <c r="F301" s="7" t="s">
        <v>515</v>
      </c>
      <c r="G301" s="7">
        <v>6149</v>
      </c>
      <c r="H301" s="7" t="s">
        <v>773</v>
      </c>
      <c r="I301" s="7">
        <v>505607.674</v>
      </c>
    </row>
    <row r="302" spans="1:9" ht="135">
      <c r="A302" s="7">
        <v>13</v>
      </c>
      <c r="B302" s="7">
        <v>824.75</v>
      </c>
      <c r="C302" s="1" t="s">
        <v>516</v>
      </c>
      <c r="D302" s="7" t="s">
        <v>491</v>
      </c>
      <c r="E302" s="7" t="s">
        <v>13</v>
      </c>
      <c r="F302" s="7" t="s">
        <v>517</v>
      </c>
      <c r="G302" s="7">
        <v>564</v>
      </c>
      <c r="H302" s="7" t="s">
        <v>785</v>
      </c>
      <c r="I302" s="7">
        <v>465159</v>
      </c>
    </row>
    <row r="303" spans="1:9" ht="60">
      <c r="A303" s="7">
        <v>14</v>
      </c>
      <c r="B303" s="7">
        <v>824.75</v>
      </c>
      <c r="C303" s="1" t="s">
        <v>518</v>
      </c>
      <c r="D303" s="7" t="s">
        <v>491</v>
      </c>
      <c r="E303" s="7" t="s">
        <v>13</v>
      </c>
      <c r="F303" s="7" t="s">
        <v>519</v>
      </c>
      <c r="G303" s="7">
        <v>210</v>
      </c>
      <c r="H303" s="7" t="s">
        <v>785</v>
      </c>
      <c r="I303" s="7">
        <v>173197.5</v>
      </c>
    </row>
    <row r="304" spans="1:9" ht="60">
      <c r="A304" s="7">
        <v>15</v>
      </c>
      <c r="B304" s="7">
        <v>271.85000000000002</v>
      </c>
      <c r="C304" s="1" t="s">
        <v>520</v>
      </c>
      <c r="D304" s="7" t="s">
        <v>491</v>
      </c>
      <c r="E304" s="7" t="s">
        <v>13</v>
      </c>
      <c r="F304" s="7" t="s">
        <v>521</v>
      </c>
      <c r="G304" s="7">
        <v>85</v>
      </c>
      <c r="H304" s="7" t="s">
        <v>789</v>
      </c>
      <c r="I304" s="7">
        <v>23107.250000000004</v>
      </c>
    </row>
    <row r="305" spans="1:9" ht="75">
      <c r="A305" s="7">
        <v>16</v>
      </c>
      <c r="B305" s="7">
        <v>650</v>
      </c>
      <c r="C305" s="1" t="s">
        <v>786</v>
      </c>
      <c r="D305" s="7" t="s">
        <v>491</v>
      </c>
      <c r="E305" s="7" t="s">
        <v>13</v>
      </c>
      <c r="F305" s="7" t="s">
        <v>787</v>
      </c>
      <c r="G305" s="7">
        <v>128</v>
      </c>
      <c r="H305" s="7" t="s">
        <v>951</v>
      </c>
      <c r="I305" s="7">
        <v>83200</v>
      </c>
    </row>
    <row r="306" spans="1:9" ht="45">
      <c r="A306" s="7">
        <v>17</v>
      </c>
      <c r="B306" s="7">
        <v>3</v>
      </c>
      <c r="C306" s="1" t="s">
        <v>522</v>
      </c>
      <c r="D306" s="7" t="s">
        <v>491</v>
      </c>
      <c r="E306" s="7" t="s">
        <v>13</v>
      </c>
      <c r="F306" s="7" t="s">
        <v>523</v>
      </c>
      <c r="G306" s="7">
        <v>4326</v>
      </c>
      <c r="H306" s="7" t="s">
        <v>789</v>
      </c>
      <c r="I306" s="7">
        <v>12978</v>
      </c>
    </row>
    <row r="307" spans="1:9">
      <c r="A307" s="7">
        <v>18</v>
      </c>
      <c r="B307" s="7">
        <v>1</v>
      </c>
      <c r="C307" s="1" t="s">
        <v>524</v>
      </c>
      <c r="D307" s="7" t="s">
        <v>491</v>
      </c>
      <c r="E307" s="7" t="s">
        <v>13</v>
      </c>
      <c r="F307" s="7" t="s">
        <v>525</v>
      </c>
      <c r="G307" s="7">
        <v>5000</v>
      </c>
      <c r="H307" s="7" t="s">
        <v>15</v>
      </c>
      <c r="I307" s="7">
        <v>5000</v>
      </c>
    </row>
    <row r="308" spans="1:9" ht="60">
      <c r="A308" s="7">
        <v>19</v>
      </c>
      <c r="C308" s="1" t="s">
        <v>526</v>
      </c>
    </row>
    <row r="309" spans="1:9">
      <c r="A309" s="7">
        <v>20</v>
      </c>
      <c r="B309" s="7">
        <v>90</v>
      </c>
      <c r="C309" s="1" t="s">
        <v>790</v>
      </c>
      <c r="D309" s="7" t="s">
        <v>491</v>
      </c>
      <c r="E309" s="7" t="s">
        <v>13</v>
      </c>
      <c r="F309" s="7" t="s">
        <v>527</v>
      </c>
      <c r="G309" s="7">
        <v>336</v>
      </c>
      <c r="H309" s="7" t="s">
        <v>131</v>
      </c>
      <c r="I309" s="7">
        <v>30240</v>
      </c>
    </row>
    <row r="310" spans="1:9">
      <c r="A310" s="7">
        <v>21</v>
      </c>
      <c r="B310" s="7">
        <v>30</v>
      </c>
      <c r="C310" s="1" t="s">
        <v>665</v>
      </c>
      <c r="D310" s="7" t="s">
        <v>491</v>
      </c>
      <c r="E310" s="7" t="s">
        <v>13</v>
      </c>
      <c r="F310" s="7" t="s">
        <v>528</v>
      </c>
      <c r="G310" s="7">
        <v>369</v>
      </c>
      <c r="H310" s="7" t="s">
        <v>131</v>
      </c>
      <c r="I310" s="7">
        <v>11070</v>
      </c>
    </row>
    <row r="311" spans="1:9">
      <c r="A311" s="7">
        <v>22</v>
      </c>
      <c r="B311" s="7">
        <v>30</v>
      </c>
      <c r="C311" s="1" t="s">
        <v>791</v>
      </c>
      <c r="D311" s="7" t="s">
        <v>491</v>
      </c>
      <c r="E311" s="7" t="s">
        <v>13</v>
      </c>
      <c r="F311" s="7" t="s">
        <v>529</v>
      </c>
      <c r="G311" s="7">
        <v>394</v>
      </c>
      <c r="H311" s="7" t="s">
        <v>131</v>
      </c>
      <c r="I311" s="7">
        <v>11820</v>
      </c>
    </row>
    <row r="312" spans="1:9">
      <c r="A312" s="7">
        <v>23</v>
      </c>
      <c r="B312" s="7">
        <v>30</v>
      </c>
      <c r="C312" s="1" t="s">
        <v>667</v>
      </c>
      <c r="D312" s="7" t="s">
        <v>491</v>
      </c>
      <c r="E312" s="7" t="s">
        <v>13</v>
      </c>
      <c r="F312" s="7" t="s">
        <v>530</v>
      </c>
      <c r="G312" s="7">
        <v>492</v>
      </c>
      <c r="H312" s="7" t="s">
        <v>131</v>
      </c>
      <c r="I312" s="7">
        <v>14760</v>
      </c>
    </row>
    <row r="313" spans="1:9">
      <c r="A313" s="7">
        <v>24</v>
      </c>
      <c r="B313" s="7">
        <v>30</v>
      </c>
      <c r="C313" s="1" t="s">
        <v>668</v>
      </c>
      <c r="D313" s="7" t="s">
        <v>491</v>
      </c>
      <c r="E313" s="7" t="s">
        <v>13</v>
      </c>
      <c r="F313" s="7" t="s">
        <v>531</v>
      </c>
      <c r="G313" s="7">
        <v>623</v>
      </c>
      <c r="H313" s="7" t="s">
        <v>131</v>
      </c>
      <c r="I313" s="7">
        <v>18690</v>
      </c>
    </row>
    <row r="314" spans="1:9">
      <c r="A314" s="7">
        <v>25</v>
      </c>
      <c r="B314" s="7">
        <v>30</v>
      </c>
      <c r="C314" s="1" t="s">
        <v>669</v>
      </c>
      <c r="D314" s="7" t="s">
        <v>491</v>
      </c>
      <c r="E314" s="7" t="s">
        <v>13</v>
      </c>
      <c r="F314" s="7" t="s">
        <v>532</v>
      </c>
      <c r="G314" s="7">
        <v>754</v>
      </c>
      <c r="H314" s="7" t="s">
        <v>131</v>
      </c>
      <c r="I314" s="7">
        <v>22620</v>
      </c>
    </row>
    <row r="315" spans="1:9">
      <c r="A315" s="7">
        <v>26</v>
      </c>
      <c r="B315" s="7">
        <v>30</v>
      </c>
      <c r="C315" s="1" t="s">
        <v>670</v>
      </c>
      <c r="D315" s="7" t="s">
        <v>491</v>
      </c>
      <c r="E315" s="7" t="s">
        <v>13</v>
      </c>
      <c r="F315" s="7" t="s">
        <v>533</v>
      </c>
      <c r="G315" s="7">
        <v>918</v>
      </c>
      <c r="H315" s="7" t="s">
        <v>131</v>
      </c>
      <c r="I315" s="7">
        <v>27540</v>
      </c>
    </row>
    <row r="316" spans="1:9">
      <c r="A316" s="7">
        <v>27</v>
      </c>
      <c r="B316" s="7">
        <v>150</v>
      </c>
      <c r="C316" s="1" t="s">
        <v>671</v>
      </c>
      <c r="D316" s="7" t="s">
        <v>491</v>
      </c>
      <c r="E316" s="7" t="s">
        <v>13</v>
      </c>
      <c r="F316" s="7" t="s">
        <v>534</v>
      </c>
      <c r="G316" s="7">
        <v>1082</v>
      </c>
      <c r="H316" s="7" t="s">
        <v>131</v>
      </c>
      <c r="I316" s="7">
        <v>162300</v>
      </c>
    </row>
    <row r="317" spans="1:9" ht="60">
      <c r="A317" s="7">
        <v>28</v>
      </c>
      <c r="B317" s="7">
        <v>40</v>
      </c>
      <c r="C317" s="1" t="s">
        <v>535</v>
      </c>
      <c r="D317" s="7" t="s">
        <v>491</v>
      </c>
      <c r="E317" s="7" t="s">
        <v>13</v>
      </c>
      <c r="F317" s="7" t="s">
        <v>536</v>
      </c>
      <c r="G317" s="7">
        <v>883</v>
      </c>
      <c r="H317" s="7" t="s">
        <v>131</v>
      </c>
      <c r="I317" s="7">
        <v>35320</v>
      </c>
    </row>
    <row r="318" spans="1:9" ht="60">
      <c r="A318" s="7">
        <v>29</v>
      </c>
      <c r="B318" s="7">
        <v>1</v>
      </c>
      <c r="C318" s="1" t="s">
        <v>792</v>
      </c>
      <c r="D318" s="7" t="s">
        <v>491</v>
      </c>
      <c r="E318" s="7" t="s">
        <v>13</v>
      </c>
      <c r="F318" s="7" t="s">
        <v>538</v>
      </c>
      <c r="G318" s="7">
        <v>48007</v>
      </c>
      <c r="H318" s="7" t="s">
        <v>15</v>
      </c>
      <c r="I318" s="7">
        <v>48007</v>
      </c>
    </row>
    <row r="319" spans="1:9" ht="60">
      <c r="A319" s="7">
        <v>30</v>
      </c>
      <c r="B319" s="7">
        <v>370</v>
      </c>
      <c r="C319" s="1" t="s">
        <v>539</v>
      </c>
      <c r="D319" s="7" t="s">
        <v>491</v>
      </c>
      <c r="E319" s="7" t="s">
        <v>13</v>
      </c>
      <c r="F319" s="7" t="s">
        <v>540</v>
      </c>
      <c r="G319" s="7">
        <v>180</v>
      </c>
      <c r="H319" s="7" t="s">
        <v>131</v>
      </c>
      <c r="I319" s="7">
        <v>66600</v>
      </c>
    </row>
    <row r="320" spans="1:9" ht="45">
      <c r="A320" s="7">
        <v>31</v>
      </c>
      <c r="B320" s="7">
        <v>1</v>
      </c>
      <c r="C320" s="1" t="s">
        <v>793</v>
      </c>
      <c r="D320" s="7" t="s">
        <v>491</v>
      </c>
      <c r="E320" s="7" t="s">
        <v>13</v>
      </c>
      <c r="F320" s="7" t="s">
        <v>542</v>
      </c>
      <c r="G320" s="7">
        <v>7854</v>
      </c>
      <c r="H320" s="7" t="s">
        <v>15</v>
      </c>
      <c r="I320" s="7">
        <v>7854</v>
      </c>
    </row>
    <row r="321" spans="1:9" ht="45">
      <c r="A321" s="7">
        <v>32</v>
      </c>
      <c r="B321" s="7">
        <v>450</v>
      </c>
      <c r="C321" s="1" t="s">
        <v>543</v>
      </c>
      <c r="D321" s="7" t="s">
        <v>491</v>
      </c>
      <c r="E321" s="7" t="s">
        <v>13</v>
      </c>
      <c r="F321" s="7" t="s">
        <v>544</v>
      </c>
      <c r="G321" s="7">
        <v>192</v>
      </c>
      <c r="H321" s="7" t="s">
        <v>131</v>
      </c>
      <c r="I321" s="7">
        <v>86400</v>
      </c>
    </row>
    <row r="322" spans="1:9" ht="105">
      <c r="A322" s="7">
        <v>33</v>
      </c>
      <c r="B322" s="7">
        <v>6</v>
      </c>
      <c r="C322" s="1" t="s">
        <v>546</v>
      </c>
      <c r="D322" s="7" t="s">
        <v>491</v>
      </c>
      <c r="E322" s="7" t="s">
        <v>13</v>
      </c>
      <c r="F322" s="7" t="s">
        <v>547</v>
      </c>
      <c r="G322" s="7">
        <v>410</v>
      </c>
      <c r="H322" s="7" t="s">
        <v>131</v>
      </c>
      <c r="I322" s="7">
        <v>2460</v>
      </c>
    </row>
    <row r="323" spans="1:9" ht="45">
      <c r="A323" s="7">
        <v>34</v>
      </c>
      <c r="B323" s="7">
        <v>1</v>
      </c>
      <c r="C323" s="1" t="s">
        <v>548</v>
      </c>
      <c r="D323" s="7" t="s">
        <v>491</v>
      </c>
      <c r="E323" s="7" t="s">
        <v>13</v>
      </c>
      <c r="F323" s="7" t="s">
        <v>549</v>
      </c>
      <c r="G323" s="7">
        <v>466</v>
      </c>
      <c r="H323" s="7" t="s">
        <v>15</v>
      </c>
      <c r="I323" s="7">
        <v>466</v>
      </c>
    </row>
    <row r="324" spans="1:9" ht="60">
      <c r="A324" s="7">
        <v>35</v>
      </c>
      <c r="B324" s="7">
        <v>72.73</v>
      </c>
      <c r="C324" s="1" t="s">
        <v>794</v>
      </c>
      <c r="D324" s="7" t="s">
        <v>491</v>
      </c>
      <c r="E324" s="7" t="s">
        <v>13</v>
      </c>
      <c r="F324" s="7" t="s">
        <v>494</v>
      </c>
      <c r="G324" s="7">
        <v>486</v>
      </c>
      <c r="H324" s="7" t="s">
        <v>795</v>
      </c>
      <c r="I324" s="7">
        <v>35346.78</v>
      </c>
    </row>
    <row r="325" spans="1:9" ht="60">
      <c r="A325" s="7">
        <v>36</v>
      </c>
      <c r="B325" s="7">
        <v>39.53</v>
      </c>
      <c r="C325" s="1" t="s">
        <v>796</v>
      </c>
      <c r="D325" s="7" t="s">
        <v>491</v>
      </c>
      <c r="E325" s="7" t="s">
        <v>13</v>
      </c>
      <c r="F325" s="7" t="s">
        <v>497</v>
      </c>
      <c r="G325" s="7">
        <v>4780</v>
      </c>
      <c r="H325" s="7" t="s">
        <v>795</v>
      </c>
      <c r="I325" s="7">
        <v>188953.4</v>
      </c>
    </row>
    <row r="326" spans="1:9" ht="60">
      <c r="A326" s="7">
        <v>37</v>
      </c>
      <c r="B326" s="7">
        <v>27.37</v>
      </c>
      <c r="C326" s="1" t="s">
        <v>797</v>
      </c>
      <c r="D326" s="7" t="s">
        <v>491</v>
      </c>
      <c r="E326" s="7" t="s">
        <v>13</v>
      </c>
      <c r="F326" s="7" t="s">
        <v>499</v>
      </c>
      <c r="G326" s="7">
        <v>4932</v>
      </c>
      <c r="H326" s="7" t="s">
        <v>795</v>
      </c>
      <c r="I326" s="7">
        <v>134988.84</v>
      </c>
    </row>
    <row r="327" spans="1:9" ht="45">
      <c r="A327" s="7">
        <v>38</v>
      </c>
      <c r="B327" s="7">
        <v>133.29000000000002</v>
      </c>
      <c r="C327" s="1" t="s">
        <v>672</v>
      </c>
      <c r="D327" s="7" t="s">
        <v>491</v>
      </c>
      <c r="E327" s="7" t="s">
        <v>13</v>
      </c>
      <c r="F327" s="7" t="s">
        <v>550</v>
      </c>
      <c r="G327" s="7">
        <v>309</v>
      </c>
      <c r="H327" s="7" t="s">
        <v>795</v>
      </c>
      <c r="I327" s="7">
        <v>41186.610000000008</v>
      </c>
    </row>
    <row r="328" spans="1:9" ht="105">
      <c r="A328" s="7">
        <v>39</v>
      </c>
      <c r="C328" s="1" t="s">
        <v>500</v>
      </c>
    </row>
    <row r="329" spans="1:9" ht="105">
      <c r="A329" s="7">
        <v>40</v>
      </c>
      <c r="B329" s="7">
        <v>5.3459999999999992</v>
      </c>
      <c r="C329" s="1" t="s">
        <v>798</v>
      </c>
      <c r="D329" s="7" t="s">
        <v>491</v>
      </c>
      <c r="E329" s="7" t="s">
        <v>13</v>
      </c>
      <c r="F329" s="7" t="s">
        <v>501</v>
      </c>
      <c r="G329" s="7">
        <v>9531</v>
      </c>
      <c r="H329" s="7" t="s">
        <v>795</v>
      </c>
      <c r="I329" s="7">
        <v>50952.725999999995</v>
      </c>
    </row>
    <row r="330" spans="1:9" ht="105">
      <c r="A330" s="7">
        <v>41</v>
      </c>
      <c r="B330" s="7">
        <v>3.42</v>
      </c>
      <c r="C330" s="1" t="s">
        <v>799</v>
      </c>
      <c r="D330" s="7" t="s">
        <v>491</v>
      </c>
      <c r="E330" s="7" t="s">
        <v>13</v>
      </c>
      <c r="F330" s="7" t="s">
        <v>502</v>
      </c>
      <c r="G330" s="7">
        <v>13280</v>
      </c>
      <c r="H330" s="7" t="s">
        <v>795</v>
      </c>
      <c r="I330" s="7">
        <v>45417.599999999999</v>
      </c>
    </row>
    <row r="331" spans="1:9" ht="105">
      <c r="A331" s="7">
        <v>42</v>
      </c>
      <c r="B331" s="7">
        <v>4.03</v>
      </c>
      <c r="C331" s="1" t="s">
        <v>800</v>
      </c>
      <c r="D331" s="7" t="s">
        <v>491</v>
      </c>
      <c r="E331" s="7" t="s">
        <v>13</v>
      </c>
      <c r="F331" s="7" t="s">
        <v>503</v>
      </c>
      <c r="G331" s="7">
        <v>12402</v>
      </c>
      <c r="H331" s="7" t="s">
        <v>795</v>
      </c>
      <c r="I331" s="7">
        <v>49980.060000000005</v>
      </c>
    </row>
    <row r="332" spans="1:9" ht="105">
      <c r="A332" s="7">
        <v>43</v>
      </c>
      <c r="B332" s="7">
        <v>3.55</v>
      </c>
      <c r="C332" s="1" t="s">
        <v>801</v>
      </c>
      <c r="D332" s="7" t="s">
        <v>491</v>
      </c>
      <c r="E332" s="7" t="s">
        <v>13</v>
      </c>
      <c r="F332" s="7" t="s">
        <v>504</v>
      </c>
      <c r="G332" s="7">
        <v>12318</v>
      </c>
      <c r="H332" s="7" t="s">
        <v>795</v>
      </c>
      <c r="I332" s="7">
        <v>43728.899999999994</v>
      </c>
    </row>
    <row r="333" spans="1:9" ht="105">
      <c r="A333" s="7">
        <v>44</v>
      </c>
      <c r="B333" s="7">
        <v>0.57999999999999996</v>
      </c>
      <c r="C333" s="1" t="s">
        <v>802</v>
      </c>
      <c r="D333" s="7" t="s">
        <v>491</v>
      </c>
      <c r="E333" s="7" t="s">
        <v>13</v>
      </c>
      <c r="F333" s="7" t="s">
        <v>505</v>
      </c>
      <c r="G333" s="7">
        <v>13110</v>
      </c>
      <c r="H333" s="7" t="s">
        <v>795</v>
      </c>
      <c r="I333" s="7">
        <v>7603.7999999999993</v>
      </c>
    </row>
    <row r="334" spans="1:9" ht="105">
      <c r="A334" s="7">
        <v>45</v>
      </c>
      <c r="B334" s="7">
        <v>2.7</v>
      </c>
      <c r="C334" s="1" t="s">
        <v>803</v>
      </c>
      <c r="D334" s="7" t="s">
        <v>491</v>
      </c>
      <c r="E334" s="7" t="s">
        <v>13</v>
      </c>
      <c r="F334" s="7" t="s">
        <v>506</v>
      </c>
      <c r="G334" s="7">
        <v>1379</v>
      </c>
      <c r="H334" s="7" t="s">
        <v>785</v>
      </c>
      <c r="I334" s="7">
        <v>3723.3</v>
      </c>
    </row>
    <row r="335" spans="1:9" ht="105">
      <c r="A335" s="7">
        <v>46</v>
      </c>
      <c r="B335" s="7">
        <v>19.206</v>
      </c>
      <c r="C335" s="1" t="s">
        <v>804</v>
      </c>
      <c r="D335" s="7" t="s">
        <v>491</v>
      </c>
      <c r="E335" s="7" t="s">
        <v>13</v>
      </c>
      <c r="F335" s="7" t="s">
        <v>508</v>
      </c>
      <c r="G335" s="7">
        <v>10906</v>
      </c>
      <c r="H335" s="7" t="s">
        <v>795</v>
      </c>
      <c r="I335" s="7">
        <v>209460.636</v>
      </c>
    </row>
    <row r="336" spans="1:9" ht="75">
      <c r="A336" s="7">
        <v>47</v>
      </c>
      <c r="B336" s="7">
        <v>4.55</v>
      </c>
      <c r="C336" s="1" t="s">
        <v>805</v>
      </c>
      <c r="D336" s="7" t="s">
        <v>491</v>
      </c>
      <c r="E336" s="7" t="s">
        <v>13</v>
      </c>
      <c r="F336" s="7" t="s">
        <v>510</v>
      </c>
      <c r="G336" s="7">
        <v>70687</v>
      </c>
      <c r="H336" s="7" t="s">
        <v>782</v>
      </c>
      <c r="I336" s="7">
        <v>321625.84999999998</v>
      </c>
    </row>
    <row r="337" spans="1:9" ht="60">
      <c r="A337" s="7">
        <v>48</v>
      </c>
      <c r="B337" s="7">
        <v>59.319999999999979</v>
      </c>
      <c r="C337" s="1" t="s">
        <v>806</v>
      </c>
      <c r="D337" s="7" t="s">
        <v>491</v>
      </c>
      <c r="E337" s="7" t="s">
        <v>13</v>
      </c>
      <c r="F337" s="7" t="s">
        <v>513</v>
      </c>
      <c r="G337" s="7">
        <v>8288</v>
      </c>
      <c r="H337" s="7" t="s">
        <v>795</v>
      </c>
      <c r="I337" s="7">
        <v>491644.1599999998</v>
      </c>
    </row>
    <row r="338" spans="1:9" ht="135">
      <c r="A338" s="7">
        <v>49</v>
      </c>
      <c r="B338" s="7">
        <v>536.47999999999979</v>
      </c>
      <c r="C338" s="1" t="s">
        <v>516</v>
      </c>
      <c r="D338" s="7" t="s">
        <v>491</v>
      </c>
      <c r="E338" s="7" t="s">
        <v>13</v>
      </c>
      <c r="F338" s="7" t="s">
        <v>517</v>
      </c>
      <c r="G338" s="7">
        <v>564</v>
      </c>
      <c r="H338" s="7" t="s">
        <v>785</v>
      </c>
      <c r="I338" s="7">
        <v>302574.71999999986</v>
      </c>
    </row>
    <row r="339" spans="1:9" ht="60">
      <c r="A339" s="7">
        <v>50</v>
      </c>
      <c r="B339" s="7">
        <v>85.68</v>
      </c>
      <c r="C339" s="1" t="s">
        <v>953</v>
      </c>
      <c r="D339" s="7" t="s">
        <v>491</v>
      </c>
      <c r="E339" s="7" t="s">
        <v>13</v>
      </c>
      <c r="F339" s="7" t="s">
        <v>954</v>
      </c>
      <c r="G339" s="7">
        <v>147</v>
      </c>
      <c r="H339" s="7" t="s">
        <v>951</v>
      </c>
      <c r="I339" s="7">
        <v>12594.960000000001</v>
      </c>
    </row>
    <row r="340" spans="1:9" ht="60">
      <c r="A340" s="7">
        <v>51</v>
      </c>
      <c r="B340" s="7">
        <v>18</v>
      </c>
      <c r="C340" s="1" t="s">
        <v>955</v>
      </c>
      <c r="D340" s="7" t="s">
        <v>491</v>
      </c>
      <c r="E340" s="7" t="s">
        <v>13</v>
      </c>
      <c r="F340" s="7" t="s">
        <v>956</v>
      </c>
      <c r="G340" s="7">
        <v>600</v>
      </c>
      <c r="H340" s="7" t="s">
        <v>785</v>
      </c>
      <c r="I340" s="7">
        <v>10800</v>
      </c>
    </row>
    <row r="341" spans="1:9" ht="75">
      <c r="A341" s="7">
        <v>52</v>
      </c>
      <c r="B341" s="7">
        <v>18.899999999999999</v>
      </c>
      <c r="C341" s="1" t="s">
        <v>807</v>
      </c>
      <c r="D341" s="7" t="s">
        <v>491</v>
      </c>
      <c r="E341" s="7" t="s">
        <v>13</v>
      </c>
      <c r="F341" s="7" t="s">
        <v>552</v>
      </c>
      <c r="G341" s="7">
        <v>3116</v>
      </c>
      <c r="H341" s="7" t="s">
        <v>785</v>
      </c>
      <c r="I341" s="7">
        <v>58892.399999999994</v>
      </c>
    </row>
    <row r="342" spans="1:9" ht="45">
      <c r="A342" s="7">
        <v>53</v>
      </c>
      <c r="B342" s="7">
        <v>12.24</v>
      </c>
      <c r="C342" s="1" t="s">
        <v>808</v>
      </c>
      <c r="D342" s="7" t="s">
        <v>491</v>
      </c>
      <c r="E342" s="7" t="s">
        <v>13</v>
      </c>
      <c r="F342" s="7" t="s">
        <v>553</v>
      </c>
      <c r="G342" s="7">
        <v>2990</v>
      </c>
      <c r="H342" s="7" t="s">
        <v>789</v>
      </c>
      <c r="I342" s="7">
        <v>36597.599999999999</v>
      </c>
    </row>
    <row r="343" spans="1:9" ht="210">
      <c r="A343" s="7">
        <v>54</v>
      </c>
      <c r="B343" s="7">
        <v>5.91</v>
      </c>
      <c r="C343" s="1" t="s">
        <v>809</v>
      </c>
      <c r="D343" s="7" t="s">
        <v>491</v>
      </c>
      <c r="E343" s="7" t="s">
        <v>13</v>
      </c>
      <c r="F343" s="7" t="s">
        <v>555</v>
      </c>
      <c r="G343" s="7">
        <v>7314</v>
      </c>
      <c r="H343" s="7" t="s">
        <v>785</v>
      </c>
      <c r="I343" s="7">
        <v>43225.74</v>
      </c>
    </row>
    <row r="344" spans="1:9" ht="60">
      <c r="A344" s="7">
        <v>55</v>
      </c>
      <c r="B344" s="7">
        <v>20.25</v>
      </c>
      <c r="C344" s="1" t="s">
        <v>556</v>
      </c>
      <c r="D344" s="7" t="s">
        <v>491</v>
      </c>
      <c r="E344" s="7" t="s">
        <v>13</v>
      </c>
      <c r="F344" s="7" t="s">
        <v>557</v>
      </c>
      <c r="G344" s="7">
        <v>125</v>
      </c>
      <c r="H344" s="7" t="s">
        <v>789</v>
      </c>
      <c r="I344" s="7">
        <v>2531.25</v>
      </c>
    </row>
    <row r="345" spans="1:9" ht="75">
      <c r="A345" s="7">
        <v>56</v>
      </c>
      <c r="B345" s="7">
        <v>8.64</v>
      </c>
      <c r="C345" s="1" t="s">
        <v>558</v>
      </c>
      <c r="D345" s="7" t="s">
        <v>491</v>
      </c>
      <c r="E345" s="7" t="s">
        <v>13</v>
      </c>
      <c r="F345" s="7" t="s">
        <v>559</v>
      </c>
      <c r="G345" s="7">
        <v>3623</v>
      </c>
      <c r="H345" s="7" t="s">
        <v>789</v>
      </c>
      <c r="I345" s="7">
        <v>31302.720000000001</v>
      </c>
    </row>
    <row r="346" spans="1:9" ht="45">
      <c r="A346" s="7">
        <v>57</v>
      </c>
      <c r="B346" s="7">
        <v>16.559999999999999</v>
      </c>
      <c r="C346" s="1" t="s">
        <v>560</v>
      </c>
      <c r="D346" s="7" t="s">
        <v>491</v>
      </c>
      <c r="E346" s="7" t="s">
        <v>13</v>
      </c>
      <c r="F346" s="7" t="s">
        <v>561</v>
      </c>
      <c r="G346" s="7">
        <v>914</v>
      </c>
      <c r="H346" s="7" t="s">
        <v>785</v>
      </c>
      <c r="I346" s="7">
        <v>15135.839999999998</v>
      </c>
    </row>
    <row r="347" spans="1:9" ht="75">
      <c r="A347" s="7">
        <v>58</v>
      </c>
      <c r="B347" s="7">
        <v>121.91999999999999</v>
      </c>
      <c r="C347" s="1" t="s">
        <v>562</v>
      </c>
      <c r="D347" s="7" t="s">
        <v>491</v>
      </c>
      <c r="E347" s="7" t="s">
        <v>13</v>
      </c>
      <c r="F347" s="7" t="s">
        <v>563</v>
      </c>
      <c r="G347" s="7">
        <v>788</v>
      </c>
      <c r="H347" s="7" t="s">
        <v>785</v>
      </c>
      <c r="I347" s="7">
        <v>96072.959999999992</v>
      </c>
    </row>
    <row r="348" spans="1:9" ht="45">
      <c r="A348" s="7">
        <v>59</v>
      </c>
      <c r="B348" s="7">
        <v>6.74</v>
      </c>
      <c r="C348" s="1" t="s">
        <v>564</v>
      </c>
      <c r="D348" s="7" t="s">
        <v>491</v>
      </c>
      <c r="E348" s="7" t="s">
        <v>13</v>
      </c>
      <c r="F348" s="7" t="s">
        <v>565</v>
      </c>
      <c r="G348" s="7">
        <v>877</v>
      </c>
      <c r="H348" s="7" t="s">
        <v>785</v>
      </c>
      <c r="I348" s="7">
        <v>5910.9800000000005</v>
      </c>
    </row>
    <row r="349" spans="1:9" ht="60">
      <c r="A349" s="7">
        <v>60</v>
      </c>
      <c r="B349" s="7">
        <v>243.69</v>
      </c>
      <c r="C349" s="1" t="s">
        <v>566</v>
      </c>
      <c r="D349" s="7" t="s">
        <v>491</v>
      </c>
      <c r="E349" s="7" t="s">
        <v>13</v>
      </c>
      <c r="F349" s="7" t="s">
        <v>567</v>
      </c>
      <c r="G349" s="7">
        <v>146</v>
      </c>
      <c r="H349" s="7" t="s">
        <v>785</v>
      </c>
      <c r="I349" s="7">
        <v>35578.74</v>
      </c>
    </row>
    <row r="350" spans="1:9" ht="60">
      <c r="A350" s="7">
        <v>61</v>
      </c>
      <c r="B350" s="7">
        <v>414.31500000000005</v>
      </c>
      <c r="C350" s="1" t="s">
        <v>810</v>
      </c>
      <c r="D350" s="7" t="s">
        <v>491</v>
      </c>
      <c r="E350" s="7" t="s">
        <v>13</v>
      </c>
      <c r="F350" s="7" t="s">
        <v>519</v>
      </c>
      <c r="G350" s="7">
        <v>210</v>
      </c>
      <c r="H350" s="7" t="s">
        <v>785</v>
      </c>
      <c r="I350" s="7">
        <v>87006.150000000009</v>
      </c>
    </row>
    <row r="351" spans="1:9" ht="90">
      <c r="A351" s="7">
        <v>62</v>
      </c>
      <c r="B351" s="7">
        <v>129.92000000000002</v>
      </c>
      <c r="C351" s="1" t="s">
        <v>568</v>
      </c>
      <c r="D351" s="7" t="s">
        <v>491</v>
      </c>
      <c r="E351" s="7" t="s">
        <v>13</v>
      </c>
      <c r="F351" s="7" t="s">
        <v>569</v>
      </c>
      <c r="G351" s="7">
        <v>587</v>
      </c>
      <c r="H351" s="7" t="s">
        <v>789</v>
      </c>
      <c r="I351" s="7">
        <v>76263.040000000008</v>
      </c>
    </row>
    <row r="352" spans="1:9" ht="45">
      <c r="A352" s="7">
        <v>63</v>
      </c>
      <c r="B352" s="7">
        <v>60</v>
      </c>
      <c r="C352" s="1" t="s">
        <v>811</v>
      </c>
      <c r="D352" s="7" t="s">
        <v>491</v>
      </c>
      <c r="E352" s="7" t="s">
        <v>13</v>
      </c>
      <c r="F352" s="7" t="s">
        <v>571</v>
      </c>
      <c r="G352" s="7">
        <v>108</v>
      </c>
      <c r="H352" s="7" t="s">
        <v>131</v>
      </c>
      <c r="I352" s="7">
        <v>6480</v>
      </c>
    </row>
    <row r="353" spans="1:9" ht="90">
      <c r="A353" s="7">
        <v>64</v>
      </c>
      <c r="B353" s="7">
        <v>1</v>
      </c>
      <c r="C353" s="1" t="s">
        <v>812</v>
      </c>
      <c r="D353" s="7" t="s">
        <v>491</v>
      </c>
      <c r="E353" s="7" t="s">
        <v>13</v>
      </c>
      <c r="F353" s="7" t="s">
        <v>573</v>
      </c>
      <c r="G353" s="7">
        <v>11353</v>
      </c>
      <c r="H353" s="7" t="s">
        <v>15</v>
      </c>
      <c r="I353" s="7">
        <v>11353</v>
      </c>
    </row>
    <row r="354" spans="1:9" ht="75">
      <c r="A354" s="7">
        <v>65</v>
      </c>
      <c r="B354" s="7">
        <v>10</v>
      </c>
      <c r="C354" s="1" t="s">
        <v>813</v>
      </c>
      <c r="D354" s="7" t="s">
        <v>491</v>
      </c>
      <c r="E354" s="7" t="s">
        <v>13</v>
      </c>
      <c r="F354" s="7" t="s">
        <v>575</v>
      </c>
      <c r="G354" s="7">
        <v>166</v>
      </c>
      <c r="H354" s="7" t="s">
        <v>15</v>
      </c>
      <c r="I354" s="7">
        <v>1660</v>
      </c>
    </row>
    <row r="355" spans="1:9" ht="105">
      <c r="A355" s="7">
        <v>66</v>
      </c>
      <c r="B355" s="7">
        <v>6</v>
      </c>
      <c r="C355" s="1" t="s">
        <v>814</v>
      </c>
      <c r="D355" s="7" t="s">
        <v>491</v>
      </c>
      <c r="E355" s="7" t="s">
        <v>13</v>
      </c>
      <c r="F355" s="7" t="s">
        <v>577</v>
      </c>
      <c r="G355" s="7">
        <v>449</v>
      </c>
      <c r="H355" s="7" t="s">
        <v>15</v>
      </c>
      <c r="I355" s="7">
        <v>2694</v>
      </c>
    </row>
    <row r="356" spans="1:9" ht="105">
      <c r="A356" s="7">
        <v>67</v>
      </c>
      <c r="B356" s="7">
        <v>24</v>
      </c>
      <c r="C356" s="1" t="s">
        <v>815</v>
      </c>
      <c r="D356" s="7" t="s">
        <v>491</v>
      </c>
      <c r="E356" s="7" t="s">
        <v>13</v>
      </c>
      <c r="F356" s="7" t="s">
        <v>579</v>
      </c>
      <c r="G356" s="7">
        <v>676</v>
      </c>
      <c r="H356" s="7" t="s">
        <v>15</v>
      </c>
      <c r="I356" s="7">
        <v>16224</v>
      </c>
    </row>
    <row r="357" spans="1:9">
      <c r="A357" s="7">
        <v>68</v>
      </c>
      <c r="B357" s="7">
        <v>12</v>
      </c>
      <c r="C357" s="1" t="s">
        <v>580</v>
      </c>
      <c r="D357" s="7" t="s">
        <v>491</v>
      </c>
      <c r="E357" s="7" t="s">
        <v>13</v>
      </c>
      <c r="F357" s="7" t="s">
        <v>581</v>
      </c>
      <c r="G357" s="7">
        <v>148</v>
      </c>
      <c r="H357" s="7" t="s">
        <v>15</v>
      </c>
      <c r="I357" s="7">
        <v>1776</v>
      </c>
    </row>
    <row r="358" spans="1:9" ht="45">
      <c r="A358" s="7">
        <v>69</v>
      </c>
      <c r="B358" s="7">
        <v>1</v>
      </c>
      <c r="C358" s="1" t="s">
        <v>816</v>
      </c>
      <c r="D358" s="7" t="s">
        <v>491</v>
      </c>
      <c r="E358" s="7" t="s">
        <v>13</v>
      </c>
      <c r="F358" s="7" t="s">
        <v>583</v>
      </c>
      <c r="G358" s="7">
        <v>2192</v>
      </c>
      <c r="H358" s="7" t="s">
        <v>15</v>
      </c>
      <c r="I358" s="7">
        <v>2192</v>
      </c>
    </row>
    <row r="359" spans="1:9" ht="45">
      <c r="A359" s="7">
        <v>70</v>
      </c>
      <c r="B359" s="7">
        <v>180</v>
      </c>
      <c r="C359" s="1" t="s">
        <v>584</v>
      </c>
      <c r="D359" s="7" t="s">
        <v>491</v>
      </c>
      <c r="E359" s="7" t="s">
        <v>13</v>
      </c>
      <c r="F359" s="7" t="s">
        <v>585</v>
      </c>
      <c r="G359" s="7">
        <v>75</v>
      </c>
      <c r="H359" s="7" t="s">
        <v>131</v>
      </c>
      <c r="I359" s="7">
        <v>13500</v>
      </c>
    </row>
    <row r="360" spans="1:9" ht="45">
      <c r="A360" s="7">
        <v>71</v>
      </c>
      <c r="B360" s="7">
        <v>180</v>
      </c>
      <c r="C360" s="1" t="s">
        <v>586</v>
      </c>
      <c r="D360" s="7" t="s">
        <v>491</v>
      </c>
      <c r="E360" s="7" t="s">
        <v>13</v>
      </c>
      <c r="F360" s="7" t="s">
        <v>587</v>
      </c>
      <c r="G360" s="7">
        <v>103</v>
      </c>
      <c r="H360" s="7" t="s">
        <v>131</v>
      </c>
      <c r="I360" s="7">
        <v>18540</v>
      </c>
    </row>
    <row r="361" spans="1:9" ht="45">
      <c r="A361" s="7">
        <v>72</v>
      </c>
      <c r="B361" s="7">
        <v>12</v>
      </c>
      <c r="C361" s="1" t="s">
        <v>588</v>
      </c>
      <c r="D361" s="7" t="s">
        <v>491</v>
      </c>
      <c r="E361" s="7" t="s">
        <v>13</v>
      </c>
      <c r="F361" s="7" t="s">
        <v>589</v>
      </c>
      <c r="G361" s="7">
        <v>141</v>
      </c>
      <c r="H361" s="7" t="s">
        <v>15</v>
      </c>
      <c r="I361" s="7">
        <v>1692</v>
      </c>
    </row>
    <row r="362" spans="1:9" ht="45">
      <c r="A362" s="7">
        <v>73</v>
      </c>
      <c r="B362" s="7">
        <v>4</v>
      </c>
      <c r="C362" s="1" t="s">
        <v>590</v>
      </c>
      <c r="D362" s="7" t="s">
        <v>491</v>
      </c>
      <c r="E362" s="7" t="s">
        <v>13</v>
      </c>
      <c r="F362" s="7" t="s">
        <v>591</v>
      </c>
      <c r="G362" s="7">
        <v>2277</v>
      </c>
      <c r="H362" s="7" t="s">
        <v>15</v>
      </c>
      <c r="I362" s="7">
        <v>9108</v>
      </c>
    </row>
    <row r="363" spans="1:9" ht="45">
      <c r="A363" s="7">
        <v>74</v>
      </c>
      <c r="B363" s="7">
        <v>4</v>
      </c>
      <c r="C363" s="1" t="s">
        <v>592</v>
      </c>
      <c r="D363" s="7" t="s">
        <v>491</v>
      </c>
      <c r="E363" s="7" t="s">
        <v>13</v>
      </c>
      <c r="F363" s="7" t="s">
        <v>593</v>
      </c>
      <c r="G363" s="7">
        <v>589</v>
      </c>
      <c r="H363" s="7" t="s">
        <v>15</v>
      </c>
      <c r="I363" s="7">
        <v>2356</v>
      </c>
    </row>
    <row r="364" spans="1:9" ht="90">
      <c r="A364" s="7">
        <v>75</v>
      </c>
      <c r="B364" s="7">
        <v>1</v>
      </c>
      <c r="C364" s="1" t="s">
        <v>594</v>
      </c>
      <c r="D364" s="7" t="s">
        <v>491</v>
      </c>
      <c r="E364" s="7" t="s">
        <v>13</v>
      </c>
      <c r="F364" s="7" t="s">
        <v>595</v>
      </c>
      <c r="G364" s="7">
        <v>5345</v>
      </c>
      <c r="H364" s="7" t="s">
        <v>15</v>
      </c>
      <c r="I364" s="7">
        <v>5345</v>
      </c>
    </row>
    <row r="365" spans="1:9" ht="75">
      <c r="A365" s="7">
        <v>76</v>
      </c>
      <c r="B365" s="7">
        <v>35</v>
      </c>
      <c r="C365" s="1" t="s">
        <v>596</v>
      </c>
      <c r="D365" s="7" t="s">
        <v>491</v>
      </c>
      <c r="E365" s="7" t="s">
        <v>13</v>
      </c>
      <c r="F365" s="7" t="s">
        <v>597</v>
      </c>
      <c r="G365" s="7">
        <v>755</v>
      </c>
      <c r="H365" s="7" t="s">
        <v>131</v>
      </c>
      <c r="I365" s="7">
        <v>26425</v>
      </c>
    </row>
    <row r="366" spans="1:9" ht="240">
      <c r="A366" s="7">
        <v>77</v>
      </c>
      <c r="B366" s="7">
        <v>3</v>
      </c>
      <c r="C366" s="1" t="s">
        <v>598</v>
      </c>
      <c r="D366" s="7" t="s">
        <v>491</v>
      </c>
      <c r="E366" s="7" t="s">
        <v>13</v>
      </c>
      <c r="F366" s="7" t="s">
        <v>599</v>
      </c>
      <c r="G366" s="7">
        <v>8766</v>
      </c>
      <c r="H366" s="7" t="s">
        <v>15</v>
      </c>
      <c r="I366" s="7">
        <v>26298</v>
      </c>
    </row>
    <row r="367" spans="1:9" ht="30">
      <c r="A367" s="7">
        <v>78</v>
      </c>
      <c r="B367" s="7">
        <v>4</v>
      </c>
      <c r="C367" s="1" t="s">
        <v>600</v>
      </c>
      <c r="D367" s="7" t="s">
        <v>491</v>
      </c>
      <c r="E367" s="7" t="s">
        <v>13</v>
      </c>
      <c r="F367" s="7" t="s">
        <v>601</v>
      </c>
      <c r="G367" s="7">
        <v>128</v>
      </c>
      <c r="H367" s="7" t="s">
        <v>15</v>
      </c>
      <c r="I367" s="7">
        <v>512</v>
      </c>
    </row>
    <row r="368" spans="1:9" ht="30">
      <c r="A368" s="7">
        <v>79</v>
      </c>
      <c r="B368" s="7">
        <v>4</v>
      </c>
      <c r="C368" s="1" t="s">
        <v>602</v>
      </c>
      <c r="D368" s="7" t="s">
        <v>491</v>
      </c>
      <c r="E368" s="7" t="s">
        <v>13</v>
      </c>
      <c r="F368" s="7" t="s">
        <v>603</v>
      </c>
      <c r="G368" s="7">
        <v>100</v>
      </c>
      <c r="H368" s="7" t="s">
        <v>15</v>
      </c>
      <c r="I368" s="7">
        <v>400</v>
      </c>
    </row>
    <row r="369" spans="1:9" ht="30">
      <c r="A369" s="7">
        <v>80</v>
      </c>
      <c r="B369" s="7">
        <v>12</v>
      </c>
      <c r="C369" s="1" t="s">
        <v>604</v>
      </c>
      <c r="D369" s="7" t="s">
        <v>491</v>
      </c>
      <c r="E369" s="7" t="s">
        <v>13</v>
      </c>
      <c r="F369" s="7" t="s">
        <v>605</v>
      </c>
      <c r="G369" s="7">
        <v>462</v>
      </c>
      <c r="H369" s="7" t="s">
        <v>131</v>
      </c>
      <c r="I369" s="7">
        <v>5544</v>
      </c>
    </row>
    <row r="370" spans="1:9" ht="30">
      <c r="A370" s="7">
        <v>81</v>
      </c>
      <c r="B370" s="7">
        <v>18</v>
      </c>
      <c r="C370" s="1" t="s">
        <v>606</v>
      </c>
      <c r="D370" s="7" t="s">
        <v>491</v>
      </c>
      <c r="E370" s="7" t="s">
        <v>13</v>
      </c>
      <c r="F370" s="7" t="s">
        <v>607</v>
      </c>
      <c r="G370" s="7">
        <v>410</v>
      </c>
      <c r="H370" s="7" t="s">
        <v>131</v>
      </c>
      <c r="I370" s="7">
        <v>7380</v>
      </c>
    </row>
    <row r="371" spans="1:9" ht="60">
      <c r="A371" s="7">
        <v>82</v>
      </c>
      <c r="B371" s="7">
        <v>3</v>
      </c>
      <c r="C371" s="1" t="s">
        <v>608</v>
      </c>
      <c r="D371" s="7" t="s">
        <v>491</v>
      </c>
      <c r="E371" s="7" t="s">
        <v>13</v>
      </c>
      <c r="F371" s="7" t="s">
        <v>609</v>
      </c>
      <c r="G371" s="7">
        <v>767</v>
      </c>
      <c r="H371" s="7" t="s">
        <v>15</v>
      </c>
      <c r="I371" s="7">
        <v>2301</v>
      </c>
    </row>
    <row r="372" spans="1:9">
      <c r="A372" s="7">
        <v>83</v>
      </c>
      <c r="B372" s="7">
        <v>1</v>
      </c>
      <c r="C372" s="1" t="s">
        <v>610</v>
      </c>
      <c r="D372" s="7" t="s">
        <v>491</v>
      </c>
      <c r="E372" s="7" t="s">
        <v>13</v>
      </c>
      <c r="F372" s="7" t="s">
        <v>817</v>
      </c>
      <c r="G372" s="7">
        <v>2228</v>
      </c>
      <c r="H372" s="7" t="s">
        <v>15</v>
      </c>
      <c r="I372" s="7">
        <v>2228</v>
      </c>
    </row>
    <row r="373" spans="1:9" ht="30">
      <c r="A373" s="7">
        <v>84</v>
      </c>
      <c r="B373" s="7">
        <v>6</v>
      </c>
      <c r="C373" s="1" t="s">
        <v>612</v>
      </c>
      <c r="D373" s="7" t="s">
        <v>491</v>
      </c>
      <c r="E373" s="7" t="s">
        <v>13</v>
      </c>
      <c r="F373" s="7" t="s">
        <v>613</v>
      </c>
      <c r="G373" s="7">
        <v>721</v>
      </c>
      <c r="H373" s="7" t="s">
        <v>15</v>
      </c>
      <c r="I373" s="7">
        <v>4326</v>
      </c>
    </row>
    <row r="374" spans="1:9" ht="30">
      <c r="A374" s="7">
        <v>85</v>
      </c>
      <c r="B374" s="7">
        <v>4</v>
      </c>
      <c r="C374" s="1" t="s">
        <v>614</v>
      </c>
      <c r="D374" s="7" t="s">
        <v>491</v>
      </c>
      <c r="E374" s="7" t="s">
        <v>13</v>
      </c>
      <c r="F374" s="7" t="s">
        <v>615</v>
      </c>
      <c r="G374" s="7">
        <v>296</v>
      </c>
      <c r="H374" s="7" t="s">
        <v>15</v>
      </c>
      <c r="I374" s="7">
        <v>1184</v>
      </c>
    </row>
    <row r="375" spans="1:9" ht="135">
      <c r="A375" s="7">
        <v>86</v>
      </c>
      <c r="B375" s="7">
        <v>1</v>
      </c>
      <c r="C375" s="1" t="s">
        <v>616</v>
      </c>
      <c r="D375" s="7" t="s">
        <v>491</v>
      </c>
      <c r="E375" s="7" t="s">
        <v>13</v>
      </c>
      <c r="F375" s="7" t="s">
        <v>617</v>
      </c>
      <c r="G375" s="7">
        <v>1717</v>
      </c>
      <c r="H375" s="7" t="s">
        <v>15</v>
      </c>
      <c r="I375" s="7">
        <v>1717</v>
      </c>
    </row>
    <row r="376" spans="1:9" ht="30">
      <c r="A376" s="7">
        <v>87</v>
      </c>
      <c r="B376" s="7">
        <v>2</v>
      </c>
      <c r="C376" s="1" t="s">
        <v>618</v>
      </c>
      <c r="D376" s="7" t="s">
        <v>491</v>
      </c>
      <c r="E376" s="7" t="s">
        <v>13</v>
      </c>
      <c r="F376" s="7" t="s">
        <v>619</v>
      </c>
      <c r="G376" s="7">
        <v>309</v>
      </c>
      <c r="H376" s="7" t="s">
        <v>15</v>
      </c>
      <c r="I376" s="7">
        <v>618</v>
      </c>
    </row>
    <row r="377" spans="1:9" ht="45">
      <c r="A377" s="7">
        <v>88</v>
      </c>
      <c r="B377" s="7">
        <v>2</v>
      </c>
      <c r="C377" s="1" t="s">
        <v>620</v>
      </c>
      <c r="D377" s="7" t="s">
        <v>491</v>
      </c>
      <c r="E377" s="7" t="s">
        <v>13</v>
      </c>
      <c r="F377" s="7" t="s">
        <v>621</v>
      </c>
      <c r="G377" s="7">
        <v>134</v>
      </c>
      <c r="H377" s="7" t="s">
        <v>15</v>
      </c>
      <c r="I377" s="7">
        <v>268</v>
      </c>
    </row>
    <row r="378" spans="1:9" ht="75">
      <c r="A378" s="7">
        <v>89</v>
      </c>
      <c r="B378" s="7">
        <v>1000</v>
      </c>
      <c r="C378" s="1" t="s">
        <v>622</v>
      </c>
      <c r="D378" s="7" t="s">
        <v>491</v>
      </c>
      <c r="E378" s="7" t="s">
        <v>13</v>
      </c>
      <c r="F378" s="7" t="s">
        <v>623</v>
      </c>
      <c r="G378" s="7">
        <v>10</v>
      </c>
      <c r="H378" s="7" t="s">
        <v>624</v>
      </c>
      <c r="I378" s="7">
        <v>10000</v>
      </c>
    </row>
    <row r="379" spans="1:9" ht="30">
      <c r="A379" s="7">
        <v>90</v>
      </c>
      <c r="B379" s="7">
        <v>2</v>
      </c>
      <c r="C379" s="1" t="s">
        <v>625</v>
      </c>
      <c r="D379" s="7" t="s">
        <v>491</v>
      </c>
      <c r="E379" s="7" t="s">
        <v>13</v>
      </c>
      <c r="F379" s="7" t="s">
        <v>626</v>
      </c>
      <c r="G379" s="7">
        <v>33</v>
      </c>
      <c r="H379" s="7" t="s">
        <v>15</v>
      </c>
      <c r="I379" s="7">
        <v>66</v>
      </c>
    </row>
    <row r="380" spans="1:9" ht="105">
      <c r="A380" s="7">
        <v>91</v>
      </c>
      <c r="B380" s="7">
        <v>45</v>
      </c>
      <c r="C380" s="1" t="s">
        <v>627</v>
      </c>
      <c r="D380" s="7" t="s">
        <v>491</v>
      </c>
      <c r="E380" s="7" t="s">
        <v>13</v>
      </c>
      <c r="F380" s="7" t="s">
        <v>628</v>
      </c>
      <c r="G380" s="7">
        <v>239</v>
      </c>
      <c r="H380" s="7" t="s">
        <v>131</v>
      </c>
      <c r="I380" s="7">
        <v>10755</v>
      </c>
    </row>
    <row r="381" spans="1:9" ht="105">
      <c r="A381" s="7">
        <v>92</v>
      </c>
      <c r="B381" s="7">
        <v>40</v>
      </c>
      <c r="C381" s="1" t="s">
        <v>629</v>
      </c>
      <c r="D381" s="7" t="s">
        <v>491</v>
      </c>
      <c r="E381" s="7" t="s">
        <v>13</v>
      </c>
      <c r="F381" s="7" t="s">
        <v>630</v>
      </c>
      <c r="G381" s="7">
        <v>313</v>
      </c>
      <c r="H381" s="7" t="s">
        <v>131</v>
      </c>
      <c r="I381" s="7">
        <v>12520</v>
      </c>
    </row>
    <row r="382" spans="1:9" ht="105">
      <c r="A382" s="7">
        <v>93</v>
      </c>
      <c r="B382" s="7">
        <v>65</v>
      </c>
      <c r="C382" s="1" t="s">
        <v>546</v>
      </c>
      <c r="D382" s="7" t="s">
        <v>491</v>
      </c>
      <c r="E382" s="7" t="s">
        <v>13</v>
      </c>
      <c r="F382" s="7" t="s">
        <v>547</v>
      </c>
      <c r="G382" s="7">
        <v>410</v>
      </c>
      <c r="H382" s="7" t="s">
        <v>131</v>
      </c>
      <c r="I382" s="7">
        <v>26650</v>
      </c>
    </row>
    <row r="383" spans="1:9" ht="45">
      <c r="A383" s="7">
        <v>94</v>
      </c>
      <c r="B383" s="7">
        <v>4</v>
      </c>
      <c r="C383" s="1" t="s">
        <v>548</v>
      </c>
      <c r="D383" s="7" t="s">
        <v>491</v>
      </c>
      <c r="E383" s="7" t="s">
        <v>13</v>
      </c>
      <c r="F383" s="7" t="s">
        <v>549</v>
      </c>
      <c r="G383" s="7">
        <v>466</v>
      </c>
      <c r="H383" s="7" t="s">
        <v>15</v>
      </c>
      <c r="I383" s="7">
        <v>1864</v>
      </c>
    </row>
    <row r="384" spans="1:9" ht="45">
      <c r="A384" s="7">
        <v>95</v>
      </c>
      <c r="B384" s="7">
        <v>4</v>
      </c>
      <c r="C384" s="1" t="s">
        <v>631</v>
      </c>
      <c r="D384" s="7" t="s">
        <v>491</v>
      </c>
      <c r="E384" s="7" t="s">
        <v>13</v>
      </c>
      <c r="F384" s="7" t="s">
        <v>632</v>
      </c>
      <c r="G384" s="7">
        <v>331</v>
      </c>
      <c r="H384" s="7" t="s">
        <v>15</v>
      </c>
      <c r="I384" s="7">
        <v>1324</v>
      </c>
    </row>
    <row r="385" spans="1:9" ht="30">
      <c r="A385" s="7">
        <v>96</v>
      </c>
      <c r="B385" s="7">
        <v>1</v>
      </c>
      <c r="C385" s="1" t="s">
        <v>633</v>
      </c>
      <c r="D385" s="7" t="s">
        <v>491</v>
      </c>
      <c r="E385" s="7" t="s">
        <v>13</v>
      </c>
      <c r="F385" s="7" t="s">
        <v>634</v>
      </c>
      <c r="G385" s="7">
        <v>489</v>
      </c>
      <c r="H385" s="7" t="s">
        <v>15</v>
      </c>
      <c r="I385" s="7">
        <v>489</v>
      </c>
    </row>
    <row r="386" spans="1:9" ht="60">
      <c r="A386" s="7">
        <v>97</v>
      </c>
      <c r="B386" s="7">
        <v>85.51</v>
      </c>
      <c r="C386" s="1" t="s">
        <v>818</v>
      </c>
      <c r="D386" s="7" t="s">
        <v>491</v>
      </c>
      <c r="E386" s="7" t="s">
        <v>13</v>
      </c>
      <c r="F386" s="7" t="s">
        <v>494</v>
      </c>
      <c r="G386" s="7">
        <v>486</v>
      </c>
      <c r="H386" s="7" t="s">
        <v>773</v>
      </c>
      <c r="I386" s="7">
        <v>41557.86</v>
      </c>
    </row>
    <row r="387" spans="1:9" ht="60">
      <c r="A387" s="7">
        <v>98</v>
      </c>
      <c r="B387" s="7">
        <v>18.91</v>
      </c>
      <c r="C387" s="1" t="s">
        <v>796</v>
      </c>
      <c r="D387" s="7" t="s">
        <v>491</v>
      </c>
      <c r="E387" s="7" t="s">
        <v>13</v>
      </c>
      <c r="F387" s="7" t="s">
        <v>497</v>
      </c>
      <c r="G387" s="7">
        <v>4780</v>
      </c>
      <c r="H387" s="7" t="s">
        <v>773</v>
      </c>
      <c r="I387" s="7">
        <v>90389.8</v>
      </c>
    </row>
    <row r="388" spans="1:9" ht="60">
      <c r="A388" s="7">
        <v>99</v>
      </c>
      <c r="B388" s="7">
        <v>91.800000000000011</v>
      </c>
      <c r="C388" s="1" t="s">
        <v>819</v>
      </c>
      <c r="D388" s="7" t="s">
        <v>491</v>
      </c>
      <c r="E388" s="7" t="s">
        <v>13</v>
      </c>
      <c r="F388" s="7" t="s">
        <v>499</v>
      </c>
      <c r="G388" s="7">
        <v>4932</v>
      </c>
      <c r="H388" s="7" t="s">
        <v>773</v>
      </c>
      <c r="I388" s="7">
        <v>452757.60000000003</v>
      </c>
    </row>
    <row r="389" spans="1:9" ht="60">
      <c r="A389" s="7">
        <v>100</v>
      </c>
      <c r="B389" s="7">
        <v>36</v>
      </c>
      <c r="C389" s="1" t="s">
        <v>820</v>
      </c>
      <c r="D389" s="7" t="s">
        <v>491</v>
      </c>
      <c r="E389" s="7" t="s">
        <v>13</v>
      </c>
      <c r="F389" s="7" t="s">
        <v>636</v>
      </c>
      <c r="G389" s="7">
        <v>5070</v>
      </c>
      <c r="H389" s="7" t="s">
        <v>773</v>
      </c>
      <c r="I389" s="7">
        <v>182520</v>
      </c>
    </row>
    <row r="390" spans="1:9" ht="60">
      <c r="A390" s="7">
        <v>101</v>
      </c>
      <c r="B390" s="7">
        <v>108</v>
      </c>
      <c r="C390" s="1" t="s">
        <v>556</v>
      </c>
      <c r="D390" s="7" t="s">
        <v>491</v>
      </c>
      <c r="E390" s="7" t="s">
        <v>13</v>
      </c>
      <c r="F390" s="7" t="s">
        <v>557</v>
      </c>
      <c r="G390" s="7">
        <v>125</v>
      </c>
      <c r="H390" s="7" t="s">
        <v>821</v>
      </c>
      <c r="I390" s="7">
        <v>13500</v>
      </c>
    </row>
    <row r="391" spans="1:9" ht="45">
      <c r="A391" s="7">
        <v>102</v>
      </c>
      <c r="B391" s="7">
        <v>787.5</v>
      </c>
      <c r="C391" s="1" t="s">
        <v>672</v>
      </c>
      <c r="D391" s="7" t="s">
        <v>491</v>
      </c>
      <c r="E391" s="7" t="s">
        <v>13</v>
      </c>
      <c r="F391" s="7" t="s">
        <v>550</v>
      </c>
      <c r="G391" s="7">
        <v>309</v>
      </c>
      <c r="H391" s="7" t="s">
        <v>773</v>
      </c>
      <c r="I391" s="7">
        <v>243337.5</v>
      </c>
    </row>
    <row r="392" spans="1:9" ht="135">
      <c r="A392" s="7">
        <v>103</v>
      </c>
      <c r="B392" s="7">
        <v>88.8</v>
      </c>
      <c r="C392" s="1" t="s">
        <v>516</v>
      </c>
      <c r="D392" s="7" t="s">
        <v>491</v>
      </c>
      <c r="E392" s="7" t="s">
        <v>13</v>
      </c>
      <c r="F392" s="7" t="s">
        <v>517</v>
      </c>
      <c r="G392" s="7">
        <v>564</v>
      </c>
      <c r="H392" s="7" t="s">
        <v>821</v>
      </c>
      <c r="I392" s="7">
        <v>50083.199999999997</v>
      </c>
    </row>
    <row r="393" spans="1:9" ht="60">
      <c r="A393" s="7">
        <v>104</v>
      </c>
      <c r="B393" s="7">
        <v>200.85</v>
      </c>
      <c r="C393" s="1" t="s">
        <v>520</v>
      </c>
      <c r="D393" s="7" t="s">
        <v>491</v>
      </c>
      <c r="E393" s="7" t="s">
        <v>13</v>
      </c>
      <c r="F393" s="7" t="s">
        <v>521</v>
      </c>
      <c r="G393" s="7">
        <v>85</v>
      </c>
      <c r="H393" s="7" t="s">
        <v>821</v>
      </c>
      <c r="I393" s="7">
        <v>17072.25</v>
      </c>
    </row>
    <row r="394" spans="1:9" ht="75">
      <c r="A394" s="7">
        <v>105</v>
      </c>
      <c r="B394" s="7">
        <v>120</v>
      </c>
      <c r="C394" s="1" t="s">
        <v>637</v>
      </c>
      <c r="D394" s="7" t="s">
        <v>491</v>
      </c>
      <c r="E394" s="7" t="s">
        <v>13</v>
      </c>
      <c r="F394" s="7" t="s">
        <v>638</v>
      </c>
      <c r="G394" s="7">
        <v>2310</v>
      </c>
      <c r="H394" s="7" t="s">
        <v>821</v>
      </c>
      <c r="I394" s="7">
        <v>277200</v>
      </c>
    </row>
    <row r="395" spans="1:9" ht="105">
      <c r="A395" s="7">
        <v>106</v>
      </c>
      <c r="B395" s="7">
        <v>160</v>
      </c>
      <c r="C395" s="1" t="s">
        <v>629</v>
      </c>
      <c r="D395" s="7" t="s">
        <v>491</v>
      </c>
      <c r="E395" s="7" t="s">
        <v>13</v>
      </c>
      <c r="F395" s="7" t="s">
        <v>630</v>
      </c>
      <c r="G395" s="7">
        <v>313</v>
      </c>
      <c r="H395" s="7" t="s">
        <v>131</v>
      </c>
      <c r="I395" s="7">
        <v>50080</v>
      </c>
    </row>
    <row r="396" spans="1:9" ht="45">
      <c r="A396" s="7">
        <v>107</v>
      </c>
      <c r="B396" s="7">
        <v>30</v>
      </c>
      <c r="C396" s="1" t="s">
        <v>548</v>
      </c>
      <c r="D396" s="7" t="s">
        <v>491</v>
      </c>
      <c r="E396" s="7" t="s">
        <v>13</v>
      </c>
      <c r="F396" s="7" t="s">
        <v>549</v>
      </c>
      <c r="G396" s="7">
        <v>466</v>
      </c>
      <c r="H396" s="7" t="s">
        <v>15</v>
      </c>
      <c r="I396" s="7">
        <v>13980</v>
      </c>
    </row>
    <row r="397" spans="1:9" ht="60">
      <c r="A397" s="7">
        <v>108</v>
      </c>
      <c r="B397" s="7">
        <v>1</v>
      </c>
      <c r="C397" s="1" t="s">
        <v>639</v>
      </c>
      <c r="D397" s="7" t="s">
        <v>491</v>
      </c>
      <c r="E397" s="7" t="s">
        <v>13</v>
      </c>
      <c r="F397" s="7" t="s">
        <v>640</v>
      </c>
      <c r="G397" s="7">
        <v>5665</v>
      </c>
      <c r="H397" s="7" t="s">
        <v>15</v>
      </c>
      <c r="I397" s="7">
        <v>5665</v>
      </c>
    </row>
    <row r="398" spans="1:9">
      <c r="A398" s="7">
        <v>109</v>
      </c>
      <c r="B398" s="7">
        <v>576.11451</v>
      </c>
      <c r="C398" s="1" t="s">
        <v>641</v>
      </c>
      <c r="D398" s="7" t="s">
        <v>491</v>
      </c>
      <c r="E398" s="7" t="s">
        <v>13</v>
      </c>
      <c r="F398" s="7" t="s">
        <v>642</v>
      </c>
      <c r="G398" s="7">
        <v>40</v>
      </c>
      <c r="H398" s="7" t="s">
        <v>773</v>
      </c>
      <c r="I398" s="7">
        <v>23044.580399999999</v>
      </c>
    </row>
    <row r="399" spans="1:9">
      <c r="A399" s="7">
        <v>110</v>
      </c>
      <c r="B399" s="7">
        <v>1837.3830599999999</v>
      </c>
      <c r="C399" s="1" t="s">
        <v>643</v>
      </c>
      <c r="D399" s="7" t="s">
        <v>491</v>
      </c>
      <c r="E399" s="7" t="s">
        <v>13</v>
      </c>
      <c r="F399" s="7" t="s">
        <v>644</v>
      </c>
      <c r="G399" s="7">
        <v>97.5</v>
      </c>
      <c r="H399" s="7" t="s">
        <v>773</v>
      </c>
      <c r="I399" s="7">
        <v>179144.84834999999</v>
      </c>
    </row>
    <row r="400" spans="1:9">
      <c r="A400" s="7">
        <v>111</v>
      </c>
      <c r="B400" s="7">
        <v>920.79</v>
      </c>
      <c r="C400" s="1" t="s">
        <v>645</v>
      </c>
      <c r="D400" s="7" t="s">
        <v>491</v>
      </c>
      <c r="E400" s="7" t="s">
        <v>13</v>
      </c>
      <c r="F400" s="7" t="s">
        <v>646</v>
      </c>
      <c r="G400" s="7">
        <v>30</v>
      </c>
      <c r="H400" s="7" t="s">
        <v>773</v>
      </c>
      <c r="I400" s="7">
        <v>27623.699999999997</v>
      </c>
    </row>
    <row r="401" spans="1:9" ht="60">
      <c r="A401" s="7">
        <v>112</v>
      </c>
      <c r="B401" s="7">
        <v>60</v>
      </c>
      <c r="C401" s="1" t="s">
        <v>647</v>
      </c>
      <c r="D401" s="7" t="s">
        <v>491</v>
      </c>
      <c r="E401" s="7" t="s">
        <v>13</v>
      </c>
      <c r="F401" s="7" t="s">
        <v>648</v>
      </c>
      <c r="G401" s="7">
        <v>1444</v>
      </c>
      <c r="H401" s="7" t="s">
        <v>15</v>
      </c>
      <c r="I401" s="7">
        <v>86640</v>
      </c>
    </row>
    <row r="402" spans="1:9" ht="60">
      <c r="A402" s="7">
        <v>113</v>
      </c>
      <c r="B402" s="7">
        <v>1200</v>
      </c>
      <c r="C402" s="1" t="s">
        <v>649</v>
      </c>
      <c r="D402" s="7" t="s">
        <v>491</v>
      </c>
      <c r="E402" s="7" t="s">
        <v>13</v>
      </c>
      <c r="F402" s="7" t="s">
        <v>650</v>
      </c>
      <c r="G402" s="7">
        <v>16</v>
      </c>
      <c r="H402" s="7" t="s">
        <v>131</v>
      </c>
      <c r="I402" s="7">
        <v>19200</v>
      </c>
    </row>
    <row r="403" spans="1:9">
      <c r="A403" s="322" t="s">
        <v>877</v>
      </c>
      <c r="B403" s="320"/>
      <c r="C403" s="320"/>
      <c r="D403" s="320"/>
      <c r="E403" s="320"/>
      <c r="F403" s="320"/>
      <c r="G403" s="320"/>
      <c r="H403" s="321"/>
      <c r="I403" s="7">
        <f>SUM(I290:I402)</f>
        <v>9152224.1167499982</v>
      </c>
    </row>
    <row r="404" spans="1:9">
      <c r="A404" s="322" t="s">
        <v>890</v>
      </c>
      <c r="B404" s="320"/>
      <c r="C404" s="320"/>
      <c r="D404" s="320"/>
      <c r="E404" s="320"/>
      <c r="F404" s="320" t="s">
        <v>651</v>
      </c>
      <c r="G404" s="320"/>
      <c r="H404" s="321"/>
      <c r="I404" s="7">
        <f>I403+I287</f>
        <v>24592420.606750004</v>
      </c>
    </row>
  </sheetData>
  <mergeCells count="6">
    <mergeCell ref="A404:H404"/>
    <mergeCell ref="A1:I1"/>
    <mergeCell ref="A2:I2"/>
    <mergeCell ref="A287:H287"/>
    <mergeCell ref="A288:I288"/>
    <mergeCell ref="A403:H403"/>
  </mergeCells>
  <pageMargins left="0.7" right="0.7" top="0.75" bottom="0.75" header="0.3" footer="0.3"/>
  <pageSetup paperSize="9" scale="61" orientation="portrait" verticalDpi="0" r:id="rId1"/>
</worksheet>
</file>

<file path=xl/worksheets/sheet16.xml><?xml version="1.0" encoding="utf-8"?>
<worksheet xmlns="http://schemas.openxmlformats.org/spreadsheetml/2006/main" xmlns:r="http://schemas.openxmlformats.org/officeDocument/2006/relationships">
  <dimension ref="A1:I433"/>
  <sheetViews>
    <sheetView view="pageBreakPreview" zoomScaleSheetLayoutView="100" workbookViewId="0">
      <selection activeCell="M5" sqref="M5"/>
    </sheetView>
  </sheetViews>
  <sheetFormatPr defaultRowHeight="15"/>
  <cols>
    <col min="1" max="2" width="9.140625" style="7"/>
    <col min="3" max="3" width="48" style="1" customWidth="1"/>
    <col min="4" max="5" width="9.140625" style="7"/>
    <col min="6" max="6" width="12.5703125" style="7" customWidth="1"/>
    <col min="7" max="8" width="9.140625" style="7"/>
    <col min="9" max="9" width="13.28515625" style="7" customWidth="1"/>
    <col min="10" max="16384" width="9.140625" style="7"/>
  </cols>
  <sheetData>
    <row r="1" spans="1:9" ht="45" customHeight="1">
      <c r="A1" s="329" t="s">
        <v>1080</v>
      </c>
      <c r="B1" s="330"/>
      <c r="C1" s="330"/>
      <c r="D1" s="330"/>
      <c r="E1" s="330"/>
      <c r="F1" s="330"/>
      <c r="G1" s="330"/>
      <c r="H1" s="330"/>
      <c r="I1" s="331"/>
    </row>
    <row r="2" spans="1:9">
      <c r="A2" s="336" t="s">
        <v>1081</v>
      </c>
      <c r="B2" s="336"/>
      <c r="C2" s="336"/>
      <c r="D2" s="336"/>
      <c r="E2" s="336"/>
      <c r="F2" s="336"/>
      <c r="G2" s="336"/>
      <c r="H2" s="336"/>
      <c r="I2" s="336"/>
    </row>
    <row r="3" spans="1:9" ht="60">
      <c r="A3" s="6" t="s">
        <v>2</v>
      </c>
      <c r="B3" s="6" t="s">
        <v>3</v>
      </c>
      <c r="C3" s="6" t="s">
        <v>4</v>
      </c>
      <c r="D3" s="6" t="s">
        <v>5</v>
      </c>
      <c r="E3" s="6" t="s">
        <v>6</v>
      </c>
      <c r="F3" s="6" t="s">
        <v>7</v>
      </c>
      <c r="G3" s="6" t="s">
        <v>8</v>
      </c>
      <c r="H3" s="6" t="s">
        <v>9</v>
      </c>
      <c r="I3" s="6" t="s">
        <v>10</v>
      </c>
    </row>
    <row r="4" spans="1:9" ht="75">
      <c r="A4" s="7">
        <v>1</v>
      </c>
      <c r="B4" s="7">
        <v>16</v>
      </c>
      <c r="C4" s="1" t="s">
        <v>11</v>
      </c>
      <c r="D4" s="7" t="s">
        <v>907</v>
      </c>
      <c r="E4" s="7" t="s">
        <v>23</v>
      </c>
      <c r="F4" s="7" t="s">
        <v>14</v>
      </c>
      <c r="G4" s="7">
        <v>928</v>
      </c>
      <c r="H4" s="7" t="s">
        <v>15</v>
      </c>
      <c r="I4" s="7">
        <v>14848</v>
      </c>
    </row>
    <row r="5" spans="1:9" ht="165">
      <c r="A5" s="7">
        <v>2</v>
      </c>
      <c r="B5" s="7">
        <v>5.76</v>
      </c>
      <c r="C5" s="1" t="s">
        <v>16</v>
      </c>
      <c r="D5" s="7" t="s">
        <v>907</v>
      </c>
      <c r="E5" s="7" t="s">
        <v>23</v>
      </c>
      <c r="F5" s="7" t="s">
        <v>17</v>
      </c>
      <c r="G5" s="7">
        <v>6852</v>
      </c>
      <c r="H5" s="7" t="s">
        <v>18</v>
      </c>
      <c r="I5" s="7">
        <v>39467.519999999997</v>
      </c>
    </row>
    <row r="6" spans="1:9" ht="165">
      <c r="A6" s="7">
        <v>3</v>
      </c>
      <c r="B6" s="7">
        <v>5.76</v>
      </c>
      <c r="C6" s="1" t="s">
        <v>19</v>
      </c>
      <c r="D6" s="7" t="s">
        <v>907</v>
      </c>
      <c r="E6" s="7" t="s">
        <v>181</v>
      </c>
      <c r="F6" s="7" t="s">
        <v>21</v>
      </c>
      <c r="G6" s="7">
        <v>2181</v>
      </c>
      <c r="H6" s="7" t="s">
        <v>18</v>
      </c>
      <c r="I6" s="7">
        <v>12562.56</v>
      </c>
    </row>
    <row r="7" spans="1:9" ht="180">
      <c r="A7" s="7">
        <v>4</v>
      </c>
      <c r="B7" s="7">
        <v>5.76</v>
      </c>
      <c r="C7" s="1" t="s">
        <v>22</v>
      </c>
      <c r="D7" s="7" t="s">
        <v>907</v>
      </c>
      <c r="E7" s="7" t="s">
        <v>23</v>
      </c>
      <c r="F7" s="7" t="s">
        <v>24</v>
      </c>
      <c r="G7" s="7">
        <v>851</v>
      </c>
      <c r="H7" s="7" t="s">
        <v>18</v>
      </c>
      <c r="I7" s="7">
        <v>4901.76</v>
      </c>
    </row>
    <row r="8" spans="1:9" ht="150">
      <c r="A8" s="7">
        <v>5</v>
      </c>
      <c r="B8" s="7">
        <v>5.76</v>
      </c>
      <c r="C8" s="1" t="s">
        <v>25</v>
      </c>
      <c r="D8" s="7" t="s">
        <v>907</v>
      </c>
      <c r="E8" s="7" t="s">
        <v>20</v>
      </c>
      <c r="F8" s="7" t="s">
        <v>26</v>
      </c>
      <c r="G8" s="7">
        <v>1293</v>
      </c>
      <c r="H8" s="7" t="s">
        <v>18</v>
      </c>
      <c r="I8" s="7">
        <v>7447.68</v>
      </c>
    </row>
    <row r="9" spans="1:9" ht="165">
      <c r="A9" s="7">
        <v>6</v>
      </c>
      <c r="B9" s="7">
        <v>5.76</v>
      </c>
      <c r="C9" s="1" t="s">
        <v>27</v>
      </c>
      <c r="D9" s="7" t="s">
        <v>907</v>
      </c>
      <c r="E9" s="7" t="s">
        <v>23</v>
      </c>
      <c r="F9" s="7" t="s">
        <v>28</v>
      </c>
      <c r="G9" s="7">
        <v>482</v>
      </c>
      <c r="H9" s="7" t="s">
        <v>18</v>
      </c>
      <c r="I9" s="7">
        <v>2776.32</v>
      </c>
    </row>
    <row r="10" spans="1:9" ht="60">
      <c r="A10" s="7">
        <v>7</v>
      </c>
      <c r="B10" s="7">
        <v>5.76</v>
      </c>
      <c r="C10" s="1" t="s">
        <v>908</v>
      </c>
      <c r="D10" s="7" t="s">
        <v>907</v>
      </c>
      <c r="E10" s="7" t="s">
        <v>23</v>
      </c>
      <c r="F10" s="7" t="s">
        <v>30</v>
      </c>
      <c r="G10" s="7">
        <v>1470</v>
      </c>
      <c r="H10" s="7" t="s">
        <v>18</v>
      </c>
      <c r="I10" s="7">
        <v>8467.2000000000007</v>
      </c>
    </row>
    <row r="11" spans="1:9" ht="105">
      <c r="A11" s="7">
        <v>8</v>
      </c>
      <c r="B11" s="7">
        <v>16</v>
      </c>
      <c r="C11" s="1" t="s">
        <v>31</v>
      </c>
      <c r="D11" s="7" t="s">
        <v>907</v>
      </c>
      <c r="E11" s="7" t="s">
        <v>23</v>
      </c>
      <c r="F11" s="7" t="s">
        <v>32</v>
      </c>
      <c r="G11" s="7">
        <v>1952.61</v>
      </c>
      <c r="H11" s="7" t="s">
        <v>15</v>
      </c>
      <c r="I11" s="7">
        <v>31241.759999999998</v>
      </c>
    </row>
    <row r="12" spans="1:9" ht="60">
      <c r="A12" s="7">
        <v>9</v>
      </c>
      <c r="B12" s="7">
        <v>17.757999999999999</v>
      </c>
      <c r="C12" s="1" t="s">
        <v>33</v>
      </c>
      <c r="D12" s="7" t="s">
        <v>907</v>
      </c>
      <c r="E12" s="7" t="s">
        <v>23</v>
      </c>
      <c r="F12" s="7" t="s">
        <v>34</v>
      </c>
      <c r="G12" s="7">
        <v>6579</v>
      </c>
      <c r="H12" s="7" t="s">
        <v>35</v>
      </c>
      <c r="I12" s="7">
        <v>116829.882</v>
      </c>
    </row>
    <row r="13" spans="1:9">
      <c r="A13" s="7">
        <v>10</v>
      </c>
      <c r="B13" s="7">
        <v>9.24</v>
      </c>
      <c r="C13" s="1" t="s">
        <v>36</v>
      </c>
      <c r="D13" s="7" t="s">
        <v>907</v>
      </c>
      <c r="E13" s="7" t="s">
        <v>23</v>
      </c>
      <c r="F13" s="7" t="s">
        <v>37</v>
      </c>
      <c r="G13" s="7">
        <v>373</v>
      </c>
      <c r="H13" s="7" t="s">
        <v>38</v>
      </c>
      <c r="I13" s="7">
        <v>3446.52</v>
      </c>
    </row>
    <row r="14" spans="1:9" ht="60">
      <c r="A14" s="7">
        <v>11</v>
      </c>
      <c r="B14" s="7">
        <v>16</v>
      </c>
      <c r="C14" s="1" t="s">
        <v>39</v>
      </c>
      <c r="D14" s="7" t="s">
        <v>907</v>
      </c>
      <c r="E14" s="7" t="s">
        <v>23</v>
      </c>
      <c r="F14" s="7" t="s">
        <v>40</v>
      </c>
      <c r="G14" s="7">
        <v>48</v>
      </c>
      <c r="H14" s="7" t="s">
        <v>15</v>
      </c>
      <c r="I14" s="7">
        <v>768</v>
      </c>
    </row>
    <row r="15" spans="1:9" ht="75">
      <c r="A15" s="7">
        <v>12</v>
      </c>
      <c r="B15" s="7">
        <v>4</v>
      </c>
      <c r="C15" s="1" t="s">
        <v>41</v>
      </c>
      <c r="D15" s="7" t="s">
        <v>907</v>
      </c>
      <c r="E15" s="7" t="s">
        <v>23</v>
      </c>
      <c r="F15" s="7" t="s">
        <v>42</v>
      </c>
      <c r="G15" s="7">
        <v>793</v>
      </c>
      <c r="H15" s="7" t="s">
        <v>15</v>
      </c>
      <c r="I15" s="7">
        <v>3172</v>
      </c>
    </row>
    <row r="16" spans="1:9" ht="165">
      <c r="A16" s="7">
        <v>13</v>
      </c>
      <c r="B16" s="7">
        <v>1</v>
      </c>
      <c r="C16" s="1" t="s">
        <v>16</v>
      </c>
      <c r="D16" s="7" t="s">
        <v>907</v>
      </c>
      <c r="E16" s="7" t="s">
        <v>23</v>
      </c>
      <c r="F16" s="7" t="s">
        <v>17</v>
      </c>
      <c r="G16" s="7">
        <v>6852</v>
      </c>
      <c r="H16" s="7" t="s">
        <v>18</v>
      </c>
      <c r="I16" s="7">
        <v>6852</v>
      </c>
    </row>
    <row r="17" spans="1:9" ht="165">
      <c r="A17" s="7">
        <v>14</v>
      </c>
      <c r="B17" s="7">
        <v>1</v>
      </c>
      <c r="C17" s="1" t="s">
        <v>19</v>
      </c>
      <c r="D17" s="7" t="s">
        <v>907</v>
      </c>
      <c r="E17" s="7" t="s">
        <v>20</v>
      </c>
      <c r="F17" s="7" t="s">
        <v>21</v>
      </c>
      <c r="G17" s="7">
        <v>2181</v>
      </c>
      <c r="H17" s="7" t="s">
        <v>18</v>
      </c>
      <c r="I17" s="7">
        <v>2181</v>
      </c>
    </row>
    <row r="18" spans="1:9" ht="180">
      <c r="A18" s="7">
        <v>15</v>
      </c>
      <c r="B18" s="7">
        <v>1</v>
      </c>
      <c r="C18" s="1" t="s">
        <v>22</v>
      </c>
      <c r="D18" s="7" t="s">
        <v>907</v>
      </c>
      <c r="E18" s="7" t="s">
        <v>23</v>
      </c>
      <c r="F18" s="7" t="s">
        <v>24</v>
      </c>
      <c r="G18" s="7">
        <v>851</v>
      </c>
      <c r="H18" s="7" t="s">
        <v>18</v>
      </c>
      <c r="I18" s="7">
        <v>851</v>
      </c>
    </row>
    <row r="19" spans="1:9" ht="150">
      <c r="A19" s="7">
        <v>16</v>
      </c>
      <c r="B19" s="7">
        <v>1</v>
      </c>
      <c r="C19" s="1" t="s">
        <v>25</v>
      </c>
      <c r="D19" s="7" t="s">
        <v>907</v>
      </c>
      <c r="E19" s="7" t="s">
        <v>20</v>
      </c>
      <c r="F19" s="7" t="s">
        <v>26</v>
      </c>
      <c r="G19" s="7">
        <v>1293</v>
      </c>
      <c r="H19" s="7" t="s">
        <v>18</v>
      </c>
      <c r="I19" s="7">
        <v>1293</v>
      </c>
    </row>
    <row r="20" spans="1:9" ht="165">
      <c r="A20" s="7">
        <v>17</v>
      </c>
      <c r="B20" s="7">
        <v>1</v>
      </c>
      <c r="C20" s="1" t="s">
        <v>27</v>
      </c>
      <c r="D20" s="7" t="s">
        <v>907</v>
      </c>
      <c r="E20" s="7" t="s">
        <v>23</v>
      </c>
      <c r="F20" s="7" t="s">
        <v>28</v>
      </c>
      <c r="G20" s="7">
        <v>482</v>
      </c>
      <c r="H20" s="7" t="s">
        <v>18</v>
      </c>
      <c r="I20" s="7">
        <v>482</v>
      </c>
    </row>
    <row r="21" spans="1:9" ht="60">
      <c r="A21" s="7">
        <v>18</v>
      </c>
      <c r="B21" s="7">
        <v>1</v>
      </c>
      <c r="C21" s="1" t="s">
        <v>908</v>
      </c>
      <c r="D21" s="7" t="s">
        <v>907</v>
      </c>
      <c r="E21" s="7" t="s">
        <v>23</v>
      </c>
      <c r="F21" s="7" t="s">
        <v>30</v>
      </c>
      <c r="G21" s="7">
        <v>1470</v>
      </c>
      <c r="H21" s="7" t="s">
        <v>18</v>
      </c>
      <c r="I21" s="7">
        <v>1470</v>
      </c>
    </row>
    <row r="22" spans="1:9" ht="105">
      <c r="A22" s="7">
        <v>19</v>
      </c>
      <c r="B22" s="7">
        <v>4</v>
      </c>
      <c r="C22" s="1" t="s">
        <v>43</v>
      </c>
      <c r="D22" s="7" t="s">
        <v>907</v>
      </c>
      <c r="E22" s="7" t="s">
        <v>23</v>
      </c>
      <c r="F22" s="7" t="s">
        <v>44</v>
      </c>
      <c r="G22" s="7">
        <v>3901.37</v>
      </c>
      <c r="H22" s="7" t="s">
        <v>15</v>
      </c>
      <c r="I22" s="7">
        <v>15605.48</v>
      </c>
    </row>
    <row r="23" spans="1:9" ht="60">
      <c r="A23" s="7">
        <v>20</v>
      </c>
      <c r="B23" s="7">
        <v>2.65</v>
      </c>
      <c r="C23" s="1" t="s">
        <v>33</v>
      </c>
      <c r="D23" s="7" t="s">
        <v>907</v>
      </c>
      <c r="E23" s="7" t="s">
        <v>23</v>
      </c>
      <c r="F23" s="7" t="s">
        <v>34</v>
      </c>
      <c r="G23" s="7">
        <v>6579</v>
      </c>
      <c r="H23" s="7" t="s">
        <v>35</v>
      </c>
      <c r="I23" s="7">
        <v>17434.349999999999</v>
      </c>
    </row>
    <row r="24" spans="1:9">
      <c r="A24" s="7">
        <v>21</v>
      </c>
      <c r="B24" s="7">
        <v>2.31</v>
      </c>
      <c r="C24" s="1" t="s">
        <v>36</v>
      </c>
      <c r="D24" s="7" t="s">
        <v>907</v>
      </c>
      <c r="E24" s="7" t="s">
        <v>23</v>
      </c>
      <c r="F24" s="7" t="s">
        <v>37</v>
      </c>
      <c r="G24" s="7">
        <v>373</v>
      </c>
      <c r="H24" s="7" t="s">
        <v>38</v>
      </c>
      <c r="I24" s="7">
        <v>861.63</v>
      </c>
    </row>
    <row r="25" spans="1:9" ht="60">
      <c r="A25" s="7">
        <v>22</v>
      </c>
      <c r="B25" s="7">
        <v>4</v>
      </c>
      <c r="C25" s="1" t="s">
        <v>39</v>
      </c>
      <c r="D25" s="7" t="s">
        <v>907</v>
      </c>
      <c r="E25" s="7" t="s">
        <v>23</v>
      </c>
      <c r="F25" s="7" t="s">
        <v>40</v>
      </c>
      <c r="G25" s="7">
        <v>48</v>
      </c>
      <c r="H25" s="7" t="s">
        <v>15</v>
      </c>
      <c r="I25" s="7">
        <v>192</v>
      </c>
    </row>
    <row r="26" spans="1:9" ht="165">
      <c r="A26" s="7">
        <v>23</v>
      </c>
      <c r="B26" s="7">
        <v>5.0629999999999997</v>
      </c>
      <c r="C26" s="1" t="s">
        <v>16</v>
      </c>
      <c r="D26" s="7" t="s">
        <v>907</v>
      </c>
      <c r="E26" s="7" t="s">
        <v>23</v>
      </c>
      <c r="F26" s="7" t="s">
        <v>17</v>
      </c>
      <c r="G26" s="7">
        <v>6852</v>
      </c>
      <c r="H26" s="7" t="s">
        <v>18</v>
      </c>
      <c r="I26" s="7">
        <v>34691.675999999999</v>
      </c>
    </row>
    <row r="27" spans="1:9" ht="165">
      <c r="A27" s="7">
        <v>24</v>
      </c>
      <c r="B27" s="7">
        <v>5.0629999999999997</v>
      </c>
      <c r="C27" s="1" t="s">
        <v>19</v>
      </c>
      <c r="D27" s="7" t="s">
        <v>907</v>
      </c>
      <c r="E27" s="7" t="s">
        <v>20</v>
      </c>
      <c r="F27" s="7" t="s">
        <v>21</v>
      </c>
      <c r="G27" s="7">
        <v>2181</v>
      </c>
      <c r="H27" s="7" t="s">
        <v>18</v>
      </c>
      <c r="I27" s="7">
        <v>11042.403</v>
      </c>
    </row>
    <row r="28" spans="1:9" ht="180">
      <c r="A28" s="7">
        <v>25</v>
      </c>
      <c r="B28" s="7">
        <v>5.0629999999999997</v>
      </c>
      <c r="C28" s="1" t="s">
        <v>22</v>
      </c>
      <c r="D28" s="7" t="s">
        <v>907</v>
      </c>
      <c r="E28" s="7" t="s">
        <v>23</v>
      </c>
      <c r="F28" s="7" t="s">
        <v>24</v>
      </c>
      <c r="G28" s="7">
        <v>851</v>
      </c>
      <c r="H28" s="7" t="s">
        <v>18</v>
      </c>
      <c r="I28" s="7">
        <v>4308.6130000000003</v>
      </c>
    </row>
    <row r="29" spans="1:9" ht="150">
      <c r="A29" s="7">
        <v>26</v>
      </c>
      <c r="B29" s="7">
        <v>5.0629999999999997</v>
      </c>
      <c r="C29" s="1" t="s">
        <v>25</v>
      </c>
      <c r="D29" s="7" t="s">
        <v>907</v>
      </c>
      <c r="E29" s="7" t="s">
        <v>20</v>
      </c>
      <c r="F29" s="7" t="s">
        <v>26</v>
      </c>
      <c r="G29" s="7">
        <v>1293</v>
      </c>
      <c r="H29" s="7" t="s">
        <v>18</v>
      </c>
      <c r="I29" s="7">
        <v>6546.4589999999998</v>
      </c>
    </row>
    <row r="30" spans="1:9" ht="165">
      <c r="A30" s="7">
        <v>27</v>
      </c>
      <c r="B30" s="7">
        <v>5.0629999999999997</v>
      </c>
      <c r="C30" s="1" t="s">
        <v>27</v>
      </c>
      <c r="D30" s="7" t="s">
        <v>907</v>
      </c>
      <c r="E30" s="7" t="s">
        <v>23</v>
      </c>
      <c r="F30" s="7" t="s">
        <v>28</v>
      </c>
      <c r="G30" s="7">
        <v>482</v>
      </c>
      <c r="H30" s="7" t="s">
        <v>18</v>
      </c>
      <c r="I30" s="7">
        <v>2440.366</v>
      </c>
    </row>
    <row r="31" spans="1:9" ht="60">
      <c r="A31" s="7">
        <v>28</v>
      </c>
      <c r="B31" s="7">
        <v>5.0629999999999997</v>
      </c>
      <c r="C31" s="1" t="s">
        <v>908</v>
      </c>
      <c r="D31" s="7" t="s">
        <v>907</v>
      </c>
      <c r="E31" s="7" t="s">
        <v>23</v>
      </c>
      <c r="F31" s="7" t="s">
        <v>30</v>
      </c>
      <c r="G31" s="7">
        <v>1470</v>
      </c>
      <c r="H31" s="7" t="s">
        <v>18</v>
      </c>
      <c r="I31" s="7">
        <v>7442.61</v>
      </c>
    </row>
    <row r="32" spans="1:9" ht="45">
      <c r="A32" s="7">
        <v>29</v>
      </c>
      <c r="B32" s="7">
        <v>13</v>
      </c>
      <c r="C32" s="1" t="s">
        <v>45</v>
      </c>
      <c r="D32" s="7" t="s">
        <v>907</v>
      </c>
      <c r="E32" s="7" t="s">
        <v>23</v>
      </c>
      <c r="F32" s="7" t="s">
        <v>46</v>
      </c>
      <c r="G32" s="7">
        <v>4500</v>
      </c>
      <c r="H32" s="7" t="s">
        <v>15</v>
      </c>
      <c r="I32" s="7">
        <v>58500</v>
      </c>
    </row>
    <row r="33" spans="1:9" ht="195">
      <c r="A33" s="7">
        <v>30</v>
      </c>
      <c r="B33" s="7">
        <v>34</v>
      </c>
      <c r="C33" s="1" t="s">
        <v>47</v>
      </c>
      <c r="D33" s="7" t="s">
        <v>907</v>
      </c>
      <c r="E33" s="7" t="s">
        <v>23</v>
      </c>
      <c r="F33" s="7" t="s">
        <v>48</v>
      </c>
      <c r="G33" s="7">
        <v>142</v>
      </c>
      <c r="H33" s="7" t="s">
        <v>15</v>
      </c>
      <c r="I33" s="7">
        <v>4828</v>
      </c>
    </row>
    <row r="34" spans="1:9" ht="45">
      <c r="A34" s="7">
        <v>31</v>
      </c>
      <c r="B34" s="7">
        <v>34</v>
      </c>
      <c r="C34" s="1" t="s">
        <v>49</v>
      </c>
      <c r="D34" s="7" t="s">
        <v>907</v>
      </c>
      <c r="E34" s="7" t="s">
        <v>23</v>
      </c>
      <c r="F34" s="7" t="s">
        <v>50</v>
      </c>
      <c r="G34" s="7">
        <v>146.63</v>
      </c>
      <c r="H34" s="7" t="s">
        <v>15</v>
      </c>
      <c r="I34" s="7">
        <v>4985.42</v>
      </c>
    </row>
    <row r="35" spans="1:9">
      <c r="A35" s="7">
        <v>32</v>
      </c>
      <c r="B35" s="7">
        <v>6</v>
      </c>
      <c r="C35" s="1" t="s">
        <v>51</v>
      </c>
      <c r="D35" s="7" t="s">
        <v>907</v>
      </c>
      <c r="E35" s="7" t="s">
        <v>23</v>
      </c>
      <c r="F35" s="7" t="s">
        <v>52</v>
      </c>
      <c r="G35" s="7">
        <v>165</v>
      </c>
      <c r="H35" s="7" t="s">
        <v>15</v>
      </c>
      <c r="I35" s="7">
        <v>990</v>
      </c>
    </row>
    <row r="36" spans="1:9" ht="120">
      <c r="A36" s="7">
        <v>33</v>
      </c>
      <c r="B36" s="7">
        <v>1</v>
      </c>
      <c r="C36" s="1" t="s">
        <v>53</v>
      </c>
      <c r="D36" s="7" t="s">
        <v>907</v>
      </c>
      <c r="E36" s="7" t="s">
        <v>23</v>
      </c>
      <c r="F36" s="7" t="s">
        <v>54</v>
      </c>
      <c r="G36" s="7">
        <v>3299.7</v>
      </c>
      <c r="H36" s="7" t="s">
        <v>15</v>
      </c>
      <c r="I36" s="7">
        <v>3299.7</v>
      </c>
    </row>
    <row r="37" spans="1:9">
      <c r="A37" s="7">
        <v>34</v>
      </c>
      <c r="B37" s="7">
        <v>6</v>
      </c>
      <c r="C37" s="1" t="s">
        <v>55</v>
      </c>
      <c r="D37" s="7" t="s">
        <v>907</v>
      </c>
      <c r="E37" s="7" t="s">
        <v>23</v>
      </c>
      <c r="F37" s="7" t="s">
        <v>56</v>
      </c>
      <c r="G37" s="7">
        <v>128</v>
      </c>
      <c r="H37" s="7" t="s">
        <v>15</v>
      </c>
      <c r="I37" s="7">
        <v>768</v>
      </c>
    </row>
    <row r="38" spans="1:9" ht="45">
      <c r="A38" s="7">
        <v>35</v>
      </c>
      <c r="B38" s="7">
        <v>2</v>
      </c>
      <c r="C38" s="1" t="s">
        <v>57</v>
      </c>
      <c r="D38" s="7" t="s">
        <v>907</v>
      </c>
      <c r="E38" s="7" t="s">
        <v>23</v>
      </c>
      <c r="F38" s="7" t="s">
        <v>58</v>
      </c>
      <c r="G38" s="7">
        <v>1079</v>
      </c>
      <c r="H38" s="7" t="s">
        <v>59</v>
      </c>
      <c r="I38" s="7">
        <v>2158</v>
      </c>
    </row>
    <row r="39" spans="1:9">
      <c r="A39" s="7">
        <v>36</v>
      </c>
      <c r="B39" s="7">
        <v>12</v>
      </c>
      <c r="C39" s="1" t="s">
        <v>60</v>
      </c>
      <c r="D39" s="7" t="s">
        <v>907</v>
      </c>
      <c r="E39" s="7" t="s">
        <v>23</v>
      </c>
      <c r="F39" s="7" t="s">
        <v>61</v>
      </c>
      <c r="G39" s="7">
        <v>41</v>
      </c>
      <c r="H39" s="7" t="s">
        <v>15</v>
      </c>
      <c r="I39" s="7">
        <v>492</v>
      </c>
    </row>
    <row r="40" spans="1:9" ht="120">
      <c r="A40" s="7">
        <v>37</v>
      </c>
      <c r="B40" s="7">
        <v>1</v>
      </c>
      <c r="C40" s="1" t="s">
        <v>53</v>
      </c>
      <c r="D40" s="7" t="s">
        <v>907</v>
      </c>
      <c r="E40" s="7" t="s">
        <v>23</v>
      </c>
      <c r="F40" s="7" t="s">
        <v>54</v>
      </c>
      <c r="G40" s="7">
        <v>3299.7</v>
      </c>
      <c r="H40" s="7" t="s">
        <v>15</v>
      </c>
      <c r="I40" s="7">
        <v>3299.7</v>
      </c>
    </row>
    <row r="41" spans="1:9">
      <c r="A41" s="7">
        <v>38</v>
      </c>
      <c r="B41" s="7">
        <v>12</v>
      </c>
      <c r="C41" s="1" t="s">
        <v>62</v>
      </c>
      <c r="D41" s="7" t="s">
        <v>907</v>
      </c>
      <c r="E41" s="7" t="s">
        <v>23</v>
      </c>
      <c r="F41" s="7" t="s">
        <v>63</v>
      </c>
      <c r="G41" s="7">
        <v>35</v>
      </c>
      <c r="H41" s="7" t="s">
        <v>15</v>
      </c>
      <c r="I41" s="7">
        <v>420</v>
      </c>
    </row>
    <row r="42" spans="1:9" ht="60">
      <c r="A42" s="7">
        <v>39</v>
      </c>
      <c r="B42" s="7">
        <v>4</v>
      </c>
      <c r="C42" s="1" t="s">
        <v>64</v>
      </c>
      <c r="D42" s="7" t="s">
        <v>907</v>
      </c>
      <c r="E42" s="7" t="s">
        <v>23</v>
      </c>
      <c r="F42" s="7" t="s">
        <v>65</v>
      </c>
      <c r="G42" s="7">
        <v>880</v>
      </c>
      <c r="H42" s="7" t="s">
        <v>59</v>
      </c>
      <c r="I42" s="7">
        <v>3520</v>
      </c>
    </row>
    <row r="43" spans="1:9">
      <c r="A43" s="7">
        <v>40</v>
      </c>
      <c r="B43" s="7">
        <v>2</v>
      </c>
      <c r="C43" s="1" t="s">
        <v>66</v>
      </c>
      <c r="D43" s="7" t="s">
        <v>907</v>
      </c>
      <c r="E43" s="7" t="s">
        <v>23</v>
      </c>
      <c r="F43" s="7" t="s">
        <v>67</v>
      </c>
      <c r="G43" s="7">
        <v>1024</v>
      </c>
      <c r="H43" s="7" t="s">
        <v>15</v>
      </c>
      <c r="I43" s="7">
        <v>2048</v>
      </c>
    </row>
    <row r="44" spans="1:9" ht="120">
      <c r="A44" s="7">
        <v>41</v>
      </c>
      <c r="B44" s="7">
        <v>1</v>
      </c>
      <c r="C44" s="1" t="s">
        <v>53</v>
      </c>
      <c r="D44" s="7" t="s">
        <v>907</v>
      </c>
      <c r="E44" s="7" t="s">
        <v>23</v>
      </c>
      <c r="F44" s="7" t="s">
        <v>54</v>
      </c>
      <c r="G44" s="7">
        <v>3299.7</v>
      </c>
      <c r="H44" s="7" t="s">
        <v>15</v>
      </c>
      <c r="I44" s="7">
        <v>3299.7</v>
      </c>
    </row>
    <row r="45" spans="1:9">
      <c r="A45" s="7">
        <v>42</v>
      </c>
      <c r="B45" s="7">
        <v>2</v>
      </c>
      <c r="C45" s="1" t="s">
        <v>68</v>
      </c>
      <c r="D45" s="7" t="s">
        <v>907</v>
      </c>
      <c r="E45" s="7" t="s">
        <v>23</v>
      </c>
      <c r="F45" s="7" t="s">
        <v>69</v>
      </c>
      <c r="G45" s="7">
        <v>1044.48</v>
      </c>
      <c r="H45" s="7" t="s">
        <v>15</v>
      </c>
      <c r="I45" s="7">
        <v>2088.96</v>
      </c>
    </row>
    <row r="46" spans="1:9">
      <c r="A46" s="7">
        <v>43</v>
      </c>
      <c r="B46" s="7">
        <v>12.584</v>
      </c>
      <c r="C46" s="1" t="s">
        <v>70</v>
      </c>
      <c r="D46" s="7" t="s">
        <v>907</v>
      </c>
      <c r="E46" s="7" t="s">
        <v>23</v>
      </c>
      <c r="F46" s="7" t="s">
        <v>71</v>
      </c>
      <c r="G46" s="7">
        <v>331</v>
      </c>
      <c r="H46" s="7" t="s">
        <v>35</v>
      </c>
      <c r="I46" s="7">
        <v>4165.3040000000001</v>
      </c>
    </row>
    <row r="47" spans="1:9" ht="75">
      <c r="A47" s="7">
        <v>44</v>
      </c>
      <c r="B47" s="7">
        <v>14.52</v>
      </c>
      <c r="C47" s="1" t="s">
        <v>72</v>
      </c>
      <c r="D47" s="7" t="s">
        <v>907</v>
      </c>
      <c r="E47" s="7" t="s">
        <v>23</v>
      </c>
      <c r="F47" s="7" t="s">
        <v>73</v>
      </c>
      <c r="G47" s="7">
        <v>5160</v>
      </c>
      <c r="H47" s="7" t="s">
        <v>35</v>
      </c>
      <c r="I47" s="7">
        <v>74923.199999999997</v>
      </c>
    </row>
    <row r="48" spans="1:9" ht="45">
      <c r="A48" s="7">
        <v>45</v>
      </c>
      <c r="B48" s="7">
        <v>2</v>
      </c>
      <c r="C48" s="1" t="s">
        <v>74</v>
      </c>
      <c r="D48" s="7" t="s">
        <v>907</v>
      </c>
      <c r="E48" s="7" t="s">
        <v>23</v>
      </c>
      <c r="F48" s="7" t="s">
        <v>75</v>
      </c>
      <c r="G48" s="7">
        <v>12500</v>
      </c>
      <c r="H48" s="7" t="s">
        <v>15</v>
      </c>
      <c r="I48" s="7">
        <v>25000</v>
      </c>
    </row>
    <row r="49" spans="1:9" ht="30">
      <c r="A49" s="7">
        <v>46</v>
      </c>
      <c r="B49" s="7">
        <v>2</v>
      </c>
      <c r="C49" s="1" t="s">
        <v>76</v>
      </c>
      <c r="D49" s="7" t="s">
        <v>907</v>
      </c>
      <c r="E49" s="7" t="s">
        <v>23</v>
      </c>
      <c r="F49" s="7" t="s">
        <v>77</v>
      </c>
      <c r="G49" s="7">
        <v>5805.84</v>
      </c>
      <c r="H49" s="7" t="s">
        <v>15</v>
      </c>
      <c r="I49" s="7">
        <v>11611.68</v>
      </c>
    </row>
    <row r="50" spans="1:9" ht="60">
      <c r="A50" s="7">
        <v>47</v>
      </c>
      <c r="B50" s="7">
        <v>2</v>
      </c>
      <c r="C50" s="1" t="s">
        <v>78</v>
      </c>
      <c r="D50" s="7" t="s">
        <v>907</v>
      </c>
      <c r="E50" s="7" t="s">
        <v>23</v>
      </c>
      <c r="F50" s="7" t="s">
        <v>79</v>
      </c>
      <c r="G50" s="7">
        <v>21945</v>
      </c>
      <c r="H50" s="7" t="s">
        <v>15</v>
      </c>
      <c r="I50" s="7">
        <v>43890</v>
      </c>
    </row>
    <row r="51" spans="1:9" ht="30">
      <c r="A51" s="7">
        <v>48</v>
      </c>
      <c r="B51" s="7">
        <v>2</v>
      </c>
      <c r="C51" s="1" t="s">
        <v>80</v>
      </c>
      <c r="D51" s="7" t="s">
        <v>907</v>
      </c>
      <c r="E51" s="7" t="s">
        <v>23</v>
      </c>
      <c r="F51" s="7" t="s">
        <v>81</v>
      </c>
      <c r="G51" s="7">
        <v>5805.84</v>
      </c>
      <c r="H51" s="7" t="s">
        <v>15</v>
      </c>
      <c r="I51" s="7">
        <v>11611.68</v>
      </c>
    </row>
    <row r="52" spans="1:9">
      <c r="A52" s="7">
        <v>49</v>
      </c>
      <c r="B52" s="7">
        <v>700</v>
      </c>
      <c r="C52" s="1" t="s">
        <v>82</v>
      </c>
      <c r="D52" s="7" t="s">
        <v>907</v>
      </c>
      <c r="E52" s="7" t="s">
        <v>20</v>
      </c>
      <c r="F52" s="7" t="s">
        <v>83</v>
      </c>
      <c r="G52" s="7">
        <v>47.27</v>
      </c>
      <c r="H52" s="7" t="s">
        <v>84</v>
      </c>
      <c r="I52" s="7">
        <v>33089</v>
      </c>
    </row>
    <row r="53" spans="1:9" ht="105">
      <c r="A53" s="7">
        <v>50</v>
      </c>
      <c r="B53" s="7">
        <v>14</v>
      </c>
      <c r="C53" s="1" t="s">
        <v>85</v>
      </c>
      <c r="D53" s="7" t="s">
        <v>907</v>
      </c>
      <c r="E53" s="7" t="s">
        <v>23</v>
      </c>
      <c r="F53" s="7" t="s">
        <v>86</v>
      </c>
      <c r="G53" s="7">
        <v>3510</v>
      </c>
      <c r="H53" s="7" t="s">
        <v>15</v>
      </c>
      <c r="I53" s="7">
        <v>49140</v>
      </c>
    </row>
    <row r="54" spans="1:9" ht="30">
      <c r="A54" s="7">
        <v>51</v>
      </c>
      <c r="B54" s="7">
        <v>2</v>
      </c>
      <c r="C54" s="1" t="s">
        <v>87</v>
      </c>
      <c r="D54" s="7" t="s">
        <v>907</v>
      </c>
      <c r="E54" s="7" t="s">
        <v>23</v>
      </c>
      <c r="F54" s="7" t="s">
        <v>88</v>
      </c>
      <c r="G54" s="7">
        <v>49480.2</v>
      </c>
      <c r="H54" s="7" t="s">
        <v>15</v>
      </c>
      <c r="I54" s="7">
        <v>98960.4</v>
      </c>
    </row>
    <row r="55" spans="1:9" ht="30">
      <c r="A55" s="7">
        <v>52</v>
      </c>
      <c r="B55" s="7">
        <v>0.436</v>
      </c>
      <c r="C55" s="1" t="s">
        <v>89</v>
      </c>
      <c r="D55" s="7" t="s">
        <v>907</v>
      </c>
      <c r="E55" s="7" t="s">
        <v>20</v>
      </c>
      <c r="F55" s="7" t="s">
        <v>90</v>
      </c>
      <c r="G55" s="7">
        <v>299369</v>
      </c>
      <c r="H55" s="7" t="s">
        <v>307</v>
      </c>
      <c r="I55" s="7">
        <v>130524.88400000001</v>
      </c>
    </row>
    <row r="56" spans="1:9" ht="45">
      <c r="A56" s="7">
        <v>53</v>
      </c>
      <c r="B56" s="7">
        <v>30</v>
      </c>
      <c r="C56" s="1" t="s">
        <v>91</v>
      </c>
      <c r="D56" s="7" t="s">
        <v>907</v>
      </c>
      <c r="E56" s="7" t="s">
        <v>20</v>
      </c>
      <c r="F56" s="7" t="s">
        <v>92</v>
      </c>
      <c r="G56" s="7">
        <v>2055</v>
      </c>
      <c r="H56" s="7" t="s">
        <v>59</v>
      </c>
      <c r="I56" s="7">
        <v>61650</v>
      </c>
    </row>
    <row r="57" spans="1:9" ht="105">
      <c r="A57" s="7">
        <v>54</v>
      </c>
      <c r="B57" s="7">
        <v>30</v>
      </c>
      <c r="C57" s="1" t="s">
        <v>93</v>
      </c>
      <c r="D57" s="7" t="s">
        <v>907</v>
      </c>
      <c r="E57" s="7" t="s">
        <v>20</v>
      </c>
      <c r="F57" s="7" t="s">
        <v>94</v>
      </c>
      <c r="G57" s="7">
        <v>294</v>
      </c>
      <c r="H57" s="7" t="s">
        <v>15</v>
      </c>
      <c r="I57" s="7">
        <v>8820</v>
      </c>
    </row>
    <row r="58" spans="1:9" ht="270">
      <c r="A58" s="7">
        <v>55</v>
      </c>
      <c r="B58" s="7">
        <v>45</v>
      </c>
      <c r="C58" s="1" t="s">
        <v>95</v>
      </c>
      <c r="D58" s="7" t="s">
        <v>907</v>
      </c>
      <c r="E58" s="7" t="s">
        <v>20</v>
      </c>
      <c r="F58" s="7" t="s">
        <v>96</v>
      </c>
      <c r="G58" s="7">
        <v>299</v>
      </c>
      <c r="H58" s="7" t="s">
        <v>15</v>
      </c>
      <c r="I58" s="7">
        <v>13455</v>
      </c>
    </row>
    <row r="59" spans="1:9" ht="105">
      <c r="A59" s="7">
        <v>56</v>
      </c>
      <c r="B59" s="7">
        <v>6</v>
      </c>
      <c r="C59" s="1" t="s">
        <v>97</v>
      </c>
      <c r="D59" s="7" t="s">
        <v>907</v>
      </c>
      <c r="E59" s="7" t="s">
        <v>23</v>
      </c>
      <c r="F59" s="7" t="s">
        <v>98</v>
      </c>
      <c r="G59" s="7">
        <v>781</v>
      </c>
      <c r="H59" s="7" t="s">
        <v>15</v>
      </c>
      <c r="I59" s="7">
        <v>4686</v>
      </c>
    </row>
    <row r="60" spans="1:9" ht="75">
      <c r="A60" s="7">
        <v>57</v>
      </c>
      <c r="B60" s="7">
        <v>84</v>
      </c>
      <c r="C60" s="1" t="s">
        <v>99</v>
      </c>
      <c r="D60" s="7" t="s">
        <v>907</v>
      </c>
      <c r="E60" s="7" t="s">
        <v>23</v>
      </c>
      <c r="F60" s="7" t="s">
        <v>100</v>
      </c>
      <c r="G60" s="7">
        <v>327.68</v>
      </c>
      <c r="H60" s="7" t="s">
        <v>131</v>
      </c>
      <c r="I60" s="7">
        <v>27525.119999999999</v>
      </c>
    </row>
    <row r="61" spans="1:9" ht="135">
      <c r="A61" s="7">
        <v>58</v>
      </c>
      <c r="B61" s="7">
        <v>30</v>
      </c>
      <c r="C61" s="1" t="s">
        <v>101</v>
      </c>
      <c r="D61" s="7" t="s">
        <v>907</v>
      </c>
      <c r="E61" s="7" t="s">
        <v>23</v>
      </c>
      <c r="F61" s="7" t="s">
        <v>102</v>
      </c>
      <c r="G61" s="7">
        <v>224</v>
      </c>
      <c r="H61" s="7" t="s">
        <v>15</v>
      </c>
      <c r="I61" s="7">
        <v>6720</v>
      </c>
    </row>
    <row r="62" spans="1:9">
      <c r="A62" s="7">
        <v>59</v>
      </c>
      <c r="B62" s="7">
        <v>75</v>
      </c>
      <c r="C62" s="1" t="s">
        <v>103</v>
      </c>
      <c r="D62" s="7" t="s">
        <v>907</v>
      </c>
      <c r="E62" s="7" t="s">
        <v>23</v>
      </c>
      <c r="F62" s="7" t="s">
        <v>104</v>
      </c>
      <c r="G62" s="7">
        <v>65</v>
      </c>
      <c r="H62" s="7" t="s">
        <v>15</v>
      </c>
      <c r="I62" s="7">
        <v>4875</v>
      </c>
    </row>
    <row r="63" spans="1:9" ht="75">
      <c r="A63" s="7">
        <v>60</v>
      </c>
      <c r="B63" s="7">
        <v>25</v>
      </c>
      <c r="C63" s="1" t="s">
        <v>11</v>
      </c>
      <c r="D63" s="7" t="s">
        <v>907</v>
      </c>
      <c r="E63" s="7" t="s">
        <v>23</v>
      </c>
      <c r="F63" s="7" t="s">
        <v>14</v>
      </c>
      <c r="G63" s="7">
        <v>928</v>
      </c>
      <c r="H63" s="7" t="s">
        <v>15</v>
      </c>
      <c r="I63" s="7">
        <v>23200</v>
      </c>
    </row>
    <row r="64" spans="1:9" ht="165">
      <c r="A64" s="7">
        <v>61</v>
      </c>
      <c r="B64" s="7">
        <v>8.68</v>
      </c>
      <c r="C64" s="1" t="s">
        <v>16</v>
      </c>
      <c r="D64" s="7" t="s">
        <v>907</v>
      </c>
      <c r="E64" s="7" t="s">
        <v>23</v>
      </c>
      <c r="F64" s="7" t="s">
        <v>17</v>
      </c>
      <c r="G64" s="7">
        <v>6852</v>
      </c>
      <c r="H64" s="7" t="s">
        <v>18</v>
      </c>
      <c r="I64" s="7">
        <v>59475.360000000001</v>
      </c>
    </row>
    <row r="65" spans="1:9" ht="165">
      <c r="A65" s="7">
        <v>62</v>
      </c>
      <c r="B65" s="7">
        <v>8.68</v>
      </c>
      <c r="C65" s="1" t="s">
        <v>19</v>
      </c>
      <c r="D65" s="7" t="s">
        <v>907</v>
      </c>
      <c r="E65" s="7" t="s">
        <v>20</v>
      </c>
      <c r="F65" s="7" t="s">
        <v>21</v>
      </c>
      <c r="G65" s="7">
        <v>2181</v>
      </c>
      <c r="H65" s="7" t="s">
        <v>18</v>
      </c>
      <c r="I65" s="7">
        <v>18931.080000000002</v>
      </c>
    </row>
    <row r="66" spans="1:9" ht="180">
      <c r="A66" s="7">
        <v>63</v>
      </c>
      <c r="B66" s="7">
        <v>8.68</v>
      </c>
      <c r="C66" s="1" t="s">
        <v>22</v>
      </c>
      <c r="D66" s="7" t="s">
        <v>907</v>
      </c>
      <c r="E66" s="7" t="s">
        <v>23</v>
      </c>
      <c r="F66" s="7" t="s">
        <v>24</v>
      </c>
      <c r="G66" s="7">
        <v>851</v>
      </c>
      <c r="H66" s="7" t="s">
        <v>18</v>
      </c>
      <c r="I66" s="7">
        <v>7386.68</v>
      </c>
    </row>
    <row r="67" spans="1:9" ht="150">
      <c r="A67" s="7">
        <v>64</v>
      </c>
      <c r="B67" s="7">
        <v>8.68</v>
      </c>
      <c r="C67" s="1" t="s">
        <v>25</v>
      </c>
      <c r="D67" s="7" t="s">
        <v>907</v>
      </c>
      <c r="E67" s="7" t="s">
        <v>20</v>
      </c>
      <c r="F67" s="7" t="s">
        <v>26</v>
      </c>
      <c r="G67" s="7">
        <v>1293</v>
      </c>
      <c r="H67" s="7" t="s">
        <v>18</v>
      </c>
      <c r="I67" s="7">
        <v>11223.24</v>
      </c>
    </row>
    <row r="68" spans="1:9" ht="165">
      <c r="A68" s="7">
        <v>65</v>
      </c>
      <c r="B68" s="7">
        <v>8.68</v>
      </c>
      <c r="C68" s="1" t="s">
        <v>27</v>
      </c>
      <c r="D68" s="7" t="s">
        <v>907</v>
      </c>
      <c r="E68" s="7" t="s">
        <v>23</v>
      </c>
      <c r="F68" s="7" t="s">
        <v>28</v>
      </c>
      <c r="G68" s="7">
        <v>482</v>
      </c>
      <c r="H68" s="7" t="s">
        <v>18</v>
      </c>
      <c r="I68" s="7">
        <v>4183.76</v>
      </c>
    </row>
    <row r="69" spans="1:9" ht="60">
      <c r="A69" s="7">
        <v>66</v>
      </c>
      <c r="B69" s="7">
        <v>8.68</v>
      </c>
      <c r="C69" s="1" t="s">
        <v>908</v>
      </c>
      <c r="D69" s="7" t="s">
        <v>907</v>
      </c>
      <c r="E69" s="7" t="s">
        <v>23</v>
      </c>
      <c r="F69" s="7" t="s">
        <v>30</v>
      </c>
      <c r="G69" s="7">
        <v>1470</v>
      </c>
      <c r="H69" s="7" t="s">
        <v>18</v>
      </c>
      <c r="I69" s="7">
        <v>12759.6</v>
      </c>
    </row>
    <row r="70" spans="1:9" ht="105">
      <c r="A70" s="7">
        <v>67</v>
      </c>
      <c r="B70" s="7">
        <v>25</v>
      </c>
      <c r="C70" s="1" t="s">
        <v>31</v>
      </c>
      <c r="D70" s="7" t="s">
        <v>907</v>
      </c>
      <c r="E70" s="7" t="s">
        <v>23</v>
      </c>
      <c r="F70" s="7" t="s">
        <v>32</v>
      </c>
      <c r="G70" s="7">
        <v>1952.61</v>
      </c>
      <c r="H70" s="7" t="s">
        <v>15</v>
      </c>
      <c r="I70" s="7">
        <v>48815.25</v>
      </c>
    </row>
    <row r="71" spans="1:9" ht="60">
      <c r="A71" s="7">
        <v>68</v>
      </c>
      <c r="B71" s="7">
        <v>27.75</v>
      </c>
      <c r="C71" s="1" t="s">
        <v>33</v>
      </c>
      <c r="D71" s="7" t="s">
        <v>907</v>
      </c>
      <c r="E71" s="7" t="s">
        <v>23</v>
      </c>
      <c r="F71" s="7" t="s">
        <v>34</v>
      </c>
      <c r="G71" s="7">
        <v>6579</v>
      </c>
      <c r="H71" s="7" t="s">
        <v>35</v>
      </c>
      <c r="I71" s="7">
        <v>182567.25</v>
      </c>
    </row>
    <row r="72" spans="1:9">
      <c r="A72" s="7">
        <v>69</v>
      </c>
      <c r="B72" s="7">
        <v>17.91</v>
      </c>
      <c r="C72" s="1" t="s">
        <v>36</v>
      </c>
      <c r="D72" s="7" t="s">
        <v>907</v>
      </c>
      <c r="E72" s="7" t="s">
        <v>23</v>
      </c>
      <c r="F72" s="7" t="s">
        <v>37</v>
      </c>
      <c r="G72" s="7">
        <v>373</v>
      </c>
      <c r="H72" s="7" t="s">
        <v>38</v>
      </c>
      <c r="I72" s="7">
        <v>6680.43</v>
      </c>
    </row>
    <row r="73" spans="1:9" ht="60">
      <c r="A73" s="7">
        <v>70</v>
      </c>
      <c r="B73" s="7">
        <v>25</v>
      </c>
      <c r="C73" s="1" t="s">
        <v>39</v>
      </c>
      <c r="D73" s="7" t="s">
        <v>907</v>
      </c>
      <c r="E73" s="7" t="s">
        <v>23</v>
      </c>
      <c r="F73" s="7" t="s">
        <v>40</v>
      </c>
      <c r="G73" s="7">
        <v>48</v>
      </c>
      <c r="H73" s="7" t="s">
        <v>15</v>
      </c>
      <c r="I73" s="7">
        <v>1200</v>
      </c>
    </row>
    <row r="74" spans="1:9" ht="165">
      <c r="A74" s="7">
        <v>71</v>
      </c>
      <c r="B74" s="7">
        <v>4.6420000000000003</v>
      </c>
      <c r="C74" s="1" t="s">
        <v>16</v>
      </c>
      <c r="D74" s="7" t="s">
        <v>907</v>
      </c>
      <c r="E74" s="7" t="s">
        <v>23</v>
      </c>
      <c r="F74" s="7" t="s">
        <v>17</v>
      </c>
      <c r="G74" s="7">
        <v>6852</v>
      </c>
      <c r="H74" s="7" t="s">
        <v>18</v>
      </c>
      <c r="I74" s="7">
        <v>31806.984</v>
      </c>
    </row>
    <row r="75" spans="1:9" ht="165">
      <c r="A75" s="7">
        <v>72</v>
      </c>
      <c r="B75" s="7">
        <v>4.6420000000000003</v>
      </c>
      <c r="C75" s="1" t="s">
        <v>19</v>
      </c>
      <c r="D75" s="7" t="s">
        <v>907</v>
      </c>
      <c r="E75" s="7" t="s">
        <v>20</v>
      </c>
      <c r="F75" s="7" t="s">
        <v>21</v>
      </c>
      <c r="G75" s="7">
        <v>2181</v>
      </c>
      <c r="H75" s="7" t="s">
        <v>18</v>
      </c>
      <c r="I75" s="7">
        <v>10124.201999999999</v>
      </c>
    </row>
    <row r="76" spans="1:9" ht="180">
      <c r="A76" s="7">
        <v>73</v>
      </c>
      <c r="B76" s="7">
        <v>4.6420000000000003</v>
      </c>
      <c r="C76" s="1" t="s">
        <v>22</v>
      </c>
      <c r="D76" s="7" t="s">
        <v>907</v>
      </c>
      <c r="E76" s="7" t="s">
        <v>23</v>
      </c>
      <c r="F76" s="7" t="s">
        <v>24</v>
      </c>
      <c r="G76" s="7">
        <v>851</v>
      </c>
      <c r="H76" s="7" t="s">
        <v>18</v>
      </c>
      <c r="I76" s="7">
        <v>3950.3420000000001</v>
      </c>
    </row>
    <row r="77" spans="1:9" ht="150">
      <c r="A77" s="7">
        <v>74</v>
      </c>
      <c r="B77" s="7">
        <v>4.6420000000000003</v>
      </c>
      <c r="C77" s="1" t="s">
        <v>25</v>
      </c>
      <c r="D77" s="7" t="s">
        <v>907</v>
      </c>
      <c r="E77" s="7" t="s">
        <v>20</v>
      </c>
      <c r="F77" s="7" t="s">
        <v>26</v>
      </c>
      <c r="G77" s="7">
        <v>1293</v>
      </c>
      <c r="H77" s="7" t="s">
        <v>18</v>
      </c>
      <c r="I77" s="7">
        <v>6002.1059999999998</v>
      </c>
    </row>
    <row r="78" spans="1:9" ht="165">
      <c r="A78" s="7">
        <v>75</v>
      </c>
      <c r="B78" s="7">
        <v>4.6420000000000003</v>
      </c>
      <c r="C78" s="1" t="s">
        <v>27</v>
      </c>
      <c r="D78" s="7" t="s">
        <v>907</v>
      </c>
      <c r="E78" s="7" t="s">
        <v>23</v>
      </c>
      <c r="F78" s="7" t="s">
        <v>28</v>
      </c>
      <c r="G78" s="7">
        <v>482</v>
      </c>
      <c r="H78" s="7" t="s">
        <v>18</v>
      </c>
      <c r="I78" s="7">
        <v>2237.444</v>
      </c>
    </row>
    <row r="79" spans="1:9" ht="60">
      <c r="A79" s="7">
        <v>76</v>
      </c>
      <c r="B79" s="7">
        <v>4.6420000000000003</v>
      </c>
      <c r="C79" s="1" t="s">
        <v>908</v>
      </c>
      <c r="D79" s="7" t="s">
        <v>907</v>
      </c>
      <c r="E79" s="7" t="s">
        <v>23</v>
      </c>
      <c r="F79" s="7" t="s">
        <v>30</v>
      </c>
      <c r="G79" s="7">
        <v>1470</v>
      </c>
      <c r="H79" s="7" t="s">
        <v>18</v>
      </c>
      <c r="I79" s="7">
        <v>6823.74</v>
      </c>
    </row>
    <row r="80" spans="1:9" ht="30">
      <c r="A80" s="7">
        <v>77</v>
      </c>
      <c r="B80" s="7">
        <v>17</v>
      </c>
      <c r="C80" s="1" t="s">
        <v>105</v>
      </c>
      <c r="D80" s="7" t="s">
        <v>907</v>
      </c>
      <c r="E80" s="7" t="s">
        <v>23</v>
      </c>
      <c r="F80" s="7" t="s">
        <v>106</v>
      </c>
      <c r="G80" s="7">
        <v>3500</v>
      </c>
      <c r="H80" s="7" t="s">
        <v>15</v>
      </c>
      <c r="I80" s="7">
        <v>59500</v>
      </c>
    </row>
    <row r="81" spans="1:9" ht="60">
      <c r="A81" s="7">
        <v>78</v>
      </c>
      <c r="B81" s="7">
        <v>3</v>
      </c>
      <c r="C81" s="1" t="s">
        <v>107</v>
      </c>
      <c r="D81" s="7" t="s">
        <v>907</v>
      </c>
      <c r="E81" s="7" t="s">
        <v>23</v>
      </c>
      <c r="F81" s="7" t="s">
        <v>108</v>
      </c>
      <c r="G81" s="7">
        <v>3200</v>
      </c>
      <c r="H81" s="7" t="s">
        <v>15</v>
      </c>
      <c r="I81" s="7">
        <v>9600</v>
      </c>
    </row>
    <row r="82" spans="1:9">
      <c r="A82" s="7">
        <v>79</v>
      </c>
      <c r="B82" s="7">
        <v>2</v>
      </c>
      <c r="C82" s="1" t="s">
        <v>109</v>
      </c>
      <c r="D82" s="7" t="s">
        <v>907</v>
      </c>
      <c r="E82" s="7" t="s">
        <v>23</v>
      </c>
      <c r="F82" s="7" t="s">
        <v>110</v>
      </c>
      <c r="G82" s="7">
        <v>190</v>
      </c>
      <c r="H82" s="7" t="s">
        <v>15</v>
      </c>
      <c r="I82" s="7">
        <v>380</v>
      </c>
    </row>
    <row r="83" spans="1:9" ht="120">
      <c r="A83" s="7">
        <v>80</v>
      </c>
      <c r="B83" s="7">
        <v>1</v>
      </c>
      <c r="C83" s="1" t="s">
        <v>53</v>
      </c>
      <c r="D83" s="7" t="s">
        <v>907</v>
      </c>
      <c r="E83" s="7" t="s">
        <v>23</v>
      </c>
      <c r="F83" s="7" t="s">
        <v>54</v>
      </c>
      <c r="G83" s="7">
        <v>3299.7</v>
      </c>
      <c r="H83" s="7" t="s">
        <v>15</v>
      </c>
      <c r="I83" s="7">
        <v>3299.7</v>
      </c>
    </row>
    <row r="84" spans="1:9">
      <c r="A84" s="7">
        <v>81</v>
      </c>
      <c r="B84" s="7">
        <v>2</v>
      </c>
      <c r="C84" s="1" t="s">
        <v>111</v>
      </c>
      <c r="D84" s="7" t="s">
        <v>907</v>
      </c>
      <c r="E84" s="7" t="s">
        <v>23</v>
      </c>
      <c r="F84" s="7" t="s">
        <v>112</v>
      </c>
      <c r="G84" s="7">
        <v>101</v>
      </c>
      <c r="H84" s="7" t="s">
        <v>15</v>
      </c>
      <c r="I84" s="7">
        <v>202</v>
      </c>
    </row>
    <row r="85" spans="1:9">
      <c r="A85" s="7">
        <v>82</v>
      </c>
      <c r="B85" s="7">
        <v>2</v>
      </c>
      <c r="C85" s="1" t="s">
        <v>909</v>
      </c>
      <c r="D85" s="7" t="s">
        <v>907</v>
      </c>
      <c r="E85" s="7" t="s">
        <v>23</v>
      </c>
      <c r="F85" s="7" t="s">
        <v>114</v>
      </c>
      <c r="G85" s="7">
        <v>800</v>
      </c>
      <c r="H85" s="7" t="s">
        <v>59</v>
      </c>
      <c r="I85" s="7">
        <v>1600</v>
      </c>
    </row>
    <row r="86" spans="1:9">
      <c r="A86" s="7">
        <v>83</v>
      </c>
      <c r="B86" s="7">
        <v>24</v>
      </c>
      <c r="C86" s="1" t="s">
        <v>115</v>
      </c>
      <c r="D86" s="7" t="s">
        <v>907</v>
      </c>
      <c r="E86" s="7" t="s">
        <v>23</v>
      </c>
      <c r="F86" s="7" t="s">
        <v>116</v>
      </c>
      <c r="G86" s="7">
        <v>32</v>
      </c>
      <c r="H86" s="7" t="s">
        <v>15</v>
      </c>
      <c r="I86" s="7">
        <v>768</v>
      </c>
    </row>
    <row r="87" spans="1:9" ht="120">
      <c r="A87" s="7">
        <v>84</v>
      </c>
      <c r="B87" s="7">
        <v>2</v>
      </c>
      <c r="C87" s="1" t="s">
        <v>53</v>
      </c>
      <c r="D87" s="7" t="s">
        <v>907</v>
      </c>
      <c r="E87" s="7" t="s">
        <v>23</v>
      </c>
      <c r="F87" s="7" t="s">
        <v>54</v>
      </c>
      <c r="G87" s="7">
        <v>3299.7</v>
      </c>
      <c r="H87" s="7" t="s">
        <v>15</v>
      </c>
      <c r="I87" s="7">
        <v>6599.4</v>
      </c>
    </row>
    <row r="88" spans="1:9">
      <c r="A88" s="7">
        <v>85</v>
      </c>
      <c r="B88" s="7">
        <v>24</v>
      </c>
      <c r="C88" s="1" t="s">
        <v>117</v>
      </c>
      <c r="D88" s="7" t="s">
        <v>907</v>
      </c>
      <c r="E88" s="7" t="s">
        <v>23</v>
      </c>
      <c r="F88" s="7" t="s">
        <v>118</v>
      </c>
      <c r="G88" s="7">
        <v>32</v>
      </c>
      <c r="H88" s="7" t="s">
        <v>15</v>
      </c>
      <c r="I88" s="7">
        <v>768</v>
      </c>
    </row>
    <row r="89" spans="1:9" ht="30">
      <c r="A89" s="7">
        <v>86</v>
      </c>
      <c r="B89" s="7">
        <v>2</v>
      </c>
      <c r="C89" s="1" t="s">
        <v>119</v>
      </c>
      <c r="D89" s="7" t="s">
        <v>907</v>
      </c>
      <c r="E89" s="7" t="s">
        <v>23</v>
      </c>
      <c r="F89" s="7" t="s">
        <v>120</v>
      </c>
      <c r="G89" s="7">
        <v>559</v>
      </c>
      <c r="H89" s="7" t="s">
        <v>59</v>
      </c>
      <c r="I89" s="7">
        <v>1118</v>
      </c>
    </row>
    <row r="90" spans="1:9">
      <c r="A90" s="7">
        <v>87</v>
      </c>
      <c r="B90" s="7">
        <v>6</v>
      </c>
      <c r="C90" s="1" t="s">
        <v>121</v>
      </c>
      <c r="D90" s="7" t="s">
        <v>907</v>
      </c>
      <c r="E90" s="7" t="s">
        <v>23</v>
      </c>
      <c r="F90" s="7" t="s">
        <v>122</v>
      </c>
      <c r="G90" s="7">
        <v>505</v>
      </c>
      <c r="H90" s="7" t="s">
        <v>59</v>
      </c>
      <c r="I90" s="7">
        <v>3030</v>
      </c>
    </row>
    <row r="91" spans="1:9">
      <c r="A91" s="7">
        <v>88</v>
      </c>
      <c r="B91" s="7">
        <v>8</v>
      </c>
      <c r="C91" s="1" t="s">
        <v>123</v>
      </c>
      <c r="D91" s="7" t="s">
        <v>907</v>
      </c>
      <c r="E91" s="7" t="s">
        <v>23</v>
      </c>
      <c r="F91" s="7" t="s">
        <v>124</v>
      </c>
      <c r="G91" s="7">
        <v>1024</v>
      </c>
      <c r="H91" s="7" t="s">
        <v>15</v>
      </c>
      <c r="I91" s="7">
        <v>8192</v>
      </c>
    </row>
    <row r="92" spans="1:9" ht="120">
      <c r="A92" s="7">
        <v>89</v>
      </c>
      <c r="B92" s="7">
        <v>4</v>
      </c>
      <c r="C92" s="1" t="s">
        <v>53</v>
      </c>
      <c r="D92" s="7" t="s">
        <v>907</v>
      </c>
      <c r="E92" s="7" t="s">
        <v>23</v>
      </c>
      <c r="F92" s="7" t="s">
        <v>54</v>
      </c>
      <c r="G92" s="7">
        <v>3299.7</v>
      </c>
      <c r="H92" s="7" t="s">
        <v>15</v>
      </c>
      <c r="I92" s="7">
        <v>13198.8</v>
      </c>
    </row>
    <row r="93" spans="1:9">
      <c r="A93" s="7">
        <v>90</v>
      </c>
      <c r="B93" s="7">
        <v>8</v>
      </c>
      <c r="C93" s="1" t="s">
        <v>125</v>
      </c>
      <c r="D93" s="7" t="s">
        <v>907</v>
      </c>
      <c r="E93" s="7" t="s">
        <v>23</v>
      </c>
      <c r="F93" s="7" t="s">
        <v>126</v>
      </c>
      <c r="G93" s="7">
        <v>1044.48</v>
      </c>
      <c r="H93" s="7" t="s">
        <v>15</v>
      </c>
      <c r="I93" s="7">
        <v>8355.84</v>
      </c>
    </row>
    <row r="94" spans="1:9">
      <c r="A94" s="7">
        <v>91</v>
      </c>
      <c r="B94" s="7">
        <v>41.6</v>
      </c>
      <c r="C94" s="1" t="s">
        <v>70</v>
      </c>
      <c r="D94" s="7" t="s">
        <v>907</v>
      </c>
      <c r="E94" s="7" t="s">
        <v>23</v>
      </c>
      <c r="F94" s="7" t="s">
        <v>71</v>
      </c>
      <c r="G94" s="7">
        <v>331</v>
      </c>
      <c r="H94" s="7" t="s">
        <v>35</v>
      </c>
      <c r="I94" s="7">
        <v>13769.6</v>
      </c>
    </row>
    <row r="95" spans="1:9" ht="75">
      <c r="A95" s="7">
        <v>92</v>
      </c>
      <c r="B95" s="7">
        <v>48</v>
      </c>
      <c r="C95" s="1" t="s">
        <v>72</v>
      </c>
      <c r="D95" s="7" t="s">
        <v>907</v>
      </c>
      <c r="E95" s="7" t="s">
        <v>23</v>
      </c>
      <c r="F95" s="7" t="s">
        <v>73</v>
      </c>
      <c r="G95" s="7">
        <v>5160</v>
      </c>
      <c r="H95" s="7" t="s">
        <v>35</v>
      </c>
      <c r="I95" s="7">
        <v>247680</v>
      </c>
    </row>
    <row r="96" spans="1:9">
      <c r="A96" s="7">
        <v>93</v>
      </c>
      <c r="B96" s="7">
        <v>8</v>
      </c>
      <c r="C96" s="1" t="s">
        <v>873</v>
      </c>
      <c r="D96" s="7" t="s">
        <v>907</v>
      </c>
      <c r="E96" s="7" t="s">
        <v>23</v>
      </c>
      <c r="F96" s="7" t="s">
        <v>128</v>
      </c>
      <c r="G96" s="7">
        <v>12000</v>
      </c>
      <c r="H96" s="7" t="s">
        <v>15</v>
      </c>
      <c r="I96" s="7">
        <v>96000</v>
      </c>
    </row>
    <row r="97" spans="1:9" ht="45">
      <c r="A97" s="7">
        <v>94</v>
      </c>
      <c r="B97" s="7">
        <v>12</v>
      </c>
      <c r="C97" s="1" t="s">
        <v>91</v>
      </c>
      <c r="D97" s="7" t="s">
        <v>907</v>
      </c>
      <c r="E97" s="7" t="s">
        <v>20</v>
      </c>
      <c r="F97" s="7" t="s">
        <v>92</v>
      </c>
      <c r="G97" s="7">
        <v>2055</v>
      </c>
      <c r="H97" s="7" t="s">
        <v>59</v>
      </c>
      <c r="I97" s="7">
        <v>24660</v>
      </c>
    </row>
    <row r="98" spans="1:9" ht="105">
      <c r="A98" s="7">
        <v>95</v>
      </c>
      <c r="B98" s="7">
        <v>12</v>
      </c>
      <c r="C98" s="1" t="s">
        <v>93</v>
      </c>
      <c r="D98" s="7" t="s">
        <v>907</v>
      </c>
      <c r="E98" s="7" t="s">
        <v>20</v>
      </c>
      <c r="F98" s="7" t="s">
        <v>94</v>
      </c>
      <c r="G98" s="7">
        <v>294</v>
      </c>
      <c r="H98" s="7" t="s">
        <v>15</v>
      </c>
      <c r="I98" s="7">
        <v>3528</v>
      </c>
    </row>
    <row r="99" spans="1:9" ht="270">
      <c r="A99" s="7">
        <v>96</v>
      </c>
      <c r="B99" s="7">
        <v>45</v>
      </c>
      <c r="C99" s="1" t="s">
        <v>95</v>
      </c>
      <c r="D99" s="7" t="s">
        <v>907</v>
      </c>
      <c r="E99" s="7" t="s">
        <v>20</v>
      </c>
      <c r="F99" s="7" t="s">
        <v>96</v>
      </c>
      <c r="G99" s="7">
        <v>299</v>
      </c>
      <c r="H99" s="7" t="s">
        <v>15</v>
      </c>
      <c r="I99" s="7">
        <v>13455</v>
      </c>
    </row>
    <row r="100" spans="1:9" ht="75">
      <c r="A100" s="7">
        <v>97</v>
      </c>
      <c r="B100" s="7">
        <v>2</v>
      </c>
      <c r="C100" s="1" t="s">
        <v>910</v>
      </c>
      <c r="D100" s="7" t="s">
        <v>907</v>
      </c>
      <c r="E100" s="7" t="s">
        <v>23</v>
      </c>
      <c r="F100" s="7" t="s">
        <v>130</v>
      </c>
      <c r="G100" s="7">
        <v>507</v>
      </c>
      <c r="H100" s="7" t="s">
        <v>15</v>
      </c>
      <c r="I100" s="7">
        <v>1014</v>
      </c>
    </row>
    <row r="101" spans="1:9" ht="75">
      <c r="A101" s="7">
        <v>98</v>
      </c>
      <c r="B101" s="7">
        <v>63</v>
      </c>
      <c r="C101" s="1" t="s">
        <v>99</v>
      </c>
      <c r="D101" s="7" t="s">
        <v>907</v>
      </c>
      <c r="E101" s="7" t="s">
        <v>23</v>
      </c>
      <c r="F101" s="7" t="s">
        <v>100</v>
      </c>
      <c r="G101" s="7">
        <v>327.68</v>
      </c>
      <c r="H101" s="7" t="s">
        <v>131</v>
      </c>
      <c r="I101" s="7">
        <v>20643.84</v>
      </c>
    </row>
    <row r="102" spans="1:9" ht="135">
      <c r="A102" s="7">
        <v>99</v>
      </c>
      <c r="B102" s="7">
        <v>45</v>
      </c>
      <c r="C102" s="1" t="s">
        <v>101</v>
      </c>
      <c r="D102" s="7" t="s">
        <v>907</v>
      </c>
      <c r="E102" s="7" t="s">
        <v>23</v>
      </c>
      <c r="F102" s="7" t="s">
        <v>102</v>
      </c>
      <c r="G102" s="7">
        <v>224</v>
      </c>
      <c r="H102" s="7" t="s">
        <v>15</v>
      </c>
      <c r="I102" s="7">
        <v>10080</v>
      </c>
    </row>
    <row r="103" spans="1:9">
      <c r="A103" s="7">
        <v>100</v>
      </c>
      <c r="B103" s="7">
        <v>57</v>
      </c>
      <c r="C103" s="1" t="s">
        <v>103</v>
      </c>
      <c r="D103" s="7" t="s">
        <v>907</v>
      </c>
      <c r="E103" s="7" t="s">
        <v>23</v>
      </c>
      <c r="F103" s="7" t="s">
        <v>104</v>
      </c>
      <c r="G103" s="7">
        <v>65</v>
      </c>
      <c r="H103" s="7" t="s">
        <v>15</v>
      </c>
      <c r="I103" s="7">
        <v>3705</v>
      </c>
    </row>
    <row r="104" spans="1:9" ht="165">
      <c r="A104" s="7">
        <v>101</v>
      </c>
      <c r="B104" s="7">
        <v>584</v>
      </c>
      <c r="C104" s="1" t="s">
        <v>132</v>
      </c>
      <c r="D104" s="7" t="s">
        <v>907</v>
      </c>
      <c r="E104" s="7" t="s">
        <v>23</v>
      </c>
      <c r="F104" s="7" t="s">
        <v>133</v>
      </c>
      <c r="G104" s="7">
        <v>65</v>
      </c>
      <c r="H104" s="7" t="s">
        <v>134</v>
      </c>
      <c r="I104" s="7">
        <v>37960</v>
      </c>
    </row>
    <row r="105" spans="1:9" ht="75">
      <c r="A105" s="7">
        <v>102</v>
      </c>
      <c r="B105" s="7">
        <v>1010</v>
      </c>
      <c r="C105" s="1" t="s">
        <v>135</v>
      </c>
      <c r="D105" s="7" t="s">
        <v>907</v>
      </c>
      <c r="E105" s="7" t="s">
        <v>23</v>
      </c>
      <c r="F105" s="7" t="s">
        <v>136</v>
      </c>
      <c r="G105" s="7">
        <v>41</v>
      </c>
      <c r="H105" s="7" t="s">
        <v>134</v>
      </c>
      <c r="I105" s="7">
        <v>41410</v>
      </c>
    </row>
    <row r="106" spans="1:9" ht="45">
      <c r="A106" s="7">
        <v>103</v>
      </c>
      <c r="B106" s="7">
        <v>36</v>
      </c>
      <c r="C106" s="1" t="s">
        <v>1073</v>
      </c>
      <c r="D106" s="7" t="s">
        <v>907</v>
      </c>
      <c r="E106" s="7" t="s">
        <v>20</v>
      </c>
      <c r="F106" s="7" t="s">
        <v>138</v>
      </c>
      <c r="G106" s="7">
        <v>3486</v>
      </c>
      <c r="H106" s="7" t="s">
        <v>15</v>
      </c>
      <c r="I106" s="7">
        <v>125496</v>
      </c>
    </row>
    <row r="107" spans="1:9" ht="75">
      <c r="A107" s="7">
        <v>104</v>
      </c>
      <c r="B107" s="7">
        <v>36</v>
      </c>
      <c r="C107" s="1" t="s">
        <v>413</v>
      </c>
      <c r="D107" s="7" t="s">
        <v>907</v>
      </c>
      <c r="E107" s="7" t="s">
        <v>23</v>
      </c>
      <c r="F107" s="7" t="s">
        <v>140</v>
      </c>
      <c r="G107" s="7">
        <v>1234.2</v>
      </c>
      <c r="H107" s="7" t="s">
        <v>15</v>
      </c>
      <c r="I107" s="7">
        <v>44431.199999999997</v>
      </c>
    </row>
    <row r="108" spans="1:9" ht="90">
      <c r="A108" s="7">
        <v>105</v>
      </c>
      <c r="B108" s="7">
        <v>36</v>
      </c>
      <c r="C108" s="1" t="s">
        <v>912</v>
      </c>
      <c r="D108" s="7" t="s">
        <v>907</v>
      </c>
      <c r="E108" s="7" t="s">
        <v>23</v>
      </c>
      <c r="F108" s="7" t="s">
        <v>142</v>
      </c>
      <c r="G108" s="7">
        <v>386</v>
      </c>
      <c r="H108" s="7" t="s">
        <v>15</v>
      </c>
      <c r="I108" s="7">
        <v>13896</v>
      </c>
    </row>
    <row r="109" spans="1:9" ht="120">
      <c r="A109" s="7">
        <v>106</v>
      </c>
      <c r="B109" s="7">
        <v>2</v>
      </c>
      <c r="C109" s="1" t="s">
        <v>143</v>
      </c>
      <c r="D109" s="7" t="s">
        <v>907</v>
      </c>
      <c r="E109" s="7" t="s">
        <v>20</v>
      </c>
      <c r="F109" s="7" t="s">
        <v>144</v>
      </c>
      <c r="G109" s="7">
        <v>4725</v>
      </c>
      <c r="H109" s="7" t="s">
        <v>15</v>
      </c>
      <c r="I109" s="7">
        <v>9450</v>
      </c>
    </row>
    <row r="110" spans="1:9" ht="90">
      <c r="A110" s="7">
        <v>107</v>
      </c>
      <c r="B110" s="7">
        <v>2</v>
      </c>
      <c r="C110" s="1" t="s">
        <v>145</v>
      </c>
      <c r="D110" s="7" t="s">
        <v>907</v>
      </c>
      <c r="E110" s="7" t="s">
        <v>23</v>
      </c>
      <c r="F110" s="7" t="s">
        <v>146</v>
      </c>
      <c r="G110" s="7">
        <v>1323</v>
      </c>
      <c r="H110" s="7" t="s">
        <v>15</v>
      </c>
      <c r="I110" s="7">
        <v>2646</v>
      </c>
    </row>
    <row r="111" spans="1:9">
      <c r="A111" s="7">
        <v>108</v>
      </c>
      <c r="B111" s="7">
        <v>4</v>
      </c>
      <c r="C111" s="1" t="s">
        <v>301</v>
      </c>
      <c r="D111" s="7" t="s">
        <v>907</v>
      </c>
      <c r="E111" s="7" t="s">
        <v>23</v>
      </c>
      <c r="F111" s="7" t="s">
        <v>302</v>
      </c>
      <c r="G111" s="7">
        <v>200</v>
      </c>
      <c r="H111" s="7" t="s">
        <v>303</v>
      </c>
      <c r="I111" s="7">
        <v>800</v>
      </c>
    </row>
    <row r="112" spans="1:9" ht="120">
      <c r="A112" s="7">
        <v>109</v>
      </c>
      <c r="B112" s="7">
        <v>1</v>
      </c>
      <c r="C112" s="1" t="s">
        <v>53</v>
      </c>
      <c r="D112" s="7" t="s">
        <v>907</v>
      </c>
      <c r="E112" s="7" t="s">
        <v>23</v>
      </c>
      <c r="F112" s="7" t="s">
        <v>54</v>
      </c>
      <c r="G112" s="7">
        <v>3299.7</v>
      </c>
      <c r="H112" s="7" t="s">
        <v>15</v>
      </c>
      <c r="I112" s="7">
        <v>3299.7</v>
      </c>
    </row>
    <row r="113" spans="1:9">
      <c r="A113" s="7">
        <v>110</v>
      </c>
      <c r="B113" s="7">
        <v>4</v>
      </c>
      <c r="C113" s="1" t="s">
        <v>304</v>
      </c>
      <c r="D113" s="7" t="s">
        <v>907</v>
      </c>
      <c r="E113" s="7" t="s">
        <v>23</v>
      </c>
      <c r="F113" s="7" t="s">
        <v>305</v>
      </c>
      <c r="G113" s="7">
        <v>204</v>
      </c>
      <c r="H113" s="7" t="s">
        <v>303</v>
      </c>
      <c r="I113" s="7">
        <v>816</v>
      </c>
    </row>
    <row r="114" spans="1:9">
      <c r="A114" s="7">
        <v>111</v>
      </c>
      <c r="B114" s="7">
        <v>80</v>
      </c>
      <c r="C114" s="1" t="s">
        <v>147</v>
      </c>
      <c r="D114" s="7" t="s">
        <v>907</v>
      </c>
      <c r="E114" s="7" t="s">
        <v>23</v>
      </c>
      <c r="F114" s="7" t="s">
        <v>148</v>
      </c>
      <c r="G114" s="7">
        <v>3148</v>
      </c>
      <c r="H114" s="7" t="s">
        <v>134</v>
      </c>
      <c r="I114" s="7">
        <v>251840</v>
      </c>
    </row>
    <row r="115" spans="1:9" ht="90">
      <c r="A115" s="7">
        <v>112</v>
      </c>
      <c r="B115" s="7">
        <v>3074</v>
      </c>
      <c r="C115" s="1" t="s">
        <v>913</v>
      </c>
      <c r="D115" s="7" t="s">
        <v>907</v>
      </c>
      <c r="E115" s="7" t="s">
        <v>23</v>
      </c>
      <c r="F115" s="7" t="s">
        <v>150</v>
      </c>
      <c r="G115" s="7">
        <v>27</v>
      </c>
      <c r="H115" s="7" t="s">
        <v>131</v>
      </c>
      <c r="I115" s="7">
        <v>82998</v>
      </c>
    </row>
    <row r="116" spans="1:9" ht="75">
      <c r="A116" s="7">
        <v>113</v>
      </c>
      <c r="B116" s="7">
        <v>270</v>
      </c>
      <c r="C116" s="1" t="s">
        <v>151</v>
      </c>
      <c r="D116" s="7" t="s">
        <v>907</v>
      </c>
      <c r="E116" s="7" t="s">
        <v>23</v>
      </c>
      <c r="F116" s="7" t="s">
        <v>152</v>
      </c>
      <c r="G116" s="7">
        <v>27</v>
      </c>
      <c r="H116" s="7" t="s">
        <v>15</v>
      </c>
      <c r="I116" s="7">
        <v>7290</v>
      </c>
    </row>
    <row r="117" spans="1:9" ht="30">
      <c r="A117" s="7">
        <v>114</v>
      </c>
      <c r="B117" s="7">
        <v>4</v>
      </c>
      <c r="C117" s="1" t="s">
        <v>153</v>
      </c>
      <c r="D117" s="7" t="s">
        <v>907</v>
      </c>
      <c r="E117" s="7" t="s">
        <v>20</v>
      </c>
      <c r="F117" s="7" t="s">
        <v>154</v>
      </c>
      <c r="G117" s="7">
        <v>4463</v>
      </c>
      <c r="H117" s="7" t="s">
        <v>15</v>
      </c>
      <c r="I117" s="7">
        <v>17852</v>
      </c>
    </row>
    <row r="118" spans="1:9" ht="30">
      <c r="A118" s="7">
        <v>115</v>
      </c>
      <c r="B118" s="7">
        <v>4</v>
      </c>
      <c r="C118" s="1" t="s">
        <v>155</v>
      </c>
      <c r="D118" s="7" t="s">
        <v>907</v>
      </c>
      <c r="E118" s="7" t="s">
        <v>23</v>
      </c>
      <c r="F118" s="7" t="s">
        <v>156</v>
      </c>
      <c r="G118" s="7">
        <v>374.85</v>
      </c>
      <c r="H118" s="7" t="s">
        <v>15</v>
      </c>
      <c r="I118" s="7">
        <v>1499.4</v>
      </c>
    </row>
    <row r="119" spans="1:9">
      <c r="A119" s="7">
        <v>116</v>
      </c>
      <c r="B119" s="7">
        <v>1</v>
      </c>
      <c r="C119" s="1" t="s">
        <v>157</v>
      </c>
      <c r="D119" s="7" t="s">
        <v>907</v>
      </c>
      <c r="E119" s="7" t="s">
        <v>23</v>
      </c>
      <c r="F119" s="7" t="s">
        <v>158</v>
      </c>
      <c r="G119" s="7">
        <v>1612</v>
      </c>
      <c r="H119" s="7" t="s">
        <v>59</v>
      </c>
      <c r="I119" s="7">
        <v>1612</v>
      </c>
    </row>
    <row r="120" spans="1:9" ht="120">
      <c r="A120" s="7">
        <v>117</v>
      </c>
      <c r="B120" s="7">
        <v>1</v>
      </c>
      <c r="C120" s="1" t="s">
        <v>53</v>
      </c>
      <c r="D120" s="7" t="s">
        <v>907</v>
      </c>
      <c r="E120" s="7" t="s">
        <v>23</v>
      </c>
      <c r="F120" s="7" t="s">
        <v>54</v>
      </c>
      <c r="G120" s="7">
        <v>3299.7</v>
      </c>
      <c r="H120" s="7" t="s">
        <v>15</v>
      </c>
      <c r="I120" s="7">
        <v>3299.7</v>
      </c>
    </row>
    <row r="121" spans="1:9">
      <c r="A121" s="7">
        <v>118</v>
      </c>
      <c r="B121" s="7">
        <v>1</v>
      </c>
      <c r="C121" s="1" t="s">
        <v>159</v>
      </c>
      <c r="D121" s="7" t="s">
        <v>907</v>
      </c>
      <c r="E121" s="7" t="s">
        <v>23</v>
      </c>
      <c r="F121" s="7" t="s">
        <v>160</v>
      </c>
      <c r="G121" s="7">
        <v>1024</v>
      </c>
      <c r="H121" s="7" t="s">
        <v>59</v>
      </c>
      <c r="I121" s="7">
        <v>1024</v>
      </c>
    </row>
    <row r="122" spans="1:9" ht="45">
      <c r="A122" s="7">
        <v>119</v>
      </c>
      <c r="B122" s="7">
        <v>1</v>
      </c>
      <c r="C122" s="1" t="s">
        <v>161</v>
      </c>
      <c r="D122" s="7" t="s">
        <v>907</v>
      </c>
      <c r="E122" s="7" t="s">
        <v>23</v>
      </c>
      <c r="F122" s="7" t="s">
        <v>162</v>
      </c>
      <c r="G122" s="7">
        <v>7666</v>
      </c>
      <c r="H122" s="7" t="s">
        <v>15</v>
      </c>
      <c r="I122" s="7">
        <v>7666</v>
      </c>
    </row>
    <row r="123" spans="1:9" ht="75">
      <c r="A123" s="7">
        <v>120</v>
      </c>
      <c r="B123" s="7">
        <v>1</v>
      </c>
      <c r="C123" s="1" t="s">
        <v>1074</v>
      </c>
      <c r="D123" s="7" t="s">
        <v>907</v>
      </c>
      <c r="E123" s="7" t="s">
        <v>20</v>
      </c>
      <c r="F123" s="7" t="s">
        <v>164</v>
      </c>
      <c r="G123" s="7">
        <v>42500</v>
      </c>
      <c r="H123" s="7" t="s">
        <v>15</v>
      </c>
      <c r="I123" s="7">
        <v>42500</v>
      </c>
    </row>
    <row r="124" spans="1:9" ht="105">
      <c r="A124" s="7">
        <v>121</v>
      </c>
      <c r="B124" s="7">
        <v>1</v>
      </c>
      <c r="C124" s="1" t="s">
        <v>916</v>
      </c>
      <c r="D124" s="7" t="s">
        <v>907</v>
      </c>
      <c r="E124" s="7" t="s">
        <v>20</v>
      </c>
      <c r="F124" s="7" t="s">
        <v>166</v>
      </c>
      <c r="G124" s="7">
        <v>42000</v>
      </c>
      <c r="H124" s="7" t="s">
        <v>15</v>
      </c>
      <c r="I124" s="7">
        <v>42000</v>
      </c>
    </row>
    <row r="125" spans="1:9" ht="120">
      <c r="A125" s="7">
        <v>122</v>
      </c>
      <c r="B125" s="7">
        <v>2</v>
      </c>
      <c r="C125" s="1" t="s">
        <v>167</v>
      </c>
      <c r="D125" s="7" t="s">
        <v>907</v>
      </c>
      <c r="E125" s="7" t="s">
        <v>23</v>
      </c>
      <c r="F125" s="7" t="s">
        <v>168</v>
      </c>
      <c r="G125" s="7">
        <v>7871.85</v>
      </c>
      <c r="H125" s="7" t="s">
        <v>59</v>
      </c>
      <c r="I125" s="7">
        <v>15743.7</v>
      </c>
    </row>
    <row r="126" spans="1:9" ht="180">
      <c r="A126" s="7">
        <v>123</v>
      </c>
      <c r="B126" s="7">
        <v>8</v>
      </c>
      <c r="C126" s="1" t="s">
        <v>169</v>
      </c>
      <c r="D126" s="7" t="s">
        <v>907</v>
      </c>
      <c r="E126" s="7" t="s">
        <v>20</v>
      </c>
      <c r="F126" s="7" t="s">
        <v>170</v>
      </c>
      <c r="G126" s="7">
        <v>13913</v>
      </c>
      <c r="H126" s="7" t="s">
        <v>15</v>
      </c>
      <c r="I126" s="7">
        <v>111304</v>
      </c>
    </row>
    <row r="127" spans="1:9" ht="345">
      <c r="A127" s="7">
        <v>124</v>
      </c>
      <c r="B127" s="7">
        <v>8</v>
      </c>
      <c r="C127" s="1" t="s">
        <v>171</v>
      </c>
      <c r="D127" s="7" t="s">
        <v>907</v>
      </c>
      <c r="E127" s="7" t="s">
        <v>20</v>
      </c>
      <c r="F127" s="7" t="s">
        <v>172</v>
      </c>
      <c r="G127" s="7">
        <v>8200</v>
      </c>
      <c r="H127" s="7" t="s">
        <v>15</v>
      </c>
      <c r="I127" s="7">
        <v>65600</v>
      </c>
    </row>
    <row r="128" spans="1:9" ht="75">
      <c r="A128" s="7">
        <v>125</v>
      </c>
      <c r="B128" s="7">
        <v>8</v>
      </c>
      <c r="C128" s="1" t="s">
        <v>11</v>
      </c>
      <c r="D128" s="7" t="s">
        <v>907</v>
      </c>
      <c r="E128" s="7" t="s">
        <v>23</v>
      </c>
      <c r="F128" s="7" t="s">
        <v>14</v>
      </c>
      <c r="G128" s="7">
        <v>928</v>
      </c>
      <c r="H128" s="7" t="s">
        <v>15</v>
      </c>
      <c r="I128" s="7">
        <v>7424</v>
      </c>
    </row>
    <row r="129" spans="1:9" ht="375">
      <c r="A129" s="7">
        <v>126</v>
      </c>
      <c r="B129" s="7">
        <v>8</v>
      </c>
      <c r="C129" s="1" t="s">
        <v>917</v>
      </c>
      <c r="D129" s="7" t="s">
        <v>907</v>
      </c>
      <c r="E129" s="7" t="s">
        <v>23</v>
      </c>
      <c r="F129" s="7" t="s">
        <v>174</v>
      </c>
      <c r="G129" s="7">
        <v>1379</v>
      </c>
      <c r="H129" s="7" t="s">
        <v>15</v>
      </c>
      <c r="I129" s="7">
        <v>11032</v>
      </c>
    </row>
    <row r="130" spans="1:9" ht="60">
      <c r="A130" s="7">
        <v>127</v>
      </c>
      <c r="B130" s="7">
        <v>5.27</v>
      </c>
      <c r="C130" s="1" t="s">
        <v>33</v>
      </c>
      <c r="D130" s="7" t="s">
        <v>907</v>
      </c>
      <c r="E130" s="7" t="s">
        <v>23</v>
      </c>
      <c r="F130" s="7" t="s">
        <v>34</v>
      </c>
      <c r="G130" s="7">
        <v>6579</v>
      </c>
      <c r="H130" s="7" t="s">
        <v>35</v>
      </c>
      <c r="I130" s="7">
        <v>34671.33</v>
      </c>
    </row>
    <row r="131" spans="1:9" ht="390">
      <c r="A131" s="7">
        <v>128</v>
      </c>
      <c r="B131" s="7">
        <v>8</v>
      </c>
      <c r="C131" s="1" t="s">
        <v>175</v>
      </c>
      <c r="D131" s="7" t="s">
        <v>907</v>
      </c>
      <c r="E131" s="7" t="s">
        <v>23</v>
      </c>
      <c r="F131" s="7" t="s">
        <v>176</v>
      </c>
      <c r="G131" s="7">
        <v>1268</v>
      </c>
      <c r="H131" s="7" t="s">
        <v>15</v>
      </c>
      <c r="I131" s="7">
        <v>10144</v>
      </c>
    </row>
    <row r="132" spans="1:9" ht="105">
      <c r="A132" s="7">
        <v>129</v>
      </c>
      <c r="B132" s="7">
        <v>45</v>
      </c>
      <c r="C132" s="1" t="s">
        <v>177</v>
      </c>
      <c r="D132" s="7" t="s">
        <v>907</v>
      </c>
      <c r="E132" s="7" t="s">
        <v>23</v>
      </c>
      <c r="F132" s="7" t="s">
        <v>178</v>
      </c>
      <c r="G132" s="7">
        <v>2113</v>
      </c>
      <c r="H132" s="7" t="s">
        <v>35</v>
      </c>
      <c r="I132" s="7">
        <v>95085</v>
      </c>
    </row>
    <row r="133" spans="1:9" ht="90">
      <c r="A133" s="7">
        <v>130</v>
      </c>
      <c r="B133" s="7">
        <v>2</v>
      </c>
      <c r="C133" s="1" t="s">
        <v>179</v>
      </c>
      <c r="D133" s="7" t="s">
        <v>907</v>
      </c>
      <c r="E133" s="7" t="s">
        <v>23</v>
      </c>
      <c r="F133" s="7" t="s">
        <v>180</v>
      </c>
      <c r="G133" s="7">
        <v>990.68</v>
      </c>
      <c r="H133" s="7" t="s">
        <v>15</v>
      </c>
      <c r="I133" s="7">
        <v>1981.36</v>
      </c>
    </row>
    <row r="134" spans="1:9" ht="165">
      <c r="A134" s="7">
        <v>131</v>
      </c>
      <c r="B134" s="7">
        <v>0.75</v>
      </c>
      <c r="C134" s="1" t="s">
        <v>19</v>
      </c>
      <c r="D134" s="7" t="s">
        <v>907</v>
      </c>
      <c r="E134" s="7" t="s">
        <v>20</v>
      </c>
      <c r="F134" s="7" t="s">
        <v>21</v>
      </c>
      <c r="G134" s="7">
        <v>2181</v>
      </c>
      <c r="H134" s="7" t="s">
        <v>18</v>
      </c>
      <c r="I134" s="7">
        <v>1635.75</v>
      </c>
    </row>
    <row r="135" spans="1:9" ht="180">
      <c r="A135" s="7">
        <v>132</v>
      </c>
      <c r="B135" s="7">
        <v>0.75</v>
      </c>
      <c r="C135" s="1" t="s">
        <v>22</v>
      </c>
      <c r="D135" s="7" t="s">
        <v>907</v>
      </c>
      <c r="E135" s="7" t="s">
        <v>23</v>
      </c>
      <c r="F135" s="7" t="s">
        <v>24</v>
      </c>
      <c r="G135" s="7">
        <v>851</v>
      </c>
      <c r="H135" s="7" t="s">
        <v>18</v>
      </c>
      <c r="I135" s="7">
        <v>638.25</v>
      </c>
    </row>
    <row r="136" spans="1:9" ht="150">
      <c r="A136" s="7">
        <v>133</v>
      </c>
      <c r="B136" s="7">
        <v>0.75</v>
      </c>
      <c r="C136" s="1" t="s">
        <v>25</v>
      </c>
      <c r="D136" s="7" t="s">
        <v>907</v>
      </c>
      <c r="E136" s="7" t="s">
        <v>23</v>
      </c>
      <c r="F136" s="7" t="s">
        <v>26</v>
      </c>
      <c r="G136" s="7">
        <v>1293</v>
      </c>
      <c r="H136" s="7" t="s">
        <v>18</v>
      </c>
      <c r="I136" s="7">
        <v>969.75</v>
      </c>
    </row>
    <row r="137" spans="1:9" ht="165">
      <c r="A137" s="7">
        <v>134</v>
      </c>
      <c r="B137" s="7">
        <v>0.75</v>
      </c>
      <c r="C137" s="1" t="s">
        <v>27</v>
      </c>
      <c r="D137" s="7" t="s">
        <v>907</v>
      </c>
      <c r="E137" s="7" t="s">
        <v>23</v>
      </c>
      <c r="F137" s="7" t="s">
        <v>28</v>
      </c>
      <c r="G137" s="7">
        <v>482</v>
      </c>
      <c r="H137" s="7" t="s">
        <v>18</v>
      </c>
      <c r="I137" s="7">
        <v>361.5</v>
      </c>
    </row>
    <row r="138" spans="1:9" ht="105">
      <c r="A138" s="7">
        <v>135</v>
      </c>
      <c r="B138" s="7">
        <v>1</v>
      </c>
      <c r="C138" s="1" t="s">
        <v>43</v>
      </c>
      <c r="D138" s="7" t="s">
        <v>907</v>
      </c>
      <c r="E138" s="7" t="s">
        <v>23</v>
      </c>
      <c r="F138" s="7" t="s">
        <v>44</v>
      </c>
      <c r="G138" s="7">
        <v>3901.37</v>
      </c>
      <c r="H138" s="7" t="s">
        <v>15</v>
      </c>
      <c r="I138" s="7">
        <v>3901.37</v>
      </c>
    </row>
    <row r="139" spans="1:9" ht="60">
      <c r="A139" s="7">
        <v>136</v>
      </c>
      <c r="B139" s="7">
        <v>2.2200000000000002</v>
      </c>
      <c r="C139" s="1" t="s">
        <v>33</v>
      </c>
      <c r="D139" s="7" t="s">
        <v>907</v>
      </c>
      <c r="E139" s="7" t="s">
        <v>23</v>
      </c>
      <c r="F139" s="7" t="s">
        <v>34</v>
      </c>
      <c r="G139" s="7">
        <v>6579</v>
      </c>
      <c r="H139" s="7" t="s">
        <v>35</v>
      </c>
      <c r="I139" s="7">
        <v>14605.38</v>
      </c>
    </row>
    <row r="140" spans="1:9">
      <c r="A140" s="7">
        <v>137</v>
      </c>
      <c r="B140" s="7">
        <v>1.1599999999999999</v>
      </c>
      <c r="C140" s="1" t="s">
        <v>36</v>
      </c>
      <c r="D140" s="7" t="s">
        <v>907</v>
      </c>
      <c r="E140" s="7" t="s">
        <v>23</v>
      </c>
      <c r="F140" s="7" t="s">
        <v>37</v>
      </c>
      <c r="G140" s="7">
        <v>373</v>
      </c>
      <c r="H140" s="7" t="s">
        <v>38</v>
      </c>
      <c r="I140" s="7">
        <v>432.68</v>
      </c>
    </row>
    <row r="141" spans="1:9" ht="60">
      <c r="A141" s="7">
        <v>138</v>
      </c>
      <c r="B141" s="7">
        <v>2</v>
      </c>
      <c r="C141" s="1" t="s">
        <v>39</v>
      </c>
      <c r="D141" s="7" t="s">
        <v>907</v>
      </c>
      <c r="E141" s="7" t="s">
        <v>23</v>
      </c>
      <c r="F141" s="7" t="s">
        <v>40</v>
      </c>
      <c r="G141" s="7">
        <v>48</v>
      </c>
      <c r="H141" s="7" t="s">
        <v>15</v>
      </c>
      <c r="I141" s="7">
        <v>96</v>
      </c>
    </row>
    <row r="142" spans="1:9" ht="45">
      <c r="A142" s="7">
        <v>139</v>
      </c>
      <c r="B142" s="7">
        <v>1</v>
      </c>
      <c r="C142" s="1" t="s">
        <v>182</v>
      </c>
      <c r="D142" s="7" t="s">
        <v>907</v>
      </c>
      <c r="E142" s="7" t="s">
        <v>23</v>
      </c>
      <c r="F142" s="7" t="s">
        <v>183</v>
      </c>
      <c r="G142" s="7">
        <v>25967.57</v>
      </c>
      <c r="H142" s="7" t="s">
        <v>15</v>
      </c>
      <c r="I142" s="7">
        <v>25967.57</v>
      </c>
    </row>
    <row r="143" spans="1:9">
      <c r="A143" s="7">
        <v>140</v>
      </c>
      <c r="B143" s="7">
        <v>1</v>
      </c>
      <c r="C143" s="1" t="s">
        <v>184</v>
      </c>
      <c r="D143" s="7" t="s">
        <v>907</v>
      </c>
      <c r="E143" s="7" t="s">
        <v>23</v>
      </c>
      <c r="F143" s="7" t="s">
        <v>185</v>
      </c>
      <c r="G143" s="7">
        <v>350</v>
      </c>
      <c r="H143" s="7" t="s">
        <v>15</v>
      </c>
      <c r="I143" s="7">
        <v>350</v>
      </c>
    </row>
    <row r="144" spans="1:9" ht="120">
      <c r="A144" s="7">
        <v>141</v>
      </c>
      <c r="B144" s="7">
        <v>1</v>
      </c>
      <c r="C144" s="1" t="s">
        <v>53</v>
      </c>
      <c r="D144" s="7" t="s">
        <v>907</v>
      </c>
      <c r="E144" s="7" t="s">
        <v>23</v>
      </c>
      <c r="F144" s="7" t="s">
        <v>54</v>
      </c>
      <c r="G144" s="7">
        <v>3299.7</v>
      </c>
      <c r="H144" s="7" t="s">
        <v>15</v>
      </c>
      <c r="I144" s="7">
        <v>3299.7</v>
      </c>
    </row>
    <row r="145" spans="1:9">
      <c r="A145" s="7">
        <v>142</v>
      </c>
      <c r="B145" s="7">
        <v>1</v>
      </c>
      <c r="C145" s="1" t="s">
        <v>186</v>
      </c>
      <c r="D145" s="7" t="s">
        <v>907</v>
      </c>
      <c r="E145" s="7" t="s">
        <v>23</v>
      </c>
      <c r="F145" s="7" t="s">
        <v>187</v>
      </c>
      <c r="G145" s="7">
        <v>280</v>
      </c>
      <c r="H145" s="7" t="s">
        <v>15</v>
      </c>
      <c r="I145" s="7">
        <v>280</v>
      </c>
    </row>
    <row r="146" spans="1:9" ht="45">
      <c r="A146" s="7">
        <v>143</v>
      </c>
      <c r="B146" s="7">
        <v>1</v>
      </c>
      <c r="C146" s="1" t="s">
        <v>188</v>
      </c>
      <c r="D146" s="7" t="s">
        <v>907</v>
      </c>
      <c r="E146" s="7" t="s">
        <v>23</v>
      </c>
      <c r="F146" s="7" t="s">
        <v>189</v>
      </c>
      <c r="G146" s="7">
        <v>1650</v>
      </c>
      <c r="H146" s="7" t="s">
        <v>15</v>
      </c>
      <c r="I146" s="7">
        <v>1650</v>
      </c>
    </row>
    <row r="147" spans="1:9" ht="60">
      <c r="A147" s="7">
        <v>144</v>
      </c>
      <c r="B147" s="7">
        <v>1</v>
      </c>
      <c r="C147" s="1" t="s">
        <v>190</v>
      </c>
      <c r="D147" s="7" t="s">
        <v>907</v>
      </c>
      <c r="E147" s="7" t="s">
        <v>23</v>
      </c>
      <c r="F147" s="7" t="s">
        <v>191</v>
      </c>
      <c r="G147" s="7">
        <v>1813.49</v>
      </c>
      <c r="H147" s="7" t="s">
        <v>15</v>
      </c>
      <c r="I147" s="7">
        <v>1813.49</v>
      </c>
    </row>
    <row r="148" spans="1:9" ht="60">
      <c r="A148" s="7">
        <v>145</v>
      </c>
      <c r="B148" s="7">
        <v>1</v>
      </c>
      <c r="C148" s="1" t="s">
        <v>192</v>
      </c>
      <c r="D148" s="7" t="s">
        <v>907</v>
      </c>
      <c r="E148" s="7" t="s">
        <v>23</v>
      </c>
      <c r="F148" s="7" t="s">
        <v>193</v>
      </c>
      <c r="G148" s="7">
        <v>740.52</v>
      </c>
      <c r="H148" s="7" t="s">
        <v>59</v>
      </c>
      <c r="I148" s="7">
        <v>740.52</v>
      </c>
    </row>
    <row r="149" spans="1:9" ht="270">
      <c r="A149" s="7">
        <v>146</v>
      </c>
      <c r="B149" s="7">
        <v>40</v>
      </c>
      <c r="C149" s="1" t="s">
        <v>437</v>
      </c>
      <c r="D149" s="7" t="s">
        <v>907</v>
      </c>
      <c r="E149" s="7" t="s">
        <v>23</v>
      </c>
      <c r="F149" s="7" t="s">
        <v>195</v>
      </c>
      <c r="G149" s="7">
        <v>465.46</v>
      </c>
      <c r="H149" s="7" t="s">
        <v>131</v>
      </c>
      <c r="I149" s="7">
        <v>18618.400000000001</v>
      </c>
    </row>
    <row r="150" spans="1:9" ht="105">
      <c r="A150" s="7">
        <v>147</v>
      </c>
      <c r="B150" s="7">
        <v>20</v>
      </c>
      <c r="C150" s="1" t="s">
        <v>891</v>
      </c>
      <c r="D150" s="7" t="s">
        <v>907</v>
      </c>
      <c r="E150" s="7" t="s">
        <v>23</v>
      </c>
      <c r="F150" s="7" t="s">
        <v>197</v>
      </c>
      <c r="G150" s="7">
        <v>126.23</v>
      </c>
      <c r="H150" s="7" t="s">
        <v>131</v>
      </c>
      <c r="I150" s="7">
        <v>2524.6</v>
      </c>
    </row>
    <row r="151" spans="1:9" ht="45">
      <c r="A151" s="7">
        <v>148</v>
      </c>
      <c r="B151" s="7">
        <v>2</v>
      </c>
      <c r="C151" s="1" t="s">
        <v>919</v>
      </c>
      <c r="D151" s="7" t="s">
        <v>907</v>
      </c>
      <c r="E151" s="7" t="s">
        <v>23</v>
      </c>
      <c r="F151" s="7" t="s">
        <v>199</v>
      </c>
      <c r="G151" s="7">
        <v>2370.63</v>
      </c>
      <c r="H151" s="7" t="s">
        <v>15</v>
      </c>
      <c r="I151" s="7">
        <v>4741.26</v>
      </c>
    </row>
    <row r="152" spans="1:9" ht="105">
      <c r="A152" s="7">
        <v>149</v>
      </c>
      <c r="B152" s="7">
        <v>1</v>
      </c>
      <c r="C152" s="1" t="s">
        <v>200</v>
      </c>
      <c r="D152" s="7" t="s">
        <v>907</v>
      </c>
      <c r="E152" s="7" t="s">
        <v>23</v>
      </c>
      <c r="F152" s="7" t="s">
        <v>201</v>
      </c>
      <c r="G152" s="7">
        <v>1594.67</v>
      </c>
      <c r="H152" s="7" t="s">
        <v>15</v>
      </c>
      <c r="I152" s="7">
        <v>1594.67</v>
      </c>
    </row>
    <row r="153" spans="1:9" ht="300">
      <c r="A153" s="7">
        <v>150</v>
      </c>
      <c r="B153" s="7">
        <v>85</v>
      </c>
      <c r="C153" s="1" t="s">
        <v>440</v>
      </c>
      <c r="D153" s="7" t="s">
        <v>907</v>
      </c>
      <c r="E153" s="7" t="s">
        <v>23</v>
      </c>
      <c r="F153" s="7" t="s">
        <v>203</v>
      </c>
      <c r="G153" s="7">
        <v>377.63</v>
      </c>
      <c r="H153" s="7" t="s">
        <v>131</v>
      </c>
      <c r="I153" s="7">
        <v>32098.55</v>
      </c>
    </row>
    <row r="154" spans="1:9" ht="105">
      <c r="A154" s="7">
        <v>151</v>
      </c>
      <c r="B154" s="7">
        <v>15</v>
      </c>
      <c r="C154" s="1" t="s">
        <v>204</v>
      </c>
      <c r="D154" s="7" t="s">
        <v>907</v>
      </c>
      <c r="E154" s="7" t="s">
        <v>23</v>
      </c>
      <c r="F154" s="7" t="s">
        <v>205</v>
      </c>
      <c r="G154" s="7">
        <v>85.43</v>
      </c>
      <c r="H154" s="7" t="s">
        <v>131</v>
      </c>
      <c r="I154" s="7">
        <v>1281.45</v>
      </c>
    </row>
    <row r="155" spans="1:9" ht="45">
      <c r="A155" s="7">
        <v>152</v>
      </c>
      <c r="B155" s="7">
        <v>2</v>
      </c>
      <c r="C155" s="1" t="s">
        <v>920</v>
      </c>
      <c r="D155" s="7" t="s">
        <v>907</v>
      </c>
      <c r="E155" s="7" t="s">
        <v>23</v>
      </c>
      <c r="F155" s="7" t="s">
        <v>207</v>
      </c>
      <c r="G155" s="7">
        <v>968.9</v>
      </c>
      <c r="H155" s="7" t="s">
        <v>15</v>
      </c>
      <c r="I155" s="7">
        <v>1937.8</v>
      </c>
    </row>
    <row r="156" spans="1:9" ht="60">
      <c r="A156" s="7">
        <v>153</v>
      </c>
      <c r="B156" s="7">
        <v>1</v>
      </c>
      <c r="C156" s="1" t="s">
        <v>208</v>
      </c>
      <c r="D156" s="7" t="s">
        <v>907</v>
      </c>
      <c r="E156" s="7" t="s">
        <v>23</v>
      </c>
      <c r="F156" s="7" t="s">
        <v>209</v>
      </c>
      <c r="G156" s="7">
        <v>1654</v>
      </c>
      <c r="H156" s="7" t="s">
        <v>15</v>
      </c>
      <c r="I156" s="7">
        <v>1654</v>
      </c>
    </row>
    <row r="157" spans="1:9" ht="60">
      <c r="A157" s="7">
        <v>154</v>
      </c>
      <c r="B157" s="7">
        <v>1</v>
      </c>
      <c r="C157" s="1" t="s">
        <v>210</v>
      </c>
      <c r="D157" s="7" t="s">
        <v>907</v>
      </c>
      <c r="E157" s="7" t="s">
        <v>23</v>
      </c>
      <c r="F157" s="7" t="s">
        <v>211</v>
      </c>
      <c r="G157" s="7">
        <v>2205</v>
      </c>
      <c r="H157" s="7" t="s">
        <v>15</v>
      </c>
      <c r="I157" s="7">
        <v>2205</v>
      </c>
    </row>
    <row r="158" spans="1:9" ht="90">
      <c r="A158" s="7">
        <v>155</v>
      </c>
      <c r="B158" s="7">
        <v>750</v>
      </c>
      <c r="C158" s="1" t="s">
        <v>212</v>
      </c>
      <c r="D158" s="7" t="s">
        <v>907</v>
      </c>
      <c r="E158" s="7" t="s">
        <v>23</v>
      </c>
      <c r="F158" s="7" t="s">
        <v>213</v>
      </c>
      <c r="G158" s="7">
        <v>83</v>
      </c>
      <c r="H158" s="7" t="s">
        <v>84</v>
      </c>
      <c r="I158" s="7">
        <v>62250</v>
      </c>
    </row>
    <row r="159" spans="1:9" ht="30">
      <c r="A159" s="7">
        <v>156</v>
      </c>
      <c r="B159" s="7">
        <v>1</v>
      </c>
      <c r="C159" s="1" t="s">
        <v>214</v>
      </c>
      <c r="D159" s="7" t="s">
        <v>907</v>
      </c>
      <c r="E159" s="7" t="s">
        <v>20</v>
      </c>
      <c r="F159" s="7" t="s">
        <v>215</v>
      </c>
      <c r="G159" s="7">
        <v>578</v>
      </c>
      <c r="H159" s="7" t="s">
        <v>15</v>
      </c>
      <c r="I159" s="7">
        <v>578</v>
      </c>
    </row>
    <row r="160" spans="1:9">
      <c r="A160" s="7">
        <v>157</v>
      </c>
      <c r="B160" s="7">
        <v>1</v>
      </c>
      <c r="C160" s="1" t="s">
        <v>216</v>
      </c>
      <c r="D160" s="7" t="s">
        <v>907</v>
      </c>
      <c r="E160" s="7" t="s">
        <v>20</v>
      </c>
      <c r="F160" s="7" t="s">
        <v>217</v>
      </c>
      <c r="G160" s="7">
        <v>1654</v>
      </c>
      <c r="H160" s="7" t="s">
        <v>15</v>
      </c>
      <c r="I160" s="7">
        <v>1654</v>
      </c>
    </row>
    <row r="161" spans="1:9">
      <c r="A161" s="7">
        <v>158</v>
      </c>
      <c r="B161" s="7">
        <v>1</v>
      </c>
      <c r="C161" s="1" t="s">
        <v>218</v>
      </c>
      <c r="D161" s="7" t="s">
        <v>907</v>
      </c>
      <c r="E161" s="7" t="s">
        <v>20</v>
      </c>
      <c r="F161" s="7" t="s">
        <v>219</v>
      </c>
      <c r="G161" s="7">
        <v>4410</v>
      </c>
      <c r="H161" s="7" t="s">
        <v>15</v>
      </c>
      <c r="I161" s="7">
        <v>4410</v>
      </c>
    </row>
    <row r="162" spans="1:9" ht="30">
      <c r="A162" s="7">
        <v>159</v>
      </c>
      <c r="B162" s="7">
        <v>30</v>
      </c>
      <c r="C162" s="1" t="s">
        <v>220</v>
      </c>
      <c r="D162" s="7" t="s">
        <v>907</v>
      </c>
      <c r="E162" s="7" t="s">
        <v>23</v>
      </c>
      <c r="F162" s="7" t="s">
        <v>221</v>
      </c>
      <c r="G162" s="7">
        <v>122</v>
      </c>
      <c r="H162" s="7" t="s">
        <v>15</v>
      </c>
      <c r="I162" s="7">
        <v>3660</v>
      </c>
    </row>
    <row r="163" spans="1:9" ht="409.5">
      <c r="A163" s="7">
        <v>160</v>
      </c>
      <c r="B163" s="7">
        <v>1</v>
      </c>
      <c r="C163" s="1" t="s">
        <v>222</v>
      </c>
      <c r="D163" s="7" t="s">
        <v>907</v>
      </c>
      <c r="E163" s="7" t="s">
        <v>20</v>
      </c>
      <c r="F163" s="7" t="s">
        <v>223</v>
      </c>
      <c r="G163" s="7">
        <v>4925</v>
      </c>
      <c r="H163" s="7" t="s">
        <v>59</v>
      </c>
      <c r="I163" s="7">
        <v>4925</v>
      </c>
    </row>
    <row r="164" spans="1:9" ht="30">
      <c r="A164" s="7">
        <v>161</v>
      </c>
      <c r="B164" s="7">
        <v>1</v>
      </c>
      <c r="C164" s="1" t="s">
        <v>224</v>
      </c>
      <c r="D164" s="7" t="s">
        <v>907</v>
      </c>
      <c r="E164" s="7" t="s">
        <v>20</v>
      </c>
      <c r="F164" s="7" t="s">
        <v>225</v>
      </c>
      <c r="G164" s="7">
        <v>1733</v>
      </c>
      <c r="H164" s="7" t="s">
        <v>15</v>
      </c>
      <c r="I164" s="7">
        <v>1733</v>
      </c>
    </row>
    <row r="165" spans="1:9">
      <c r="A165" s="7">
        <v>162</v>
      </c>
      <c r="B165" s="7">
        <v>1</v>
      </c>
      <c r="C165" s="1" t="s">
        <v>226</v>
      </c>
      <c r="D165" s="7" t="s">
        <v>907</v>
      </c>
      <c r="E165" s="7" t="s">
        <v>20</v>
      </c>
      <c r="F165" s="7" t="s">
        <v>227</v>
      </c>
      <c r="G165" s="7">
        <v>9818</v>
      </c>
      <c r="H165" s="7" t="s">
        <v>15</v>
      </c>
      <c r="I165" s="7">
        <v>9818</v>
      </c>
    </row>
    <row r="166" spans="1:9">
      <c r="A166" s="7">
        <v>163</v>
      </c>
      <c r="B166" s="7">
        <v>1</v>
      </c>
      <c r="C166" s="1" t="s">
        <v>228</v>
      </c>
      <c r="D166" s="7" t="s">
        <v>907</v>
      </c>
      <c r="E166" s="7" t="s">
        <v>20</v>
      </c>
      <c r="F166" s="7" t="s">
        <v>229</v>
      </c>
      <c r="G166" s="7">
        <v>6050</v>
      </c>
      <c r="H166" s="7" t="s">
        <v>15</v>
      </c>
      <c r="I166" s="7">
        <v>6050</v>
      </c>
    </row>
    <row r="167" spans="1:9">
      <c r="A167" s="7">
        <v>164</v>
      </c>
      <c r="B167" s="7">
        <v>4</v>
      </c>
      <c r="C167" s="1" t="s">
        <v>230</v>
      </c>
      <c r="D167" s="7" t="s">
        <v>907</v>
      </c>
      <c r="E167" s="7" t="s">
        <v>20</v>
      </c>
      <c r="F167" s="7" t="s">
        <v>231</v>
      </c>
      <c r="G167" s="7">
        <v>924</v>
      </c>
      <c r="H167" s="7" t="s">
        <v>15</v>
      </c>
      <c r="I167" s="7">
        <v>3696</v>
      </c>
    </row>
    <row r="168" spans="1:9" ht="30">
      <c r="A168" s="7">
        <v>165</v>
      </c>
      <c r="B168" s="7">
        <v>1</v>
      </c>
      <c r="C168" s="1" t="s">
        <v>232</v>
      </c>
      <c r="D168" s="7" t="s">
        <v>907</v>
      </c>
      <c r="E168" s="7" t="s">
        <v>436</v>
      </c>
      <c r="F168" s="7" t="s">
        <v>233</v>
      </c>
      <c r="G168" s="7">
        <v>1733</v>
      </c>
      <c r="H168" s="7" t="s">
        <v>15</v>
      </c>
      <c r="I168" s="7">
        <v>1733</v>
      </c>
    </row>
    <row r="169" spans="1:9" ht="30">
      <c r="A169" s="7">
        <v>166</v>
      </c>
      <c r="B169" s="7">
        <v>1</v>
      </c>
      <c r="C169" s="1" t="s">
        <v>234</v>
      </c>
      <c r="D169" s="7" t="s">
        <v>907</v>
      </c>
      <c r="E169" s="7" t="s">
        <v>436</v>
      </c>
      <c r="F169" s="7" t="s">
        <v>235</v>
      </c>
      <c r="G169" s="7">
        <v>289</v>
      </c>
      <c r="H169" s="7" t="s">
        <v>15</v>
      </c>
      <c r="I169" s="7">
        <v>289</v>
      </c>
    </row>
    <row r="170" spans="1:9">
      <c r="A170" s="7">
        <v>167</v>
      </c>
      <c r="B170" s="7">
        <v>4</v>
      </c>
      <c r="C170" s="1" t="s">
        <v>236</v>
      </c>
      <c r="D170" s="7" t="s">
        <v>907</v>
      </c>
      <c r="E170" s="7" t="s">
        <v>436</v>
      </c>
      <c r="F170" s="7" t="s">
        <v>237</v>
      </c>
      <c r="G170" s="7">
        <v>578</v>
      </c>
      <c r="H170" s="7" t="s">
        <v>15</v>
      </c>
      <c r="I170" s="7">
        <v>2312</v>
      </c>
    </row>
    <row r="171" spans="1:9">
      <c r="A171" s="7">
        <v>168</v>
      </c>
      <c r="B171" s="7">
        <v>2</v>
      </c>
      <c r="C171" s="1" t="s">
        <v>238</v>
      </c>
      <c r="D171" s="7" t="s">
        <v>907</v>
      </c>
      <c r="E171" s="7" t="s">
        <v>436</v>
      </c>
      <c r="F171" s="7" t="s">
        <v>239</v>
      </c>
      <c r="G171" s="7">
        <v>289</v>
      </c>
      <c r="H171" s="7" t="s">
        <v>59</v>
      </c>
      <c r="I171" s="7">
        <v>578</v>
      </c>
    </row>
    <row r="172" spans="1:9">
      <c r="A172" s="7">
        <v>169</v>
      </c>
      <c r="B172" s="7">
        <v>12</v>
      </c>
      <c r="C172" s="1" t="s">
        <v>240</v>
      </c>
      <c r="D172" s="7" t="s">
        <v>907</v>
      </c>
      <c r="E172" s="7" t="s">
        <v>436</v>
      </c>
      <c r="F172" s="7" t="s">
        <v>241</v>
      </c>
      <c r="G172" s="7">
        <v>1386</v>
      </c>
      <c r="H172" s="7" t="s">
        <v>15</v>
      </c>
      <c r="I172" s="7">
        <v>16632</v>
      </c>
    </row>
    <row r="173" spans="1:9" ht="30">
      <c r="A173" s="7">
        <v>170</v>
      </c>
      <c r="B173" s="7">
        <v>1</v>
      </c>
      <c r="C173" s="1" t="s">
        <v>242</v>
      </c>
      <c r="D173" s="7" t="s">
        <v>907</v>
      </c>
      <c r="E173" s="7" t="s">
        <v>436</v>
      </c>
      <c r="F173" s="7" t="s">
        <v>243</v>
      </c>
      <c r="G173" s="7">
        <v>1386</v>
      </c>
      <c r="H173" s="7" t="s">
        <v>15</v>
      </c>
      <c r="I173" s="7">
        <v>1386</v>
      </c>
    </row>
    <row r="174" spans="1:9">
      <c r="A174" s="7">
        <v>171</v>
      </c>
      <c r="B174" s="7">
        <v>14</v>
      </c>
      <c r="C174" s="1" t="s">
        <v>244</v>
      </c>
      <c r="D174" s="7" t="s">
        <v>907</v>
      </c>
      <c r="E174" s="7" t="s">
        <v>436</v>
      </c>
      <c r="F174" s="7" t="s">
        <v>245</v>
      </c>
      <c r="G174" s="7">
        <v>116</v>
      </c>
      <c r="H174" s="7" t="s">
        <v>15</v>
      </c>
      <c r="I174" s="7">
        <v>1624</v>
      </c>
    </row>
    <row r="175" spans="1:9">
      <c r="A175" s="7">
        <v>172</v>
      </c>
      <c r="B175" s="7">
        <v>2</v>
      </c>
      <c r="C175" s="1" t="s">
        <v>921</v>
      </c>
      <c r="D175" s="7" t="s">
        <v>907</v>
      </c>
      <c r="E175" s="7" t="s">
        <v>436</v>
      </c>
      <c r="F175" s="7" t="s">
        <v>247</v>
      </c>
      <c r="G175" s="7">
        <v>1386</v>
      </c>
      <c r="H175" s="7" t="s">
        <v>59</v>
      </c>
      <c r="I175" s="7">
        <v>2772</v>
      </c>
    </row>
    <row r="176" spans="1:9" ht="30">
      <c r="A176" s="7">
        <v>173</v>
      </c>
      <c r="B176" s="7">
        <v>2</v>
      </c>
      <c r="C176" s="1" t="s">
        <v>248</v>
      </c>
      <c r="D176" s="7" t="s">
        <v>907</v>
      </c>
      <c r="E176" s="7" t="s">
        <v>181</v>
      </c>
      <c r="F176" s="7" t="s">
        <v>249</v>
      </c>
      <c r="G176" s="7">
        <v>4620</v>
      </c>
      <c r="H176" s="7" t="s">
        <v>15</v>
      </c>
      <c r="I176" s="7">
        <v>9240</v>
      </c>
    </row>
    <row r="177" spans="1:9">
      <c r="A177" s="7">
        <v>174</v>
      </c>
      <c r="B177" s="7">
        <v>4</v>
      </c>
      <c r="C177" s="1" t="s">
        <v>250</v>
      </c>
      <c r="D177" s="7" t="s">
        <v>907</v>
      </c>
      <c r="E177" s="7" t="s">
        <v>181</v>
      </c>
      <c r="F177" s="7" t="s">
        <v>251</v>
      </c>
      <c r="G177" s="7">
        <v>9240</v>
      </c>
      <c r="H177" s="7" t="s">
        <v>15</v>
      </c>
      <c r="I177" s="7">
        <v>36960</v>
      </c>
    </row>
    <row r="178" spans="1:9">
      <c r="A178" s="7">
        <v>175</v>
      </c>
      <c r="B178" s="7">
        <v>6</v>
      </c>
      <c r="C178" s="1" t="s">
        <v>252</v>
      </c>
      <c r="D178" s="7" t="s">
        <v>907</v>
      </c>
      <c r="E178" s="7" t="s">
        <v>181</v>
      </c>
      <c r="F178" s="7" t="s">
        <v>253</v>
      </c>
      <c r="G178" s="7">
        <v>231</v>
      </c>
      <c r="H178" s="7" t="s">
        <v>15</v>
      </c>
      <c r="I178" s="7">
        <v>1386</v>
      </c>
    </row>
    <row r="179" spans="1:9">
      <c r="A179" s="7">
        <v>176</v>
      </c>
      <c r="B179" s="7">
        <v>8</v>
      </c>
      <c r="C179" s="1" t="s">
        <v>254</v>
      </c>
      <c r="D179" s="7" t="s">
        <v>907</v>
      </c>
      <c r="E179" s="7" t="s">
        <v>181</v>
      </c>
      <c r="F179" s="7" t="s">
        <v>255</v>
      </c>
      <c r="G179" s="7">
        <v>116</v>
      </c>
      <c r="H179" s="7" t="s">
        <v>15</v>
      </c>
      <c r="I179" s="7">
        <v>928</v>
      </c>
    </row>
    <row r="180" spans="1:9">
      <c r="A180" s="7">
        <v>177</v>
      </c>
      <c r="B180" s="7">
        <v>4</v>
      </c>
      <c r="C180" s="1" t="s">
        <v>1075</v>
      </c>
      <c r="D180" s="7" t="s">
        <v>907</v>
      </c>
      <c r="E180" s="7" t="s">
        <v>181</v>
      </c>
      <c r="F180" s="7" t="s">
        <v>257</v>
      </c>
      <c r="G180" s="7">
        <v>693</v>
      </c>
      <c r="H180" s="7" t="s">
        <v>15</v>
      </c>
      <c r="I180" s="7">
        <v>2772</v>
      </c>
    </row>
    <row r="181" spans="1:9">
      <c r="A181" s="7">
        <v>178</v>
      </c>
      <c r="B181" s="7">
        <v>1</v>
      </c>
      <c r="C181" s="1" t="s">
        <v>258</v>
      </c>
      <c r="D181" s="7" t="s">
        <v>907</v>
      </c>
      <c r="E181" s="7" t="s">
        <v>181</v>
      </c>
      <c r="F181" s="7" t="s">
        <v>259</v>
      </c>
      <c r="G181" s="7">
        <v>13860</v>
      </c>
      <c r="H181" s="7" t="s">
        <v>15</v>
      </c>
      <c r="I181" s="7">
        <v>13860</v>
      </c>
    </row>
    <row r="182" spans="1:9">
      <c r="A182" s="7">
        <v>179</v>
      </c>
      <c r="B182" s="7">
        <v>1</v>
      </c>
      <c r="C182" s="1" t="s">
        <v>260</v>
      </c>
      <c r="D182" s="7" t="s">
        <v>907</v>
      </c>
      <c r="E182" s="7" t="s">
        <v>181</v>
      </c>
      <c r="F182" s="7" t="s">
        <v>261</v>
      </c>
      <c r="G182" s="7">
        <v>8085</v>
      </c>
      <c r="H182" s="7" t="s">
        <v>15</v>
      </c>
      <c r="I182" s="7">
        <v>8085</v>
      </c>
    </row>
    <row r="183" spans="1:9">
      <c r="A183" s="7">
        <v>180</v>
      </c>
      <c r="B183" s="7">
        <v>1</v>
      </c>
      <c r="C183" s="1" t="s">
        <v>262</v>
      </c>
      <c r="D183" s="7" t="s">
        <v>907</v>
      </c>
      <c r="E183" s="7" t="s">
        <v>181</v>
      </c>
      <c r="F183" s="7" t="s">
        <v>263</v>
      </c>
      <c r="G183" s="7">
        <v>2888</v>
      </c>
      <c r="H183" s="7" t="s">
        <v>15</v>
      </c>
      <c r="I183" s="7">
        <v>2888</v>
      </c>
    </row>
    <row r="184" spans="1:9" ht="75">
      <c r="A184" s="7">
        <v>181</v>
      </c>
      <c r="B184" s="7">
        <v>1</v>
      </c>
      <c r="C184" s="1" t="s">
        <v>264</v>
      </c>
      <c r="D184" s="7" t="s">
        <v>907</v>
      </c>
      <c r="E184" s="7" t="s">
        <v>181</v>
      </c>
      <c r="F184" s="7" t="s">
        <v>265</v>
      </c>
      <c r="G184" s="7">
        <v>10238</v>
      </c>
      <c r="H184" s="7" t="s">
        <v>15</v>
      </c>
      <c r="I184" s="7">
        <v>10238</v>
      </c>
    </row>
    <row r="185" spans="1:9" ht="45">
      <c r="A185" s="7">
        <v>182</v>
      </c>
      <c r="B185" s="7">
        <v>800</v>
      </c>
      <c r="C185" s="1" t="s">
        <v>266</v>
      </c>
      <c r="D185" s="7" t="s">
        <v>907</v>
      </c>
      <c r="E185" s="7" t="s">
        <v>181</v>
      </c>
      <c r="F185" s="7" t="s">
        <v>267</v>
      </c>
      <c r="G185" s="7">
        <v>90</v>
      </c>
      <c r="H185" s="7" t="s">
        <v>84</v>
      </c>
      <c r="I185" s="7">
        <v>72000</v>
      </c>
    </row>
    <row r="186" spans="1:9" ht="105">
      <c r="A186" s="7">
        <v>183</v>
      </c>
      <c r="B186" s="7">
        <v>2</v>
      </c>
      <c r="C186" s="1" t="s">
        <v>268</v>
      </c>
      <c r="D186" s="7" t="s">
        <v>907</v>
      </c>
      <c r="E186" s="7" t="s">
        <v>23</v>
      </c>
      <c r="F186" s="7" t="s">
        <v>269</v>
      </c>
      <c r="G186" s="7">
        <v>512.54999999999995</v>
      </c>
      <c r="H186" s="7" t="s">
        <v>15</v>
      </c>
      <c r="I186" s="7">
        <v>1025.0999999999999</v>
      </c>
    </row>
    <row r="187" spans="1:9" ht="105">
      <c r="A187" s="7">
        <v>184</v>
      </c>
      <c r="B187" s="7">
        <v>1</v>
      </c>
      <c r="C187" s="1" t="s">
        <v>270</v>
      </c>
      <c r="D187" s="7" t="s">
        <v>907</v>
      </c>
      <c r="E187" s="7" t="s">
        <v>23</v>
      </c>
      <c r="F187" s="7" t="s">
        <v>271</v>
      </c>
      <c r="G187" s="7">
        <v>1934</v>
      </c>
      <c r="H187" s="7" t="s">
        <v>15</v>
      </c>
      <c r="I187" s="7">
        <v>1934</v>
      </c>
    </row>
    <row r="188" spans="1:9">
      <c r="A188" s="7">
        <v>185</v>
      </c>
      <c r="B188" s="7">
        <v>5760</v>
      </c>
      <c r="C188" s="1" t="s">
        <v>272</v>
      </c>
      <c r="D188" s="7" t="s">
        <v>907</v>
      </c>
      <c r="E188" s="7" t="s">
        <v>20</v>
      </c>
      <c r="F188" s="7" t="s">
        <v>273</v>
      </c>
      <c r="G188" s="7">
        <v>59.25</v>
      </c>
      <c r="H188" s="7" t="s">
        <v>84</v>
      </c>
      <c r="I188" s="7">
        <v>341280</v>
      </c>
    </row>
    <row r="189" spans="1:9">
      <c r="A189" s="7">
        <v>186</v>
      </c>
      <c r="B189" s="7">
        <v>1000</v>
      </c>
      <c r="C189" s="1" t="s">
        <v>274</v>
      </c>
      <c r="D189" s="7" t="s">
        <v>907</v>
      </c>
      <c r="E189" s="7" t="s">
        <v>20</v>
      </c>
      <c r="F189" s="7" t="s">
        <v>275</v>
      </c>
      <c r="G189" s="7">
        <v>60.75</v>
      </c>
      <c r="H189" s="7" t="s">
        <v>84</v>
      </c>
      <c r="I189" s="7">
        <v>60750</v>
      </c>
    </row>
    <row r="190" spans="1:9">
      <c r="A190" s="7">
        <v>187</v>
      </c>
      <c r="B190" s="7">
        <v>5063</v>
      </c>
      <c r="C190" s="1" t="s">
        <v>276</v>
      </c>
      <c r="D190" s="7" t="s">
        <v>907</v>
      </c>
      <c r="E190" s="7" t="s">
        <v>20</v>
      </c>
      <c r="F190" s="7" t="s">
        <v>277</v>
      </c>
      <c r="G190" s="7">
        <v>57.45</v>
      </c>
      <c r="H190" s="7" t="s">
        <v>278</v>
      </c>
      <c r="I190" s="7">
        <v>290869.34999999998</v>
      </c>
    </row>
    <row r="191" spans="1:9">
      <c r="A191" s="7">
        <v>188</v>
      </c>
      <c r="B191" s="7">
        <v>13</v>
      </c>
      <c r="C191" s="1" t="s">
        <v>279</v>
      </c>
      <c r="D191" s="7" t="s">
        <v>907</v>
      </c>
      <c r="E191" s="7" t="s">
        <v>20</v>
      </c>
      <c r="F191" s="7" t="s">
        <v>280</v>
      </c>
      <c r="G191" s="7">
        <v>40658.78</v>
      </c>
      <c r="H191" s="7" t="s">
        <v>15</v>
      </c>
      <c r="I191" s="7">
        <v>528564.14</v>
      </c>
    </row>
    <row r="192" spans="1:9">
      <c r="A192" s="7">
        <v>189</v>
      </c>
      <c r="B192" s="7">
        <v>8680</v>
      </c>
      <c r="C192" s="1" t="s">
        <v>272</v>
      </c>
      <c r="D192" s="7" t="s">
        <v>907</v>
      </c>
      <c r="E192" s="7" t="s">
        <v>20</v>
      </c>
      <c r="F192" s="7" t="s">
        <v>273</v>
      </c>
      <c r="G192" s="7">
        <v>59.25</v>
      </c>
      <c r="H192" s="7" t="s">
        <v>84</v>
      </c>
      <c r="I192" s="7">
        <v>514290</v>
      </c>
    </row>
    <row r="193" spans="1:9">
      <c r="A193" s="7">
        <v>190</v>
      </c>
      <c r="B193" s="7">
        <v>4642</v>
      </c>
      <c r="C193" s="1" t="s">
        <v>276</v>
      </c>
      <c r="D193" s="7" t="s">
        <v>907</v>
      </c>
      <c r="E193" s="7" t="s">
        <v>20</v>
      </c>
      <c r="F193" s="7" t="s">
        <v>277</v>
      </c>
      <c r="G193" s="7">
        <v>57.45</v>
      </c>
      <c r="H193" s="7" t="s">
        <v>278</v>
      </c>
      <c r="I193" s="7">
        <v>266682.90000000002</v>
      </c>
    </row>
    <row r="194" spans="1:9">
      <c r="A194" s="7">
        <v>191</v>
      </c>
      <c r="B194" s="7">
        <v>17</v>
      </c>
      <c r="C194" s="1" t="s">
        <v>281</v>
      </c>
      <c r="D194" s="7" t="s">
        <v>907</v>
      </c>
      <c r="E194" s="7" t="s">
        <v>20</v>
      </c>
      <c r="F194" s="7" t="s">
        <v>282</v>
      </c>
      <c r="G194" s="7">
        <v>30847.46</v>
      </c>
      <c r="H194" s="7" t="s">
        <v>15</v>
      </c>
      <c r="I194" s="7">
        <v>524406.81999999995</v>
      </c>
    </row>
    <row r="195" spans="1:9">
      <c r="A195" s="7">
        <v>192</v>
      </c>
      <c r="B195" s="7">
        <v>3</v>
      </c>
      <c r="C195" s="1" t="s">
        <v>283</v>
      </c>
      <c r="D195" s="7" t="s">
        <v>907</v>
      </c>
      <c r="E195" s="7" t="s">
        <v>20</v>
      </c>
      <c r="F195" s="7" t="s">
        <v>284</v>
      </c>
      <c r="G195" s="7">
        <v>18150</v>
      </c>
      <c r="H195" s="7" t="s">
        <v>15</v>
      </c>
      <c r="I195" s="7">
        <v>54450</v>
      </c>
    </row>
    <row r="196" spans="1:9">
      <c r="A196" s="7">
        <v>193</v>
      </c>
      <c r="B196" s="7">
        <v>3045</v>
      </c>
      <c r="C196" s="1" t="s">
        <v>285</v>
      </c>
      <c r="D196" s="7" t="s">
        <v>907</v>
      </c>
      <c r="E196" s="7" t="s">
        <v>20</v>
      </c>
      <c r="F196" s="7" t="s">
        <v>286</v>
      </c>
      <c r="G196" s="7">
        <v>56.42</v>
      </c>
      <c r="H196" s="7" t="s">
        <v>84</v>
      </c>
      <c r="I196" s="7">
        <v>171798.9</v>
      </c>
    </row>
    <row r="197" spans="1:9">
      <c r="A197" s="7">
        <v>194</v>
      </c>
      <c r="B197" s="7">
        <v>2666</v>
      </c>
      <c r="C197" s="1" t="s">
        <v>287</v>
      </c>
      <c r="D197" s="7" t="s">
        <v>907</v>
      </c>
      <c r="E197" s="7" t="s">
        <v>20</v>
      </c>
      <c r="F197" s="7" t="s">
        <v>288</v>
      </c>
      <c r="G197" s="7">
        <v>56.5</v>
      </c>
      <c r="H197" s="7" t="s">
        <v>84</v>
      </c>
      <c r="I197" s="7">
        <v>150629</v>
      </c>
    </row>
    <row r="198" spans="1:9">
      <c r="A198" s="7">
        <v>195</v>
      </c>
      <c r="B198" s="7">
        <v>750</v>
      </c>
      <c r="C198" s="1" t="s">
        <v>274</v>
      </c>
      <c r="D198" s="7" t="s">
        <v>907</v>
      </c>
      <c r="E198" s="7" t="s">
        <v>20</v>
      </c>
      <c r="F198" s="7" t="s">
        <v>275</v>
      </c>
      <c r="G198" s="7">
        <v>60.75</v>
      </c>
      <c r="H198" s="7" t="s">
        <v>84</v>
      </c>
      <c r="I198" s="7">
        <v>45562.5</v>
      </c>
    </row>
    <row r="199" spans="1:9">
      <c r="A199" s="7">
        <v>196</v>
      </c>
      <c r="B199" s="7">
        <v>1</v>
      </c>
      <c r="C199" s="1" t="s">
        <v>289</v>
      </c>
      <c r="D199" s="7" t="s">
        <v>907</v>
      </c>
      <c r="E199" s="7" t="s">
        <v>20</v>
      </c>
      <c r="F199" s="7" t="s">
        <v>290</v>
      </c>
      <c r="G199" s="7">
        <v>8991</v>
      </c>
      <c r="H199" s="7" t="s">
        <v>15</v>
      </c>
      <c r="I199" s="7">
        <v>8991</v>
      </c>
    </row>
    <row r="200" spans="1:9" ht="30">
      <c r="A200" s="7">
        <v>197</v>
      </c>
      <c r="B200" s="7">
        <v>1</v>
      </c>
      <c r="C200" s="1" t="s">
        <v>291</v>
      </c>
      <c r="D200" s="7" t="s">
        <v>907</v>
      </c>
      <c r="E200" s="7" t="s">
        <v>20</v>
      </c>
      <c r="F200" s="7" t="s">
        <v>292</v>
      </c>
      <c r="G200" s="7">
        <v>1974</v>
      </c>
      <c r="H200" s="7" t="s">
        <v>15</v>
      </c>
      <c r="I200" s="7">
        <v>1974</v>
      </c>
    </row>
    <row r="201" spans="1:9">
      <c r="A201" s="7">
        <v>198</v>
      </c>
      <c r="B201" s="7">
        <v>1</v>
      </c>
      <c r="C201" s="1" t="s">
        <v>293</v>
      </c>
      <c r="D201" s="7" t="s">
        <v>907</v>
      </c>
      <c r="E201" s="7" t="s">
        <v>20</v>
      </c>
      <c r="F201" s="7" t="s">
        <v>294</v>
      </c>
      <c r="G201" s="7">
        <v>7797</v>
      </c>
      <c r="H201" s="7" t="s">
        <v>15</v>
      </c>
      <c r="I201" s="7">
        <v>7797</v>
      </c>
    </row>
    <row r="202" spans="1:9">
      <c r="A202" s="7">
        <v>199</v>
      </c>
      <c r="B202" s="7">
        <v>2</v>
      </c>
      <c r="C202" s="1" t="s">
        <v>295</v>
      </c>
      <c r="D202" s="7" t="s">
        <v>907</v>
      </c>
      <c r="E202" s="7" t="s">
        <v>20</v>
      </c>
      <c r="F202" s="7" t="s">
        <v>296</v>
      </c>
      <c r="G202" s="7">
        <v>1182.97</v>
      </c>
      <c r="H202" s="7" t="s">
        <v>15</v>
      </c>
      <c r="I202" s="7">
        <v>2365.94</v>
      </c>
    </row>
    <row r="203" spans="1:9">
      <c r="A203" s="7">
        <v>200</v>
      </c>
      <c r="B203" s="7">
        <v>40</v>
      </c>
      <c r="C203" s="1" t="s">
        <v>297</v>
      </c>
      <c r="D203" s="7" t="s">
        <v>907</v>
      </c>
      <c r="E203" s="7" t="s">
        <v>20</v>
      </c>
      <c r="F203" s="7" t="s">
        <v>298</v>
      </c>
      <c r="G203" s="7">
        <v>114.83</v>
      </c>
      <c r="H203" s="7" t="s">
        <v>131</v>
      </c>
      <c r="I203" s="7">
        <v>4593.2</v>
      </c>
    </row>
    <row r="204" spans="1:9" ht="30">
      <c r="A204" s="7">
        <v>201</v>
      </c>
      <c r="B204" s="7">
        <v>100</v>
      </c>
      <c r="C204" s="1" t="s">
        <v>1076</v>
      </c>
      <c r="D204" s="7" t="s">
        <v>907</v>
      </c>
      <c r="E204" s="7" t="s">
        <v>20</v>
      </c>
      <c r="F204" s="7" t="s">
        <v>300</v>
      </c>
      <c r="G204" s="7">
        <v>547</v>
      </c>
      <c r="H204" s="7" t="s">
        <v>131</v>
      </c>
      <c r="I204" s="7">
        <v>54700</v>
      </c>
    </row>
    <row r="205" spans="1:9">
      <c r="A205" s="7">
        <v>202</v>
      </c>
      <c r="B205" s="7">
        <v>8</v>
      </c>
      <c r="C205" s="1" t="s">
        <v>390</v>
      </c>
      <c r="D205" s="7" t="s">
        <v>907</v>
      </c>
      <c r="E205" s="7" t="s">
        <v>23</v>
      </c>
      <c r="F205" s="7" t="s">
        <v>306</v>
      </c>
      <c r="G205" s="7">
        <v>765</v>
      </c>
      <c r="H205" s="7" t="s">
        <v>307</v>
      </c>
      <c r="I205" s="7">
        <v>6120</v>
      </c>
    </row>
    <row r="206" spans="1:9">
      <c r="A206" s="7">
        <v>203</v>
      </c>
      <c r="B206" s="7">
        <v>25</v>
      </c>
      <c r="C206" s="1" t="s">
        <v>971</v>
      </c>
      <c r="D206" s="7" t="s">
        <v>907</v>
      </c>
      <c r="E206" s="7" t="s">
        <v>20</v>
      </c>
      <c r="F206" s="7" t="s">
        <v>859</v>
      </c>
      <c r="G206" s="7">
        <v>140674.29999999999</v>
      </c>
      <c r="H206" s="7" t="s">
        <v>15</v>
      </c>
      <c r="I206" s="7">
        <v>3516857.5</v>
      </c>
    </row>
    <row r="207" spans="1:9" ht="45">
      <c r="A207" s="7">
        <v>204</v>
      </c>
      <c r="B207" s="7">
        <v>25</v>
      </c>
      <c r="C207" s="1" t="s">
        <v>862</v>
      </c>
      <c r="D207" s="7" t="s">
        <v>907</v>
      </c>
      <c r="E207" s="7" t="s">
        <v>20</v>
      </c>
      <c r="F207" s="7" t="s">
        <v>716</v>
      </c>
      <c r="G207" s="7">
        <v>28520.639999999999</v>
      </c>
      <c r="H207" s="7" t="s">
        <v>15</v>
      </c>
      <c r="I207" s="7">
        <v>713016</v>
      </c>
    </row>
    <row r="208" spans="1:9" ht="60">
      <c r="A208" s="7">
        <v>205</v>
      </c>
      <c r="B208" s="7">
        <v>25</v>
      </c>
      <c r="C208" s="1" t="s">
        <v>972</v>
      </c>
      <c r="D208" s="7" t="s">
        <v>907</v>
      </c>
      <c r="E208" s="7" t="s">
        <v>23</v>
      </c>
      <c r="F208" s="7" t="s">
        <v>973</v>
      </c>
      <c r="G208" s="7">
        <v>3592.95</v>
      </c>
      <c r="H208" s="7" t="s">
        <v>15</v>
      </c>
      <c r="I208" s="7">
        <v>89823.75</v>
      </c>
    </row>
    <row r="209" spans="1:9">
      <c r="A209" s="7">
        <v>206</v>
      </c>
      <c r="B209" s="7">
        <v>25</v>
      </c>
      <c r="C209" s="1" t="s">
        <v>974</v>
      </c>
      <c r="D209" s="7" t="s">
        <v>907</v>
      </c>
      <c r="E209" s="7" t="s">
        <v>23</v>
      </c>
      <c r="F209" s="7" t="s">
        <v>718</v>
      </c>
      <c r="G209" s="7">
        <v>64576</v>
      </c>
      <c r="H209" s="7" t="s">
        <v>15</v>
      </c>
      <c r="I209" s="7">
        <v>1614400</v>
      </c>
    </row>
    <row r="210" spans="1:9">
      <c r="A210" s="7">
        <v>207</v>
      </c>
      <c r="B210" s="7">
        <v>25</v>
      </c>
      <c r="C210" s="1" t="s">
        <v>975</v>
      </c>
      <c r="D210" s="7" t="s">
        <v>907</v>
      </c>
      <c r="E210" s="7" t="s">
        <v>23</v>
      </c>
      <c r="F210" s="7" t="s">
        <v>720</v>
      </c>
      <c r="G210" s="7">
        <v>5168.95</v>
      </c>
      <c r="H210" s="7" t="s">
        <v>15</v>
      </c>
      <c r="I210" s="7">
        <v>129223.75</v>
      </c>
    </row>
    <row r="211" spans="1:9">
      <c r="A211" s="7">
        <v>208</v>
      </c>
      <c r="B211" s="7">
        <v>8</v>
      </c>
      <c r="C211" s="1" t="s">
        <v>396</v>
      </c>
      <c r="D211" s="7" t="s">
        <v>907</v>
      </c>
      <c r="E211" s="7" t="s">
        <v>23</v>
      </c>
      <c r="F211" s="7" t="s">
        <v>315</v>
      </c>
      <c r="G211" s="7">
        <v>202</v>
      </c>
      <c r="H211" s="7" t="s">
        <v>15</v>
      </c>
      <c r="I211" s="7">
        <v>1616</v>
      </c>
    </row>
    <row r="212" spans="1:9" ht="120">
      <c r="A212" s="7">
        <v>209</v>
      </c>
      <c r="B212" s="7">
        <v>4</v>
      </c>
      <c r="C212" s="1" t="s">
        <v>53</v>
      </c>
      <c r="D212" s="7" t="s">
        <v>907</v>
      </c>
      <c r="E212" s="7" t="s">
        <v>23</v>
      </c>
      <c r="F212" s="7" t="s">
        <v>54</v>
      </c>
      <c r="G212" s="7">
        <v>3299.7</v>
      </c>
      <c r="H212" s="7" t="s">
        <v>15</v>
      </c>
      <c r="I212" s="7">
        <v>13198.8</v>
      </c>
    </row>
    <row r="213" spans="1:9">
      <c r="A213" s="7">
        <v>210</v>
      </c>
      <c r="B213" s="7">
        <v>8</v>
      </c>
      <c r="C213" s="1" t="s">
        <v>397</v>
      </c>
      <c r="D213" s="7" t="s">
        <v>907</v>
      </c>
      <c r="E213" s="7" t="s">
        <v>23</v>
      </c>
      <c r="F213" s="7" t="s">
        <v>316</v>
      </c>
      <c r="G213" s="7">
        <v>100</v>
      </c>
      <c r="H213" s="7" t="s">
        <v>15</v>
      </c>
      <c r="I213" s="7">
        <v>800</v>
      </c>
    </row>
    <row r="214" spans="1:9" ht="120">
      <c r="A214" s="7">
        <v>211</v>
      </c>
      <c r="B214" s="7">
        <v>8</v>
      </c>
      <c r="C214" s="1" t="s">
        <v>391</v>
      </c>
      <c r="D214" s="7" t="s">
        <v>907</v>
      </c>
      <c r="E214" s="7" t="s">
        <v>23</v>
      </c>
      <c r="F214" s="7" t="s">
        <v>308</v>
      </c>
      <c r="G214" s="7">
        <v>13856.7</v>
      </c>
      <c r="H214" s="7" t="s">
        <v>307</v>
      </c>
      <c r="I214" s="7">
        <v>110853.6</v>
      </c>
    </row>
    <row r="215" spans="1:9" ht="45">
      <c r="A215" s="7">
        <v>212</v>
      </c>
      <c r="B215" s="7">
        <v>32</v>
      </c>
      <c r="C215" s="1" t="s">
        <v>984</v>
      </c>
      <c r="D215" s="7" t="s">
        <v>907</v>
      </c>
      <c r="E215" s="7" t="s">
        <v>23</v>
      </c>
      <c r="F215" s="7" t="s">
        <v>985</v>
      </c>
      <c r="G215" s="7">
        <v>1791.12</v>
      </c>
      <c r="H215" s="7" t="s">
        <v>15</v>
      </c>
      <c r="I215" s="7">
        <v>57315.839999999997</v>
      </c>
    </row>
    <row r="216" spans="1:9" ht="60">
      <c r="A216" s="7">
        <v>213</v>
      </c>
      <c r="B216" s="7">
        <v>130</v>
      </c>
      <c r="C216" s="1" t="s">
        <v>723</v>
      </c>
      <c r="D216" s="7" t="s">
        <v>907</v>
      </c>
      <c r="E216" s="7" t="s">
        <v>23</v>
      </c>
      <c r="F216" s="7" t="s">
        <v>724</v>
      </c>
      <c r="G216" s="7">
        <v>1466.25</v>
      </c>
      <c r="H216" s="7" t="s">
        <v>15</v>
      </c>
      <c r="I216" s="7">
        <v>190612.5</v>
      </c>
    </row>
    <row r="217" spans="1:9" ht="45">
      <c r="A217" s="7">
        <v>214</v>
      </c>
      <c r="B217" s="7">
        <v>130</v>
      </c>
      <c r="C217" s="1" t="s">
        <v>979</v>
      </c>
      <c r="D217" s="7" t="s">
        <v>907</v>
      </c>
      <c r="E217" s="7" t="s">
        <v>23</v>
      </c>
      <c r="F217" s="7" t="s">
        <v>980</v>
      </c>
      <c r="G217" s="7">
        <v>44</v>
      </c>
      <c r="H217" s="7" t="s">
        <v>15</v>
      </c>
      <c r="I217" s="7">
        <v>5720</v>
      </c>
    </row>
    <row r="218" spans="1:9" ht="30">
      <c r="A218" s="7">
        <v>215</v>
      </c>
      <c r="B218" s="7">
        <v>2</v>
      </c>
      <c r="C218" s="1" t="s">
        <v>981</v>
      </c>
      <c r="D218" s="7" t="s">
        <v>907</v>
      </c>
      <c r="E218" s="7" t="s">
        <v>23</v>
      </c>
      <c r="F218" s="7" t="s">
        <v>982</v>
      </c>
      <c r="G218" s="7">
        <v>84</v>
      </c>
      <c r="H218" s="7" t="s">
        <v>15</v>
      </c>
      <c r="I218" s="7">
        <v>168</v>
      </c>
    </row>
    <row r="219" spans="1:9" ht="105">
      <c r="A219" s="7">
        <v>216</v>
      </c>
      <c r="B219" s="7">
        <v>130</v>
      </c>
      <c r="C219" s="1" t="s">
        <v>989</v>
      </c>
      <c r="D219" s="7" t="s">
        <v>907</v>
      </c>
      <c r="E219" s="7" t="s">
        <v>23</v>
      </c>
      <c r="F219" s="7" t="s">
        <v>990</v>
      </c>
      <c r="G219" s="7">
        <v>4521.66</v>
      </c>
      <c r="H219" s="7" t="s">
        <v>15</v>
      </c>
      <c r="I219" s="7">
        <v>587815.80000000005</v>
      </c>
    </row>
    <row r="220" spans="1:9" ht="30">
      <c r="A220" s="7">
        <v>217</v>
      </c>
      <c r="B220" s="7">
        <v>20</v>
      </c>
      <c r="C220" s="1" t="s">
        <v>421</v>
      </c>
      <c r="D220" s="7" t="s">
        <v>907</v>
      </c>
      <c r="E220" s="7" t="s">
        <v>23</v>
      </c>
      <c r="F220" s="7" t="s">
        <v>347</v>
      </c>
      <c r="G220" s="7">
        <v>645</v>
      </c>
      <c r="H220" s="7" t="s">
        <v>15</v>
      </c>
      <c r="I220" s="7">
        <v>12900</v>
      </c>
    </row>
    <row r="221" spans="1:9" ht="135">
      <c r="A221" s="7">
        <v>218</v>
      </c>
      <c r="B221" s="7">
        <v>20</v>
      </c>
      <c r="C221" s="1" t="s">
        <v>983</v>
      </c>
      <c r="D221" s="7" t="s">
        <v>907</v>
      </c>
      <c r="E221" s="7" t="s">
        <v>23</v>
      </c>
      <c r="F221" s="7" t="s">
        <v>312</v>
      </c>
      <c r="G221" s="7">
        <v>2400</v>
      </c>
      <c r="H221" s="7" t="s">
        <v>15</v>
      </c>
      <c r="I221" s="7">
        <v>48000</v>
      </c>
    </row>
    <row r="222" spans="1:9" ht="60">
      <c r="A222" s="7">
        <v>219</v>
      </c>
      <c r="B222" s="7">
        <v>224.9</v>
      </c>
      <c r="C222" s="1" t="s">
        <v>33</v>
      </c>
      <c r="D222" s="7" t="s">
        <v>907</v>
      </c>
      <c r="E222" s="7" t="s">
        <v>23</v>
      </c>
      <c r="F222" s="7" t="s">
        <v>34</v>
      </c>
      <c r="G222" s="7">
        <v>6579</v>
      </c>
      <c r="H222" s="7" t="s">
        <v>35</v>
      </c>
      <c r="I222" s="7">
        <v>1479617.1</v>
      </c>
    </row>
    <row r="223" spans="1:9" ht="60">
      <c r="A223" s="7">
        <v>220</v>
      </c>
      <c r="B223" s="7">
        <v>16.2</v>
      </c>
      <c r="C223" s="1" t="s">
        <v>33</v>
      </c>
      <c r="D223" s="7" t="s">
        <v>907</v>
      </c>
      <c r="E223" s="7" t="s">
        <v>23</v>
      </c>
      <c r="F223" s="7" t="s">
        <v>34</v>
      </c>
      <c r="G223" s="7">
        <v>6579</v>
      </c>
      <c r="H223" s="7" t="s">
        <v>35</v>
      </c>
      <c r="I223" s="7">
        <v>106579.8</v>
      </c>
    </row>
    <row r="224" spans="1:9" ht="30">
      <c r="A224" s="7">
        <v>221</v>
      </c>
      <c r="B224" s="7">
        <v>155</v>
      </c>
      <c r="C224" s="1" t="s">
        <v>392</v>
      </c>
      <c r="D224" s="7" t="s">
        <v>907</v>
      </c>
      <c r="E224" s="7" t="s">
        <v>23</v>
      </c>
      <c r="F224" s="7" t="s">
        <v>310</v>
      </c>
      <c r="G224" s="7">
        <v>32</v>
      </c>
      <c r="H224" s="7" t="s">
        <v>15</v>
      </c>
      <c r="I224" s="7">
        <v>4960</v>
      </c>
    </row>
    <row r="225" spans="1:9" ht="30">
      <c r="A225" s="7">
        <v>222</v>
      </c>
      <c r="B225" s="7">
        <v>130</v>
      </c>
      <c r="C225" s="1" t="s">
        <v>411</v>
      </c>
      <c r="D225" s="7" t="s">
        <v>907</v>
      </c>
      <c r="E225" s="7" t="s">
        <v>20</v>
      </c>
      <c r="F225" s="7" t="s">
        <v>332</v>
      </c>
      <c r="G225" s="7">
        <v>105</v>
      </c>
      <c r="H225" s="7" t="s">
        <v>84</v>
      </c>
      <c r="I225" s="7">
        <v>13650</v>
      </c>
    </row>
    <row r="226" spans="1:9">
      <c r="A226" s="7">
        <v>223</v>
      </c>
      <c r="B226" s="7">
        <v>130</v>
      </c>
      <c r="C226" s="1" t="s">
        <v>987</v>
      </c>
      <c r="D226" s="7" t="s">
        <v>907</v>
      </c>
      <c r="E226" s="7" t="s">
        <v>20</v>
      </c>
      <c r="F226" s="7" t="s">
        <v>988</v>
      </c>
      <c r="G226" s="7">
        <v>307</v>
      </c>
      <c r="H226" s="7" t="s">
        <v>131</v>
      </c>
      <c r="I226" s="7">
        <v>39910</v>
      </c>
    </row>
    <row r="227" spans="1:9" ht="30">
      <c r="A227" s="7">
        <v>224</v>
      </c>
      <c r="B227" s="7">
        <v>130</v>
      </c>
      <c r="C227" s="1" t="s">
        <v>395</v>
      </c>
      <c r="D227" s="7" t="s">
        <v>907</v>
      </c>
      <c r="E227" s="7" t="s">
        <v>20</v>
      </c>
      <c r="F227" s="7" t="s">
        <v>314</v>
      </c>
      <c r="G227" s="7">
        <v>117.5</v>
      </c>
      <c r="H227" s="7" t="s">
        <v>84</v>
      </c>
      <c r="I227" s="7">
        <v>15275</v>
      </c>
    </row>
    <row r="228" spans="1:9">
      <c r="A228" s="7">
        <v>225</v>
      </c>
      <c r="B228" s="7">
        <v>4</v>
      </c>
      <c r="C228" s="1" t="s">
        <v>390</v>
      </c>
      <c r="D228" s="7" t="s">
        <v>907</v>
      </c>
      <c r="E228" s="7" t="s">
        <v>23</v>
      </c>
      <c r="F228" s="7" t="s">
        <v>306</v>
      </c>
      <c r="G228" s="7">
        <v>765</v>
      </c>
      <c r="H228" s="7" t="s">
        <v>307</v>
      </c>
      <c r="I228" s="7">
        <v>3060</v>
      </c>
    </row>
    <row r="229" spans="1:9">
      <c r="A229" s="7">
        <v>226</v>
      </c>
      <c r="B229" s="7">
        <v>27</v>
      </c>
      <c r="C229" s="1" t="s">
        <v>416</v>
      </c>
      <c r="D229" s="7" t="s">
        <v>907</v>
      </c>
      <c r="E229" s="7" t="s">
        <v>23</v>
      </c>
      <c r="F229" s="7" t="s">
        <v>336</v>
      </c>
      <c r="G229" s="7">
        <v>1024</v>
      </c>
      <c r="H229" s="7" t="s">
        <v>303</v>
      </c>
      <c r="I229" s="7">
        <v>27648</v>
      </c>
    </row>
    <row r="230" spans="1:9" ht="120">
      <c r="A230" s="7">
        <v>227</v>
      </c>
      <c r="B230" s="7">
        <v>14</v>
      </c>
      <c r="C230" s="1" t="s">
        <v>53</v>
      </c>
      <c r="D230" s="7" t="s">
        <v>907</v>
      </c>
      <c r="E230" s="7" t="s">
        <v>23</v>
      </c>
      <c r="F230" s="7" t="s">
        <v>54</v>
      </c>
      <c r="G230" s="7">
        <v>3299.7</v>
      </c>
      <c r="H230" s="7" t="s">
        <v>15</v>
      </c>
      <c r="I230" s="7">
        <v>46195.8</v>
      </c>
    </row>
    <row r="231" spans="1:9">
      <c r="A231" s="7">
        <v>228</v>
      </c>
      <c r="B231" s="7">
        <v>27</v>
      </c>
      <c r="C231" s="1" t="s">
        <v>417</v>
      </c>
      <c r="D231" s="7" t="s">
        <v>907</v>
      </c>
      <c r="E231" s="7" t="s">
        <v>23</v>
      </c>
      <c r="F231" s="7" t="s">
        <v>337</v>
      </c>
      <c r="G231" s="7">
        <v>1024</v>
      </c>
      <c r="H231" s="7" t="s">
        <v>303</v>
      </c>
      <c r="I231" s="7">
        <v>27648</v>
      </c>
    </row>
    <row r="232" spans="1:9" ht="330">
      <c r="A232" s="7">
        <v>229</v>
      </c>
      <c r="B232" s="7">
        <v>2000</v>
      </c>
      <c r="C232" s="1" t="s">
        <v>970</v>
      </c>
      <c r="D232" s="7" t="s">
        <v>907</v>
      </c>
      <c r="E232" s="7" t="s">
        <v>23</v>
      </c>
      <c r="F232" s="7" t="s">
        <v>924</v>
      </c>
      <c r="G232" s="7">
        <v>749</v>
      </c>
      <c r="H232" s="7" t="s">
        <v>131</v>
      </c>
      <c r="I232" s="7">
        <v>1498000</v>
      </c>
    </row>
    <row r="233" spans="1:9" ht="315">
      <c r="A233" s="7">
        <v>230</v>
      </c>
      <c r="B233" s="7">
        <v>1800</v>
      </c>
      <c r="C233" s="1" t="s">
        <v>402</v>
      </c>
      <c r="D233" s="7" t="s">
        <v>907</v>
      </c>
      <c r="E233" s="7" t="s">
        <v>23</v>
      </c>
      <c r="F233" s="7" t="s">
        <v>323</v>
      </c>
      <c r="G233" s="7">
        <v>1388.84</v>
      </c>
      <c r="H233" s="7" t="s">
        <v>131</v>
      </c>
      <c r="I233" s="7">
        <v>2499912</v>
      </c>
    </row>
    <row r="234" spans="1:9" ht="45">
      <c r="A234" s="7">
        <v>231</v>
      </c>
      <c r="B234" s="7">
        <v>200</v>
      </c>
      <c r="C234" s="1" t="s">
        <v>1077</v>
      </c>
      <c r="D234" s="7" t="s">
        <v>907</v>
      </c>
      <c r="E234" s="7" t="s">
        <v>23</v>
      </c>
      <c r="F234" s="7" t="s">
        <v>926</v>
      </c>
      <c r="G234" s="7">
        <v>1587.07</v>
      </c>
      <c r="H234" s="7" t="s">
        <v>131</v>
      </c>
      <c r="I234" s="7">
        <v>317414</v>
      </c>
    </row>
    <row r="235" spans="1:9">
      <c r="A235" s="7">
        <v>232</v>
      </c>
      <c r="B235" s="7">
        <v>4000</v>
      </c>
      <c r="C235" s="1" t="s">
        <v>403</v>
      </c>
      <c r="D235" s="7" t="s">
        <v>907</v>
      </c>
      <c r="E235" s="7" t="s">
        <v>23</v>
      </c>
      <c r="F235" s="7" t="s">
        <v>324</v>
      </c>
      <c r="G235" s="7">
        <v>204.1</v>
      </c>
      <c r="H235" s="7" t="s">
        <v>131</v>
      </c>
      <c r="I235" s="7">
        <v>816400</v>
      </c>
    </row>
    <row r="236" spans="1:9">
      <c r="A236" s="7">
        <v>233</v>
      </c>
      <c r="B236" s="7">
        <v>40</v>
      </c>
      <c r="C236" s="1" t="s">
        <v>415</v>
      </c>
      <c r="D236" s="7" t="s">
        <v>907</v>
      </c>
      <c r="E236" s="7" t="s">
        <v>23</v>
      </c>
      <c r="F236" s="7" t="s">
        <v>335</v>
      </c>
      <c r="G236" s="7">
        <v>2745</v>
      </c>
      <c r="H236" s="7" t="s">
        <v>15</v>
      </c>
      <c r="I236" s="7">
        <v>109800</v>
      </c>
    </row>
    <row r="237" spans="1:9" ht="60">
      <c r="A237" s="7">
        <v>234</v>
      </c>
      <c r="B237" s="7">
        <v>28</v>
      </c>
      <c r="C237" s="1" t="s">
        <v>409</v>
      </c>
      <c r="D237" s="7" t="s">
        <v>907</v>
      </c>
      <c r="E237" s="7" t="s">
        <v>23</v>
      </c>
      <c r="F237" s="7" t="s">
        <v>330</v>
      </c>
      <c r="G237" s="7">
        <v>5700.78</v>
      </c>
      <c r="H237" s="7" t="s">
        <v>15</v>
      </c>
      <c r="I237" s="7">
        <v>159621.84</v>
      </c>
    </row>
    <row r="238" spans="1:9">
      <c r="A238" s="7">
        <v>235</v>
      </c>
      <c r="B238" s="7">
        <v>1500</v>
      </c>
      <c r="C238" s="1" t="s">
        <v>927</v>
      </c>
      <c r="D238" s="7" t="s">
        <v>907</v>
      </c>
      <c r="E238" s="7" t="s">
        <v>20</v>
      </c>
      <c r="F238" s="7" t="s">
        <v>326</v>
      </c>
      <c r="G238" s="7">
        <v>1044</v>
      </c>
      <c r="H238" s="7" t="s">
        <v>131</v>
      </c>
      <c r="I238" s="7">
        <v>1566000</v>
      </c>
    </row>
    <row r="239" spans="1:9">
      <c r="A239" s="7">
        <v>236</v>
      </c>
      <c r="B239" s="7">
        <v>300</v>
      </c>
      <c r="C239" s="1" t="s">
        <v>928</v>
      </c>
      <c r="D239" s="7" t="s">
        <v>907</v>
      </c>
      <c r="E239" s="7" t="s">
        <v>20</v>
      </c>
      <c r="F239" s="7" t="s">
        <v>929</v>
      </c>
      <c r="G239" s="7">
        <v>1012</v>
      </c>
      <c r="H239" s="7" t="s">
        <v>131</v>
      </c>
      <c r="I239" s="7">
        <v>303600</v>
      </c>
    </row>
    <row r="240" spans="1:9">
      <c r="A240" s="7">
        <v>237</v>
      </c>
      <c r="B240" s="7">
        <v>400</v>
      </c>
      <c r="C240" s="1" t="s">
        <v>930</v>
      </c>
      <c r="D240" s="7" t="s">
        <v>907</v>
      </c>
      <c r="E240" s="7" t="s">
        <v>23</v>
      </c>
      <c r="F240" s="7" t="s">
        <v>931</v>
      </c>
      <c r="G240" s="7">
        <v>125</v>
      </c>
      <c r="H240" s="7" t="s">
        <v>131</v>
      </c>
      <c r="I240" s="7">
        <v>50000</v>
      </c>
    </row>
    <row r="241" spans="1:9" ht="105">
      <c r="A241" s="7">
        <v>238</v>
      </c>
      <c r="B241" s="7">
        <v>12</v>
      </c>
      <c r="C241" s="1" t="s">
        <v>408</v>
      </c>
      <c r="D241" s="7" t="s">
        <v>907</v>
      </c>
      <c r="E241" s="7" t="s">
        <v>23</v>
      </c>
      <c r="F241" s="7" t="s">
        <v>329</v>
      </c>
      <c r="G241" s="7">
        <v>2764.76</v>
      </c>
      <c r="H241" s="7" t="s">
        <v>15</v>
      </c>
      <c r="I241" s="7">
        <v>33177.120000000003</v>
      </c>
    </row>
    <row r="242" spans="1:9" ht="405">
      <c r="A242" s="7">
        <v>239</v>
      </c>
      <c r="B242" s="7">
        <v>60</v>
      </c>
      <c r="C242" s="1" t="s">
        <v>932</v>
      </c>
      <c r="D242" s="7" t="s">
        <v>907</v>
      </c>
      <c r="E242" s="7" t="s">
        <v>23</v>
      </c>
      <c r="F242" s="7" t="s">
        <v>325</v>
      </c>
      <c r="G242" s="7">
        <v>323.85000000000002</v>
      </c>
      <c r="H242" s="7" t="s">
        <v>131</v>
      </c>
      <c r="I242" s="7">
        <v>19431</v>
      </c>
    </row>
    <row r="243" spans="1:9" ht="75">
      <c r="A243" s="7">
        <v>240</v>
      </c>
      <c r="B243" s="7">
        <v>3000</v>
      </c>
      <c r="C243" s="1" t="s">
        <v>933</v>
      </c>
      <c r="D243" s="7" t="s">
        <v>907</v>
      </c>
      <c r="E243" s="7" t="s">
        <v>23</v>
      </c>
      <c r="F243" s="7" t="s">
        <v>934</v>
      </c>
      <c r="G243" s="7">
        <v>30</v>
      </c>
      <c r="H243" s="7" t="s">
        <v>131</v>
      </c>
      <c r="I243" s="7">
        <v>90000</v>
      </c>
    </row>
    <row r="244" spans="1:9" ht="135">
      <c r="A244" s="7">
        <v>241</v>
      </c>
      <c r="B244" s="7">
        <v>40</v>
      </c>
      <c r="C244" s="1" t="s">
        <v>935</v>
      </c>
      <c r="D244" s="7" t="s">
        <v>907</v>
      </c>
      <c r="E244" s="7" t="s">
        <v>20</v>
      </c>
      <c r="F244" s="7" t="s">
        <v>328</v>
      </c>
      <c r="G244" s="7">
        <v>484</v>
      </c>
      <c r="H244" s="7" t="s">
        <v>15</v>
      </c>
      <c r="I244" s="7">
        <v>19360</v>
      </c>
    </row>
    <row r="245" spans="1:9" ht="45">
      <c r="A245" s="7">
        <v>242</v>
      </c>
      <c r="B245" s="7">
        <v>3</v>
      </c>
      <c r="C245" s="1" t="s">
        <v>45</v>
      </c>
      <c r="D245" s="7" t="s">
        <v>907</v>
      </c>
      <c r="E245" s="7" t="s">
        <v>23</v>
      </c>
      <c r="F245" s="7" t="s">
        <v>46</v>
      </c>
      <c r="G245" s="7">
        <v>4500</v>
      </c>
      <c r="H245" s="7" t="s">
        <v>15</v>
      </c>
      <c r="I245" s="7">
        <v>13500</v>
      </c>
    </row>
    <row r="246" spans="1:9" ht="45">
      <c r="A246" s="7">
        <v>243</v>
      </c>
      <c r="B246" s="7">
        <v>3</v>
      </c>
      <c r="C246" s="1" t="s">
        <v>49</v>
      </c>
      <c r="D246" s="7" t="s">
        <v>907</v>
      </c>
      <c r="E246" s="7" t="s">
        <v>23</v>
      </c>
      <c r="F246" s="7" t="s">
        <v>50</v>
      </c>
      <c r="G246" s="7">
        <v>146.63</v>
      </c>
      <c r="H246" s="7" t="s">
        <v>15</v>
      </c>
      <c r="I246" s="7">
        <v>439.89</v>
      </c>
    </row>
    <row r="247" spans="1:9" ht="195">
      <c r="A247" s="7">
        <v>244</v>
      </c>
      <c r="B247" s="7">
        <v>3</v>
      </c>
      <c r="C247" s="1" t="s">
        <v>47</v>
      </c>
      <c r="D247" s="7" t="s">
        <v>907</v>
      </c>
      <c r="E247" s="7" t="s">
        <v>23</v>
      </c>
      <c r="F247" s="7" t="s">
        <v>48</v>
      </c>
      <c r="G247" s="7">
        <v>142</v>
      </c>
      <c r="H247" s="7" t="s">
        <v>15</v>
      </c>
      <c r="I247" s="7">
        <v>426</v>
      </c>
    </row>
    <row r="248" spans="1:9" ht="105">
      <c r="A248" s="7">
        <v>245</v>
      </c>
      <c r="B248" s="7">
        <v>12</v>
      </c>
      <c r="C248" s="1" t="s">
        <v>268</v>
      </c>
      <c r="D248" s="7" t="s">
        <v>907</v>
      </c>
      <c r="E248" s="7" t="s">
        <v>23</v>
      </c>
      <c r="F248" s="7" t="s">
        <v>269</v>
      </c>
      <c r="G248" s="7">
        <v>512.54999999999995</v>
      </c>
      <c r="H248" s="7" t="s">
        <v>15</v>
      </c>
      <c r="I248" s="7">
        <v>6150.6</v>
      </c>
    </row>
    <row r="249" spans="1:9" ht="75">
      <c r="A249" s="7">
        <v>246</v>
      </c>
      <c r="B249" s="7">
        <v>18</v>
      </c>
      <c r="C249" s="1" t="s">
        <v>936</v>
      </c>
      <c r="D249" s="7" t="s">
        <v>907</v>
      </c>
      <c r="E249" s="7" t="s">
        <v>23</v>
      </c>
      <c r="F249" s="7" t="s">
        <v>726</v>
      </c>
      <c r="G249" s="7">
        <v>1132</v>
      </c>
      <c r="H249" s="7" t="s">
        <v>15</v>
      </c>
      <c r="I249" s="7">
        <v>20376</v>
      </c>
    </row>
    <row r="250" spans="1:9" ht="90">
      <c r="A250" s="7">
        <v>247</v>
      </c>
      <c r="B250" s="7">
        <v>12</v>
      </c>
      <c r="C250" s="1" t="s">
        <v>179</v>
      </c>
      <c r="D250" s="7" t="s">
        <v>907</v>
      </c>
      <c r="E250" s="7" t="s">
        <v>23</v>
      </c>
      <c r="F250" s="7" t="s">
        <v>180</v>
      </c>
      <c r="G250" s="7">
        <v>990.68</v>
      </c>
      <c r="H250" s="7" t="s">
        <v>15</v>
      </c>
      <c r="I250" s="7">
        <v>11888.16</v>
      </c>
    </row>
    <row r="251" spans="1:9" ht="120">
      <c r="A251" s="7">
        <v>248</v>
      </c>
      <c r="B251" s="7">
        <v>3</v>
      </c>
      <c r="C251" s="1" t="s">
        <v>937</v>
      </c>
      <c r="D251" s="7" t="s">
        <v>907</v>
      </c>
      <c r="E251" s="7" t="s">
        <v>23</v>
      </c>
      <c r="F251" s="7" t="s">
        <v>938</v>
      </c>
      <c r="G251" s="7">
        <v>5670</v>
      </c>
      <c r="H251" s="7" t="s">
        <v>59</v>
      </c>
      <c r="I251" s="7">
        <v>17010</v>
      </c>
    </row>
    <row r="252" spans="1:9" ht="105">
      <c r="A252" s="7">
        <v>249</v>
      </c>
      <c r="B252" s="7">
        <v>6</v>
      </c>
      <c r="C252" s="1" t="s">
        <v>270</v>
      </c>
      <c r="D252" s="7" t="s">
        <v>907</v>
      </c>
      <c r="E252" s="7" t="s">
        <v>23</v>
      </c>
      <c r="F252" s="7" t="s">
        <v>271</v>
      </c>
      <c r="G252" s="7">
        <v>1934</v>
      </c>
      <c r="H252" s="7" t="s">
        <v>15</v>
      </c>
      <c r="I252" s="7">
        <v>11604</v>
      </c>
    </row>
    <row r="253" spans="1:9" ht="75">
      <c r="A253" s="7">
        <v>250</v>
      </c>
      <c r="B253" s="7">
        <v>155</v>
      </c>
      <c r="C253" s="1" t="s">
        <v>135</v>
      </c>
      <c r="D253" s="7" t="s">
        <v>907</v>
      </c>
      <c r="E253" s="7" t="s">
        <v>23</v>
      </c>
      <c r="F253" s="7" t="s">
        <v>136</v>
      </c>
      <c r="G253" s="7">
        <v>41</v>
      </c>
      <c r="H253" s="7" t="s">
        <v>134</v>
      </c>
      <c r="I253" s="7">
        <v>6355</v>
      </c>
    </row>
    <row r="254" spans="1:9" ht="60">
      <c r="A254" s="7">
        <v>251</v>
      </c>
      <c r="B254" s="7">
        <v>11.282</v>
      </c>
      <c r="C254" s="1" t="s">
        <v>33</v>
      </c>
      <c r="D254" s="7" t="s">
        <v>907</v>
      </c>
      <c r="E254" s="7" t="s">
        <v>23</v>
      </c>
      <c r="F254" s="7" t="s">
        <v>34</v>
      </c>
      <c r="G254" s="7">
        <v>6579</v>
      </c>
      <c r="H254" s="7" t="s">
        <v>35</v>
      </c>
      <c r="I254" s="7">
        <v>74224.278000000006</v>
      </c>
    </row>
    <row r="255" spans="1:9" ht="45">
      <c r="A255" s="7">
        <v>252</v>
      </c>
      <c r="B255" s="7">
        <v>0.372</v>
      </c>
      <c r="C255" s="1" t="s">
        <v>727</v>
      </c>
      <c r="D255" s="7" t="s">
        <v>907</v>
      </c>
      <c r="E255" s="7" t="s">
        <v>23</v>
      </c>
      <c r="F255" s="7" t="s">
        <v>728</v>
      </c>
      <c r="G255" s="7">
        <v>3893</v>
      </c>
      <c r="H255" s="7" t="s">
        <v>35</v>
      </c>
      <c r="I255" s="7">
        <v>1448.1959999999999</v>
      </c>
    </row>
    <row r="256" spans="1:9" ht="105">
      <c r="A256" s="7">
        <v>253</v>
      </c>
      <c r="B256" s="7">
        <v>0.97499999999999998</v>
      </c>
      <c r="C256" s="1" t="s">
        <v>433</v>
      </c>
      <c r="D256" s="7" t="s">
        <v>907</v>
      </c>
      <c r="E256" s="7" t="s">
        <v>23</v>
      </c>
      <c r="F256" s="7" t="s">
        <v>331</v>
      </c>
      <c r="G256" s="7">
        <v>3426</v>
      </c>
      <c r="H256" s="7" t="s">
        <v>18</v>
      </c>
      <c r="I256" s="7">
        <v>3340.35</v>
      </c>
    </row>
    <row r="257" spans="1:9" ht="30">
      <c r="A257" s="7">
        <v>254</v>
      </c>
      <c r="B257" s="7">
        <v>6</v>
      </c>
      <c r="C257" s="1" t="s">
        <v>412</v>
      </c>
      <c r="D257" s="7" t="s">
        <v>907</v>
      </c>
      <c r="E257" s="7" t="s">
        <v>20</v>
      </c>
      <c r="F257" s="7" t="s">
        <v>333</v>
      </c>
      <c r="G257" s="7">
        <v>2789</v>
      </c>
      <c r="H257" s="7" t="s">
        <v>15</v>
      </c>
      <c r="I257" s="7">
        <v>16734</v>
      </c>
    </row>
    <row r="258" spans="1:9" ht="75">
      <c r="A258" s="7">
        <v>255</v>
      </c>
      <c r="B258" s="7">
        <v>6</v>
      </c>
      <c r="C258" s="1" t="s">
        <v>413</v>
      </c>
      <c r="D258" s="7" t="s">
        <v>907</v>
      </c>
      <c r="E258" s="7" t="s">
        <v>23</v>
      </c>
      <c r="F258" s="7" t="s">
        <v>140</v>
      </c>
      <c r="G258" s="7">
        <v>1234.2</v>
      </c>
      <c r="H258" s="7" t="s">
        <v>15</v>
      </c>
      <c r="I258" s="7">
        <v>7405.2</v>
      </c>
    </row>
    <row r="259" spans="1:9" ht="90">
      <c r="A259" s="7">
        <v>256</v>
      </c>
      <c r="B259" s="7">
        <v>6</v>
      </c>
      <c r="C259" s="1" t="s">
        <v>912</v>
      </c>
      <c r="D259" s="7" t="s">
        <v>907</v>
      </c>
      <c r="E259" s="7" t="s">
        <v>23</v>
      </c>
      <c r="F259" s="7" t="s">
        <v>142</v>
      </c>
      <c r="G259" s="7">
        <v>386</v>
      </c>
      <c r="H259" s="7" t="s">
        <v>15</v>
      </c>
      <c r="I259" s="7">
        <v>2316</v>
      </c>
    </row>
    <row r="260" spans="1:9" ht="30">
      <c r="A260" s="7">
        <v>257</v>
      </c>
      <c r="B260" s="7">
        <v>3</v>
      </c>
      <c r="C260" s="1" t="s">
        <v>939</v>
      </c>
      <c r="D260" s="7" t="s">
        <v>907</v>
      </c>
      <c r="E260" s="7" t="s">
        <v>23</v>
      </c>
      <c r="F260" s="7" t="s">
        <v>940</v>
      </c>
      <c r="G260" s="7">
        <v>53</v>
      </c>
      <c r="H260" s="7" t="s">
        <v>15</v>
      </c>
      <c r="I260" s="7">
        <v>159</v>
      </c>
    </row>
    <row r="261" spans="1:9" ht="30">
      <c r="A261" s="7">
        <v>258</v>
      </c>
      <c r="B261" s="7">
        <v>30</v>
      </c>
      <c r="C261" s="1" t="s">
        <v>395</v>
      </c>
      <c r="D261" s="7" t="s">
        <v>907</v>
      </c>
      <c r="E261" s="7" t="s">
        <v>20</v>
      </c>
      <c r="F261" s="7" t="s">
        <v>314</v>
      </c>
      <c r="G261" s="7">
        <v>117.5</v>
      </c>
      <c r="H261" s="7" t="s">
        <v>84</v>
      </c>
      <c r="I261" s="7">
        <v>3525</v>
      </c>
    </row>
    <row r="262" spans="1:9">
      <c r="A262" s="7">
        <v>259</v>
      </c>
      <c r="B262" s="7">
        <v>130</v>
      </c>
      <c r="C262" s="1" t="s">
        <v>383</v>
      </c>
      <c r="D262" s="7" t="s">
        <v>907</v>
      </c>
      <c r="E262" s="7" t="s">
        <v>20</v>
      </c>
      <c r="F262" s="7" t="s">
        <v>382</v>
      </c>
      <c r="G262" s="7">
        <v>15635.59</v>
      </c>
      <c r="H262" s="7" t="s">
        <v>15</v>
      </c>
      <c r="I262" s="7">
        <v>2032626.7</v>
      </c>
    </row>
    <row r="263" spans="1:9">
      <c r="A263" s="7">
        <v>260</v>
      </c>
      <c r="B263" s="7">
        <v>20</v>
      </c>
      <c r="C263" s="1" t="s">
        <v>372</v>
      </c>
      <c r="D263" s="7" t="s">
        <v>907</v>
      </c>
      <c r="E263" s="7" t="s">
        <v>20</v>
      </c>
      <c r="F263" s="7" t="s">
        <v>338</v>
      </c>
      <c r="G263" s="7">
        <v>3109.41</v>
      </c>
      <c r="H263" s="7" t="s">
        <v>15</v>
      </c>
      <c r="I263" s="7">
        <v>62188.2</v>
      </c>
    </row>
    <row r="264" spans="1:9">
      <c r="A264" s="7">
        <v>261</v>
      </c>
      <c r="B264" s="7">
        <v>3660</v>
      </c>
      <c r="C264" s="1" t="s">
        <v>276</v>
      </c>
      <c r="D264" s="7" t="s">
        <v>907</v>
      </c>
      <c r="E264" s="7" t="s">
        <v>20</v>
      </c>
      <c r="F264" s="7" t="s">
        <v>277</v>
      </c>
      <c r="G264" s="7">
        <v>57.45</v>
      </c>
      <c r="H264" s="7" t="s">
        <v>278</v>
      </c>
      <c r="I264" s="7">
        <v>210267</v>
      </c>
    </row>
    <row r="265" spans="1:9">
      <c r="A265" s="7">
        <v>262</v>
      </c>
      <c r="B265" s="7">
        <v>338</v>
      </c>
      <c r="C265" s="1" t="s">
        <v>991</v>
      </c>
      <c r="D265" s="7" t="s">
        <v>907</v>
      </c>
      <c r="E265" s="7" t="s">
        <v>20</v>
      </c>
      <c r="F265" s="7" t="s">
        <v>339</v>
      </c>
      <c r="G265" s="7">
        <v>57.25</v>
      </c>
      <c r="H265" s="7" t="s">
        <v>84</v>
      </c>
      <c r="I265" s="7">
        <v>19350.5</v>
      </c>
    </row>
    <row r="266" spans="1:9">
      <c r="A266" s="7">
        <v>263</v>
      </c>
      <c r="B266" s="7">
        <v>1484</v>
      </c>
      <c r="C266" s="1" t="s">
        <v>285</v>
      </c>
      <c r="D266" s="7" t="s">
        <v>907</v>
      </c>
      <c r="E266" s="7" t="s">
        <v>20</v>
      </c>
      <c r="F266" s="7" t="s">
        <v>286</v>
      </c>
      <c r="G266" s="7">
        <v>56.42</v>
      </c>
      <c r="H266" s="7" t="s">
        <v>84</v>
      </c>
      <c r="I266" s="7">
        <v>83727.28</v>
      </c>
    </row>
    <row r="267" spans="1:9">
      <c r="A267" s="7">
        <v>264</v>
      </c>
      <c r="B267" s="7">
        <v>12</v>
      </c>
      <c r="C267" s="1" t="s">
        <v>384</v>
      </c>
      <c r="D267" s="7" t="s">
        <v>907</v>
      </c>
      <c r="E267" s="7" t="s">
        <v>20</v>
      </c>
      <c r="F267" s="7" t="s">
        <v>340</v>
      </c>
      <c r="G267" s="7">
        <v>4554</v>
      </c>
      <c r="H267" s="7" t="s">
        <v>15</v>
      </c>
      <c r="I267" s="7">
        <v>54648</v>
      </c>
    </row>
    <row r="268" spans="1:9">
      <c r="A268" s="7">
        <v>265</v>
      </c>
      <c r="B268" s="7">
        <v>28</v>
      </c>
      <c r="C268" s="1" t="s">
        <v>385</v>
      </c>
      <c r="D268" s="7" t="s">
        <v>907</v>
      </c>
      <c r="E268" s="7" t="s">
        <v>20</v>
      </c>
      <c r="F268" s="7" t="s">
        <v>341</v>
      </c>
      <c r="G268" s="7">
        <v>24151</v>
      </c>
      <c r="H268" s="7" t="s">
        <v>15</v>
      </c>
      <c r="I268" s="7">
        <v>676228</v>
      </c>
    </row>
    <row r="269" spans="1:9">
      <c r="A269" s="7">
        <v>266</v>
      </c>
      <c r="B269" s="7">
        <v>3</v>
      </c>
      <c r="C269" s="1" t="s">
        <v>279</v>
      </c>
      <c r="D269" s="7" t="s">
        <v>907</v>
      </c>
      <c r="E269" s="7" t="s">
        <v>20</v>
      </c>
      <c r="F269" s="7" t="s">
        <v>280</v>
      </c>
      <c r="G269" s="7">
        <v>40658.78</v>
      </c>
      <c r="H269" s="7" t="s">
        <v>15</v>
      </c>
      <c r="I269" s="7">
        <v>121976.34</v>
      </c>
    </row>
    <row r="270" spans="1:9">
      <c r="A270" s="7">
        <v>267</v>
      </c>
      <c r="B270" s="7">
        <v>4500</v>
      </c>
      <c r="C270" s="1" t="s">
        <v>274</v>
      </c>
      <c r="D270" s="7" t="s">
        <v>907</v>
      </c>
      <c r="E270" s="7" t="s">
        <v>20</v>
      </c>
      <c r="F270" s="7" t="s">
        <v>275</v>
      </c>
      <c r="G270" s="7">
        <v>60.75</v>
      </c>
      <c r="H270" s="7" t="s">
        <v>84</v>
      </c>
      <c r="I270" s="7">
        <v>273375</v>
      </c>
    </row>
    <row r="271" spans="1:9">
      <c r="A271" s="7">
        <v>268</v>
      </c>
      <c r="B271" s="7">
        <v>370</v>
      </c>
      <c r="C271" s="1" t="s">
        <v>287</v>
      </c>
      <c r="D271" s="7" t="s">
        <v>907</v>
      </c>
      <c r="E271" s="7" t="s">
        <v>20</v>
      </c>
      <c r="F271" s="7" t="s">
        <v>288</v>
      </c>
      <c r="G271" s="7">
        <v>56.5</v>
      </c>
      <c r="H271" s="7" t="s">
        <v>84</v>
      </c>
      <c r="I271" s="7">
        <v>20905</v>
      </c>
    </row>
    <row r="272" spans="1:9">
      <c r="A272" s="7">
        <v>269</v>
      </c>
      <c r="B272" s="7">
        <v>975</v>
      </c>
      <c r="C272" s="1" t="s">
        <v>276</v>
      </c>
      <c r="D272" s="7" t="s">
        <v>907</v>
      </c>
      <c r="E272" s="7" t="s">
        <v>20</v>
      </c>
      <c r="F272" s="7" t="s">
        <v>277</v>
      </c>
      <c r="G272" s="7">
        <v>57.45</v>
      </c>
      <c r="H272" s="7" t="s">
        <v>278</v>
      </c>
      <c r="I272" s="7">
        <v>56013.75</v>
      </c>
    </row>
    <row r="273" spans="1:9" ht="45">
      <c r="A273" s="7">
        <v>270</v>
      </c>
      <c r="B273" s="7">
        <v>130</v>
      </c>
      <c r="C273" s="1" t="s">
        <v>1078</v>
      </c>
      <c r="D273" s="7" t="s">
        <v>907</v>
      </c>
      <c r="E273" s="7" t="s">
        <v>20</v>
      </c>
      <c r="F273" s="7" t="s">
        <v>386</v>
      </c>
      <c r="G273" s="7">
        <v>158</v>
      </c>
      <c r="H273" s="7" t="s">
        <v>15</v>
      </c>
      <c r="I273" s="7">
        <v>20540</v>
      </c>
    </row>
    <row r="274" spans="1:9" ht="30">
      <c r="A274" s="7">
        <v>271</v>
      </c>
      <c r="B274" s="7">
        <v>130</v>
      </c>
      <c r="C274" s="1" t="s">
        <v>978</v>
      </c>
      <c r="D274" s="7" t="s">
        <v>907</v>
      </c>
      <c r="E274" s="7" t="s">
        <v>20</v>
      </c>
      <c r="F274" s="7" t="s">
        <v>387</v>
      </c>
      <c r="G274" s="7">
        <v>31</v>
      </c>
      <c r="H274" s="7" t="s">
        <v>15</v>
      </c>
      <c r="I274" s="7">
        <v>4030</v>
      </c>
    </row>
    <row r="275" spans="1:9" ht="90">
      <c r="A275" s="7">
        <v>272</v>
      </c>
      <c r="B275" s="7">
        <v>140</v>
      </c>
      <c r="C275" s="1" t="s">
        <v>179</v>
      </c>
      <c r="D275" s="7" t="s">
        <v>907</v>
      </c>
      <c r="E275" s="7" t="s">
        <v>23</v>
      </c>
      <c r="F275" s="7" t="s">
        <v>180</v>
      </c>
      <c r="G275" s="7">
        <v>990.68</v>
      </c>
      <c r="H275" s="7" t="s">
        <v>15</v>
      </c>
      <c r="I275" s="7">
        <v>138695.20000000001</v>
      </c>
    </row>
    <row r="276" spans="1:9" ht="75">
      <c r="A276" s="7">
        <v>273</v>
      </c>
      <c r="B276" s="7">
        <v>235</v>
      </c>
      <c r="C276" s="1" t="s">
        <v>11</v>
      </c>
      <c r="D276" s="7" t="s">
        <v>907</v>
      </c>
      <c r="E276" s="7" t="s">
        <v>23</v>
      </c>
      <c r="F276" s="7" t="s">
        <v>14</v>
      </c>
      <c r="G276" s="7">
        <v>928</v>
      </c>
      <c r="H276" s="7" t="s">
        <v>15</v>
      </c>
      <c r="I276" s="7">
        <v>218080</v>
      </c>
    </row>
    <row r="277" spans="1:9" ht="60">
      <c r="A277" s="7">
        <v>274</v>
      </c>
      <c r="B277" s="7">
        <v>30</v>
      </c>
      <c r="C277" s="1" t="s">
        <v>941</v>
      </c>
      <c r="D277" s="7" t="s">
        <v>907</v>
      </c>
      <c r="E277" s="7" t="s">
        <v>23</v>
      </c>
      <c r="F277" s="7" t="s">
        <v>942</v>
      </c>
      <c r="G277" s="7">
        <v>612</v>
      </c>
      <c r="H277" s="7" t="s">
        <v>15</v>
      </c>
      <c r="I277" s="7">
        <v>18360</v>
      </c>
    </row>
    <row r="278" spans="1:9" ht="120">
      <c r="A278" s="7">
        <v>275</v>
      </c>
      <c r="B278" s="7">
        <v>140</v>
      </c>
      <c r="C278" s="1" t="s">
        <v>943</v>
      </c>
      <c r="D278" s="7" t="s">
        <v>907</v>
      </c>
      <c r="E278" s="7" t="s">
        <v>23</v>
      </c>
      <c r="F278" s="7" t="s">
        <v>309</v>
      </c>
      <c r="G278" s="7">
        <v>4336.8500000000004</v>
      </c>
      <c r="H278" s="7" t="s">
        <v>15</v>
      </c>
      <c r="I278" s="7">
        <v>607159</v>
      </c>
    </row>
    <row r="279" spans="1:9" ht="120">
      <c r="A279" s="7">
        <v>276</v>
      </c>
      <c r="B279" s="7">
        <v>235</v>
      </c>
      <c r="C279" s="1" t="s">
        <v>420</v>
      </c>
      <c r="D279" s="7" t="s">
        <v>907</v>
      </c>
      <c r="E279" s="7" t="s">
        <v>23</v>
      </c>
      <c r="F279" s="7" t="s">
        <v>346</v>
      </c>
      <c r="G279" s="7">
        <v>2400</v>
      </c>
      <c r="H279" s="7" t="s">
        <v>15</v>
      </c>
      <c r="I279" s="7">
        <v>564000</v>
      </c>
    </row>
    <row r="280" spans="1:9" ht="120">
      <c r="A280" s="7">
        <v>277</v>
      </c>
      <c r="B280" s="7">
        <v>30</v>
      </c>
      <c r="C280" s="1" t="s">
        <v>422</v>
      </c>
      <c r="D280" s="7" t="s">
        <v>907</v>
      </c>
      <c r="E280" s="7" t="s">
        <v>23</v>
      </c>
      <c r="F280" s="7" t="s">
        <v>348</v>
      </c>
      <c r="G280" s="7">
        <v>1500</v>
      </c>
      <c r="H280" s="7" t="s">
        <v>15</v>
      </c>
      <c r="I280" s="7">
        <v>45000</v>
      </c>
    </row>
    <row r="281" spans="1:9" ht="60">
      <c r="A281" s="7">
        <v>278</v>
      </c>
      <c r="B281" s="7">
        <v>108.2</v>
      </c>
      <c r="C281" s="1" t="s">
        <v>33</v>
      </c>
      <c r="D281" s="7" t="s">
        <v>907</v>
      </c>
      <c r="E281" s="7" t="s">
        <v>23</v>
      </c>
      <c r="F281" s="7" t="s">
        <v>34</v>
      </c>
      <c r="G281" s="7">
        <v>6579</v>
      </c>
      <c r="H281" s="7" t="s">
        <v>35</v>
      </c>
      <c r="I281" s="7">
        <v>711847.8</v>
      </c>
    </row>
    <row r="282" spans="1:9">
      <c r="A282" s="7">
        <v>279</v>
      </c>
      <c r="B282" s="7">
        <v>8</v>
      </c>
      <c r="C282" s="1" t="s">
        <v>396</v>
      </c>
      <c r="D282" s="7" t="s">
        <v>907</v>
      </c>
      <c r="E282" s="7" t="s">
        <v>23</v>
      </c>
      <c r="F282" s="7" t="s">
        <v>315</v>
      </c>
      <c r="G282" s="7">
        <v>202</v>
      </c>
      <c r="H282" s="7" t="s">
        <v>15</v>
      </c>
      <c r="I282" s="7">
        <v>1616</v>
      </c>
    </row>
    <row r="283" spans="1:9" ht="120">
      <c r="A283" s="7">
        <v>280</v>
      </c>
      <c r="B283" s="7">
        <v>4</v>
      </c>
      <c r="C283" s="1" t="s">
        <v>53</v>
      </c>
      <c r="D283" s="7" t="s">
        <v>907</v>
      </c>
      <c r="E283" s="7" t="s">
        <v>23</v>
      </c>
      <c r="F283" s="7" t="s">
        <v>54</v>
      </c>
      <c r="G283" s="7">
        <v>3299.7</v>
      </c>
      <c r="H283" s="7" t="s">
        <v>15</v>
      </c>
      <c r="I283" s="7">
        <v>13198.8</v>
      </c>
    </row>
    <row r="284" spans="1:9">
      <c r="A284" s="7">
        <v>281</v>
      </c>
      <c r="B284" s="7">
        <v>8</v>
      </c>
      <c r="C284" s="1" t="s">
        <v>397</v>
      </c>
      <c r="D284" s="7" t="s">
        <v>907</v>
      </c>
      <c r="E284" s="7" t="s">
        <v>23</v>
      </c>
      <c r="F284" s="7" t="s">
        <v>316</v>
      </c>
      <c r="G284" s="7">
        <v>100</v>
      </c>
      <c r="H284" s="7" t="s">
        <v>15</v>
      </c>
      <c r="I284" s="7">
        <v>800</v>
      </c>
    </row>
    <row r="285" spans="1:9" ht="120">
      <c r="A285" s="7">
        <v>282</v>
      </c>
      <c r="B285" s="7">
        <v>15</v>
      </c>
      <c r="C285" s="1" t="s">
        <v>418</v>
      </c>
      <c r="D285" s="7" t="s">
        <v>907</v>
      </c>
      <c r="E285" s="7" t="s">
        <v>23</v>
      </c>
      <c r="F285" s="7" t="s">
        <v>344</v>
      </c>
      <c r="G285" s="7">
        <v>9454.81</v>
      </c>
      <c r="H285" s="7" t="s">
        <v>307</v>
      </c>
      <c r="I285" s="7">
        <v>141822.15</v>
      </c>
    </row>
    <row r="286" spans="1:9" ht="45">
      <c r="A286" s="7">
        <v>283</v>
      </c>
      <c r="B286" s="7">
        <v>34</v>
      </c>
      <c r="C286" s="1" t="s">
        <v>945</v>
      </c>
      <c r="D286" s="7" t="s">
        <v>907</v>
      </c>
      <c r="E286" s="7" t="s">
        <v>23</v>
      </c>
      <c r="F286" s="7" t="s">
        <v>313</v>
      </c>
      <c r="G286" s="7">
        <v>1435.81</v>
      </c>
      <c r="H286" s="7" t="s">
        <v>15</v>
      </c>
      <c r="I286" s="7">
        <v>48817.54</v>
      </c>
    </row>
    <row r="287" spans="1:9" ht="30">
      <c r="A287" s="7">
        <v>284</v>
      </c>
      <c r="B287" s="7">
        <v>375</v>
      </c>
      <c r="C287" s="1" t="s">
        <v>392</v>
      </c>
      <c r="D287" s="7" t="s">
        <v>907</v>
      </c>
      <c r="E287" s="7" t="s">
        <v>23</v>
      </c>
      <c r="F287" s="7" t="s">
        <v>310</v>
      </c>
      <c r="G287" s="7">
        <v>32</v>
      </c>
      <c r="H287" s="7" t="s">
        <v>15</v>
      </c>
      <c r="I287" s="7">
        <v>12000</v>
      </c>
    </row>
    <row r="288" spans="1:9" ht="105">
      <c r="A288" s="7">
        <v>285</v>
      </c>
      <c r="B288" s="7">
        <v>12</v>
      </c>
      <c r="C288" s="1" t="s">
        <v>268</v>
      </c>
      <c r="D288" s="7" t="s">
        <v>907</v>
      </c>
      <c r="E288" s="7" t="s">
        <v>23</v>
      </c>
      <c r="F288" s="7" t="s">
        <v>269</v>
      </c>
      <c r="G288" s="7">
        <v>512.54999999999995</v>
      </c>
      <c r="H288" s="7" t="s">
        <v>15</v>
      </c>
      <c r="I288" s="7">
        <v>6150.6</v>
      </c>
    </row>
    <row r="289" spans="1:9" ht="75">
      <c r="A289" s="7">
        <v>286</v>
      </c>
      <c r="B289" s="7">
        <v>12</v>
      </c>
      <c r="C289" s="1" t="s">
        <v>936</v>
      </c>
      <c r="D289" s="7" t="s">
        <v>907</v>
      </c>
      <c r="E289" s="7" t="s">
        <v>23</v>
      </c>
      <c r="F289" s="7" t="s">
        <v>726</v>
      </c>
      <c r="G289" s="7">
        <v>1132</v>
      </c>
      <c r="H289" s="7" t="s">
        <v>15</v>
      </c>
      <c r="I289" s="7">
        <v>13584</v>
      </c>
    </row>
    <row r="290" spans="1:9" ht="90">
      <c r="A290" s="7">
        <v>287</v>
      </c>
      <c r="B290" s="7">
        <v>6</v>
      </c>
      <c r="C290" s="1" t="s">
        <v>179</v>
      </c>
      <c r="D290" s="7" t="s">
        <v>907</v>
      </c>
      <c r="E290" s="7" t="s">
        <v>23</v>
      </c>
      <c r="F290" s="7" t="s">
        <v>180</v>
      </c>
      <c r="G290" s="7">
        <v>990.68</v>
      </c>
      <c r="H290" s="7" t="s">
        <v>15</v>
      </c>
      <c r="I290" s="7">
        <v>5944.08</v>
      </c>
    </row>
    <row r="291" spans="1:9" ht="135">
      <c r="A291" s="7">
        <v>288</v>
      </c>
      <c r="B291" s="7">
        <v>6</v>
      </c>
      <c r="C291" s="1" t="s">
        <v>1079</v>
      </c>
      <c r="D291" s="7" t="s">
        <v>907</v>
      </c>
      <c r="E291" s="7" t="s">
        <v>23</v>
      </c>
      <c r="F291" s="7" t="s">
        <v>947</v>
      </c>
      <c r="G291" s="7">
        <v>2643.83</v>
      </c>
      <c r="H291" s="7" t="s">
        <v>15</v>
      </c>
      <c r="I291" s="7">
        <v>15862.98</v>
      </c>
    </row>
    <row r="292" spans="1:9" ht="75">
      <c r="A292" s="7">
        <v>289</v>
      </c>
      <c r="B292" s="7">
        <v>160</v>
      </c>
      <c r="C292" s="1" t="s">
        <v>135</v>
      </c>
      <c r="D292" s="7" t="s">
        <v>907</v>
      </c>
      <c r="E292" s="7" t="s">
        <v>23</v>
      </c>
      <c r="F292" s="7" t="s">
        <v>136</v>
      </c>
      <c r="G292" s="7">
        <v>41</v>
      </c>
      <c r="H292" s="7" t="s">
        <v>134</v>
      </c>
      <c r="I292" s="7">
        <v>6560</v>
      </c>
    </row>
    <row r="293" spans="1:9" ht="60">
      <c r="A293" s="7">
        <v>290</v>
      </c>
      <c r="B293" s="7">
        <v>5.64</v>
      </c>
      <c r="C293" s="1" t="s">
        <v>33</v>
      </c>
      <c r="D293" s="7" t="s">
        <v>907</v>
      </c>
      <c r="E293" s="7" t="s">
        <v>23</v>
      </c>
      <c r="F293" s="7" t="s">
        <v>34</v>
      </c>
      <c r="G293" s="7">
        <v>6579</v>
      </c>
      <c r="H293" s="7" t="s">
        <v>35</v>
      </c>
      <c r="I293" s="7">
        <v>37105.56</v>
      </c>
    </row>
    <row r="294" spans="1:9" ht="45">
      <c r="A294" s="7">
        <v>291</v>
      </c>
      <c r="B294" s="7">
        <v>0.186</v>
      </c>
      <c r="C294" s="1" t="s">
        <v>727</v>
      </c>
      <c r="D294" s="7" t="s">
        <v>907</v>
      </c>
      <c r="E294" s="7" t="s">
        <v>23</v>
      </c>
      <c r="F294" s="7" t="s">
        <v>728</v>
      </c>
      <c r="G294" s="7">
        <v>3893</v>
      </c>
      <c r="H294" s="7" t="s">
        <v>35</v>
      </c>
      <c r="I294" s="7">
        <v>724.09799999999996</v>
      </c>
    </row>
    <row r="295" spans="1:9" ht="105">
      <c r="A295" s="7">
        <v>292</v>
      </c>
      <c r="B295" s="7">
        <v>0.23</v>
      </c>
      <c r="C295" s="1" t="s">
        <v>433</v>
      </c>
      <c r="D295" s="7" t="s">
        <v>907</v>
      </c>
      <c r="E295" s="7" t="s">
        <v>23</v>
      </c>
      <c r="F295" s="7" t="s">
        <v>331</v>
      </c>
      <c r="G295" s="7">
        <v>3426</v>
      </c>
      <c r="H295" s="7" t="s">
        <v>18</v>
      </c>
      <c r="I295" s="7">
        <v>787.98</v>
      </c>
    </row>
    <row r="296" spans="1:9" ht="30">
      <c r="A296" s="7">
        <v>293</v>
      </c>
      <c r="B296" s="7">
        <v>12</v>
      </c>
      <c r="C296" s="1" t="s">
        <v>412</v>
      </c>
      <c r="D296" s="7" t="s">
        <v>907</v>
      </c>
      <c r="E296" s="7" t="s">
        <v>23</v>
      </c>
      <c r="F296" s="7" t="s">
        <v>333</v>
      </c>
      <c r="G296" s="7">
        <v>2789</v>
      </c>
      <c r="H296" s="7" t="s">
        <v>15</v>
      </c>
      <c r="I296" s="7">
        <v>33468</v>
      </c>
    </row>
    <row r="297" spans="1:9" ht="75">
      <c r="A297" s="7">
        <v>294</v>
      </c>
      <c r="B297" s="7">
        <v>12</v>
      </c>
      <c r="C297" s="1" t="s">
        <v>413</v>
      </c>
      <c r="D297" s="7" t="s">
        <v>907</v>
      </c>
      <c r="E297" s="7" t="s">
        <v>23</v>
      </c>
      <c r="F297" s="7" t="s">
        <v>140</v>
      </c>
      <c r="G297" s="7">
        <v>1234.2</v>
      </c>
      <c r="H297" s="7" t="s">
        <v>15</v>
      </c>
      <c r="I297" s="7">
        <v>14810.4</v>
      </c>
    </row>
    <row r="298" spans="1:9" ht="90">
      <c r="A298" s="7">
        <v>295</v>
      </c>
      <c r="B298" s="7">
        <v>12</v>
      </c>
      <c r="C298" s="1" t="s">
        <v>912</v>
      </c>
      <c r="D298" s="7" t="s">
        <v>907</v>
      </c>
      <c r="E298" s="7" t="s">
        <v>23</v>
      </c>
      <c r="F298" s="7" t="s">
        <v>142</v>
      </c>
      <c r="G298" s="7">
        <v>386</v>
      </c>
      <c r="H298" s="7" t="s">
        <v>15</v>
      </c>
      <c r="I298" s="7">
        <v>4632</v>
      </c>
    </row>
    <row r="299" spans="1:9" ht="60">
      <c r="A299" s="7">
        <v>296</v>
      </c>
      <c r="B299" s="7">
        <v>6</v>
      </c>
      <c r="C299" s="1" t="s">
        <v>107</v>
      </c>
      <c r="D299" s="7" t="s">
        <v>907</v>
      </c>
      <c r="E299" s="7" t="s">
        <v>23</v>
      </c>
      <c r="F299" s="7" t="s">
        <v>108</v>
      </c>
      <c r="G299" s="7">
        <v>3200</v>
      </c>
      <c r="H299" s="7" t="s">
        <v>15</v>
      </c>
      <c r="I299" s="7">
        <v>19200</v>
      </c>
    </row>
    <row r="300" spans="1:9" ht="45">
      <c r="A300" s="7">
        <v>297</v>
      </c>
      <c r="B300" s="7">
        <v>6</v>
      </c>
      <c r="C300" s="1" t="s">
        <v>49</v>
      </c>
      <c r="D300" s="7" t="s">
        <v>907</v>
      </c>
      <c r="E300" s="7" t="s">
        <v>23</v>
      </c>
      <c r="F300" s="7" t="s">
        <v>50</v>
      </c>
      <c r="G300" s="7">
        <v>146.63</v>
      </c>
      <c r="H300" s="7" t="s">
        <v>15</v>
      </c>
      <c r="I300" s="7">
        <v>879.78</v>
      </c>
    </row>
    <row r="301" spans="1:9" ht="195">
      <c r="A301" s="7">
        <v>298</v>
      </c>
      <c r="B301" s="7">
        <v>6</v>
      </c>
      <c r="C301" s="1" t="s">
        <v>47</v>
      </c>
      <c r="D301" s="7" t="s">
        <v>907</v>
      </c>
      <c r="E301" s="7" t="s">
        <v>23</v>
      </c>
      <c r="F301" s="7" t="s">
        <v>48</v>
      </c>
      <c r="G301" s="7">
        <v>142</v>
      </c>
      <c r="H301" s="7" t="s">
        <v>15</v>
      </c>
      <c r="I301" s="7">
        <v>852</v>
      </c>
    </row>
    <row r="302" spans="1:9" ht="30">
      <c r="A302" s="7">
        <v>299</v>
      </c>
      <c r="B302" s="7">
        <v>6</v>
      </c>
      <c r="C302" s="1" t="s">
        <v>939</v>
      </c>
      <c r="D302" s="7" t="s">
        <v>907</v>
      </c>
      <c r="E302" s="7" t="s">
        <v>23</v>
      </c>
      <c r="F302" s="7" t="s">
        <v>940</v>
      </c>
      <c r="G302" s="7">
        <v>53</v>
      </c>
      <c r="H302" s="7" t="s">
        <v>15</v>
      </c>
      <c r="I302" s="7">
        <v>318</v>
      </c>
    </row>
    <row r="303" spans="1:9" ht="30">
      <c r="A303" s="7">
        <v>300</v>
      </c>
      <c r="B303" s="7">
        <v>40</v>
      </c>
      <c r="C303" s="1" t="s">
        <v>395</v>
      </c>
      <c r="D303" s="7" t="s">
        <v>907</v>
      </c>
      <c r="E303" s="7" t="s">
        <v>20</v>
      </c>
      <c r="F303" s="7" t="s">
        <v>314</v>
      </c>
      <c r="G303" s="7">
        <v>117.5</v>
      </c>
      <c r="H303" s="7" t="s">
        <v>84</v>
      </c>
      <c r="I303" s="7">
        <v>4700</v>
      </c>
    </row>
    <row r="304" spans="1:9">
      <c r="A304" s="7">
        <v>301</v>
      </c>
      <c r="B304" s="7">
        <v>140</v>
      </c>
      <c r="C304" s="1" t="s">
        <v>371</v>
      </c>
      <c r="D304" s="7" t="s">
        <v>907</v>
      </c>
      <c r="E304" s="7" t="s">
        <v>20</v>
      </c>
      <c r="F304" s="7" t="s">
        <v>342</v>
      </c>
      <c r="G304" s="7">
        <v>5399</v>
      </c>
      <c r="H304" s="7" t="s">
        <v>15</v>
      </c>
      <c r="I304" s="7">
        <v>755860</v>
      </c>
    </row>
    <row r="305" spans="1:9">
      <c r="A305" s="7">
        <v>302</v>
      </c>
      <c r="B305" s="7">
        <v>235</v>
      </c>
      <c r="C305" s="1" t="s">
        <v>372</v>
      </c>
      <c r="D305" s="7" t="s">
        <v>907</v>
      </c>
      <c r="E305" s="7" t="s">
        <v>20</v>
      </c>
      <c r="F305" s="7" t="s">
        <v>338</v>
      </c>
      <c r="G305" s="7">
        <v>3109.41</v>
      </c>
      <c r="H305" s="7" t="s">
        <v>15</v>
      </c>
      <c r="I305" s="7">
        <v>730711.35</v>
      </c>
    </row>
    <row r="306" spans="1:9">
      <c r="A306" s="7">
        <v>303</v>
      </c>
      <c r="B306" s="7">
        <v>30</v>
      </c>
      <c r="C306" s="1" t="s">
        <v>373</v>
      </c>
      <c r="D306" s="7" t="s">
        <v>907</v>
      </c>
      <c r="E306" s="7" t="s">
        <v>20</v>
      </c>
      <c r="F306" s="7" t="s">
        <v>359</v>
      </c>
      <c r="G306" s="7">
        <v>1580</v>
      </c>
      <c r="H306" s="7" t="s">
        <v>15</v>
      </c>
      <c r="I306" s="7">
        <v>47400</v>
      </c>
    </row>
    <row r="307" spans="1:9">
      <c r="A307" s="7">
        <v>304</v>
      </c>
      <c r="B307" s="7">
        <v>1099</v>
      </c>
      <c r="C307" s="1" t="s">
        <v>375</v>
      </c>
      <c r="D307" s="7" t="s">
        <v>907</v>
      </c>
      <c r="E307" s="7" t="s">
        <v>20</v>
      </c>
      <c r="F307" s="7" t="s">
        <v>374</v>
      </c>
      <c r="G307" s="7">
        <v>561</v>
      </c>
      <c r="H307" s="7" t="s">
        <v>15</v>
      </c>
      <c r="I307" s="7">
        <v>616539</v>
      </c>
    </row>
    <row r="308" spans="1:9">
      <c r="A308" s="7">
        <v>305</v>
      </c>
      <c r="B308" s="7">
        <v>1099</v>
      </c>
      <c r="C308" s="1" t="s">
        <v>842</v>
      </c>
      <c r="D308" s="7" t="s">
        <v>907</v>
      </c>
      <c r="E308" s="7" t="s">
        <v>20</v>
      </c>
      <c r="F308" s="7" t="s">
        <v>362</v>
      </c>
      <c r="G308" s="7">
        <v>256</v>
      </c>
      <c r="H308" s="7" t="s">
        <v>15</v>
      </c>
      <c r="I308" s="7">
        <v>281344</v>
      </c>
    </row>
    <row r="309" spans="1:9">
      <c r="A309" s="7">
        <v>306</v>
      </c>
      <c r="B309" s="7">
        <v>52</v>
      </c>
      <c r="C309" s="1" t="s">
        <v>377</v>
      </c>
      <c r="D309" s="7" t="s">
        <v>907</v>
      </c>
      <c r="E309" s="7" t="s">
        <v>20</v>
      </c>
      <c r="F309" s="7" t="s">
        <v>363</v>
      </c>
      <c r="G309" s="7">
        <v>528</v>
      </c>
      <c r="H309" s="7" t="s">
        <v>15</v>
      </c>
      <c r="I309" s="7">
        <v>27456</v>
      </c>
    </row>
    <row r="310" spans="1:9">
      <c r="A310" s="7">
        <v>307</v>
      </c>
      <c r="B310" s="7">
        <v>1125</v>
      </c>
      <c r="C310" s="1" t="s">
        <v>379</v>
      </c>
      <c r="D310" s="7" t="s">
        <v>907</v>
      </c>
      <c r="E310" s="7" t="s">
        <v>20</v>
      </c>
      <c r="F310" s="7" t="s">
        <v>378</v>
      </c>
      <c r="G310" s="7">
        <v>72</v>
      </c>
      <c r="H310" s="7" t="s">
        <v>59</v>
      </c>
      <c r="I310" s="7">
        <v>81000</v>
      </c>
    </row>
    <row r="311" spans="1:9">
      <c r="A311" s="7">
        <v>308</v>
      </c>
      <c r="B311" s="7">
        <v>6</v>
      </c>
      <c r="C311" s="1" t="s">
        <v>283</v>
      </c>
      <c r="D311" s="7" t="s">
        <v>907</v>
      </c>
      <c r="E311" s="7" t="s">
        <v>20</v>
      </c>
      <c r="F311" s="7" t="s">
        <v>284</v>
      </c>
      <c r="G311" s="7">
        <v>18150</v>
      </c>
      <c r="H311" s="7" t="s">
        <v>15</v>
      </c>
      <c r="I311" s="7">
        <v>108900</v>
      </c>
    </row>
    <row r="312" spans="1:9">
      <c r="A312" s="7">
        <v>309</v>
      </c>
      <c r="B312" s="7">
        <v>3000</v>
      </c>
      <c r="C312" s="1" t="s">
        <v>274</v>
      </c>
      <c r="D312" s="7" t="s">
        <v>907</v>
      </c>
      <c r="E312" s="7" t="s">
        <v>20</v>
      </c>
      <c r="F312" s="7" t="s">
        <v>275</v>
      </c>
      <c r="G312" s="7">
        <v>60.75</v>
      </c>
      <c r="H312" s="7" t="s">
        <v>84</v>
      </c>
      <c r="I312" s="7">
        <v>182250</v>
      </c>
    </row>
    <row r="313" spans="1:9">
      <c r="A313" s="7">
        <v>310</v>
      </c>
      <c r="B313" s="7">
        <v>384</v>
      </c>
      <c r="C313" s="1" t="s">
        <v>287</v>
      </c>
      <c r="D313" s="7" t="s">
        <v>907</v>
      </c>
      <c r="E313" s="7" t="s">
        <v>20</v>
      </c>
      <c r="F313" s="7" t="s">
        <v>288</v>
      </c>
      <c r="G313" s="7">
        <v>56.5</v>
      </c>
      <c r="H313" s="7" t="s">
        <v>84</v>
      </c>
      <c r="I313" s="7">
        <v>21696</v>
      </c>
    </row>
    <row r="314" spans="1:9">
      <c r="A314" s="7">
        <v>311</v>
      </c>
      <c r="B314" s="7">
        <v>150</v>
      </c>
      <c r="C314" s="1" t="s">
        <v>380</v>
      </c>
      <c r="D314" s="7" t="s">
        <v>907</v>
      </c>
      <c r="E314" s="7" t="s">
        <v>20</v>
      </c>
      <c r="F314" s="7" t="s">
        <v>364</v>
      </c>
      <c r="G314" s="7">
        <v>58.15</v>
      </c>
      <c r="H314" s="7" t="s">
        <v>84</v>
      </c>
      <c r="I314" s="7">
        <v>8722.5</v>
      </c>
    </row>
    <row r="315" spans="1:9">
      <c r="A315" s="7">
        <v>312</v>
      </c>
      <c r="B315" s="7">
        <v>80</v>
      </c>
      <c r="C315" s="1" t="s">
        <v>381</v>
      </c>
      <c r="D315" s="7" t="s">
        <v>907</v>
      </c>
      <c r="E315" s="7" t="s">
        <v>20</v>
      </c>
      <c r="F315" s="7" t="s">
        <v>365</v>
      </c>
      <c r="G315" s="7">
        <v>58.45</v>
      </c>
      <c r="H315" s="7" t="s">
        <v>84</v>
      </c>
      <c r="I315" s="7">
        <v>4676</v>
      </c>
    </row>
    <row r="316" spans="1:9" ht="18" customHeight="1">
      <c r="A316" s="322" t="s">
        <v>882</v>
      </c>
      <c r="B316" s="320"/>
      <c r="C316" s="320"/>
      <c r="D316" s="320"/>
      <c r="E316" s="320"/>
      <c r="F316" s="320"/>
      <c r="G316" s="320"/>
      <c r="H316" s="321"/>
      <c r="I316" s="11">
        <f>SUM(I4:I315)</f>
        <v>32314782.577000007</v>
      </c>
    </row>
    <row r="317" spans="1:9">
      <c r="A317" s="323" t="s">
        <v>1082</v>
      </c>
      <c r="B317" s="324"/>
      <c r="C317" s="324"/>
      <c r="D317" s="324"/>
      <c r="E317" s="324"/>
      <c r="F317" s="324"/>
      <c r="G317" s="324"/>
      <c r="H317" s="324"/>
      <c r="I317" s="325"/>
    </row>
    <row r="318" spans="1:9" s="6" customFormat="1" ht="165">
      <c r="A318" s="6" t="s">
        <v>825</v>
      </c>
      <c r="B318" s="6" t="s">
        <v>482</v>
      </c>
      <c r="C318" s="8" t="s">
        <v>483</v>
      </c>
      <c r="D318" s="6" t="s">
        <v>484</v>
      </c>
      <c r="E318" s="6" t="s">
        <v>485</v>
      </c>
      <c r="F318" s="6" t="s">
        <v>486</v>
      </c>
      <c r="G318" s="6" t="s">
        <v>487</v>
      </c>
      <c r="H318" s="6" t="s">
        <v>488</v>
      </c>
      <c r="I318" s="6" t="s">
        <v>489</v>
      </c>
    </row>
    <row r="319" spans="1:9" ht="60">
      <c r="A319" s="7">
        <v>1</v>
      </c>
      <c r="B319" s="7">
        <v>32</v>
      </c>
      <c r="C319" s="1" t="s">
        <v>490</v>
      </c>
      <c r="D319" s="7" t="s">
        <v>491</v>
      </c>
      <c r="E319" s="7" t="s">
        <v>13</v>
      </c>
      <c r="F319" s="7" t="s">
        <v>492</v>
      </c>
      <c r="G319" s="7">
        <v>2165</v>
      </c>
      <c r="H319" s="7" t="s">
        <v>493</v>
      </c>
      <c r="I319" s="7">
        <v>69280</v>
      </c>
    </row>
    <row r="320" spans="1:9" ht="255">
      <c r="A320" s="7">
        <v>2</v>
      </c>
      <c r="B320" s="7">
        <v>358.34000000000003</v>
      </c>
      <c r="C320" s="1" t="s">
        <v>771</v>
      </c>
      <c r="D320" s="7" t="s">
        <v>491</v>
      </c>
      <c r="E320" s="7" t="s">
        <v>13</v>
      </c>
      <c r="F320" s="7" t="s">
        <v>772</v>
      </c>
      <c r="G320" s="7">
        <v>1440</v>
      </c>
      <c r="H320" s="7" t="s">
        <v>773</v>
      </c>
      <c r="I320" s="7">
        <v>516009.60000000003</v>
      </c>
    </row>
    <row r="321" spans="1:9" ht="75">
      <c r="A321" s="7">
        <v>3</v>
      </c>
      <c r="B321" s="7">
        <v>297</v>
      </c>
      <c r="C321" s="1" t="s">
        <v>774</v>
      </c>
      <c r="D321" s="7" t="s">
        <v>491</v>
      </c>
      <c r="E321" s="7" t="s">
        <v>13</v>
      </c>
      <c r="F321" s="7" t="s">
        <v>494</v>
      </c>
      <c r="G321" s="7">
        <v>486</v>
      </c>
      <c r="H321" s="7" t="s">
        <v>773</v>
      </c>
      <c r="I321" s="7">
        <v>144342</v>
      </c>
    </row>
    <row r="322" spans="1:9" ht="135">
      <c r="A322" s="7">
        <v>4</v>
      </c>
      <c r="B322" s="7">
        <v>103.33799999999999</v>
      </c>
      <c r="C322" s="1" t="s">
        <v>775</v>
      </c>
      <c r="D322" s="7" t="s">
        <v>491</v>
      </c>
      <c r="E322" s="7" t="s">
        <v>13</v>
      </c>
      <c r="F322" s="7" t="s">
        <v>497</v>
      </c>
      <c r="G322" s="7">
        <v>4719</v>
      </c>
      <c r="H322" s="7" t="s">
        <v>773</v>
      </c>
      <c r="I322" s="7">
        <v>487652.022</v>
      </c>
    </row>
    <row r="323" spans="1:9" ht="75">
      <c r="A323" s="7">
        <v>5</v>
      </c>
      <c r="B323" s="7">
        <v>142.5</v>
      </c>
      <c r="C323" s="1" t="s">
        <v>776</v>
      </c>
      <c r="D323" s="7" t="s">
        <v>491</v>
      </c>
      <c r="E323" s="7" t="s">
        <v>13</v>
      </c>
      <c r="F323" s="7" t="s">
        <v>499</v>
      </c>
      <c r="G323" s="7">
        <v>4869</v>
      </c>
      <c r="H323" s="7" t="s">
        <v>773</v>
      </c>
      <c r="I323" s="7">
        <v>693832.5</v>
      </c>
    </row>
    <row r="324" spans="1:9" ht="120">
      <c r="A324" s="7">
        <v>6</v>
      </c>
      <c r="C324" s="1" t="s">
        <v>777</v>
      </c>
    </row>
    <row r="325" spans="1:9" ht="135">
      <c r="A325" s="7">
        <v>7</v>
      </c>
      <c r="B325" s="7">
        <v>1.0900000000000001</v>
      </c>
      <c r="C325" s="1" t="s">
        <v>778</v>
      </c>
      <c r="D325" s="7" t="s">
        <v>491</v>
      </c>
      <c r="E325" s="7" t="s">
        <v>13</v>
      </c>
      <c r="F325" s="7" t="s">
        <v>501</v>
      </c>
      <c r="G325" s="7">
        <v>9471</v>
      </c>
      <c r="H325" s="7" t="s">
        <v>773</v>
      </c>
      <c r="I325" s="7">
        <v>10323.390000000001</v>
      </c>
    </row>
    <row r="326" spans="1:9" ht="135">
      <c r="A326" s="7">
        <v>8</v>
      </c>
      <c r="B326" s="7">
        <v>1.58</v>
      </c>
      <c r="C326" s="1" t="s">
        <v>779</v>
      </c>
      <c r="D326" s="7" t="s">
        <v>491</v>
      </c>
      <c r="E326" s="7" t="s">
        <v>13</v>
      </c>
      <c r="F326" s="7" t="s">
        <v>502</v>
      </c>
      <c r="G326" s="7">
        <v>13220</v>
      </c>
      <c r="H326" s="7" t="s">
        <v>773</v>
      </c>
      <c r="I326" s="7">
        <v>20887.600000000002</v>
      </c>
    </row>
    <row r="327" spans="1:9" ht="135">
      <c r="A327" s="7">
        <v>9</v>
      </c>
      <c r="B327" s="7">
        <v>1.1499999999999999</v>
      </c>
      <c r="C327" s="1" t="s">
        <v>780</v>
      </c>
      <c r="D327" s="7" t="s">
        <v>491</v>
      </c>
      <c r="E327" s="7" t="s">
        <v>13</v>
      </c>
      <c r="F327" s="7" t="s">
        <v>503</v>
      </c>
      <c r="G327" s="7">
        <v>12342</v>
      </c>
      <c r="H327" s="7" t="s">
        <v>773</v>
      </c>
      <c r="I327" s="7">
        <v>14193.3</v>
      </c>
    </row>
    <row r="328" spans="1:9" ht="90">
      <c r="A328" s="7">
        <v>10</v>
      </c>
      <c r="B328" s="7">
        <v>0.45800000000000002</v>
      </c>
      <c r="C328" s="1" t="s">
        <v>781</v>
      </c>
      <c r="D328" s="7" t="s">
        <v>491</v>
      </c>
      <c r="E328" s="7" t="s">
        <v>13</v>
      </c>
      <c r="F328" s="7" t="s">
        <v>510</v>
      </c>
      <c r="G328" s="7">
        <v>70687</v>
      </c>
      <c r="H328" s="7" t="s">
        <v>782</v>
      </c>
      <c r="I328" s="7">
        <v>32374.646000000001</v>
      </c>
    </row>
    <row r="329" spans="1:9" ht="90">
      <c r="A329" s="7">
        <v>11</v>
      </c>
      <c r="B329" s="7">
        <v>107.58199999999999</v>
      </c>
      <c r="C329" s="1" t="s">
        <v>783</v>
      </c>
      <c r="D329" s="7" t="s">
        <v>491</v>
      </c>
      <c r="E329" s="7" t="s">
        <v>13</v>
      </c>
      <c r="F329" s="7" t="s">
        <v>513</v>
      </c>
      <c r="G329" s="7">
        <v>8249</v>
      </c>
      <c r="H329" s="7" t="s">
        <v>773</v>
      </c>
      <c r="I329" s="7">
        <v>887443.91799999995</v>
      </c>
    </row>
    <row r="330" spans="1:9" ht="75">
      <c r="A330" s="7">
        <v>12</v>
      </c>
      <c r="B330" s="7">
        <v>83.426000000000002</v>
      </c>
      <c r="C330" s="1" t="s">
        <v>784</v>
      </c>
      <c r="D330" s="7" t="s">
        <v>491</v>
      </c>
      <c r="E330" s="7" t="s">
        <v>13</v>
      </c>
      <c r="F330" s="7" t="s">
        <v>515</v>
      </c>
      <c r="G330" s="7">
        <v>6089</v>
      </c>
      <c r="H330" s="7" t="s">
        <v>773</v>
      </c>
      <c r="I330" s="7">
        <v>507980.91399999999</v>
      </c>
    </row>
    <row r="331" spans="1:9" ht="150">
      <c r="A331" s="7">
        <v>13</v>
      </c>
      <c r="B331" s="7">
        <v>834.5</v>
      </c>
      <c r="C331" s="1" t="s">
        <v>516</v>
      </c>
      <c r="D331" s="7" t="s">
        <v>491</v>
      </c>
      <c r="E331" s="7" t="s">
        <v>13</v>
      </c>
      <c r="F331" s="7" t="s">
        <v>517</v>
      </c>
      <c r="G331" s="7">
        <v>560</v>
      </c>
      <c r="H331" s="7" t="s">
        <v>785</v>
      </c>
      <c r="I331" s="7">
        <v>467320</v>
      </c>
    </row>
    <row r="332" spans="1:9" ht="75">
      <c r="A332" s="7">
        <v>14</v>
      </c>
      <c r="B332" s="7">
        <v>834.5</v>
      </c>
      <c r="C332" s="1" t="s">
        <v>518</v>
      </c>
      <c r="D332" s="7" t="s">
        <v>491</v>
      </c>
      <c r="E332" s="7" t="s">
        <v>13</v>
      </c>
      <c r="F332" s="7" t="s">
        <v>519</v>
      </c>
      <c r="G332" s="7">
        <v>210</v>
      </c>
      <c r="H332" s="7" t="s">
        <v>785</v>
      </c>
      <c r="I332" s="7">
        <v>175245</v>
      </c>
    </row>
    <row r="333" spans="1:9" ht="75">
      <c r="A333" s="7">
        <v>15</v>
      </c>
      <c r="B333" s="7">
        <v>271.85000000000002</v>
      </c>
      <c r="C333" s="1" t="s">
        <v>520</v>
      </c>
      <c r="D333" s="7" t="s">
        <v>491</v>
      </c>
      <c r="E333" s="7" t="s">
        <v>13</v>
      </c>
      <c r="F333" s="7" t="s">
        <v>521</v>
      </c>
      <c r="G333" s="7">
        <v>85</v>
      </c>
      <c r="H333" s="7" t="s">
        <v>789</v>
      </c>
      <c r="I333" s="7">
        <v>23107.250000000004</v>
      </c>
    </row>
    <row r="334" spans="1:9" ht="105">
      <c r="A334" s="7">
        <v>16</v>
      </c>
      <c r="B334" s="7">
        <v>650</v>
      </c>
      <c r="C334" s="1" t="s">
        <v>786</v>
      </c>
      <c r="D334" s="7" t="s">
        <v>491</v>
      </c>
      <c r="E334" s="7" t="s">
        <v>13</v>
      </c>
      <c r="F334" s="7" t="s">
        <v>787</v>
      </c>
      <c r="G334" s="7">
        <v>128</v>
      </c>
      <c r="H334" s="7" t="s">
        <v>951</v>
      </c>
      <c r="I334" s="7">
        <v>83200</v>
      </c>
    </row>
    <row r="335" spans="1:9" ht="45">
      <c r="A335" s="7">
        <v>17</v>
      </c>
      <c r="B335" s="7">
        <v>3</v>
      </c>
      <c r="C335" s="1" t="s">
        <v>522</v>
      </c>
      <c r="D335" s="7" t="s">
        <v>491</v>
      </c>
      <c r="E335" s="7" t="s">
        <v>13</v>
      </c>
      <c r="F335" s="7" t="s">
        <v>523</v>
      </c>
      <c r="G335" s="7">
        <v>4326</v>
      </c>
      <c r="H335" s="7" t="s">
        <v>789</v>
      </c>
      <c r="I335" s="7">
        <v>12978</v>
      </c>
    </row>
    <row r="336" spans="1:9" ht="30">
      <c r="A336" s="7">
        <v>18</v>
      </c>
      <c r="B336" s="7">
        <v>1</v>
      </c>
      <c r="C336" s="1" t="s">
        <v>524</v>
      </c>
      <c r="D336" s="7" t="s">
        <v>491</v>
      </c>
      <c r="E336" s="7" t="s">
        <v>13</v>
      </c>
      <c r="F336" s="7" t="s">
        <v>525</v>
      </c>
      <c r="G336" s="7">
        <v>5000</v>
      </c>
      <c r="H336" s="7" t="s">
        <v>15</v>
      </c>
      <c r="I336" s="7">
        <v>5000</v>
      </c>
    </row>
    <row r="337" spans="1:9" ht="75">
      <c r="A337" s="7">
        <v>19</v>
      </c>
      <c r="C337" s="1" t="s">
        <v>526</v>
      </c>
    </row>
    <row r="338" spans="1:9">
      <c r="A338" s="7">
        <v>20</v>
      </c>
      <c r="B338" s="7">
        <v>90</v>
      </c>
      <c r="C338" s="1" t="s">
        <v>790</v>
      </c>
      <c r="D338" s="7" t="s">
        <v>491</v>
      </c>
      <c r="E338" s="7" t="s">
        <v>13</v>
      </c>
      <c r="F338" s="7" t="s">
        <v>527</v>
      </c>
      <c r="G338" s="7">
        <v>336</v>
      </c>
      <c r="H338" s="7" t="s">
        <v>131</v>
      </c>
      <c r="I338" s="7">
        <v>30240</v>
      </c>
    </row>
    <row r="339" spans="1:9">
      <c r="A339" s="7">
        <v>21</v>
      </c>
      <c r="B339" s="7">
        <v>30</v>
      </c>
      <c r="C339" s="1" t="s">
        <v>665</v>
      </c>
      <c r="D339" s="7" t="s">
        <v>491</v>
      </c>
      <c r="E339" s="7" t="s">
        <v>13</v>
      </c>
      <c r="F339" s="7" t="s">
        <v>528</v>
      </c>
      <c r="G339" s="7">
        <v>369</v>
      </c>
      <c r="H339" s="7" t="s">
        <v>131</v>
      </c>
      <c r="I339" s="7">
        <v>11070</v>
      </c>
    </row>
    <row r="340" spans="1:9">
      <c r="A340" s="7">
        <v>22</v>
      </c>
      <c r="B340" s="7">
        <v>30</v>
      </c>
      <c r="C340" s="1" t="s">
        <v>791</v>
      </c>
      <c r="D340" s="7" t="s">
        <v>491</v>
      </c>
      <c r="E340" s="7" t="s">
        <v>13</v>
      </c>
      <c r="F340" s="7" t="s">
        <v>529</v>
      </c>
      <c r="G340" s="7">
        <v>394</v>
      </c>
      <c r="H340" s="7" t="s">
        <v>131</v>
      </c>
      <c r="I340" s="7">
        <v>11820</v>
      </c>
    </row>
    <row r="341" spans="1:9">
      <c r="A341" s="7">
        <v>23</v>
      </c>
      <c r="B341" s="7">
        <v>30</v>
      </c>
      <c r="C341" s="1" t="s">
        <v>667</v>
      </c>
      <c r="D341" s="7" t="s">
        <v>491</v>
      </c>
      <c r="E341" s="7" t="s">
        <v>13</v>
      </c>
      <c r="F341" s="7" t="s">
        <v>530</v>
      </c>
      <c r="G341" s="7">
        <v>492</v>
      </c>
      <c r="H341" s="7" t="s">
        <v>131</v>
      </c>
      <c r="I341" s="7">
        <v>14760</v>
      </c>
    </row>
    <row r="342" spans="1:9">
      <c r="A342" s="7">
        <v>24</v>
      </c>
      <c r="B342" s="7">
        <v>30</v>
      </c>
      <c r="C342" s="1" t="s">
        <v>668</v>
      </c>
      <c r="D342" s="7" t="s">
        <v>491</v>
      </c>
      <c r="E342" s="7" t="s">
        <v>13</v>
      </c>
      <c r="F342" s="7" t="s">
        <v>531</v>
      </c>
      <c r="G342" s="7">
        <v>623</v>
      </c>
      <c r="H342" s="7" t="s">
        <v>131</v>
      </c>
      <c r="I342" s="7">
        <v>18690</v>
      </c>
    </row>
    <row r="343" spans="1:9">
      <c r="A343" s="7">
        <v>25</v>
      </c>
      <c r="B343" s="7">
        <v>30</v>
      </c>
      <c r="C343" s="1" t="s">
        <v>669</v>
      </c>
      <c r="D343" s="7" t="s">
        <v>491</v>
      </c>
      <c r="E343" s="7" t="s">
        <v>13</v>
      </c>
      <c r="F343" s="7" t="s">
        <v>532</v>
      </c>
      <c r="G343" s="7">
        <v>754</v>
      </c>
      <c r="H343" s="7" t="s">
        <v>131</v>
      </c>
      <c r="I343" s="7">
        <v>22620</v>
      </c>
    </row>
    <row r="344" spans="1:9">
      <c r="A344" s="7">
        <v>26</v>
      </c>
      <c r="B344" s="7">
        <v>30</v>
      </c>
      <c r="C344" s="1" t="s">
        <v>670</v>
      </c>
      <c r="D344" s="7" t="s">
        <v>491</v>
      </c>
      <c r="E344" s="7" t="s">
        <v>13</v>
      </c>
      <c r="F344" s="7" t="s">
        <v>533</v>
      </c>
      <c r="G344" s="7">
        <v>918</v>
      </c>
      <c r="H344" s="7" t="s">
        <v>131</v>
      </c>
      <c r="I344" s="7">
        <v>27540</v>
      </c>
    </row>
    <row r="345" spans="1:9">
      <c r="A345" s="7">
        <v>27</v>
      </c>
      <c r="B345" s="7">
        <v>150</v>
      </c>
      <c r="C345" s="1" t="s">
        <v>671</v>
      </c>
      <c r="D345" s="7" t="s">
        <v>491</v>
      </c>
      <c r="E345" s="7" t="s">
        <v>13</v>
      </c>
      <c r="F345" s="7" t="s">
        <v>534</v>
      </c>
      <c r="G345" s="7">
        <v>1082</v>
      </c>
      <c r="H345" s="7" t="s">
        <v>131</v>
      </c>
      <c r="I345" s="7">
        <v>162300</v>
      </c>
    </row>
    <row r="346" spans="1:9" ht="75">
      <c r="A346" s="7">
        <v>28</v>
      </c>
      <c r="B346" s="7">
        <v>40</v>
      </c>
      <c r="C346" s="1" t="s">
        <v>535</v>
      </c>
      <c r="D346" s="7" t="s">
        <v>491</v>
      </c>
      <c r="E346" s="7" t="s">
        <v>13</v>
      </c>
      <c r="F346" s="7" t="s">
        <v>536</v>
      </c>
      <c r="G346" s="7">
        <v>883</v>
      </c>
      <c r="H346" s="7" t="s">
        <v>131</v>
      </c>
      <c r="I346" s="7">
        <v>35320</v>
      </c>
    </row>
    <row r="347" spans="1:9" ht="75">
      <c r="A347" s="7">
        <v>29</v>
      </c>
      <c r="B347" s="7">
        <v>1</v>
      </c>
      <c r="C347" s="1" t="s">
        <v>792</v>
      </c>
      <c r="D347" s="7" t="s">
        <v>491</v>
      </c>
      <c r="E347" s="7" t="s">
        <v>13</v>
      </c>
      <c r="F347" s="7" t="s">
        <v>538</v>
      </c>
      <c r="G347" s="7">
        <v>48007</v>
      </c>
      <c r="H347" s="7" t="s">
        <v>15</v>
      </c>
      <c r="I347" s="7">
        <v>48007</v>
      </c>
    </row>
    <row r="348" spans="1:9" ht="60">
      <c r="A348" s="7">
        <v>30</v>
      </c>
      <c r="B348" s="7">
        <v>370</v>
      </c>
      <c r="C348" s="1" t="s">
        <v>539</v>
      </c>
      <c r="D348" s="7" t="s">
        <v>491</v>
      </c>
      <c r="E348" s="7" t="s">
        <v>13</v>
      </c>
      <c r="F348" s="7" t="s">
        <v>540</v>
      </c>
      <c r="G348" s="7">
        <v>180</v>
      </c>
      <c r="H348" s="7" t="s">
        <v>131</v>
      </c>
      <c r="I348" s="7">
        <v>66600</v>
      </c>
    </row>
    <row r="349" spans="1:9" ht="60">
      <c r="A349" s="7">
        <v>31</v>
      </c>
      <c r="B349" s="7">
        <v>1</v>
      </c>
      <c r="C349" s="1" t="s">
        <v>793</v>
      </c>
      <c r="D349" s="7" t="s">
        <v>491</v>
      </c>
      <c r="E349" s="7" t="s">
        <v>13</v>
      </c>
      <c r="F349" s="7" t="s">
        <v>542</v>
      </c>
      <c r="G349" s="7">
        <v>7854</v>
      </c>
      <c r="H349" s="7" t="s">
        <v>15</v>
      </c>
      <c r="I349" s="7">
        <v>7854</v>
      </c>
    </row>
    <row r="350" spans="1:9" ht="60">
      <c r="A350" s="7">
        <v>32</v>
      </c>
      <c r="B350" s="7">
        <v>450</v>
      </c>
      <c r="C350" s="1" t="s">
        <v>543</v>
      </c>
      <c r="D350" s="7" t="s">
        <v>491</v>
      </c>
      <c r="E350" s="7" t="s">
        <v>13</v>
      </c>
      <c r="F350" s="7" t="s">
        <v>544</v>
      </c>
      <c r="G350" s="7">
        <v>192</v>
      </c>
      <c r="H350" s="7" t="s">
        <v>131</v>
      </c>
      <c r="I350" s="7">
        <v>86400</v>
      </c>
    </row>
    <row r="351" spans="1:9" ht="120">
      <c r="A351" s="7">
        <v>33</v>
      </c>
      <c r="B351" s="7">
        <v>6</v>
      </c>
      <c r="C351" s="1" t="s">
        <v>546</v>
      </c>
      <c r="D351" s="7" t="s">
        <v>491</v>
      </c>
      <c r="E351" s="7" t="s">
        <v>13</v>
      </c>
      <c r="F351" s="7" t="s">
        <v>547</v>
      </c>
      <c r="G351" s="7">
        <v>410</v>
      </c>
      <c r="H351" s="7" t="s">
        <v>131</v>
      </c>
      <c r="I351" s="7">
        <v>2460</v>
      </c>
    </row>
    <row r="352" spans="1:9" ht="45">
      <c r="A352" s="7">
        <v>34</v>
      </c>
      <c r="B352" s="7">
        <v>1</v>
      </c>
      <c r="C352" s="1" t="s">
        <v>548</v>
      </c>
      <c r="D352" s="7" t="s">
        <v>491</v>
      </c>
      <c r="E352" s="7" t="s">
        <v>13</v>
      </c>
      <c r="F352" s="7" t="s">
        <v>549</v>
      </c>
      <c r="G352" s="7">
        <v>466</v>
      </c>
      <c r="H352" s="7" t="s">
        <v>15</v>
      </c>
      <c r="I352" s="7">
        <v>466</v>
      </c>
    </row>
    <row r="353" spans="1:9" ht="75">
      <c r="A353" s="7">
        <v>35</v>
      </c>
      <c r="B353" s="7">
        <v>72.73</v>
      </c>
      <c r="C353" s="1" t="s">
        <v>794</v>
      </c>
      <c r="D353" s="7" t="s">
        <v>491</v>
      </c>
      <c r="E353" s="7" t="s">
        <v>13</v>
      </c>
      <c r="F353" s="7" t="s">
        <v>494</v>
      </c>
      <c r="G353" s="7">
        <v>486</v>
      </c>
      <c r="H353" s="7" t="s">
        <v>795</v>
      </c>
      <c r="I353" s="7">
        <v>35346.78</v>
      </c>
    </row>
    <row r="354" spans="1:9" ht="75">
      <c r="A354" s="7">
        <v>36</v>
      </c>
      <c r="B354" s="7">
        <v>39.53</v>
      </c>
      <c r="C354" s="1" t="s">
        <v>796</v>
      </c>
      <c r="D354" s="7" t="s">
        <v>491</v>
      </c>
      <c r="E354" s="7" t="s">
        <v>13</v>
      </c>
      <c r="F354" s="7" t="s">
        <v>497</v>
      </c>
      <c r="G354" s="7">
        <v>4719</v>
      </c>
      <c r="H354" s="7" t="s">
        <v>795</v>
      </c>
      <c r="I354" s="7">
        <v>186542.07</v>
      </c>
    </row>
    <row r="355" spans="1:9" ht="75">
      <c r="A355" s="7">
        <v>37</v>
      </c>
      <c r="B355" s="7">
        <v>27.37</v>
      </c>
      <c r="C355" s="1" t="s">
        <v>797</v>
      </c>
      <c r="D355" s="7" t="s">
        <v>491</v>
      </c>
      <c r="E355" s="7" t="s">
        <v>13</v>
      </c>
      <c r="F355" s="7" t="s">
        <v>499</v>
      </c>
      <c r="G355" s="7">
        <v>4869</v>
      </c>
      <c r="H355" s="7" t="s">
        <v>795</v>
      </c>
      <c r="I355" s="7">
        <v>133264.53</v>
      </c>
    </row>
    <row r="356" spans="1:9" ht="45">
      <c r="A356" s="7">
        <v>38</v>
      </c>
      <c r="B356" s="7">
        <v>133.29000000000002</v>
      </c>
      <c r="C356" s="1" t="s">
        <v>672</v>
      </c>
      <c r="D356" s="7" t="s">
        <v>491</v>
      </c>
      <c r="E356" s="7" t="s">
        <v>13</v>
      </c>
      <c r="F356" s="7" t="s">
        <v>550</v>
      </c>
      <c r="G356" s="7">
        <v>339</v>
      </c>
      <c r="H356" s="7" t="s">
        <v>795</v>
      </c>
      <c r="I356" s="7">
        <v>45185.310000000005</v>
      </c>
    </row>
    <row r="357" spans="1:9" ht="120">
      <c r="A357" s="7">
        <v>39</v>
      </c>
      <c r="C357" s="1" t="s">
        <v>500</v>
      </c>
    </row>
    <row r="358" spans="1:9" ht="135">
      <c r="A358" s="7">
        <v>40</v>
      </c>
      <c r="B358" s="7">
        <v>5.3459999999999992</v>
      </c>
      <c r="C358" s="1" t="s">
        <v>798</v>
      </c>
      <c r="D358" s="7" t="s">
        <v>491</v>
      </c>
      <c r="E358" s="7" t="s">
        <v>13</v>
      </c>
      <c r="F358" s="7" t="s">
        <v>501</v>
      </c>
      <c r="G358" s="7">
        <v>9471</v>
      </c>
      <c r="H358" s="7" t="s">
        <v>795</v>
      </c>
      <c r="I358" s="7">
        <v>50631.965999999993</v>
      </c>
    </row>
    <row r="359" spans="1:9" ht="135">
      <c r="A359" s="7">
        <v>41</v>
      </c>
      <c r="B359" s="7">
        <v>3.42</v>
      </c>
      <c r="C359" s="1" t="s">
        <v>799</v>
      </c>
      <c r="D359" s="7" t="s">
        <v>491</v>
      </c>
      <c r="E359" s="7" t="s">
        <v>13</v>
      </c>
      <c r="F359" s="7" t="s">
        <v>502</v>
      </c>
      <c r="G359" s="7">
        <v>13220</v>
      </c>
      <c r="H359" s="7" t="s">
        <v>795</v>
      </c>
      <c r="I359" s="7">
        <v>45212.4</v>
      </c>
    </row>
    <row r="360" spans="1:9" ht="135">
      <c r="A360" s="7">
        <v>42</v>
      </c>
      <c r="B360" s="7">
        <v>4.03</v>
      </c>
      <c r="C360" s="1" t="s">
        <v>800</v>
      </c>
      <c r="D360" s="7" t="s">
        <v>491</v>
      </c>
      <c r="E360" s="7" t="s">
        <v>13</v>
      </c>
      <c r="F360" s="7" t="s">
        <v>503</v>
      </c>
      <c r="G360" s="7">
        <v>12342</v>
      </c>
      <c r="H360" s="7" t="s">
        <v>795</v>
      </c>
      <c r="I360" s="7">
        <v>49738.26</v>
      </c>
    </row>
    <row r="361" spans="1:9" ht="135">
      <c r="A361" s="7">
        <v>43</v>
      </c>
      <c r="B361" s="7">
        <v>3.55</v>
      </c>
      <c r="C361" s="1" t="s">
        <v>801</v>
      </c>
      <c r="D361" s="7" t="s">
        <v>491</v>
      </c>
      <c r="E361" s="7" t="s">
        <v>13</v>
      </c>
      <c r="F361" s="7" t="s">
        <v>504</v>
      </c>
      <c r="G361" s="7">
        <v>12258</v>
      </c>
      <c r="H361" s="7" t="s">
        <v>795</v>
      </c>
      <c r="I361" s="7">
        <v>43515.9</v>
      </c>
    </row>
    <row r="362" spans="1:9" ht="135">
      <c r="A362" s="7">
        <v>44</v>
      </c>
      <c r="B362" s="7">
        <v>0.57999999999999996</v>
      </c>
      <c r="C362" s="1" t="s">
        <v>802</v>
      </c>
      <c r="D362" s="7" t="s">
        <v>491</v>
      </c>
      <c r="E362" s="7" t="s">
        <v>13</v>
      </c>
      <c r="F362" s="7" t="s">
        <v>505</v>
      </c>
      <c r="G362" s="7">
        <v>13050</v>
      </c>
      <c r="H362" s="7" t="s">
        <v>795</v>
      </c>
      <c r="I362" s="7">
        <v>7568.9999999999991</v>
      </c>
    </row>
    <row r="363" spans="1:9" ht="150">
      <c r="A363" s="7">
        <v>45</v>
      </c>
      <c r="B363" s="7">
        <v>2.7</v>
      </c>
      <c r="C363" s="1" t="s">
        <v>803</v>
      </c>
      <c r="D363" s="7" t="s">
        <v>491</v>
      </c>
      <c r="E363" s="7" t="s">
        <v>13</v>
      </c>
      <c r="F363" s="7" t="s">
        <v>506</v>
      </c>
      <c r="G363" s="7">
        <v>1374</v>
      </c>
      <c r="H363" s="7" t="s">
        <v>785</v>
      </c>
      <c r="I363" s="7">
        <v>3709.8</v>
      </c>
    </row>
    <row r="364" spans="1:9" ht="135">
      <c r="A364" s="7">
        <v>46</v>
      </c>
      <c r="B364" s="7">
        <v>19.206</v>
      </c>
      <c r="C364" s="1" t="s">
        <v>804</v>
      </c>
      <c r="D364" s="7" t="s">
        <v>491</v>
      </c>
      <c r="E364" s="7" t="s">
        <v>13</v>
      </c>
      <c r="F364" s="7" t="s">
        <v>508</v>
      </c>
      <c r="G364" s="7">
        <v>10846</v>
      </c>
      <c r="H364" s="7" t="s">
        <v>795</v>
      </c>
      <c r="I364" s="7">
        <v>208308.27599999998</v>
      </c>
    </row>
    <row r="365" spans="1:9" ht="90">
      <c r="A365" s="7">
        <v>47</v>
      </c>
      <c r="B365" s="7">
        <v>4.55</v>
      </c>
      <c r="C365" s="1" t="s">
        <v>805</v>
      </c>
      <c r="D365" s="7" t="s">
        <v>491</v>
      </c>
      <c r="E365" s="7" t="s">
        <v>13</v>
      </c>
      <c r="F365" s="7" t="s">
        <v>510</v>
      </c>
      <c r="G365" s="7">
        <v>70687</v>
      </c>
      <c r="H365" s="7" t="s">
        <v>782</v>
      </c>
      <c r="I365" s="7">
        <v>321625.84999999998</v>
      </c>
    </row>
    <row r="366" spans="1:9" ht="75">
      <c r="A366" s="7">
        <v>48</v>
      </c>
      <c r="B366" s="7">
        <v>59.319999999999979</v>
      </c>
      <c r="C366" s="1" t="s">
        <v>806</v>
      </c>
      <c r="D366" s="7" t="s">
        <v>491</v>
      </c>
      <c r="E366" s="7" t="s">
        <v>13</v>
      </c>
      <c r="F366" s="7" t="s">
        <v>513</v>
      </c>
      <c r="G366" s="7">
        <v>8249</v>
      </c>
      <c r="H366" s="7" t="s">
        <v>795</v>
      </c>
      <c r="I366" s="7">
        <v>489330.67999999982</v>
      </c>
    </row>
    <row r="367" spans="1:9" ht="150">
      <c r="A367" s="7">
        <v>49</v>
      </c>
      <c r="B367" s="7">
        <v>536.47999999999979</v>
      </c>
      <c r="C367" s="1" t="s">
        <v>516</v>
      </c>
      <c r="D367" s="7" t="s">
        <v>491</v>
      </c>
      <c r="E367" s="7" t="s">
        <v>13</v>
      </c>
      <c r="F367" s="7" t="s">
        <v>517</v>
      </c>
      <c r="G367" s="7">
        <v>560</v>
      </c>
      <c r="H367" s="7" t="s">
        <v>785</v>
      </c>
      <c r="I367" s="7">
        <v>300428.79999999987</v>
      </c>
    </row>
    <row r="368" spans="1:9" ht="75">
      <c r="A368" s="7">
        <v>50</v>
      </c>
      <c r="B368" s="7">
        <v>85.68</v>
      </c>
      <c r="C368" s="1" t="s">
        <v>953</v>
      </c>
      <c r="D368" s="7" t="s">
        <v>491</v>
      </c>
      <c r="E368" s="7" t="s">
        <v>13</v>
      </c>
      <c r="F368" s="7" t="s">
        <v>954</v>
      </c>
      <c r="G368" s="7">
        <v>147</v>
      </c>
      <c r="H368" s="7" t="s">
        <v>951</v>
      </c>
      <c r="I368" s="7">
        <v>12594.960000000001</v>
      </c>
    </row>
    <row r="369" spans="1:9" ht="75">
      <c r="A369" s="7">
        <v>51</v>
      </c>
      <c r="B369" s="7">
        <v>18</v>
      </c>
      <c r="C369" s="1" t="s">
        <v>955</v>
      </c>
      <c r="D369" s="7" t="s">
        <v>491</v>
      </c>
      <c r="E369" s="7" t="s">
        <v>13</v>
      </c>
      <c r="F369" s="7" t="s">
        <v>956</v>
      </c>
      <c r="G369" s="7">
        <v>600</v>
      </c>
      <c r="H369" s="7" t="s">
        <v>785</v>
      </c>
      <c r="I369" s="7">
        <v>10800</v>
      </c>
    </row>
    <row r="370" spans="1:9" ht="90">
      <c r="A370" s="7">
        <v>52</v>
      </c>
      <c r="B370" s="7">
        <v>18.899999999999999</v>
      </c>
      <c r="C370" s="1" t="s">
        <v>807</v>
      </c>
      <c r="D370" s="7" t="s">
        <v>491</v>
      </c>
      <c r="E370" s="7" t="s">
        <v>13</v>
      </c>
      <c r="F370" s="7" t="s">
        <v>552</v>
      </c>
      <c r="G370" s="7">
        <v>3047</v>
      </c>
      <c r="H370" s="7" t="s">
        <v>785</v>
      </c>
      <c r="I370" s="7">
        <v>57588.299999999996</v>
      </c>
    </row>
    <row r="371" spans="1:9" ht="60">
      <c r="A371" s="7">
        <v>53</v>
      </c>
      <c r="B371" s="7">
        <v>12.24</v>
      </c>
      <c r="C371" s="1" t="s">
        <v>808</v>
      </c>
      <c r="D371" s="7" t="s">
        <v>491</v>
      </c>
      <c r="E371" s="7" t="s">
        <v>13</v>
      </c>
      <c r="F371" s="7" t="s">
        <v>553</v>
      </c>
      <c r="G371" s="7">
        <v>2990</v>
      </c>
      <c r="H371" s="7" t="s">
        <v>789</v>
      </c>
      <c r="I371" s="7">
        <v>36597.599999999999</v>
      </c>
    </row>
    <row r="372" spans="1:9" ht="255">
      <c r="A372" s="7">
        <v>54</v>
      </c>
      <c r="B372" s="7">
        <v>5.91</v>
      </c>
      <c r="C372" s="1" t="s">
        <v>809</v>
      </c>
      <c r="D372" s="7" t="s">
        <v>491</v>
      </c>
      <c r="E372" s="7" t="s">
        <v>13</v>
      </c>
      <c r="F372" s="7" t="s">
        <v>555</v>
      </c>
      <c r="G372" s="7">
        <v>7314</v>
      </c>
      <c r="H372" s="7" t="s">
        <v>785</v>
      </c>
      <c r="I372" s="7">
        <v>43225.74</v>
      </c>
    </row>
    <row r="373" spans="1:9" ht="75">
      <c r="A373" s="7">
        <v>55</v>
      </c>
      <c r="B373" s="7">
        <v>20.25</v>
      </c>
      <c r="C373" s="1" t="s">
        <v>556</v>
      </c>
      <c r="D373" s="7" t="s">
        <v>491</v>
      </c>
      <c r="E373" s="7" t="s">
        <v>13</v>
      </c>
      <c r="F373" s="7" t="s">
        <v>557</v>
      </c>
      <c r="G373" s="7">
        <v>124</v>
      </c>
      <c r="H373" s="7" t="s">
        <v>789</v>
      </c>
      <c r="I373" s="7">
        <v>2511</v>
      </c>
    </row>
    <row r="374" spans="1:9" ht="90">
      <c r="A374" s="7">
        <v>56</v>
      </c>
      <c r="B374" s="7">
        <v>8.64</v>
      </c>
      <c r="C374" s="1" t="s">
        <v>558</v>
      </c>
      <c r="D374" s="7" t="s">
        <v>491</v>
      </c>
      <c r="E374" s="7" t="s">
        <v>13</v>
      </c>
      <c r="F374" s="7" t="s">
        <v>559</v>
      </c>
      <c r="G374" s="7">
        <v>3623</v>
      </c>
      <c r="H374" s="7" t="s">
        <v>789</v>
      </c>
      <c r="I374" s="7">
        <v>31302.720000000001</v>
      </c>
    </row>
    <row r="375" spans="1:9" ht="45">
      <c r="A375" s="7">
        <v>57</v>
      </c>
      <c r="B375" s="7">
        <v>16.559999999999999</v>
      </c>
      <c r="C375" s="1" t="s">
        <v>560</v>
      </c>
      <c r="D375" s="7" t="s">
        <v>491</v>
      </c>
      <c r="E375" s="7" t="s">
        <v>13</v>
      </c>
      <c r="F375" s="7" t="s">
        <v>561</v>
      </c>
      <c r="G375" s="7">
        <v>914</v>
      </c>
      <c r="H375" s="7" t="s">
        <v>785</v>
      </c>
      <c r="I375" s="7">
        <v>15135.839999999998</v>
      </c>
    </row>
    <row r="376" spans="1:9" ht="90">
      <c r="A376" s="7">
        <v>58</v>
      </c>
      <c r="B376" s="7">
        <v>121.91999999999999</v>
      </c>
      <c r="C376" s="1" t="s">
        <v>562</v>
      </c>
      <c r="D376" s="7" t="s">
        <v>491</v>
      </c>
      <c r="E376" s="7" t="s">
        <v>13</v>
      </c>
      <c r="F376" s="7" t="s">
        <v>563</v>
      </c>
      <c r="G376" s="7">
        <v>786</v>
      </c>
      <c r="H376" s="7" t="s">
        <v>785</v>
      </c>
      <c r="I376" s="7">
        <v>95829.119999999995</v>
      </c>
    </row>
    <row r="377" spans="1:9" ht="45">
      <c r="A377" s="7">
        <v>59</v>
      </c>
      <c r="B377" s="7">
        <v>6.74</v>
      </c>
      <c r="C377" s="1" t="s">
        <v>564</v>
      </c>
      <c r="D377" s="7" t="s">
        <v>491</v>
      </c>
      <c r="E377" s="7" t="s">
        <v>13</v>
      </c>
      <c r="F377" s="7" t="s">
        <v>565</v>
      </c>
      <c r="G377" s="7">
        <v>875</v>
      </c>
      <c r="H377" s="7" t="s">
        <v>785</v>
      </c>
      <c r="I377" s="7">
        <v>5897.5</v>
      </c>
    </row>
    <row r="378" spans="1:9" ht="75">
      <c r="A378" s="7">
        <v>60</v>
      </c>
      <c r="B378" s="7">
        <v>243.69</v>
      </c>
      <c r="C378" s="1" t="s">
        <v>566</v>
      </c>
      <c r="D378" s="7" t="s">
        <v>491</v>
      </c>
      <c r="E378" s="7" t="s">
        <v>13</v>
      </c>
      <c r="F378" s="7" t="s">
        <v>567</v>
      </c>
      <c r="G378" s="7">
        <v>146</v>
      </c>
      <c r="H378" s="7" t="s">
        <v>785</v>
      </c>
      <c r="I378" s="7">
        <v>35578.74</v>
      </c>
    </row>
    <row r="379" spans="1:9" ht="60">
      <c r="A379" s="7">
        <v>61</v>
      </c>
      <c r="B379" s="7">
        <v>414.31500000000005</v>
      </c>
      <c r="C379" s="1" t="s">
        <v>810</v>
      </c>
      <c r="D379" s="7" t="s">
        <v>491</v>
      </c>
      <c r="E379" s="7" t="s">
        <v>13</v>
      </c>
      <c r="F379" s="7" t="s">
        <v>519</v>
      </c>
      <c r="G379" s="7">
        <v>210</v>
      </c>
      <c r="H379" s="7" t="s">
        <v>785</v>
      </c>
      <c r="I379" s="7">
        <v>87006.150000000009</v>
      </c>
    </row>
    <row r="380" spans="1:9" ht="120">
      <c r="A380" s="7">
        <v>62</v>
      </c>
      <c r="B380" s="7">
        <v>129.92000000000002</v>
      </c>
      <c r="C380" s="1" t="s">
        <v>568</v>
      </c>
      <c r="D380" s="7" t="s">
        <v>491</v>
      </c>
      <c r="E380" s="7" t="s">
        <v>13</v>
      </c>
      <c r="F380" s="7" t="s">
        <v>569</v>
      </c>
      <c r="G380" s="7">
        <v>582</v>
      </c>
      <c r="H380" s="7" t="s">
        <v>789</v>
      </c>
      <c r="I380" s="7">
        <v>75613.440000000002</v>
      </c>
    </row>
    <row r="381" spans="1:9" ht="60">
      <c r="A381" s="7">
        <v>63</v>
      </c>
      <c r="B381" s="7">
        <v>60</v>
      </c>
      <c r="C381" s="1" t="s">
        <v>811</v>
      </c>
      <c r="D381" s="7" t="s">
        <v>491</v>
      </c>
      <c r="E381" s="7" t="s">
        <v>13</v>
      </c>
      <c r="F381" s="7" t="s">
        <v>571</v>
      </c>
      <c r="G381" s="7">
        <v>108</v>
      </c>
      <c r="H381" s="7" t="s">
        <v>131</v>
      </c>
      <c r="I381" s="7">
        <v>6480</v>
      </c>
    </row>
    <row r="382" spans="1:9" ht="105">
      <c r="A382" s="7">
        <v>64</v>
      </c>
      <c r="B382" s="7">
        <v>1</v>
      </c>
      <c r="C382" s="1" t="s">
        <v>812</v>
      </c>
      <c r="D382" s="7" t="s">
        <v>491</v>
      </c>
      <c r="E382" s="7" t="s">
        <v>13</v>
      </c>
      <c r="F382" s="7" t="s">
        <v>573</v>
      </c>
      <c r="G382" s="7">
        <v>11353</v>
      </c>
      <c r="H382" s="7" t="s">
        <v>15</v>
      </c>
      <c r="I382" s="7">
        <v>11353</v>
      </c>
    </row>
    <row r="383" spans="1:9" ht="90">
      <c r="A383" s="7">
        <v>65</v>
      </c>
      <c r="B383" s="7">
        <v>10</v>
      </c>
      <c r="C383" s="1" t="s">
        <v>813</v>
      </c>
      <c r="D383" s="7" t="s">
        <v>491</v>
      </c>
      <c r="E383" s="7" t="s">
        <v>13</v>
      </c>
      <c r="F383" s="7" t="s">
        <v>575</v>
      </c>
      <c r="G383" s="7">
        <v>166</v>
      </c>
      <c r="H383" s="7" t="s">
        <v>15</v>
      </c>
      <c r="I383" s="7">
        <v>1660</v>
      </c>
    </row>
    <row r="384" spans="1:9" ht="120">
      <c r="A384" s="7">
        <v>66</v>
      </c>
      <c r="B384" s="7">
        <v>6</v>
      </c>
      <c r="C384" s="1" t="s">
        <v>814</v>
      </c>
      <c r="D384" s="7" t="s">
        <v>491</v>
      </c>
      <c r="E384" s="7" t="s">
        <v>13</v>
      </c>
      <c r="F384" s="7" t="s">
        <v>577</v>
      </c>
      <c r="G384" s="7">
        <v>449</v>
      </c>
      <c r="H384" s="7" t="s">
        <v>15</v>
      </c>
      <c r="I384" s="7">
        <v>2694</v>
      </c>
    </row>
    <row r="385" spans="1:9" ht="135">
      <c r="A385" s="7">
        <v>67</v>
      </c>
      <c r="B385" s="7">
        <v>24</v>
      </c>
      <c r="C385" s="1" t="s">
        <v>815</v>
      </c>
      <c r="D385" s="7" t="s">
        <v>491</v>
      </c>
      <c r="E385" s="7" t="s">
        <v>13</v>
      </c>
      <c r="F385" s="7" t="s">
        <v>579</v>
      </c>
      <c r="G385" s="7">
        <v>676</v>
      </c>
      <c r="H385" s="7" t="s">
        <v>15</v>
      </c>
      <c r="I385" s="7">
        <v>16224</v>
      </c>
    </row>
    <row r="386" spans="1:9">
      <c r="A386" s="7">
        <v>68</v>
      </c>
      <c r="B386" s="7">
        <v>12</v>
      </c>
      <c r="C386" s="1" t="s">
        <v>580</v>
      </c>
      <c r="D386" s="7" t="s">
        <v>491</v>
      </c>
      <c r="E386" s="7" t="s">
        <v>13</v>
      </c>
      <c r="F386" s="7" t="s">
        <v>581</v>
      </c>
      <c r="G386" s="7">
        <v>148</v>
      </c>
      <c r="H386" s="7" t="s">
        <v>15</v>
      </c>
      <c r="I386" s="7">
        <v>1776</v>
      </c>
    </row>
    <row r="387" spans="1:9" ht="45">
      <c r="A387" s="7">
        <v>69</v>
      </c>
      <c r="B387" s="7">
        <v>1</v>
      </c>
      <c r="C387" s="1" t="s">
        <v>816</v>
      </c>
      <c r="D387" s="7" t="s">
        <v>491</v>
      </c>
      <c r="E387" s="7" t="s">
        <v>13</v>
      </c>
      <c r="F387" s="7" t="s">
        <v>583</v>
      </c>
      <c r="G387" s="7">
        <v>2192</v>
      </c>
      <c r="H387" s="7" t="s">
        <v>15</v>
      </c>
      <c r="I387" s="7">
        <v>2192</v>
      </c>
    </row>
    <row r="388" spans="1:9" ht="60">
      <c r="A388" s="7">
        <v>70</v>
      </c>
      <c r="B388" s="7">
        <v>180</v>
      </c>
      <c r="C388" s="1" t="s">
        <v>584</v>
      </c>
      <c r="D388" s="7" t="s">
        <v>491</v>
      </c>
      <c r="E388" s="7" t="s">
        <v>13</v>
      </c>
      <c r="F388" s="7" t="s">
        <v>585</v>
      </c>
      <c r="G388" s="7">
        <v>75</v>
      </c>
      <c r="H388" s="7" t="s">
        <v>131</v>
      </c>
      <c r="I388" s="7">
        <v>13500</v>
      </c>
    </row>
    <row r="389" spans="1:9" ht="60">
      <c r="A389" s="7">
        <v>71</v>
      </c>
      <c r="B389" s="7">
        <v>180</v>
      </c>
      <c r="C389" s="1" t="s">
        <v>586</v>
      </c>
      <c r="D389" s="7" t="s">
        <v>491</v>
      </c>
      <c r="E389" s="7" t="s">
        <v>13</v>
      </c>
      <c r="F389" s="7" t="s">
        <v>587</v>
      </c>
      <c r="G389" s="7">
        <v>103</v>
      </c>
      <c r="H389" s="7" t="s">
        <v>131</v>
      </c>
      <c r="I389" s="7">
        <v>18540</v>
      </c>
    </row>
    <row r="390" spans="1:9" ht="60">
      <c r="A390" s="7">
        <v>72</v>
      </c>
      <c r="B390" s="7">
        <v>12</v>
      </c>
      <c r="C390" s="1" t="s">
        <v>588</v>
      </c>
      <c r="D390" s="7" t="s">
        <v>491</v>
      </c>
      <c r="E390" s="7" t="s">
        <v>13</v>
      </c>
      <c r="F390" s="7" t="s">
        <v>589</v>
      </c>
      <c r="G390" s="7">
        <v>141</v>
      </c>
      <c r="H390" s="7" t="s">
        <v>15</v>
      </c>
      <c r="I390" s="7">
        <v>1692</v>
      </c>
    </row>
    <row r="391" spans="1:9" ht="45">
      <c r="A391" s="7">
        <v>73</v>
      </c>
      <c r="B391" s="7">
        <v>4</v>
      </c>
      <c r="C391" s="1" t="s">
        <v>590</v>
      </c>
      <c r="D391" s="7" t="s">
        <v>491</v>
      </c>
      <c r="E391" s="7" t="s">
        <v>13</v>
      </c>
      <c r="F391" s="7" t="s">
        <v>591</v>
      </c>
      <c r="G391" s="7">
        <v>2277</v>
      </c>
      <c r="H391" s="7" t="s">
        <v>15</v>
      </c>
      <c r="I391" s="7">
        <v>9108</v>
      </c>
    </row>
    <row r="392" spans="1:9" ht="60">
      <c r="A392" s="7">
        <v>74</v>
      </c>
      <c r="B392" s="7">
        <v>4</v>
      </c>
      <c r="C392" s="1" t="s">
        <v>592</v>
      </c>
      <c r="D392" s="7" t="s">
        <v>491</v>
      </c>
      <c r="E392" s="7" t="s">
        <v>13</v>
      </c>
      <c r="F392" s="7" t="s">
        <v>593</v>
      </c>
      <c r="G392" s="7">
        <v>589</v>
      </c>
      <c r="H392" s="7" t="s">
        <v>15</v>
      </c>
      <c r="I392" s="7">
        <v>2356</v>
      </c>
    </row>
    <row r="393" spans="1:9" ht="120">
      <c r="A393" s="7">
        <v>75</v>
      </c>
      <c r="B393" s="7">
        <v>1</v>
      </c>
      <c r="C393" s="1" t="s">
        <v>594</v>
      </c>
      <c r="D393" s="7" t="s">
        <v>491</v>
      </c>
      <c r="E393" s="7" t="s">
        <v>13</v>
      </c>
      <c r="F393" s="7" t="s">
        <v>595</v>
      </c>
      <c r="G393" s="7">
        <v>5345</v>
      </c>
      <c r="H393" s="7" t="s">
        <v>15</v>
      </c>
      <c r="I393" s="7">
        <v>5345</v>
      </c>
    </row>
    <row r="394" spans="1:9" ht="105">
      <c r="A394" s="7">
        <v>76</v>
      </c>
      <c r="B394" s="7">
        <v>35</v>
      </c>
      <c r="C394" s="1" t="s">
        <v>596</v>
      </c>
      <c r="D394" s="7" t="s">
        <v>491</v>
      </c>
      <c r="E394" s="7" t="s">
        <v>13</v>
      </c>
      <c r="F394" s="7" t="s">
        <v>597</v>
      </c>
      <c r="G394" s="7">
        <v>755</v>
      </c>
      <c r="H394" s="7" t="s">
        <v>131</v>
      </c>
      <c r="I394" s="7">
        <v>26425</v>
      </c>
    </row>
    <row r="395" spans="1:9" ht="300">
      <c r="A395" s="7">
        <v>77</v>
      </c>
      <c r="B395" s="7">
        <v>3</v>
      </c>
      <c r="C395" s="1" t="s">
        <v>598</v>
      </c>
      <c r="D395" s="7" t="s">
        <v>491</v>
      </c>
      <c r="E395" s="7" t="s">
        <v>13</v>
      </c>
      <c r="F395" s="7" t="s">
        <v>599</v>
      </c>
      <c r="G395" s="7">
        <v>8766</v>
      </c>
      <c r="H395" s="7" t="s">
        <v>15</v>
      </c>
      <c r="I395" s="7">
        <v>26298</v>
      </c>
    </row>
    <row r="396" spans="1:9" ht="45">
      <c r="A396" s="7">
        <v>78</v>
      </c>
      <c r="B396" s="7">
        <v>4</v>
      </c>
      <c r="C396" s="1" t="s">
        <v>600</v>
      </c>
      <c r="D396" s="7" t="s">
        <v>491</v>
      </c>
      <c r="E396" s="7" t="s">
        <v>13</v>
      </c>
      <c r="F396" s="7" t="s">
        <v>601</v>
      </c>
      <c r="G396" s="7">
        <v>128</v>
      </c>
      <c r="H396" s="7" t="s">
        <v>15</v>
      </c>
      <c r="I396" s="7">
        <v>512</v>
      </c>
    </row>
    <row r="397" spans="1:9" ht="45">
      <c r="A397" s="7">
        <v>79</v>
      </c>
      <c r="B397" s="7">
        <v>4</v>
      </c>
      <c r="C397" s="1" t="s">
        <v>602</v>
      </c>
      <c r="D397" s="7" t="s">
        <v>491</v>
      </c>
      <c r="E397" s="7" t="s">
        <v>13</v>
      </c>
      <c r="F397" s="7" t="s">
        <v>603</v>
      </c>
      <c r="G397" s="7">
        <v>100</v>
      </c>
      <c r="H397" s="7" t="s">
        <v>15</v>
      </c>
      <c r="I397" s="7">
        <v>400</v>
      </c>
    </row>
    <row r="398" spans="1:9" ht="45">
      <c r="A398" s="7">
        <v>80</v>
      </c>
      <c r="B398" s="7">
        <v>12</v>
      </c>
      <c r="C398" s="1" t="s">
        <v>604</v>
      </c>
      <c r="D398" s="7" t="s">
        <v>491</v>
      </c>
      <c r="E398" s="7" t="s">
        <v>13</v>
      </c>
      <c r="F398" s="7" t="s">
        <v>605</v>
      </c>
      <c r="G398" s="7">
        <v>462</v>
      </c>
      <c r="H398" s="7" t="s">
        <v>131</v>
      </c>
      <c r="I398" s="7">
        <v>5544</v>
      </c>
    </row>
    <row r="399" spans="1:9" ht="45">
      <c r="A399" s="7">
        <v>81</v>
      </c>
      <c r="B399" s="7">
        <v>18</v>
      </c>
      <c r="C399" s="1" t="s">
        <v>606</v>
      </c>
      <c r="D399" s="7" t="s">
        <v>491</v>
      </c>
      <c r="E399" s="7" t="s">
        <v>13</v>
      </c>
      <c r="F399" s="7" t="s">
        <v>607</v>
      </c>
      <c r="G399" s="7">
        <v>410</v>
      </c>
      <c r="H399" s="7" t="s">
        <v>131</v>
      </c>
      <c r="I399" s="7">
        <v>7380</v>
      </c>
    </row>
    <row r="400" spans="1:9" ht="75">
      <c r="A400" s="7">
        <v>82</v>
      </c>
      <c r="B400" s="7">
        <v>3</v>
      </c>
      <c r="C400" s="1" t="s">
        <v>608</v>
      </c>
      <c r="D400" s="7" t="s">
        <v>491</v>
      </c>
      <c r="E400" s="7" t="s">
        <v>13</v>
      </c>
      <c r="F400" s="7" t="s">
        <v>609</v>
      </c>
      <c r="G400" s="7">
        <v>767</v>
      </c>
      <c r="H400" s="7" t="s">
        <v>15</v>
      </c>
      <c r="I400" s="7">
        <v>2301</v>
      </c>
    </row>
    <row r="401" spans="1:9" ht="30">
      <c r="A401" s="7">
        <v>83</v>
      </c>
      <c r="B401" s="7">
        <v>1</v>
      </c>
      <c r="C401" s="1" t="s">
        <v>610</v>
      </c>
      <c r="D401" s="7" t="s">
        <v>491</v>
      </c>
      <c r="E401" s="7" t="s">
        <v>13</v>
      </c>
      <c r="F401" s="7" t="s">
        <v>817</v>
      </c>
      <c r="G401" s="7">
        <v>2228</v>
      </c>
      <c r="H401" s="7" t="s">
        <v>15</v>
      </c>
      <c r="I401" s="7">
        <v>2228</v>
      </c>
    </row>
    <row r="402" spans="1:9" ht="45">
      <c r="A402" s="7">
        <v>84</v>
      </c>
      <c r="B402" s="7">
        <v>6</v>
      </c>
      <c r="C402" s="1" t="s">
        <v>612</v>
      </c>
      <c r="D402" s="7" t="s">
        <v>491</v>
      </c>
      <c r="E402" s="7" t="s">
        <v>13</v>
      </c>
      <c r="F402" s="7" t="s">
        <v>613</v>
      </c>
      <c r="G402" s="7">
        <v>721</v>
      </c>
      <c r="H402" s="7" t="s">
        <v>15</v>
      </c>
      <c r="I402" s="7">
        <v>4326</v>
      </c>
    </row>
    <row r="403" spans="1:9" ht="30">
      <c r="A403" s="7">
        <v>85</v>
      </c>
      <c r="B403" s="7">
        <v>4</v>
      </c>
      <c r="C403" s="1" t="s">
        <v>614</v>
      </c>
      <c r="D403" s="7" t="s">
        <v>491</v>
      </c>
      <c r="E403" s="7" t="s">
        <v>13</v>
      </c>
      <c r="F403" s="7" t="s">
        <v>615</v>
      </c>
      <c r="G403" s="7">
        <v>296</v>
      </c>
      <c r="H403" s="7" t="s">
        <v>15</v>
      </c>
      <c r="I403" s="7">
        <v>1184</v>
      </c>
    </row>
    <row r="404" spans="1:9" ht="165">
      <c r="A404" s="7">
        <v>86</v>
      </c>
      <c r="B404" s="7">
        <v>1</v>
      </c>
      <c r="C404" s="1" t="s">
        <v>616</v>
      </c>
      <c r="D404" s="7" t="s">
        <v>491</v>
      </c>
      <c r="E404" s="7" t="s">
        <v>13</v>
      </c>
      <c r="F404" s="7" t="s">
        <v>617</v>
      </c>
      <c r="G404" s="7">
        <v>1717</v>
      </c>
      <c r="H404" s="7" t="s">
        <v>15</v>
      </c>
      <c r="I404" s="7">
        <v>1717</v>
      </c>
    </row>
    <row r="405" spans="1:9" ht="45">
      <c r="A405" s="7">
        <v>87</v>
      </c>
      <c r="B405" s="7">
        <v>2</v>
      </c>
      <c r="C405" s="1" t="s">
        <v>618</v>
      </c>
      <c r="D405" s="7" t="s">
        <v>491</v>
      </c>
      <c r="E405" s="7" t="s">
        <v>13</v>
      </c>
      <c r="F405" s="7" t="s">
        <v>619</v>
      </c>
      <c r="G405" s="7">
        <v>309</v>
      </c>
      <c r="H405" s="7" t="s">
        <v>15</v>
      </c>
      <c r="I405" s="7">
        <v>618</v>
      </c>
    </row>
    <row r="406" spans="1:9" ht="45">
      <c r="A406" s="7">
        <v>88</v>
      </c>
      <c r="B406" s="7">
        <v>2</v>
      </c>
      <c r="C406" s="1" t="s">
        <v>620</v>
      </c>
      <c r="D406" s="7" t="s">
        <v>491</v>
      </c>
      <c r="E406" s="7" t="s">
        <v>13</v>
      </c>
      <c r="F406" s="7" t="s">
        <v>621</v>
      </c>
      <c r="G406" s="7">
        <v>134</v>
      </c>
      <c r="H406" s="7" t="s">
        <v>15</v>
      </c>
      <c r="I406" s="7">
        <v>268</v>
      </c>
    </row>
    <row r="407" spans="1:9" ht="90">
      <c r="A407" s="7">
        <v>89</v>
      </c>
      <c r="B407" s="7">
        <v>1000</v>
      </c>
      <c r="C407" s="1" t="s">
        <v>622</v>
      </c>
      <c r="D407" s="7" t="s">
        <v>491</v>
      </c>
      <c r="E407" s="7" t="s">
        <v>13</v>
      </c>
      <c r="F407" s="7" t="s">
        <v>623</v>
      </c>
      <c r="G407" s="7">
        <v>10</v>
      </c>
      <c r="H407" s="7" t="s">
        <v>624</v>
      </c>
      <c r="I407" s="7">
        <v>10000</v>
      </c>
    </row>
    <row r="408" spans="1:9" ht="30">
      <c r="A408" s="7">
        <v>90</v>
      </c>
      <c r="B408" s="7">
        <v>2</v>
      </c>
      <c r="C408" s="1" t="s">
        <v>625</v>
      </c>
      <c r="D408" s="7" t="s">
        <v>491</v>
      </c>
      <c r="E408" s="7" t="s">
        <v>13</v>
      </c>
      <c r="F408" s="7" t="s">
        <v>626</v>
      </c>
      <c r="G408" s="7">
        <v>33</v>
      </c>
      <c r="H408" s="7" t="s">
        <v>15</v>
      </c>
      <c r="I408" s="7">
        <v>66</v>
      </c>
    </row>
    <row r="409" spans="1:9" ht="120">
      <c r="A409" s="7">
        <v>91</v>
      </c>
      <c r="B409" s="7">
        <v>45</v>
      </c>
      <c r="C409" s="1" t="s">
        <v>627</v>
      </c>
      <c r="D409" s="7" t="s">
        <v>491</v>
      </c>
      <c r="E409" s="7" t="s">
        <v>13</v>
      </c>
      <c r="F409" s="7" t="s">
        <v>628</v>
      </c>
      <c r="G409" s="7">
        <v>239</v>
      </c>
      <c r="H409" s="7" t="s">
        <v>131</v>
      </c>
      <c r="I409" s="7">
        <v>10755</v>
      </c>
    </row>
    <row r="410" spans="1:9" ht="120">
      <c r="A410" s="7">
        <v>92</v>
      </c>
      <c r="B410" s="7">
        <v>40</v>
      </c>
      <c r="C410" s="1" t="s">
        <v>629</v>
      </c>
      <c r="D410" s="7" t="s">
        <v>491</v>
      </c>
      <c r="E410" s="7" t="s">
        <v>13</v>
      </c>
      <c r="F410" s="7" t="s">
        <v>630</v>
      </c>
      <c r="G410" s="7">
        <v>313</v>
      </c>
      <c r="H410" s="7" t="s">
        <v>131</v>
      </c>
      <c r="I410" s="7">
        <v>12520</v>
      </c>
    </row>
    <row r="411" spans="1:9" ht="120">
      <c r="A411" s="7">
        <v>93</v>
      </c>
      <c r="B411" s="7">
        <v>65</v>
      </c>
      <c r="C411" s="1" t="s">
        <v>546</v>
      </c>
      <c r="D411" s="7" t="s">
        <v>491</v>
      </c>
      <c r="E411" s="7" t="s">
        <v>13</v>
      </c>
      <c r="F411" s="7" t="s">
        <v>547</v>
      </c>
      <c r="G411" s="7">
        <v>410</v>
      </c>
      <c r="H411" s="7" t="s">
        <v>131</v>
      </c>
      <c r="I411" s="7">
        <v>26650</v>
      </c>
    </row>
    <row r="412" spans="1:9" ht="45">
      <c r="A412" s="7">
        <v>94</v>
      </c>
      <c r="B412" s="7">
        <v>4</v>
      </c>
      <c r="C412" s="1" t="s">
        <v>548</v>
      </c>
      <c r="D412" s="7" t="s">
        <v>491</v>
      </c>
      <c r="E412" s="7" t="s">
        <v>13</v>
      </c>
      <c r="F412" s="7" t="s">
        <v>549</v>
      </c>
      <c r="G412" s="7">
        <v>466</v>
      </c>
      <c r="H412" s="7" t="s">
        <v>15</v>
      </c>
      <c r="I412" s="7">
        <v>1864</v>
      </c>
    </row>
    <row r="413" spans="1:9" ht="45">
      <c r="A413" s="7">
        <v>95</v>
      </c>
      <c r="B413" s="7">
        <v>4</v>
      </c>
      <c r="C413" s="1" t="s">
        <v>631</v>
      </c>
      <c r="D413" s="7" t="s">
        <v>491</v>
      </c>
      <c r="E413" s="7" t="s">
        <v>13</v>
      </c>
      <c r="F413" s="7" t="s">
        <v>632</v>
      </c>
      <c r="G413" s="7">
        <v>331</v>
      </c>
      <c r="H413" s="7" t="s">
        <v>15</v>
      </c>
      <c r="I413" s="7">
        <v>1324</v>
      </c>
    </row>
    <row r="414" spans="1:9" ht="45">
      <c r="A414" s="7">
        <v>96</v>
      </c>
      <c r="B414" s="7">
        <v>1</v>
      </c>
      <c r="C414" s="1" t="s">
        <v>633</v>
      </c>
      <c r="D414" s="7" t="s">
        <v>491</v>
      </c>
      <c r="E414" s="7" t="s">
        <v>13</v>
      </c>
      <c r="F414" s="7" t="s">
        <v>634</v>
      </c>
      <c r="G414" s="7">
        <v>489</v>
      </c>
      <c r="H414" s="7" t="s">
        <v>15</v>
      </c>
      <c r="I414" s="7">
        <v>489</v>
      </c>
    </row>
    <row r="415" spans="1:9" ht="75">
      <c r="A415" s="7">
        <v>97</v>
      </c>
      <c r="B415" s="7">
        <v>85.51</v>
      </c>
      <c r="C415" s="1" t="s">
        <v>818</v>
      </c>
      <c r="D415" s="7" t="s">
        <v>491</v>
      </c>
      <c r="E415" s="7" t="s">
        <v>13</v>
      </c>
      <c r="F415" s="7" t="s">
        <v>494</v>
      </c>
      <c r="G415" s="7">
        <v>486</v>
      </c>
      <c r="H415" s="7" t="s">
        <v>773</v>
      </c>
      <c r="I415" s="7">
        <v>41557.86</v>
      </c>
    </row>
    <row r="416" spans="1:9" ht="75">
      <c r="A416" s="7">
        <v>98</v>
      </c>
      <c r="B416" s="7">
        <v>18.91</v>
      </c>
      <c r="C416" s="1" t="s">
        <v>796</v>
      </c>
      <c r="D416" s="7" t="s">
        <v>491</v>
      </c>
      <c r="E416" s="7" t="s">
        <v>13</v>
      </c>
      <c r="F416" s="7" t="s">
        <v>497</v>
      </c>
      <c r="G416" s="7">
        <v>4719</v>
      </c>
      <c r="H416" s="7" t="s">
        <v>773</v>
      </c>
      <c r="I416" s="7">
        <v>89236.29</v>
      </c>
    </row>
    <row r="417" spans="1:9" ht="75">
      <c r="A417" s="7">
        <v>99</v>
      </c>
      <c r="B417" s="7">
        <v>91.800000000000011</v>
      </c>
      <c r="C417" s="1" t="s">
        <v>819</v>
      </c>
      <c r="D417" s="7" t="s">
        <v>491</v>
      </c>
      <c r="E417" s="7" t="s">
        <v>13</v>
      </c>
      <c r="F417" s="7" t="s">
        <v>499</v>
      </c>
      <c r="G417" s="7">
        <v>4869</v>
      </c>
      <c r="H417" s="7" t="s">
        <v>773</v>
      </c>
      <c r="I417" s="7">
        <v>446974.20000000007</v>
      </c>
    </row>
    <row r="418" spans="1:9" ht="75">
      <c r="A418" s="7">
        <v>100</v>
      </c>
      <c r="B418" s="7">
        <v>36</v>
      </c>
      <c r="C418" s="1" t="s">
        <v>820</v>
      </c>
      <c r="D418" s="7" t="s">
        <v>491</v>
      </c>
      <c r="E418" s="7" t="s">
        <v>13</v>
      </c>
      <c r="F418" s="7" t="s">
        <v>636</v>
      </c>
      <c r="G418" s="7">
        <v>5009</v>
      </c>
      <c r="H418" s="7" t="s">
        <v>773</v>
      </c>
      <c r="I418" s="7">
        <v>180324</v>
      </c>
    </row>
    <row r="419" spans="1:9" ht="75">
      <c r="A419" s="7">
        <v>101</v>
      </c>
      <c r="B419" s="7">
        <v>108</v>
      </c>
      <c r="C419" s="1" t="s">
        <v>556</v>
      </c>
      <c r="D419" s="7" t="s">
        <v>491</v>
      </c>
      <c r="E419" s="7" t="s">
        <v>13</v>
      </c>
      <c r="F419" s="7" t="s">
        <v>557</v>
      </c>
      <c r="G419" s="7">
        <v>124</v>
      </c>
      <c r="H419" s="7" t="s">
        <v>821</v>
      </c>
      <c r="I419" s="7">
        <v>13392</v>
      </c>
    </row>
    <row r="420" spans="1:9" ht="45">
      <c r="A420" s="7">
        <v>102</v>
      </c>
      <c r="B420" s="7">
        <v>787.5</v>
      </c>
      <c r="C420" s="1" t="s">
        <v>672</v>
      </c>
      <c r="D420" s="7" t="s">
        <v>491</v>
      </c>
      <c r="E420" s="7" t="s">
        <v>13</v>
      </c>
      <c r="F420" s="7" t="s">
        <v>550</v>
      </c>
      <c r="G420" s="7">
        <v>339</v>
      </c>
      <c r="H420" s="7" t="s">
        <v>773</v>
      </c>
      <c r="I420" s="7">
        <v>266962.5</v>
      </c>
    </row>
    <row r="421" spans="1:9" ht="150">
      <c r="A421" s="7">
        <v>103</v>
      </c>
      <c r="B421" s="7">
        <v>88.8</v>
      </c>
      <c r="C421" s="1" t="s">
        <v>516</v>
      </c>
      <c r="D421" s="7" t="s">
        <v>491</v>
      </c>
      <c r="E421" s="7" t="s">
        <v>13</v>
      </c>
      <c r="F421" s="7" t="s">
        <v>517</v>
      </c>
      <c r="G421" s="7">
        <v>560</v>
      </c>
      <c r="H421" s="7" t="s">
        <v>821</v>
      </c>
      <c r="I421" s="7">
        <v>49728</v>
      </c>
    </row>
    <row r="422" spans="1:9" ht="75">
      <c r="A422" s="7">
        <v>104</v>
      </c>
      <c r="B422" s="7">
        <v>200.85</v>
      </c>
      <c r="C422" s="1" t="s">
        <v>520</v>
      </c>
      <c r="D422" s="7" t="s">
        <v>491</v>
      </c>
      <c r="E422" s="7" t="s">
        <v>13</v>
      </c>
      <c r="F422" s="7" t="s">
        <v>521</v>
      </c>
      <c r="G422" s="7">
        <v>85</v>
      </c>
      <c r="H422" s="7" t="s">
        <v>821</v>
      </c>
      <c r="I422" s="7">
        <v>17072.25</v>
      </c>
    </row>
    <row r="423" spans="1:9" ht="105">
      <c r="A423" s="7">
        <v>105</v>
      </c>
      <c r="B423" s="7">
        <v>120</v>
      </c>
      <c r="C423" s="1" t="s">
        <v>637</v>
      </c>
      <c r="D423" s="7" t="s">
        <v>491</v>
      </c>
      <c r="E423" s="7" t="s">
        <v>13</v>
      </c>
      <c r="F423" s="7" t="s">
        <v>638</v>
      </c>
      <c r="G423" s="7">
        <v>2310</v>
      </c>
      <c r="H423" s="7" t="s">
        <v>821</v>
      </c>
      <c r="I423" s="7">
        <v>277200</v>
      </c>
    </row>
    <row r="424" spans="1:9" ht="120">
      <c r="A424" s="7">
        <v>106</v>
      </c>
      <c r="B424" s="7">
        <v>160</v>
      </c>
      <c r="C424" s="1" t="s">
        <v>629</v>
      </c>
      <c r="D424" s="7" t="s">
        <v>491</v>
      </c>
      <c r="E424" s="7" t="s">
        <v>13</v>
      </c>
      <c r="F424" s="7" t="s">
        <v>630</v>
      </c>
      <c r="G424" s="7">
        <v>313</v>
      </c>
      <c r="H424" s="7" t="s">
        <v>131</v>
      </c>
      <c r="I424" s="7">
        <v>50080</v>
      </c>
    </row>
    <row r="425" spans="1:9" ht="45">
      <c r="A425" s="7">
        <v>107</v>
      </c>
      <c r="B425" s="7">
        <v>30</v>
      </c>
      <c r="C425" s="1" t="s">
        <v>548</v>
      </c>
      <c r="D425" s="7" t="s">
        <v>491</v>
      </c>
      <c r="E425" s="7" t="s">
        <v>13</v>
      </c>
      <c r="F425" s="7" t="s">
        <v>549</v>
      </c>
      <c r="G425" s="7">
        <v>466</v>
      </c>
      <c r="H425" s="7" t="s">
        <v>15</v>
      </c>
      <c r="I425" s="7">
        <v>13980</v>
      </c>
    </row>
    <row r="426" spans="1:9" ht="75">
      <c r="A426" s="7">
        <v>108</v>
      </c>
      <c r="B426" s="7">
        <v>1</v>
      </c>
      <c r="C426" s="1" t="s">
        <v>639</v>
      </c>
      <c r="D426" s="7" t="s">
        <v>491</v>
      </c>
      <c r="E426" s="7" t="s">
        <v>13</v>
      </c>
      <c r="F426" s="7" t="s">
        <v>640</v>
      </c>
      <c r="G426" s="7">
        <v>5665</v>
      </c>
      <c r="H426" s="7" t="s">
        <v>15</v>
      </c>
      <c r="I426" s="7">
        <v>5665</v>
      </c>
    </row>
    <row r="427" spans="1:9">
      <c r="A427" s="7">
        <v>109</v>
      </c>
      <c r="B427" s="7">
        <v>579.36351000000002</v>
      </c>
      <c r="C427" s="1" t="s">
        <v>641</v>
      </c>
      <c r="D427" s="7" t="s">
        <v>491</v>
      </c>
      <c r="E427" s="7" t="s">
        <v>13</v>
      </c>
      <c r="F427" s="7" t="s">
        <v>642</v>
      </c>
      <c r="G427" s="7">
        <v>40</v>
      </c>
      <c r="H427" s="7" t="s">
        <v>773</v>
      </c>
      <c r="I427" s="7">
        <v>23174.540400000002</v>
      </c>
    </row>
    <row r="428" spans="1:9">
      <c r="A428" s="7">
        <v>110</v>
      </c>
      <c r="B428" s="7">
        <v>1848.56106</v>
      </c>
      <c r="C428" s="1" t="s">
        <v>643</v>
      </c>
      <c r="D428" s="7" t="s">
        <v>491</v>
      </c>
      <c r="E428" s="7" t="s">
        <v>13</v>
      </c>
      <c r="F428" s="7" t="s">
        <v>644</v>
      </c>
      <c r="G428" s="7">
        <v>97.5</v>
      </c>
      <c r="H428" s="7" t="s">
        <v>773</v>
      </c>
      <c r="I428" s="7">
        <v>180234.70335</v>
      </c>
    </row>
    <row r="429" spans="1:9">
      <c r="A429" s="7">
        <v>111</v>
      </c>
      <c r="B429" s="7">
        <v>920.79</v>
      </c>
      <c r="C429" s="1" t="s">
        <v>645</v>
      </c>
      <c r="D429" s="7" t="s">
        <v>491</v>
      </c>
      <c r="E429" s="7" t="s">
        <v>13</v>
      </c>
      <c r="F429" s="7" t="s">
        <v>646</v>
      </c>
      <c r="G429" s="7">
        <v>30</v>
      </c>
      <c r="H429" s="7" t="s">
        <v>773</v>
      </c>
      <c r="I429" s="7">
        <v>27623.699999999997</v>
      </c>
    </row>
    <row r="430" spans="1:9" ht="75">
      <c r="A430" s="7">
        <v>112</v>
      </c>
      <c r="B430" s="7">
        <v>60</v>
      </c>
      <c r="C430" s="1" t="s">
        <v>647</v>
      </c>
      <c r="D430" s="7" t="s">
        <v>491</v>
      </c>
      <c r="E430" s="7" t="s">
        <v>13</v>
      </c>
      <c r="F430" s="7" t="s">
        <v>648</v>
      </c>
      <c r="G430" s="7">
        <v>1444</v>
      </c>
      <c r="H430" s="7" t="s">
        <v>15</v>
      </c>
      <c r="I430" s="7">
        <v>86640</v>
      </c>
    </row>
    <row r="431" spans="1:9" ht="60">
      <c r="A431" s="7">
        <v>113</v>
      </c>
      <c r="B431" s="7">
        <v>1200</v>
      </c>
      <c r="C431" s="1" t="s">
        <v>649</v>
      </c>
      <c r="D431" s="7" t="s">
        <v>491</v>
      </c>
      <c r="E431" s="7" t="s">
        <v>13</v>
      </c>
      <c r="F431" s="7" t="s">
        <v>650</v>
      </c>
      <c r="G431" s="7">
        <v>16</v>
      </c>
      <c r="H431" s="7" t="s">
        <v>131</v>
      </c>
      <c r="I431" s="7">
        <v>19200</v>
      </c>
    </row>
    <row r="432" spans="1:9">
      <c r="A432" s="322" t="s">
        <v>877</v>
      </c>
      <c r="B432" s="320"/>
      <c r="C432" s="320"/>
      <c r="D432" s="320"/>
      <c r="E432" s="320"/>
      <c r="F432" s="320"/>
      <c r="G432" s="320"/>
      <c r="H432" s="321"/>
      <c r="I432" s="7">
        <f>SUM(I319:I431)</f>
        <v>9152241.9157499988</v>
      </c>
    </row>
    <row r="433" spans="1:9">
      <c r="A433" s="322" t="s">
        <v>890</v>
      </c>
      <c r="B433" s="320"/>
      <c r="C433" s="320"/>
      <c r="D433" s="320"/>
      <c r="E433" s="320"/>
      <c r="F433" s="320" t="s">
        <v>651</v>
      </c>
      <c r="G433" s="320"/>
      <c r="H433" s="321"/>
      <c r="I433" s="7">
        <f>I316+I432</f>
        <v>41467024.492750004</v>
      </c>
    </row>
  </sheetData>
  <mergeCells count="6">
    <mergeCell ref="A433:H433"/>
    <mergeCell ref="A1:I1"/>
    <mergeCell ref="A2:I2"/>
    <mergeCell ref="A316:H316"/>
    <mergeCell ref="A317:I317"/>
    <mergeCell ref="A432:H432"/>
  </mergeCells>
  <pageMargins left="0.7" right="0.7" top="0.75" bottom="0.75" header="0.3" footer="0.3"/>
  <pageSetup paperSize="9" scale="67" orientation="portrait" verticalDpi="0" r:id="rId1"/>
</worksheet>
</file>

<file path=xl/worksheets/sheet17.xml><?xml version="1.0" encoding="utf-8"?>
<worksheet xmlns="http://schemas.openxmlformats.org/spreadsheetml/2006/main" xmlns:r="http://schemas.openxmlformats.org/officeDocument/2006/relationships">
  <dimension ref="A1:R13"/>
  <sheetViews>
    <sheetView topLeftCell="E1" workbookViewId="0">
      <selection activeCell="R7" sqref="R7:R8"/>
    </sheetView>
  </sheetViews>
  <sheetFormatPr defaultRowHeight="15"/>
  <cols>
    <col min="2" max="8" width="13" customWidth="1"/>
    <col min="9" max="9" width="13.42578125" customWidth="1"/>
    <col min="10" max="10" width="13.42578125" bestFit="1" customWidth="1"/>
    <col min="11" max="11" width="14.28515625" customWidth="1"/>
    <col min="12" max="12" width="13.28515625" customWidth="1"/>
    <col min="13" max="13" width="14.42578125" customWidth="1"/>
    <col min="14" max="18" width="15" customWidth="1"/>
  </cols>
  <sheetData>
    <row r="1" spans="1:18">
      <c r="B1" s="12" t="s">
        <v>829</v>
      </c>
      <c r="C1" s="12" t="s">
        <v>841</v>
      </c>
      <c r="D1" s="12" t="s">
        <v>848</v>
      </c>
      <c r="E1" s="12" t="s">
        <v>852</v>
      </c>
      <c r="F1" s="12" t="s">
        <v>856</v>
      </c>
      <c r="G1" s="12" t="s">
        <v>900</v>
      </c>
      <c r="H1" s="12" t="s">
        <v>902</v>
      </c>
      <c r="I1" s="12" t="s">
        <v>697</v>
      </c>
      <c r="J1" s="12" t="s">
        <v>903</v>
      </c>
      <c r="K1" s="12" t="s">
        <v>904</v>
      </c>
      <c r="L1" s="12" t="s">
        <v>905</v>
      </c>
      <c r="M1" s="12" t="s">
        <v>906</v>
      </c>
      <c r="N1" s="12" t="s">
        <v>1083</v>
      </c>
      <c r="O1" s="12" t="s">
        <v>1084</v>
      </c>
      <c r="P1" s="12" t="s">
        <v>1085</v>
      </c>
      <c r="Q1" s="12" t="s">
        <v>1086</v>
      </c>
      <c r="R1" s="12" t="s">
        <v>1087</v>
      </c>
    </row>
    <row r="2" spans="1:18">
      <c r="A2" s="12" t="s">
        <v>691</v>
      </c>
      <c r="B2" s="19">
        <v>6603626.5</v>
      </c>
      <c r="C2" s="19">
        <v>6583873.0999999996</v>
      </c>
      <c r="D2" s="13">
        <v>6582773.0999999996</v>
      </c>
      <c r="E2" s="19">
        <v>6582773.0999999996</v>
      </c>
      <c r="F2" s="19">
        <v>6582773.0999999996</v>
      </c>
      <c r="G2" s="19">
        <v>6582773.0999999996</v>
      </c>
      <c r="H2" s="19">
        <v>6582773.0999999996</v>
      </c>
      <c r="I2" s="13">
        <v>6582773.0999999996</v>
      </c>
      <c r="J2" s="13">
        <v>6582773.0999999996</v>
      </c>
      <c r="K2" s="13">
        <v>6603626.5</v>
      </c>
      <c r="L2" s="13">
        <v>6582773.0999999996</v>
      </c>
      <c r="M2" s="13">
        <v>6582773.0999999996</v>
      </c>
      <c r="N2" s="13">
        <v>6582773.0999999996</v>
      </c>
      <c r="O2" s="13">
        <v>6582773.0999999996</v>
      </c>
      <c r="P2" s="13">
        <v>6583873.0999999996</v>
      </c>
      <c r="Q2" s="13">
        <v>6583873.0999999996</v>
      </c>
      <c r="R2" s="13">
        <v>6582773.0999999996</v>
      </c>
    </row>
    <row r="3" spans="1:18">
      <c r="A3" s="12" t="s">
        <v>692</v>
      </c>
      <c r="B3" s="19">
        <v>16147495.140000001</v>
      </c>
      <c r="C3" s="19">
        <v>6507629.7400000002</v>
      </c>
      <c r="D3" s="19">
        <v>4353562.1100000003</v>
      </c>
      <c r="E3" s="19">
        <v>7339599.7800000003</v>
      </c>
      <c r="F3" s="19">
        <v>2187415.59</v>
      </c>
      <c r="G3" s="19">
        <v>12009944.529999999</v>
      </c>
      <c r="H3" s="19">
        <v>4917368.12</v>
      </c>
      <c r="I3" s="13">
        <v>4144102.79</v>
      </c>
      <c r="J3" s="13">
        <v>3235755.84</v>
      </c>
      <c r="K3" s="13">
        <v>5692612.4199999999</v>
      </c>
      <c r="L3" s="13">
        <v>2992783.46</v>
      </c>
      <c r="M3" s="13">
        <v>2177822.0499999998</v>
      </c>
      <c r="N3" s="13">
        <v>12081016.52</v>
      </c>
      <c r="O3" s="13">
        <v>15663980.939999999</v>
      </c>
      <c r="P3" s="13">
        <v>19738990.719999999</v>
      </c>
      <c r="Q3" s="13">
        <v>5998597.5199999996</v>
      </c>
      <c r="R3" s="13">
        <v>20178478.649999999</v>
      </c>
    </row>
    <row r="4" spans="1:18">
      <c r="A4" s="12" t="s">
        <v>693</v>
      </c>
      <c r="B4" s="19">
        <v>7867360.79</v>
      </c>
      <c r="C4" s="19">
        <v>4019985.96</v>
      </c>
      <c r="D4" s="19">
        <v>4062795.22</v>
      </c>
      <c r="E4" s="19">
        <v>4055710.84</v>
      </c>
      <c r="F4" s="19">
        <v>4062795.22</v>
      </c>
      <c r="G4" s="19">
        <v>4062795.22</v>
      </c>
      <c r="H4" s="19">
        <v>4065655.23</v>
      </c>
      <c r="I4" s="13">
        <v>4075345.65</v>
      </c>
      <c r="J4" s="13">
        <v>4075345.65</v>
      </c>
      <c r="K4" s="13">
        <v>4061430.46</v>
      </c>
      <c r="L4" s="13">
        <v>4030635.22</v>
      </c>
      <c r="M4" s="13">
        <v>4029125.22</v>
      </c>
      <c r="N4" s="13">
        <v>3458829.72</v>
      </c>
      <c r="O4" s="13">
        <v>2692726.41</v>
      </c>
      <c r="P4" s="13">
        <v>3507023.35</v>
      </c>
      <c r="Q4" s="13">
        <v>2857725.87</v>
      </c>
      <c r="R4" s="13">
        <v>5553530.8200000003</v>
      </c>
    </row>
    <row r="5" spans="1:18">
      <c r="A5" s="12" t="s">
        <v>694</v>
      </c>
      <c r="B5" s="12"/>
      <c r="C5" s="12"/>
      <c r="D5" s="12"/>
      <c r="E5" s="12"/>
      <c r="F5" s="12"/>
      <c r="G5" s="12"/>
      <c r="H5" s="12"/>
    </row>
    <row r="6" spans="1:18">
      <c r="A6" s="12" t="s">
        <v>695</v>
      </c>
      <c r="B6" s="12"/>
      <c r="C6" s="12"/>
      <c r="D6" s="12"/>
      <c r="E6" s="12"/>
      <c r="F6" s="12"/>
      <c r="G6" s="12"/>
      <c r="H6" s="12"/>
    </row>
    <row r="7" spans="1:18">
      <c r="A7" s="12" t="s">
        <v>696</v>
      </c>
      <c r="B7" s="19">
        <f>SUM(B2:B6)</f>
        <v>30618482.43</v>
      </c>
      <c r="C7" s="19">
        <f t="shared" ref="C7:L7" si="0">SUM(C2:C6)</f>
        <v>17111488.800000001</v>
      </c>
      <c r="D7" s="19">
        <f t="shared" si="0"/>
        <v>14999130.430000002</v>
      </c>
      <c r="E7" s="19">
        <f t="shared" si="0"/>
        <v>17978083.719999999</v>
      </c>
      <c r="F7" s="19">
        <f t="shared" si="0"/>
        <v>12832983.91</v>
      </c>
      <c r="G7" s="19">
        <f t="shared" si="0"/>
        <v>22655512.849999998</v>
      </c>
      <c r="H7" s="19">
        <f t="shared" si="0"/>
        <v>15565796.449999999</v>
      </c>
      <c r="I7" s="19">
        <f t="shared" si="0"/>
        <v>14802221.540000001</v>
      </c>
      <c r="J7" s="19">
        <f t="shared" si="0"/>
        <v>13893874.59</v>
      </c>
      <c r="K7" s="19">
        <f t="shared" si="0"/>
        <v>16357669.379999999</v>
      </c>
      <c r="L7" s="19">
        <f t="shared" si="0"/>
        <v>13606191.779999999</v>
      </c>
      <c r="M7" s="19">
        <f t="shared" ref="M7" si="1">SUM(M2:M6)</f>
        <v>12789720.369999999</v>
      </c>
      <c r="N7" s="19">
        <f t="shared" ref="N7" si="2">SUM(N2:N6)</f>
        <v>22122619.339999996</v>
      </c>
      <c r="O7" s="19">
        <f t="shared" ref="O7" si="3">SUM(O2:O6)</f>
        <v>24939480.449999999</v>
      </c>
      <c r="P7" s="19">
        <f t="shared" ref="P7" si="4">SUM(P2:P6)</f>
        <v>29829887.170000002</v>
      </c>
      <c r="Q7" s="19">
        <f t="shared" ref="Q7" si="5">SUM(Q2:Q6)</f>
        <v>15440196.489999998</v>
      </c>
      <c r="R7" s="19">
        <f t="shared" ref="R7" si="6">SUM(R2:R6)</f>
        <v>32314782.57</v>
      </c>
    </row>
    <row r="8" spans="1:18">
      <c r="A8" s="12" t="s">
        <v>491</v>
      </c>
      <c r="B8" s="19">
        <v>6355149.29</v>
      </c>
      <c r="C8" s="19">
        <v>4232006.83</v>
      </c>
      <c r="D8" s="19">
        <v>4231777.0999999996</v>
      </c>
      <c r="E8" s="19">
        <v>4231711.13</v>
      </c>
      <c r="F8" s="19">
        <v>4231964.74</v>
      </c>
      <c r="G8" s="19">
        <v>4231785.6900000004</v>
      </c>
      <c r="H8" s="19">
        <v>4231633.87</v>
      </c>
      <c r="I8" s="13">
        <v>4231786.5599999996</v>
      </c>
      <c r="J8" s="13">
        <v>4231751.07</v>
      </c>
      <c r="K8" s="13">
        <v>4231759.3099999996</v>
      </c>
      <c r="L8" s="13">
        <v>4232092.6100000003</v>
      </c>
      <c r="M8" s="13">
        <v>4231446.13</v>
      </c>
      <c r="N8" s="13">
        <v>9148489.4800000004</v>
      </c>
      <c r="O8" s="13">
        <v>9152105.4399999995</v>
      </c>
      <c r="P8" s="13">
        <v>9152465.3900000006</v>
      </c>
      <c r="Q8" s="13">
        <v>9152224.1400000006</v>
      </c>
      <c r="R8" s="13">
        <v>9152241.9399999995</v>
      </c>
    </row>
    <row r="9" spans="1:18">
      <c r="A9" s="12" t="s">
        <v>831</v>
      </c>
      <c r="B9" s="13">
        <f>B8+B7</f>
        <v>36973631.719999999</v>
      </c>
      <c r="C9" s="13">
        <f t="shared" ref="C9:Q9" si="7">C8+C7</f>
        <v>21343495.630000003</v>
      </c>
      <c r="D9" s="13">
        <f t="shared" si="7"/>
        <v>19230907.530000001</v>
      </c>
      <c r="E9" s="13">
        <f t="shared" si="7"/>
        <v>22209794.849999998</v>
      </c>
      <c r="F9" s="13">
        <f t="shared" si="7"/>
        <v>17064948.649999999</v>
      </c>
      <c r="G9" s="13">
        <f t="shared" si="7"/>
        <v>26887298.539999999</v>
      </c>
      <c r="H9" s="13">
        <f t="shared" si="7"/>
        <v>19797430.32</v>
      </c>
      <c r="I9" s="13">
        <f t="shared" si="7"/>
        <v>19034008.100000001</v>
      </c>
      <c r="J9" s="13">
        <f t="shared" si="7"/>
        <v>18125625.66</v>
      </c>
      <c r="K9" s="13">
        <f t="shared" si="7"/>
        <v>20589428.689999998</v>
      </c>
      <c r="L9" s="13">
        <f t="shared" si="7"/>
        <v>17838284.390000001</v>
      </c>
      <c r="M9" s="13">
        <f t="shared" si="7"/>
        <v>17021166.5</v>
      </c>
      <c r="N9" s="13">
        <f t="shared" si="7"/>
        <v>31271108.819999997</v>
      </c>
      <c r="O9" s="13">
        <f t="shared" si="7"/>
        <v>34091585.890000001</v>
      </c>
      <c r="P9" s="13">
        <f t="shared" si="7"/>
        <v>38982352.560000002</v>
      </c>
      <c r="Q9" s="13">
        <f t="shared" si="7"/>
        <v>24592420.629999999</v>
      </c>
      <c r="R9" s="13">
        <f t="shared" ref="R9" si="8">R8+R7</f>
        <v>41467024.509999998</v>
      </c>
    </row>
    <row r="13" spans="1:18">
      <c r="B13" s="13">
        <f>B7</f>
        <v>30618482.43</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dimension ref="A1:IT1033"/>
  <sheetViews>
    <sheetView view="pageBreakPreview" topLeftCell="A13" zoomScaleSheetLayoutView="100" workbookViewId="0">
      <selection activeCell="H20" sqref="H20"/>
    </sheetView>
  </sheetViews>
  <sheetFormatPr defaultRowHeight="14.25" customHeight="1"/>
  <cols>
    <col min="1" max="1" width="12.28515625" style="44" customWidth="1"/>
    <col min="2" max="2" width="61.42578125" style="44" customWidth="1"/>
    <col min="3" max="3" width="6.7109375" style="44" customWidth="1"/>
    <col min="4" max="4" width="10.42578125" style="44" customWidth="1"/>
    <col min="5" max="5" width="8.7109375" style="44" customWidth="1"/>
    <col min="6" max="6" width="23.5703125" style="44" customWidth="1"/>
    <col min="7" max="7" width="7.28515625" style="44" customWidth="1"/>
    <col min="8" max="8" width="21.42578125" style="91" bestFit="1" customWidth="1"/>
    <col min="9" max="256" width="9.140625" style="44"/>
    <col min="257" max="257" width="12.28515625" style="44" customWidth="1"/>
    <col min="258" max="258" width="60.5703125" style="44" customWidth="1"/>
    <col min="259" max="259" width="6.7109375" style="44" customWidth="1"/>
    <col min="260" max="260" width="10.42578125" style="44" customWidth="1"/>
    <col min="261" max="261" width="8.7109375" style="44" customWidth="1"/>
    <col min="262" max="262" width="23.5703125" style="44" customWidth="1"/>
    <col min="263" max="263" width="7.28515625" style="44" customWidth="1"/>
    <col min="264" max="264" width="21.42578125" style="44" bestFit="1" customWidth="1"/>
    <col min="265" max="512" width="9.140625" style="44"/>
    <col min="513" max="513" width="12.28515625" style="44" customWidth="1"/>
    <col min="514" max="514" width="60.5703125" style="44" customWidth="1"/>
    <col min="515" max="515" width="6.7109375" style="44" customWidth="1"/>
    <col min="516" max="516" width="10.42578125" style="44" customWidth="1"/>
    <col min="517" max="517" width="8.7109375" style="44" customWidth="1"/>
    <col min="518" max="518" width="23.5703125" style="44" customWidth="1"/>
    <col min="519" max="519" width="7.28515625" style="44" customWidth="1"/>
    <col min="520" max="520" width="21.42578125" style="44" bestFit="1" customWidth="1"/>
    <col min="521" max="768" width="9.140625" style="44"/>
    <col min="769" max="769" width="12.28515625" style="44" customWidth="1"/>
    <col min="770" max="770" width="60.5703125" style="44" customWidth="1"/>
    <col min="771" max="771" width="6.7109375" style="44" customWidth="1"/>
    <col min="772" max="772" width="10.42578125" style="44" customWidth="1"/>
    <col min="773" max="773" width="8.7109375" style="44" customWidth="1"/>
    <col min="774" max="774" width="23.5703125" style="44" customWidth="1"/>
    <col min="775" max="775" width="7.28515625" style="44" customWidth="1"/>
    <col min="776" max="776" width="21.42578125" style="44" bestFit="1" customWidth="1"/>
    <col min="777" max="1024" width="9.140625" style="44"/>
    <col min="1025" max="1025" width="12.28515625" style="44" customWidth="1"/>
    <col min="1026" max="1026" width="60.5703125" style="44" customWidth="1"/>
    <col min="1027" max="1027" width="6.7109375" style="44" customWidth="1"/>
    <col min="1028" max="1028" width="10.42578125" style="44" customWidth="1"/>
    <col min="1029" max="1029" width="8.7109375" style="44" customWidth="1"/>
    <col min="1030" max="1030" width="23.5703125" style="44" customWidth="1"/>
    <col min="1031" max="1031" width="7.28515625" style="44" customWidth="1"/>
    <col min="1032" max="1032" width="21.42578125" style="44" bestFit="1" customWidth="1"/>
    <col min="1033" max="1280" width="9.140625" style="44"/>
    <col min="1281" max="1281" width="12.28515625" style="44" customWidth="1"/>
    <col min="1282" max="1282" width="60.5703125" style="44" customWidth="1"/>
    <col min="1283" max="1283" width="6.7109375" style="44" customWidth="1"/>
    <col min="1284" max="1284" width="10.42578125" style="44" customWidth="1"/>
    <col min="1285" max="1285" width="8.7109375" style="44" customWidth="1"/>
    <col min="1286" max="1286" width="23.5703125" style="44" customWidth="1"/>
    <col min="1287" max="1287" width="7.28515625" style="44" customWidth="1"/>
    <col min="1288" max="1288" width="21.42578125" style="44" bestFit="1" customWidth="1"/>
    <col min="1289" max="1536" width="9.140625" style="44"/>
    <col min="1537" max="1537" width="12.28515625" style="44" customWidth="1"/>
    <col min="1538" max="1538" width="60.5703125" style="44" customWidth="1"/>
    <col min="1539" max="1539" width="6.7109375" style="44" customWidth="1"/>
    <col min="1540" max="1540" width="10.42578125" style="44" customWidth="1"/>
    <col min="1541" max="1541" width="8.7109375" style="44" customWidth="1"/>
    <col min="1542" max="1542" width="23.5703125" style="44" customWidth="1"/>
    <col min="1543" max="1543" width="7.28515625" style="44" customWidth="1"/>
    <col min="1544" max="1544" width="21.42578125" style="44" bestFit="1" customWidth="1"/>
    <col min="1545" max="1792" width="9.140625" style="44"/>
    <col min="1793" max="1793" width="12.28515625" style="44" customWidth="1"/>
    <col min="1794" max="1794" width="60.5703125" style="44" customWidth="1"/>
    <col min="1795" max="1795" width="6.7109375" style="44" customWidth="1"/>
    <col min="1796" max="1796" width="10.42578125" style="44" customWidth="1"/>
    <col min="1797" max="1797" width="8.7109375" style="44" customWidth="1"/>
    <col min="1798" max="1798" width="23.5703125" style="44" customWidth="1"/>
    <col min="1799" max="1799" width="7.28515625" style="44" customWidth="1"/>
    <col min="1800" max="1800" width="21.42578125" style="44" bestFit="1" customWidth="1"/>
    <col min="1801" max="2048" width="9.140625" style="44"/>
    <col min="2049" max="2049" width="12.28515625" style="44" customWidth="1"/>
    <col min="2050" max="2050" width="60.5703125" style="44" customWidth="1"/>
    <col min="2051" max="2051" width="6.7109375" style="44" customWidth="1"/>
    <col min="2052" max="2052" width="10.42578125" style="44" customWidth="1"/>
    <col min="2053" max="2053" width="8.7109375" style="44" customWidth="1"/>
    <col min="2054" max="2054" width="23.5703125" style="44" customWidth="1"/>
    <col min="2055" max="2055" width="7.28515625" style="44" customWidth="1"/>
    <col min="2056" max="2056" width="21.42578125" style="44" bestFit="1" customWidth="1"/>
    <col min="2057" max="2304" width="9.140625" style="44"/>
    <col min="2305" max="2305" width="12.28515625" style="44" customWidth="1"/>
    <col min="2306" max="2306" width="60.5703125" style="44" customWidth="1"/>
    <col min="2307" max="2307" width="6.7109375" style="44" customWidth="1"/>
    <col min="2308" max="2308" width="10.42578125" style="44" customWidth="1"/>
    <col min="2309" max="2309" width="8.7109375" style="44" customWidth="1"/>
    <col min="2310" max="2310" width="23.5703125" style="44" customWidth="1"/>
    <col min="2311" max="2311" width="7.28515625" style="44" customWidth="1"/>
    <col min="2312" max="2312" width="21.42578125" style="44" bestFit="1" customWidth="1"/>
    <col min="2313" max="2560" width="9.140625" style="44"/>
    <col min="2561" max="2561" width="12.28515625" style="44" customWidth="1"/>
    <col min="2562" max="2562" width="60.5703125" style="44" customWidth="1"/>
    <col min="2563" max="2563" width="6.7109375" style="44" customWidth="1"/>
    <col min="2564" max="2564" width="10.42578125" style="44" customWidth="1"/>
    <col min="2565" max="2565" width="8.7109375" style="44" customWidth="1"/>
    <col min="2566" max="2566" width="23.5703125" style="44" customWidth="1"/>
    <col min="2567" max="2567" width="7.28515625" style="44" customWidth="1"/>
    <col min="2568" max="2568" width="21.42578125" style="44" bestFit="1" customWidth="1"/>
    <col min="2569" max="2816" width="9.140625" style="44"/>
    <col min="2817" max="2817" width="12.28515625" style="44" customWidth="1"/>
    <col min="2818" max="2818" width="60.5703125" style="44" customWidth="1"/>
    <col min="2819" max="2819" width="6.7109375" style="44" customWidth="1"/>
    <col min="2820" max="2820" width="10.42578125" style="44" customWidth="1"/>
    <col min="2821" max="2821" width="8.7109375" style="44" customWidth="1"/>
    <col min="2822" max="2822" width="23.5703125" style="44" customWidth="1"/>
    <col min="2823" max="2823" width="7.28515625" style="44" customWidth="1"/>
    <col min="2824" max="2824" width="21.42578125" style="44" bestFit="1" customWidth="1"/>
    <col min="2825" max="3072" width="9.140625" style="44"/>
    <col min="3073" max="3073" width="12.28515625" style="44" customWidth="1"/>
    <col min="3074" max="3074" width="60.5703125" style="44" customWidth="1"/>
    <col min="3075" max="3075" width="6.7109375" style="44" customWidth="1"/>
    <col min="3076" max="3076" width="10.42578125" style="44" customWidth="1"/>
    <col min="3077" max="3077" width="8.7109375" style="44" customWidth="1"/>
    <col min="3078" max="3078" width="23.5703125" style="44" customWidth="1"/>
    <col min="3079" max="3079" width="7.28515625" style="44" customWidth="1"/>
    <col min="3080" max="3080" width="21.42578125" style="44" bestFit="1" customWidth="1"/>
    <col min="3081" max="3328" width="9.140625" style="44"/>
    <col min="3329" max="3329" width="12.28515625" style="44" customWidth="1"/>
    <col min="3330" max="3330" width="60.5703125" style="44" customWidth="1"/>
    <col min="3331" max="3331" width="6.7109375" style="44" customWidth="1"/>
    <col min="3332" max="3332" width="10.42578125" style="44" customWidth="1"/>
    <col min="3333" max="3333" width="8.7109375" style="44" customWidth="1"/>
    <col min="3334" max="3334" width="23.5703125" style="44" customWidth="1"/>
    <col min="3335" max="3335" width="7.28515625" style="44" customWidth="1"/>
    <col min="3336" max="3336" width="21.42578125" style="44" bestFit="1" customWidth="1"/>
    <col min="3337" max="3584" width="9.140625" style="44"/>
    <col min="3585" max="3585" width="12.28515625" style="44" customWidth="1"/>
    <col min="3586" max="3586" width="60.5703125" style="44" customWidth="1"/>
    <col min="3587" max="3587" width="6.7109375" style="44" customWidth="1"/>
    <col min="3588" max="3588" width="10.42578125" style="44" customWidth="1"/>
    <col min="3589" max="3589" width="8.7109375" style="44" customWidth="1"/>
    <col min="3590" max="3590" width="23.5703125" style="44" customWidth="1"/>
    <col min="3591" max="3591" width="7.28515625" style="44" customWidth="1"/>
    <col min="3592" max="3592" width="21.42578125" style="44" bestFit="1" customWidth="1"/>
    <col min="3593" max="3840" width="9.140625" style="44"/>
    <col min="3841" max="3841" width="12.28515625" style="44" customWidth="1"/>
    <col min="3842" max="3842" width="60.5703125" style="44" customWidth="1"/>
    <col min="3843" max="3843" width="6.7109375" style="44" customWidth="1"/>
    <col min="3844" max="3844" width="10.42578125" style="44" customWidth="1"/>
    <col min="3845" max="3845" width="8.7109375" style="44" customWidth="1"/>
    <col min="3846" max="3846" width="23.5703125" style="44" customWidth="1"/>
    <col min="3847" max="3847" width="7.28515625" style="44" customWidth="1"/>
    <col min="3848" max="3848" width="21.42578125" style="44" bestFit="1" customWidth="1"/>
    <col min="3849" max="4096" width="9.140625" style="44"/>
    <col min="4097" max="4097" width="12.28515625" style="44" customWidth="1"/>
    <col min="4098" max="4098" width="60.5703125" style="44" customWidth="1"/>
    <col min="4099" max="4099" width="6.7109375" style="44" customWidth="1"/>
    <col min="4100" max="4100" width="10.42578125" style="44" customWidth="1"/>
    <col min="4101" max="4101" width="8.7109375" style="44" customWidth="1"/>
    <col min="4102" max="4102" width="23.5703125" style="44" customWidth="1"/>
    <col min="4103" max="4103" width="7.28515625" style="44" customWidth="1"/>
    <col min="4104" max="4104" width="21.42578125" style="44" bestFit="1" customWidth="1"/>
    <col min="4105" max="4352" width="9.140625" style="44"/>
    <col min="4353" max="4353" width="12.28515625" style="44" customWidth="1"/>
    <col min="4354" max="4354" width="60.5703125" style="44" customWidth="1"/>
    <col min="4355" max="4355" width="6.7109375" style="44" customWidth="1"/>
    <col min="4356" max="4356" width="10.42578125" style="44" customWidth="1"/>
    <col min="4357" max="4357" width="8.7109375" style="44" customWidth="1"/>
    <col min="4358" max="4358" width="23.5703125" style="44" customWidth="1"/>
    <col min="4359" max="4359" width="7.28515625" style="44" customWidth="1"/>
    <col min="4360" max="4360" width="21.42578125" style="44" bestFit="1" customWidth="1"/>
    <col min="4361" max="4608" width="9.140625" style="44"/>
    <col min="4609" max="4609" width="12.28515625" style="44" customWidth="1"/>
    <col min="4610" max="4610" width="60.5703125" style="44" customWidth="1"/>
    <col min="4611" max="4611" width="6.7109375" style="44" customWidth="1"/>
    <col min="4612" max="4612" width="10.42578125" style="44" customWidth="1"/>
    <col min="4613" max="4613" width="8.7109375" style="44" customWidth="1"/>
    <col min="4614" max="4614" width="23.5703125" style="44" customWidth="1"/>
    <col min="4615" max="4615" width="7.28515625" style="44" customWidth="1"/>
    <col min="4616" max="4616" width="21.42578125" style="44" bestFit="1" customWidth="1"/>
    <col min="4617" max="4864" width="9.140625" style="44"/>
    <col min="4865" max="4865" width="12.28515625" style="44" customWidth="1"/>
    <col min="4866" max="4866" width="60.5703125" style="44" customWidth="1"/>
    <col min="4867" max="4867" width="6.7109375" style="44" customWidth="1"/>
    <col min="4868" max="4868" width="10.42578125" style="44" customWidth="1"/>
    <col min="4869" max="4869" width="8.7109375" style="44" customWidth="1"/>
    <col min="4870" max="4870" width="23.5703125" style="44" customWidth="1"/>
    <col min="4871" max="4871" width="7.28515625" style="44" customWidth="1"/>
    <col min="4872" max="4872" width="21.42578125" style="44" bestFit="1" customWidth="1"/>
    <col min="4873" max="5120" width="9.140625" style="44"/>
    <col min="5121" max="5121" width="12.28515625" style="44" customWidth="1"/>
    <col min="5122" max="5122" width="60.5703125" style="44" customWidth="1"/>
    <col min="5123" max="5123" width="6.7109375" style="44" customWidth="1"/>
    <col min="5124" max="5124" width="10.42578125" style="44" customWidth="1"/>
    <col min="5125" max="5125" width="8.7109375" style="44" customWidth="1"/>
    <col min="5126" max="5126" width="23.5703125" style="44" customWidth="1"/>
    <col min="5127" max="5127" width="7.28515625" style="44" customWidth="1"/>
    <col min="5128" max="5128" width="21.42578125" style="44" bestFit="1" customWidth="1"/>
    <col min="5129" max="5376" width="9.140625" style="44"/>
    <col min="5377" max="5377" width="12.28515625" style="44" customWidth="1"/>
    <col min="5378" max="5378" width="60.5703125" style="44" customWidth="1"/>
    <col min="5379" max="5379" width="6.7109375" style="44" customWidth="1"/>
    <col min="5380" max="5380" width="10.42578125" style="44" customWidth="1"/>
    <col min="5381" max="5381" width="8.7109375" style="44" customWidth="1"/>
    <col min="5382" max="5382" width="23.5703125" style="44" customWidth="1"/>
    <col min="5383" max="5383" width="7.28515625" style="44" customWidth="1"/>
    <col min="5384" max="5384" width="21.42578125" style="44" bestFit="1" customWidth="1"/>
    <col min="5385" max="5632" width="9.140625" style="44"/>
    <col min="5633" max="5633" width="12.28515625" style="44" customWidth="1"/>
    <col min="5634" max="5634" width="60.5703125" style="44" customWidth="1"/>
    <col min="5635" max="5635" width="6.7109375" style="44" customWidth="1"/>
    <col min="5636" max="5636" width="10.42578125" style="44" customWidth="1"/>
    <col min="5637" max="5637" width="8.7109375" style="44" customWidth="1"/>
    <col min="5638" max="5638" width="23.5703125" style="44" customWidth="1"/>
    <col min="5639" max="5639" width="7.28515625" style="44" customWidth="1"/>
    <col min="5640" max="5640" width="21.42578125" style="44" bestFit="1" customWidth="1"/>
    <col min="5641" max="5888" width="9.140625" style="44"/>
    <col min="5889" max="5889" width="12.28515625" style="44" customWidth="1"/>
    <col min="5890" max="5890" width="60.5703125" style="44" customWidth="1"/>
    <col min="5891" max="5891" width="6.7109375" style="44" customWidth="1"/>
    <col min="5892" max="5892" width="10.42578125" style="44" customWidth="1"/>
    <col min="5893" max="5893" width="8.7109375" style="44" customWidth="1"/>
    <col min="5894" max="5894" width="23.5703125" style="44" customWidth="1"/>
    <col min="5895" max="5895" width="7.28515625" style="44" customWidth="1"/>
    <col min="5896" max="5896" width="21.42578125" style="44" bestFit="1" customWidth="1"/>
    <col min="5897" max="6144" width="9.140625" style="44"/>
    <col min="6145" max="6145" width="12.28515625" style="44" customWidth="1"/>
    <col min="6146" max="6146" width="60.5703125" style="44" customWidth="1"/>
    <col min="6147" max="6147" width="6.7109375" style="44" customWidth="1"/>
    <col min="6148" max="6148" width="10.42578125" style="44" customWidth="1"/>
    <col min="6149" max="6149" width="8.7109375" style="44" customWidth="1"/>
    <col min="6150" max="6150" width="23.5703125" style="44" customWidth="1"/>
    <col min="6151" max="6151" width="7.28515625" style="44" customWidth="1"/>
    <col min="6152" max="6152" width="21.42578125" style="44" bestFit="1" customWidth="1"/>
    <col min="6153" max="6400" width="9.140625" style="44"/>
    <col min="6401" max="6401" width="12.28515625" style="44" customWidth="1"/>
    <col min="6402" max="6402" width="60.5703125" style="44" customWidth="1"/>
    <col min="6403" max="6403" width="6.7109375" style="44" customWidth="1"/>
    <col min="6404" max="6404" width="10.42578125" style="44" customWidth="1"/>
    <col min="6405" max="6405" width="8.7109375" style="44" customWidth="1"/>
    <col min="6406" max="6406" width="23.5703125" style="44" customWidth="1"/>
    <col min="6407" max="6407" width="7.28515625" style="44" customWidth="1"/>
    <col min="6408" max="6408" width="21.42578125" style="44" bestFit="1" customWidth="1"/>
    <col min="6409" max="6656" width="9.140625" style="44"/>
    <col min="6657" max="6657" width="12.28515625" style="44" customWidth="1"/>
    <col min="6658" max="6658" width="60.5703125" style="44" customWidth="1"/>
    <col min="6659" max="6659" width="6.7109375" style="44" customWidth="1"/>
    <col min="6660" max="6660" width="10.42578125" style="44" customWidth="1"/>
    <col min="6661" max="6661" width="8.7109375" style="44" customWidth="1"/>
    <col min="6662" max="6662" width="23.5703125" style="44" customWidth="1"/>
    <col min="6663" max="6663" width="7.28515625" style="44" customWidth="1"/>
    <col min="6664" max="6664" width="21.42578125" style="44" bestFit="1" customWidth="1"/>
    <col min="6665" max="6912" width="9.140625" style="44"/>
    <col min="6913" max="6913" width="12.28515625" style="44" customWidth="1"/>
    <col min="6914" max="6914" width="60.5703125" style="44" customWidth="1"/>
    <col min="6915" max="6915" width="6.7109375" style="44" customWidth="1"/>
    <col min="6916" max="6916" width="10.42578125" style="44" customWidth="1"/>
    <col min="6917" max="6917" width="8.7109375" style="44" customWidth="1"/>
    <col min="6918" max="6918" width="23.5703125" style="44" customWidth="1"/>
    <col min="6919" max="6919" width="7.28515625" style="44" customWidth="1"/>
    <col min="6920" max="6920" width="21.42578125" style="44" bestFit="1" customWidth="1"/>
    <col min="6921" max="7168" width="9.140625" style="44"/>
    <col min="7169" max="7169" width="12.28515625" style="44" customWidth="1"/>
    <col min="7170" max="7170" width="60.5703125" style="44" customWidth="1"/>
    <col min="7171" max="7171" width="6.7109375" style="44" customWidth="1"/>
    <col min="7172" max="7172" width="10.42578125" style="44" customWidth="1"/>
    <col min="7173" max="7173" width="8.7109375" style="44" customWidth="1"/>
    <col min="7174" max="7174" width="23.5703125" style="44" customWidth="1"/>
    <col min="7175" max="7175" width="7.28515625" style="44" customWidth="1"/>
    <col min="7176" max="7176" width="21.42578125" style="44" bestFit="1" customWidth="1"/>
    <col min="7177" max="7424" width="9.140625" style="44"/>
    <col min="7425" max="7425" width="12.28515625" style="44" customWidth="1"/>
    <col min="7426" max="7426" width="60.5703125" style="44" customWidth="1"/>
    <col min="7427" max="7427" width="6.7109375" style="44" customWidth="1"/>
    <col min="7428" max="7428" width="10.42578125" style="44" customWidth="1"/>
    <col min="7429" max="7429" width="8.7109375" style="44" customWidth="1"/>
    <col min="7430" max="7430" width="23.5703125" style="44" customWidth="1"/>
    <col min="7431" max="7431" width="7.28515625" style="44" customWidth="1"/>
    <col min="7432" max="7432" width="21.42578125" style="44" bestFit="1" customWidth="1"/>
    <col min="7433" max="7680" width="9.140625" style="44"/>
    <col min="7681" max="7681" width="12.28515625" style="44" customWidth="1"/>
    <col min="7682" max="7682" width="60.5703125" style="44" customWidth="1"/>
    <col min="7683" max="7683" width="6.7109375" style="44" customWidth="1"/>
    <col min="7684" max="7684" width="10.42578125" style="44" customWidth="1"/>
    <col min="7685" max="7685" width="8.7109375" style="44" customWidth="1"/>
    <col min="7686" max="7686" width="23.5703125" style="44" customWidth="1"/>
    <col min="7687" max="7687" width="7.28515625" style="44" customWidth="1"/>
    <col min="7688" max="7688" width="21.42578125" style="44" bestFit="1" customWidth="1"/>
    <col min="7689" max="7936" width="9.140625" style="44"/>
    <col min="7937" max="7937" width="12.28515625" style="44" customWidth="1"/>
    <col min="7938" max="7938" width="60.5703125" style="44" customWidth="1"/>
    <col min="7939" max="7939" width="6.7109375" style="44" customWidth="1"/>
    <col min="7940" max="7940" width="10.42578125" style="44" customWidth="1"/>
    <col min="7941" max="7941" width="8.7109375" style="44" customWidth="1"/>
    <col min="7942" max="7942" width="23.5703125" style="44" customWidth="1"/>
    <col min="7943" max="7943" width="7.28515625" style="44" customWidth="1"/>
    <col min="7944" max="7944" width="21.42578125" style="44" bestFit="1" customWidth="1"/>
    <col min="7945" max="8192" width="9.140625" style="44"/>
    <col min="8193" max="8193" width="12.28515625" style="44" customWidth="1"/>
    <col min="8194" max="8194" width="60.5703125" style="44" customWidth="1"/>
    <col min="8195" max="8195" width="6.7109375" style="44" customWidth="1"/>
    <col min="8196" max="8196" width="10.42578125" style="44" customWidth="1"/>
    <col min="8197" max="8197" width="8.7109375" style="44" customWidth="1"/>
    <col min="8198" max="8198" width="23.5703125" style="44" customWidth="1"/>
    <col min="8199" max="8199" width="7.28515625" style="44" customWidth="1"/>
    <col min="8200" max="8200" width="21.42578125" style="44" bestFit="1" customWidth="1"/>
    <col min="8201" max="8448" width="9.140625" style="44"/>
    <col min="8449" max="8449" width="12.28515625" style="44" customWidth="1"/>
    <col min="8450" max="8450" width="60.5703125" style="44" customWidth="1"/>
    <col min="8451" max="8451" width="6.7109375" style="44" customWidth="1"/>
    <col min="8452" max="8452" width="10.42578125" style="44" customWidth="1"/>
    <col min="8453" max="8453" width="8.7109375" style="44" customWidth="1"/>
    <col min="8454" max="8454" width="23.5703125" style="44" customWidth="1"/>
    <col min="8455" max="8455" width="7.28515625" style="44" customWidth="1"/>
    <col min="8456" max="8456" width="21.42578125" style="44" bestFit="1" customWidth="1"/>
    <col min="8457" max="8704" width="9.140625" style="44"/>
    <col min="8705" max="8705" width="12.28515625" style="44" customWidth="1"/>
    <col min="8706" max="8706" width="60.5703125" style="44" customWidth="1"/>
    <col min="8707" max="8707" width="6.7109375" style="44" customWidth="1"/>
    <col min="8708" max="8708" width="10.42578125" style="44" customWidth="1"/>
    <col min="8709" max="8709" width="8.7109375" style="44" customWidth="1"/>
    <col min="8710" max="8710" width="23.5703125" style="44" customWidth="1"/>
    <col min="8711" max="8711" width="7.28515625" style="44" customWidth="1"/>
    <col min="8712" max="8712" width="21.42578125" style="44" bestFit="1" customWidth="1"/>
    <col min="8713" max="8960" width="9.140625" style="44"/>
    <col min="8961" max="8961" width="12.28515625" style="44" customWidth="1"/>
    <col min="8962" max="8962" width="60.5703125" style="44" customWidth="1"/>
    <col min="8963" max="8963" width="6.7109375" style="44" customWidth="1"/>
    <col min="8964" max="8964" width="10.42578125" style="44" customWidth="1"/>
    <col min="8965" max="8965" width="8.7109375" style="44" customWidth="1"/>
    <col min="8966" max="8966" width="23.5703125" style="44" customWidth="1"/>
    <col min="8967" max="8967" width="7.28515625" style="44" customWidth="1"/>
    <col min="8968" max="8968" width="21.42578125" style="44" bestFit="1" customWidth="1"/>
    <col min="8969" max="9216" width="9.140625" style="44"/>
    <col min="9217" max="9217" width="12.28515625" style="44" customWidth="1"/>
    <col min="9218" max="9218" width="60.5703125" style="44" customWidth="1"/>
    <col min="9219" max="9219" width="6.7109375" style="44" customWidth="1"/>
    <col min="9220" max="9220" width="10.42578125" style="44" customWidth="1"/>
    <col min="9221" max="9221" width="8.7109375" style="44" customWidth="1"/>
    <col min="9222" max="9222" width="23.5703125" style="44" customWidth="1"/>
    <col min="9223" max="9223" width="7.28515625" style="44" customWidth="1"/>
    <col min="9224" max="9224" width="21.42578125" style="44" bestFit="1" customWidth="1"/>
    <col min="9225" max="9472" width="9.140625" style="44"/>
    <col min="9473" max="9473" width="12.28515625" style="44" customWidth="1"/>
    <col min="9474" max="9474" width="60.5703125" style="44" customWidth="1"/>
    <col min="9475" max="9475" width="6.7109375" style="44" customWidth="1"/>
    <col min="9476" max="9476" width="10.42578125" style="44" customWidth="1"/>
    <col min="9477" max="9477" width="8.7109375" style="44" customWidth="1"/>
    <col min="9478" max="9478" width="23.5703125" style="44" customWidth="1"/>
    <col min="9479" max="9479" width="7.28515625" style="44" customWidth="1"/>
    <col min="9480" max="9480" width="21.42578125" style="44" bestFit="1" customWidth="1"/>
    <col min="9481" max="9728" width="9.140625" style="44"/>
    <col min="9729" max="9729" width="12.28515625" style="44" customWidth="1"/>
    <col min="9730" max="9730" width="60.5703125" style="44" customWidth="1"/>
    <col min="9731" max="9731" width="6.7109375" style="44" customWidth="1"/>
    <col min="9732" max="9732" width="10.42578125" style="44" customWidth="1"/>
    <col min="9733" max="9733" width="8.7109375" style="44" customWidth="1"/>
    <col min="9734" max="9734" width="23.5703125" style="44" customWidth="1"/>
    <col min="9735" max="9735" width="7.28515625" style="44" customWidth="1"/>
    <col min="9736" max="9736" width="21.42578125" style="44" bestFit="1" customWidth="1"/>
    <col min="9737" max="9984" width="9.140625" style="44"/>
    <col min="9985" max="9985" width="12.28515625" style="44" customWidth="1"/>
    <col min="9986" max="9986" width="60.5703125" style="44" customWidth="1"/>
    <col min="9987" max="9987" width="6.7109375" style="44" customWidth="1"/>
    <col min="9988" max="9988" width="10.42578125" style="44" customWidth="1"/>
    <col min="9989" max="9989" width="8.7109375" style="44" customWidth="1"/>
    <col min="9990" max="9990" width="23.5703125" style="44" customWidth="1"/>
    <col min="9991" max="9991" width="7.28515625" style="44" customWidth="1"/>
    <col min="9992" max="9992" width="21.42578125" style="44" bestFit="1" customWidth="1"/>
    <col min="9993" max="10240" width="9.140625" style="44"/>
    <col min="10241" max="10241" width="12.28515625" style="44" customWidth="1"/>
    <col min="10242" max="10242" width="60.5703125" style="44" customWidth="1"/>
    <col min="10243" max="10243" width="6.7109375" style="44" customWidth="1"/>
    <col min="10244" max="10244" width="10.42578125" style="44" customWidth="1"/>
    <col min="10245" max="10245" width="8.7109375" style="44" customWidth="1"/>
    <col min="10246" max="10246" width="23.5703125" style="44" customWidth="1"/>
    <col min="10247" max="10247" width="7.28515625" style="44" customWidth="1"/>
    <col min="10248" max="10248" width="21.42578125" style="44" bestFit="1" customWidth="1"/>
    <col min="10249" max="10496" width="9.140625" style="44"/>
    <col min="10497" max="10497" width="12.28515625" style="44" customWidth="1"/>
    <col min="10498" max="10498" width="60.5703125" style="44" customWidth="1"/>
    <col min="10499" max="10499" width="6.7109375" style="44" customWidth="1"/>
    <col min="10500" max="10500" width="10.42578125" style="44" customWidth="1"/>
    <col min="10501" max="10501" width="8.7109375" style="44" customWidth="1"/>
    <col min="10502" max="10502" width="23.5703125" style="44" customWidth="1"/>
    <col min="10503" max="10503" width="7.28515625" style="44" customWidth="1"/>
    <col min="10504" max="10504" width="21.42578125" style="44" bestFit="1" customWidth="1"/>
    <col min="10505" max="10752" width="9.140625" style="44"/>
    <col min="10753" max="10753" width="12.28515625" style="44" customWidth="1"/>
    <col min="10754" max="10754" width="60.5703125" style="44" customWidth="1"/>
    <col min="10755" max="10755" width="6.7109375" style="44" customWidth="1"/>
    <col min="10756" max="10756" width="10.42578125" style="44" customWidth="1"/>
    <col min="10757" max="10757" width="8.7109375" style="44" customWidth="1"/>
    <col min="10758" max="10758" width="23.5703125" style="44" customWidth="1"/>
    <col min="10759" max="10759" width="7.28515625" style="44" customWidth="1"/>
    <col min="10760" max="10760" width="21.42578125" style="44" bestFit="1" customWidth="1"/>
    <col min="10761" max="11008" width="9.140625" style="44"/>
    <col min="11009" max="11009" width="12.28515625" style="44" customWidth="1"/>
    <col min="11010" max="11010" width="60.5703125" style="44" customWidth="1"/>
    <col min="11011" max="11011" width="6.7109375" style="44" customWidth="1"/>
    <col min="11012" max="11012" width="10.42578125" style="44" customWidth="1"/>
    <col min="11013" max="11013" width="8.7109375" style="44" customWidth="1"/>
    <col min="11014" max="11014" width="23.5703125" style="44" customWidth="1"/>
    <col min="11015" max="11015" width="7.28515625" style="44" customWidth="1"/>
    <col min="11016" max="11016" width="21.42578125" style="44" bestFit="1" customWidth="1"/>
    <col min="11017" max="11264" width="9.140625" style="44"/>
    <col min="11265" max="11265" width="12.28515625" style="44" customWidth="1"/>
    <col min="11266" max="11266" width="60.5703125" style="44" customWidth="1"/>
    <col min="11267" max="11267" width="6.7109375" style="44" customWidth="1"/>
    <col min="11268" max="11268" width="10.42578125" style="44" customWidth="1"/>
    <col min="11269" max="11269" width="8.7109375" style="44" customWidth="1"/>
    <col min="11270" max="11270" width="23.5703125" style="44" customWidth="1"/>
    <col min="11271" max="11271" width="7.28515625" style="44" customWidth="1"/>
    <col min="11272" max="11272" width="21.42578125" style="44" bestFit="1" customWidth="1"/>
    <col min="11273" max="11520" width="9.140625" style="44"/>
    <col min="11521" max="11521" width="12.28515625" style="44" customWidth="1"/>
    <col min="11522" max="11522" width="60.5703125" style="44" customWidth="1"/>
    <col min="11523" max="11523" width="6.7109375" style="44" customWidth="1"/>
    <col min="11524" max="11524" width="10.42578125" style="44" customWidth="1"/>
    <col min="11525" max="11525" width="8.7109375" style="44" customWidth="1"/>
    <col min="11526" max="11526" width="23.5703125" style="44" customWidth="1"/>
    <col min="11527" max="11527" width="7.28515625" style="44" customWidth="1"/>
    <col min="11528" max="11528" width="21.42578125" style="44" bestFit="1" customWidth="1"/>
    <col min="11529" max="11776" width="9.140625" style="44"/>
    <col min="11777" max="11777" width="12.28515625" style="44" customWidth="1"/>
    <col min="11778" max="11778" width="60.5703125" style="44" customWidth="1"/>
    <col min="11779" max="11779" width="6.7109375" style="44" customWidth="1"/>
    <col min="11780" max="11780" width="10.42578125" style="44" customWidth="1"/>
    <col min="11781" max="11781" width="8.7109375" style="44" customWidth="1"/>
    <col min="11782" max="11782" width="23.5703125" style="44" customWidth="1"/>
    <col min="11783" max="11783" width="7.28515625" style="44" customWidth="1"/>
    <col min="11784" max="11784" width="21.42578125" style="44" bestFit="1" customWidth="1"/>
    <col min="11785" max="12032" width="9.140625" style="44"/>
    <col min="12033" max="12033" width="12.28515625" style="44" customWidth="1"/>
    <col min="12034" max="12034" width="60.5703125" style="44" customWidth="1"/>
    <col min="12035" max="12035" width="6.7109375" style="44" customWidth="1"/>
    <col min="12036" max="12036" width="10.42578125" style="44" customWidth="1"/>
    <col min="12037" max="12037" width="8.7109375" style="44" customWidth="1"/>
    <col min="12038" max="12038" width="23.5703125" style="44" customWidth="1"/>
    <col min="12039" max="12039" width="7.28515625" style="44" customWidth="1"/>
    <col min="12040" max="12040" width="21.42578125" style="44" bestFit="1" customWidth="1"/>
    <col min="12041" max="12288" width="9.140625" style="44"/>
    <col min="12289" max="12289" width="12.28515625" style="44" customWidth="1"/>
    <col min="12290" max="12290" width="60.5703125" style="44" customWidth="1"/>
    <col min="12291" max="12291" width="6.7109375" style="44" customWidth="1"/>
    <col min="12292" max="12292" width="10.42578125" style="44" customWidth="1"/>
    <col min="12293" max="12293" width="8.7109375" style="44" customWidth="1"/>
    <col min="12294" max="12294" width="23.5703125" style="44" customWidth="1"/>
    <col min="12295" max="12295" width="7.28515625" style="44" customWidth="1"/>
    <col min="12296" max="12296" width="21.42578125" style="44" bestFit="1" customWidth="1"/>
    <col min="12297" max="12544" width="9.140625" style="44"/>
    <col min="12545" max="12545" width="12.28515625" style="44" customWidth="1"/>
    <col min="12546" max="12546" width="60.5703125" style="44" customWidth="1"/>
    <col min="12547" max="12547" width="6.7109375" style="44" customWidth="1"/>
    <col min="12548" max="12548" width="10.42578125" style="44" customWidth="1"/>
    <col min="12549" max="12549" width="8.7109375" style="44" customWidth="1"/>
    <col min="12550" max="12550" width="23.5703125" style="44" customWidth="1"/>
    <col min="12551" max="12551" width="7.28515625" style="44" customWidth="1"/>
    <col min="12552" max="12552" width="21.42578125" style="44" bestFit="1" customWidth="1"/>
    <col min="12553" max="12800" width="9.140625" style="44"/>
    <col min="12801" max="12801" width="12.28515625" style="44" customWidth="1"/>
    <col min="12802" max="12802" width="60.5703125" style="44" customWidth="1"/>
    <col min="12803" max="12803" width="6.7109375" style="44" customWidth="1"/>
    <col min="12804" max="12804" width="10.42578125" style="44" customWidth="1"/>
    <col min="12805" max="12805" width="8.7109375" style="44" customWidth="1"/>
    <col min="12806" max="12806" width="23.5703125" style="44" customWidth="1"/>
    <col min="12807" max="12807" width="7.28515625" style="44" customWidth="1"/>
    <col min="12808" max="12808" width="21.42578125" style="44" bestFit="1" customWidth="1"/>
    <col min="12809" max="13056" width="9.140625" style="44"/>
    <col min="13057" max="13057" width="12.28515625" style="44" customWidth="1"/>
    <col min="13058" max="13058" width="60.5703125" style="44" customWidth="1"/>
    <col min="13059" max="13059" width="6.7109375" style="44" customWidth="1"/>
    <col min="13060" max="13060" width="10.42578125" style="44" customWidth="1"/>
    <col min="13061" max="13061" width="8.7109375" style="44" customWidth="1"/>
    <col min="13062" max="13062" width="23.5703125" style="44" customWidth="1"/>
    <col min="13063" max="13063" width="7.28515625" style="44" customWidth="1"/>
    <col min="13064" max="13064" width="21.42578125" style="44" bestFit="1" customWidth="1"/>
    <col min="13065" max="13312" width="9.140625" style="44"/>
    <col min="13313" max="13313" width="12.28515625" style="44" customWidth="1"/>
    <col min="13314" max="13314" width="60.5703125" style="44" customWidth="1"/>
    <col min="13315" max="13315" width="6.7109375" style="44" customWidth="1"/>
    <col min="13316" max="13316" width="10.42578125" style="44" customWidth="1"/>
    <col min="13317" max="13317" width="8.7109375" style="44" customWidth="1"/>
    <col min="13318" max="13318" width="23.5703125" style="44" customWidth="1"/>
    <col min="13319" max="13319" width="7.28515625" style="44" customWidth="1"/>
    <col min="13320" max="13320" width="21.42578125" style="44" bestFit="1" customWidth="1"/>
    <col min="13321" max="13568" width="9.140625" style="44"/>
    <col min="13569" max="13569" width="12.28515625" style="44" customWidth="1"/>
    <col min="13570" max="13570" width="60.5703125" style="44" customWidth="1"/>
    <col min="13571" max="13571" width="6.7109375" style="44" customWidth="1"/>
    <col min="13572" max="13572" width="10.42578125" style="44" customWidth="1"/>
    <col min="13573" max="13573" width="8.7109375" style="44" customWidth="1"/>
    <col min="13574" max="13574" width="23.5703125" style="44" customWidth="1"/>
    <col min="13575" max="13575" width="7.28515625" style="44" customWidth="1"/>
    <col min="13576" max="13576" width="21.42578125" style="44" bestFit="1" customWidth="1"/>
    <col min="13577" max="13824" width="9.140625" style="44"/>
    <col min="13825" max="13825" width="12.28515625" style="44" customWidth="1"/>
    <col min="13826" max="13826" width="60.5703125" style="44" customWidth="1"/>
    <col min="13827" max="13827" width="6.7109375" style="44" customWidth="1"/>
    <col min="13828" max="13828" width="10.42578125" style="44" customWidth="1"/>
    <col min="13829" max="13829" width="8.7109375" style="44" customWidth="1"/>
    <col min="13830" max="13830" width="23.5703125" style="44" customWidth="1"/>
    <col min="13831" max="13831" width="7.28515625" style="44" customWidth="1"/>
    <col min="13832" max="13832" width="21.42578125" style="44" bestFit="1" customWidth="1"/>
    <col min="13833" max="14080" width="9.140625" style="44"/>
    <col min="14081" max="14081" width="12.28515625" style="44" customWidth="1"/>
    <col min="14082" max="14082" width="60.5703125" style="44" customWidth="1"/>
    <col min="14083" max="14083" width="6.7109375" style="44" customWidth="1"/>
    <col min="14084" max="14084" width="10.42578125" style="44" customWidth="1"/>
    <col min="14085" max="14085" width="8.7109375" style="44" customWidth="1"/>
    <col min="14086" max="14086" width="23.5703125" style="44" customWidth="1"/>
    <col min="14087" max="14087" width="7.28515625" style="44" customWidth="1"/>
    <col min="14088" max="14088" width="21.42578125" style="44" bestFit="1" customWidth="1"/>
    <col min="14089" max="14336" width="9.140625" style="44"/>
    <col min="14337" max="14337" width="12.28515625" style="44" customWidth="1"/>
    <col min="14338" max="14338" width="60.5703125" style="44" customWidth="1"/>
    <col min="14339" max="14339" width="6.7109375" style="44" customWidth="1"/>
    <col min="14340" max="14340" width="10.42578125" style="44" customWidth="1"/>
    <col min="14341" max="14341" width="8.7109375" style="44" customWidth="1"/>
    <col min="14342" max="14342" width="23.5703125" style="44" customWidth="1"/>
    <col min="14343" max="14343" width="7.28515625" style="44" customWidth="1"/>
    <col min="14344" max="14344" width="21.42578125" style="44" bestFit="1" customWidth="1"/>
    <col min="14345" max="14592" width="9.140625" style="44"/>
    <col min="14593" max="14593" width="12.28515625" style="44" customWidth="1"/>
    <col min="14594" max="14594" width="60.5703125" style="44" customWidth="1"/>
    <col min="14595" max="14595" width="6.7109375" style="44" customWidth="1"/>
    <col min="14596" max="14596" width="10.42578125" style="44" customWidth="1"/>
    <col min="14597" max="14597" width="8.7109375" style="44" customWidth="1"/>
    <col min="14598" max="14598" width="23.5703125" style="44" customWidth="1"/>
    <col min="14599" max="14599" width="7.28515625" style="44" customWidth="1"/>
    <col min="14600" max="14600" width="21.42578125" style="44" bestFit="1" customWidth="1"/>
    <col min="14601" max="14848" width="9.140625" style="44"/>
    <col min="14849" max="14849" width="12.28515625" style="44" customWidth="1"/>
    <col min="14850" max="14850" width="60.5703125" style="44" customWidth="1"/>
    <col min="14851" max="14851" width="6.7109375" style="44" customWidth="1"/>
    <col min="14852" max="14852" width="10.42578125" style="44" customWidth="1"/>
    <col min="14853" max="14853" width="8.7109375" style="44" customWidth="1"/>
    <col min="14854" max="14854" width="23.5703125" style="44" customWidth="1"/>
    <col min="14855" max="14855" width="7.28515625" style="44" customWidth="1"/>
    <col min="14856" max="14856" width="21.42578125" style="44" bestFit="1" customWidth="1"/>
    <col min="14857" max="15104" width="9.140625" style="44"/>
    <col min="15105" max="15105" width="12.28515625" style="44" customWidth="1"/>
    <col min="15106" max="15106" width="60.5703125" style="44" customWidth="1"/>
    <col min="15107" max="15107" width="6.7109375" style="44" customWidth="1"/>
    <col min="15108" max="15108" width="10.42578125" style="44" customWidth="1"/>
    <col min="15109" max="15109" width="8.7109375" style="44" customWidth="1"/>
    <col min="15110" max="15110" width="23.5703125" style="44" customWidth="1"/>
    <col min="15111" max="15111" width="7.28515625" style="44" customWidth="1"/>
    <col min="15112" max="15112" width="21.42578125" style="44" bestFit="1" customWidth="1"/>
    <col min="15113" max="15360" width="9.140625" style="44"/>
    <col min="15361" max="15361" width="12.28515625" style="44" customWidth="1"/>
    <col min="15362" max="15362" width="60.5703125" style="44" customWidth="1"/>
    <col min="15363" max="15363" width="6.7109375" style="44" customWidth="1"/>
    <col min="15364" max="15364" width="10.42578125" style="44" customWidth="1"/>
    <col min="15365" max="15365" width="8.7109375" style="44" customWidth="1"/>
    <col min="15366" max="15366" width="23.5703125" style="44" customWidth="1"/>
    <col min="15367" max="15367" width="7.28515625" style="44" customWidth="1"/>
    <col min="15368" max="15368" width="21.42578125" style="44" bestFit="1" customWidth="1"/>
    <col min="15369" max="15616" width="9.140625" style="44"/>
    <col min="15617" max="15617" width="12.28515625" style="44" customWidth="1"/>
    <col min="15618" max="15618" width="60.5703125" style="44" customWidth="1"/>
    <col min="15619" max="15619" width="6.7109375" style="44" customWidth="1"/>
    <col min="15620" max="15620" width="10.42578125" style="44" customWidth="1"/>
    <col min="15621" max="15621" width="8.7109375" style="44" customWidth="1"/>
    <col min="15622" max="15622" width="23.5703125" style="44" customWidth="1"/>
    <col min="15623" max="15623" width="7.28515625" style="44" customWidth="1"/>
    <col min="15624" max="15624" width="21.42578125" style="44" bestFit="1" customWidth="1"/>
    <col min="15625" max="15872" width="9.140625" style="44"/>
    <col min="15873" max="15873" width="12.28515625" style="44" customWidth="1"/>
    <col min="15874" max="15874" width="60.5703125" style="44" customWidth="1"/>
    <col min="15875" max="15875" width="6.7109375" style="44" customWidth="1"/>
    <col min="15876" max="15876" width="10.42578125" style="44" customWidth="1"/>
    <col min="15877" max="15877" width="8.7109375" style="44" customWidth="1"/>
    <col min="15878" max="15878" width="23.5703125" style="44" customWidth="1"/>
    <col min="15879" max="15879" width="7.28515625" style="44" customWidth="1"/>
    <col min="15880" max="15880" width="21.42578125" style="44" bestFit="1" customWidth="1"/>
    <col min="15881" max="16128" width="9.140625" style="44"/>
    <col min="16129" max="16129" width="12.28515625" style="44" customWidth="1"/>
    <col min="16130" max="16130" width="60.5703125" style="44" customWidth="1"/>
    <col min="16131" max="16131" width="6.7109375" style="44" customWidth="1"/>
    <col min="16132" max="16132" width="10.42578125" style="44" customWidth="1"/>
    <col min="16133" max="16133" width="8.7109375" style="44" customWidth="1"/>
    <col min="16134" max="16134" width="23.5703125" style="44" customWidth="1"/>
    <col min="16135" max="16135" width="7.28515625" style="44" customWidth="1"/>
    <col min="16136" max="16136" width="21.42578125" style="44" bestFit="1" customWidth="1"/>
    <col min="16137" max="16384" width="9.140625" style="44"/>
  </cols>
  <sheetData>
    <row r="1" spans="1:254" s="36" customFormat="1" ht="41.25" customHeight="1">
      <c r="A1" s="34" t="s">
        <v>482</v>
      </c>
      <c r="B1" s="34" t="s">
        <v>483</v>
      </c>
      <c r="C1" s="34" t="s">
        <v>1088</v>
      </c>
      <c r="D1" s="34" t="s">
        <v>1089</v>
      </c>
      <c r="E1" s="34" t="s">
        <v>1090</v>
      </c>
      <c r="F1" s="34" t="s">
        <v>1091</v>
      </c>
      <c r="G1" s="34" t="s">
        <v>1092</v>
      </c>
      <c r="H1" s="35" t="s">
        <v>1093</v>
      </c>
    </row>
    <row r="2" spans="1:254" ht="16.5" customHeight="1">
      <c r="A2" s="37">
        <v>1</v>
      </c>
      <c r="B2" s="38" t="s">
        <v>1096</v>
      </c>
      <c r="C2" s="39" t="s">
        <v>1094</v>
      </c>
      <c r="D2" s="39" t="s">
        <v>13</v>
      </c>
      <c r="E2" s="40" t="s">
        <v>1095</v>
      </c>
      <c r="F2" s="41">
        <v>30618482.43</v>
      </c>
      <c r="G2" s="42" t="s">
        <v>15</v>
      </c>
      <c r="H2" s="41">
        <f>A2*F2</f>
        <v>30618482.43</v>
      </c>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c r="CD2" s="43"/>
      <c r="CE2" s="43"/>
      <c r="CF2" s="43"/>
      <c r="CG2" s="43"/>
      <c r="CH2" s="43"/>
      <c r="CI2" s="43"/>
      <c r="CJ2" s="43"/>
      <c r="CK2" s="43"/>
      <c r="CL2" s="43"/>
      <c r="CM2" s="43"/>
      <c r="CN2" s="43"/>
      <c r="CO2" s="43"/>
      <c r="CP2" s="43"/>
      <c r="CQ2" s="43"/>
      <c r="CR2" s="43"/>
      <c r="CS2" s="43"/>
      <c r="CT2" s="43"/>
      <c r="CU2" s="43"/>
      <c r="CV2" s="43"/>
      <c r="CW2" s="43"/>
      <c r="CX2" s="43"/>
      <c r="CY2" s="43"/>
      <c r="CZ2" s="43"/>
      <c r="DA2" s="43"/>
      <c r="DB2" s="43"/>
      <c r="DC2" s="43"/>
      <c r="DD2" s="43"/>
      <c r="DE2" s="43"/>
      <c r="DF2" s="43"/>
      <c r="DG2" s="43"/>
      <c r="DH2" s="43"/>
      <c r="DI2" s="43"/>
      <c r="DJ2" s="43"/>
      <c r="DK2" s="43"/>
      <c r="DL2" s="43"/>
      <c r="DM2" s="43"/>
      <c r="DN2" s="43"/>
      <c r="DO2" s="43"/>
      <c r="DP2" s="43"/>
      <c r="DQ2" s="43"/>
      <c r="DR2" s="43"/>
      <c r="DS2" s="43"/>
      <c r="DT2" s="43"/>
      <c r="DU2" s="43"/>
      <c r="DV2" s="43"/>
      <c r="DW2" s="43"/>
      <c r="DX2" s="43"/>
      <c r="DY2" s="43"/>
      <c r="DZ2" s="43"/>
      <c r="EA2" s="43"/>
      <c r="EB2" s="43"/>
      <c r="EC2" s="43"/>
      <c r="ED2" s="43"/>
      <c r="EE2" s="43"/>
      <c r="EF2" s="43"/>
      <c r="EG2" s="43"/>
      <c r="EH2" s="43"/>
      <c r="EI2" s="43"/>
      <c r="EJ2" s="43"/>
      <c r="EK2" s="43"/>
      <c r="EL2" s="43"/>
      <c r="EM2" s="43"/>
      <c r="EN2" s="43"/>
      <c r="EO2" s="43"/>
      <c r="EP2" s="43"/>
      <c r="EQ2" s="43"/>
      <c r="ER2" s="43"/>
      <c r="ES2" s="43"/>
      <c r="ET2" s="43"/>
      <c r="EU2" s="43"/>
      <c r="EV2" s="43"/>
      <c r="EW2" s="43"/>
      <c r="EX2" s="43"/>
      <c r="EY2" s="43"/>
      <c r="EZ2" s="43"/>
      <c r="FA2" s="43"/>
      <c r="FB2" s="43"/>
      <c r="FC2" s="43"/>
      <c r="FD2" s="43"/>
      <c r="FE2" s="43"/>
      <c r="FF2" s="43"/>
      <c r="FG2" s="43"/>
      <c r="FH2" s="43"/>
      <c r="FI2" s="43"/>
      <c r="FJ2" s="43"/>
      <c r="FK2" s="43"/>
      <c r="FL2" s="43"/>
      <c r="FM2" s="43"/>
      <c r="FN2" s="43"/>
      <c r="FO2" s="43"/>
      <c r="FP2" s="43"/>
      <c r="FQ2" s="43"/>
      <c r="FR2" s="43"/>
      <c r="FS2" s="43"/>
      <c r="FT2" s="43"/>
      <c r="FU2" s="43"/>
      <c r="FV2" s="43"/>
      <c r="FW2" s="43"/>
      <c r="FX2" s="43"/>
      <c r="FY2" s="43"/>
      <c r="FZ2" s="43"/>
      <c r="GA2" s="43"/>
      <c r="GB2" s="43"/>
      <c r="GC2" s="43"/>
      <c r="GD2" s="43"/>
      <c r="GE2" s="43"/>
      <c r="GF2" s="43"/>
      <c r="GG2" s="43"/>
      <c r="GH2" s="43"/>
      <c r="GI2" s="43"/>
      <c r="GJ2" s="43"/>
      <c r="GK2" s="43"/>
      <c r="GL2" s="43"/>
      <c r="GM2" s="43"/>
      <c r="GN2" s="43"/>
      <c r="GO2" s="43"/>
      <c r="GP2" s="43"/>
      <c r="GQ2" s="43"/>
      <c r="GR2" s="43"/>
      <c r="GS2" s="43"/>
      <c r="GT2" s="43"/>
      <c r="GU2" s="43"/>
      <c r="GV2" s="43"/>
      <c r="GW2" s="43"/>
      <c r="GX2" s="43"/>
      <c r="GY2" s="43"/>
      <c r="GZ2" s="43"/>
      <c r="HA2" s="43"/>
      <c r="HB2" s="43"/>
      <c r="HC2" s="43"/>
      <c r="HD2" s="43"/>
      <c r="HE2" s="43"/>
      <c r="HF2" s="43"/>
      <c r="HG2" s="43"/>
      <c r="HH2" s="43"/>
      <c r="HI2" s="43"/>
      <c r="HJ2" s="43"/>
      <c r="HK2" s="43"/>
      <c r="HL2" s="43"/>
      <c r="HM2" s="43"/>
      <c r="HN2" s="43"/>
      <c r="HO2" s="43"/>
      <c r="HP2" s="43"/>
      <c r="HQ2" s="43"/>
      <c r="HR2" s="43"/>
      <c r="HS2" s="43"/>
      <c r="HT2" s="43"/>
      <c r="HU2" s="43"/>
      <c r="HV2" s="43"/>
      <c r="HW2" s="43"/>
      <c r="HX2" s="43"/>
      <c r="HY2" s="43"/>
      <c r="HZ2" s="43"/>
      <c r="IA2" s="43"/>
      <c r="IB2" s="43"/>
      <c r="IC2" s="43"/>
      <c r="ID2" s="43"/>
      <c r="IE2" s="43"/>
      <c r="IF2" s="43"/>
      <c r="IG2" s="43"/>
      <c r="IH2" s="43"/>
      <c r="II2" s="43"/>
      <c r="IJ2" s="43"/>
      <c r="IK2" s="43"/>
      <c r="IL2" s="43"/>
      <c r="IM2" s="43"/>
      <c r="IN2" s="43"/>
      <c r="IO2" s="43"/>
      <c r="IP2" s="43"/>
      <c r="IQ2" s="43"/>
      <c r="IR2" s="43"/>
      <c r="IS2" s="43"/>
      <c r="IT2" s="43"/>
    </row>
    <row r="3" spans="1:254" ht="16.5" customHeight="1">
      <c r="A3" s="37">
        <v>1</v>
      </c>
      <c r="B3" s="38" t="s">
        <v>1097</v>
      </c>
      <c r="C3" s="39" t="s">
        <v>491</v>
      </c>
      <c r="D3" s="39" t="s">
        <v>13</v>
      </c>
      <c r="E3" s="40" t="s">
        <v>1095</v>
      </c>
      <c r="F3" s="41">
        <v>6355149.29</v>
      </c>
      <c r="G3" s="42" t="s">
        <v>15</v>
      </c>
      <c r="H3" s="41">
        <f t="shared" ref="H3:H35" si="0">A3*F3</f>
        <v>6355149.29</v>
      </c>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c r="CE3" s="43"/>
      <c r="CF3" s="43"/>
      <c r="CG3" s="43"/>
      <c r="CH3" s="43"/>
      <c r="CI3" s="43"/>
      <c r="CJ3" s="43"/>
      <c r="CK3" s="43"/>
      <c r="CL3" s="43"/>
      <c r="CM3" s="43"/>
      <c r="CN3" s="43"/>
      <c r="CO3" s="43"/>
      <c r="CP3" s="43"/>
      <c r="CQ3" s="43"/>
      <c r="CR3" s="43"/>
      <c r="CS3" s="43"/>
      <c r="CT3" s="43"/>
      <c r="CU3" s="43"/>
      <c r="CV3" s="43"/>
      <c r="CW3" s="43"/>
      <c r="CX3" s="43"/>
      <c r="CY3" s="43"/>
      <c r="CZ3" s="43"/>
      <c r="DA3" s="43"/>
      <c r="DB3" s="43"/>
      <c r="DC3" s="43"/>
      <c r="DD3" s="43"/>
      <c r="DE3" s="43"/>
      <c r="DF3" s="43"/>
      <c r="DG3" s="43"/>
      <c r="DH3" s="43"/>
      <c r="DI3" s="43"/>
      <c r="DJ3" s="43"/>
      <c r="DK3" s="43"/>
      <c r="DL3" s="43"/>
      <c r="DM3" s="43"/>
      <c r="DN3" s="43"/>
      <c r="DO3" s="43"/>
      <c r="DP3" s="43"/>
      <c r="DQ3" s="43"/>
      <c r="DR3" s="43"/>
      <c r="DS3" s="43"/>
      <c r="DT3" s="43"/>
      <c r="DU3" s="43"/>
      <c r="DV3" s="43"/>
      <c r="DW3" s="43"/>
      <c r="DX3" s="43"/>
      <c r="DY3" s="43"/>
      <c r="DZ3" s="43"/>
      <c r="EA3" s="43"/>
      <c r="EB3" s="43"/>
      <c r="EC3" s="43"/>
      <c r="ED3" s="43"/>
      <c r="EE3" s="43"/>
      <c r="EF3" s="43"/>
      <c r="EG3" s="43"/>
      <c r="EH3" s="43"/>
      <c r="EI3" s="43"/>
      <c r="EJ3" s="43"/>
      <c r="EK3" s="43"/>
      <c r="EL3" s="43"/>
      <c r="EM3" s="43"/>
      <c r="EN3" s="43"/>
      <c r="EO3" s="43"/>
      <c r="EP3" s="43"/>
      <c r="EQ3" s="43"/>
      <c r="ER3" s="43"/>
      <c r="ES3" s="43"/>
      <c r="ET3" s="43"/>
      <c r="EU3" s="43"/>
      <c r="EV3" s="43"/>
      <c r="EW3" s="43"/>
      <c r="EX3" s="43"/>
      <c r="EY3" s="43"/>
      <c r="EZ3" s="43"/>
      <c r="FA3" s="43"/>
      <c r="FB3" s="43"/>
      <c r="FC3" s="43"/>
      <c r="FD3" s="43"/>
      <c r="FE3" s="43"/>
      <c r="FF3" s="43"/>
      <c r="FG3" s="43"/>
      <c r="FH3" s="43"/>
      <c r="FI3" s="43"/>
      <c r="FJ3" s="43"/>
      <c r="FK3" s="43"/>
      <c r="FL3" s="43"/>
      <c r="FM3" s="43"/>
      <c r="FN3" s="43"/>
      <c r="FO3" s="43"/>
      <c r="FP3" s="43"/>
      <c r="FQ3" s="43"/>
      <c r="FR3" s="43"/>
      <c r="FS3" s="43"/>
      <c r="FT3" s="43"/>
      <c r="FU3" s="43"/>
      <c r="FV3" s="43"/>
      <c r="FW3" s="43"/>
      <c r="FX3" s="43"/>
      <c r="FY3" s="43"/>
      <c r="FZ3" s="43"/>
      <c r="GA3" s="43"/>
      <c r="GB3" s="43"/>
      <c r="GC3" s="43"/>
      <c r="GD3" s="43"/>
      <c r="GE3" s="43"/>
      <c r="GF3" s="43"/>
      <c r="GG3" s="43"/>
      <c r="GH3" s="43"/>
      <c r="GI3" s="43"/>
      <c r="GJ3" s="43"/>
      <c r="GK3" s="43"/>
      <c r="GL3" s="43"/>
      <c r="GM3" s="43"/>
      <c r="GN3" s="43"/>
      <c r="GO3" s="43"/>
      <c r="GP3" s="43"/>
      <c r="GQ3" s="43"/>
      <c r="GR3" s="43"/>
      <c r="GS3" s="43"/>
      <c r="GT3" s="43"/>
      <c r="GU3" s="43"/>
      <c r="GV3" s="43"/>
      <c r="GW3" s="43"/>
      <c r="GX3" s="43"/>
      <c r="GY3" s="43"/>
      <c r="GZ3" s="43"/>
      <c r="HA3" s="43"/>
      <c r="HB3" s="43"/>
      <c r="HC3" s="43"/>
      <c r="HD3" s="43"/>
      <c r="HE3" s="43"/>
      <c r="HF3" s="43"/>
      <c r="HG3" s="43"/>
      <c r="HH3" s="43"/>
      <c r="HI3" s="43"/>
      <c r="HJ3" s="43"/>
      <c r="HK3" s="43"/>
      <c r="HL3" s="43"/>
      <c r="HM3" s="43"/>
      <c r="HN3" s="43"/>
      <c r="HO3" s="43"/>
      <c r="HP3" s="43"/>
      <c r="HQ3" s="43"/>
      <c r="HR3" s="43"/>
      <c r="HS3" s="43"/>
      <c r="HT3" s="43"/>
      <c r="HU3" s="43"/>
      <c r="HV3" s="43"/>
      <c r="HW3" s="43"/>
      <c r="HX3" s="43"/>
      <c r="HY3" s="43"/>
      <c r="HZ3" s="43"/>
      <c r="IA3" s="43"/>
      <c r="IB3" s="43"/>
      <c r="IC3" s="43"/>
      <c r="ID3" s="43"/>
      <c r="IE3" s="43"/>
      <c r="IF3" s="43"/>
      <c r="IG3" s="43"/>
      <c r="IH3" s="43"/>
      <c r="II3" s="43"/>
      <c r="IJ3" s="43"/>
      <c r="IK3" s="43"/>
      <c r="IL3" s="43"/>
      <c r="IM3" s="43"/>
      <c r="IN3" s="43"/>
      <c r="IO3" s="43"/>
      <c r="IP3" s="43"/>
      <c r="IQ3" s="43"/>
      <c r="IR3" s="43"/>
      <c r="IS3" s="43"/>
      <c r="IT3" s="43"/>
    </row>
    <row r="4" spans="1:254" ht="16.5" customHeight="1">
      <c r="A4" s="37">
        <v>1</v>
      </c>
      <c r="B4" s="38" t="s">
        <v>1098</v>
      </c>
      <c r="C4" s="39" t="s">
        <v>1094</v>
      </c>
      <c r="D4" s="39" t="s">
        <v>13</v>
      </c>
      <c r="E4" s="40" t="s">
        <v>1095</v>
      </c>
      <c r="F4" s="41">
        <v>17111488.800000001</v>
      </c>
      <c r="G4" s="42" t="s">
        <v>15</v>
      </c>
      <c r="H4" s="41">
        <f t="shared" si="0"/>
        <v>17111488.800000001</v>
      </c>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c r="FD4" s="43"/>
      <c r="FE4" s="43"/>
      <c r="FF4" s="43"/>
      <c r="FG4" s="43"/>
      <c r="FH4" s="43"/>
      <c r="FI4" s="43"/>
      <c r="FJ4" s="43"/>
      <c r="FK4" s="43"/>
      <c r="FL4" s="43"/>
      <c r="FM4" s="43"/>
      <c r="FN4" s="43"/>
      <c r="FO4" s="43"/>
      <c r="FP4" s="43"/>
      <c r="FQ4" s="43"/>
      <c r="FR4" s="43"/>
      <c r="FS4" s="43"/>
      <c r="FT4" s="43"/>
      <c r="FU4" s="43"/>
      <c r="FV4" s="43"/>
      <c r="FW4" s="43"/>
      <c r="FX4" s="43"/>
      <c r="FY4" s="43"/>
      <c r="FZ4" s="43"/>
      <c r="GA4" s="43"/>
      <c r="GB4" s="43"/>
      <c r="GC4" s="43"/>
      <c r="GD4" s="43"/>
      <c r="GE4" s="43"/>
      <c r="GF4" s="43"/>
      <c r="GG4" s="43"/>
      <c r="GH4" s="43"/>
      <c r="GI4" s="43"/>
      <c r="GJ4" s="43"/>
      <c r="GK4" s="43"/>
      <c r="GL4" s="43"/>
      <c r="GM4" s="43"/>
      <c r="GN4" s="43"/>
      <c r="GO4" s="43"/>
      <c r="GP4" s="43"/>
      <c r="GQ4" s="43"/>
      <c r="GR4" s="43"/>
      <c r="GS4" s="43"/>
      <c r="GT4" s="43"/>
      <c r="GU4" s="43"/>
      <c r="GV4" s="43"/>
      <c r="GW4" s="43"/>
      <c r="GX4" s="43"/>
      <c r="GY4" s="43"/>
      <c r="GZ4" s="43"/>
      <c r="HA4" s="43"/>
      <c r="HB4" s="43"/>
      <c r="HC4" s="43"/>
      <c r="HD4" s="43"/>
      <c r="HE4" s="43"/>
      <c r="HF4" s="43"/>
      <c r="HG4" s="43"/>
      <c r="HH4" s="43"/>
      <c r="HI4" s="43"/>
      <c r="HJ4" s="43"/>
      <c r="HK4" s="43"/>
      <c r="HL4" s="43"/>
      <c r="HM4" s="43"/>
      <c r="HN4" s="43"/>
      <c r="HO4" s="43"/>
      <c r="HP4" s="43"/>
      <c r="HQ4" s="43"/>
      <c r="HR4" s="43"/>
      <c r="HS4" s="43"/>
      <c r="HT4" s="43"/>
      <c r="HU4" s="43"/>
      <c r="HV4" s="43"/>
      <c r="HW4" s="43"/>
      <c r="HX4" s="43"/>
      <c r="HY4" s="43"/>
      <c r="HZ4" s="43"/>
      <c r="IA4" s="43"/>
      <c r="IB4" s="43"/>
      <c r="IC4" s="43"/>
      <c r="ID4" s="43"/>
      <c r="IE4" s="43"/>
      <c r="IF4" s="43"/>
      <c r="IG4" s="43"/>
      <c r="IH4" s="43"/>
      <c r="II4" s="43"/>
      <c r="IJ4" s="43"/>
      <c r="IK4" s="43"/>
      <c r="IL4" s="43"/>
      <c r="IM4" s="43"/>
      <c r="IN4" s="43"/>
      <c r="IO4" s="43"/>
      <c r="IP4" s="43"/>
      <c r="IQ4" s="43"/>
      <c r="IR4" s="43"/>
      <c r="IS4" s="43"/>
      <c r="IT4" s="43"/>
    </row>
    <row r="5" spans="1:254" ht="16.5" customHeight="1">
      <c r="A5" s="37">
        <v>1</v>
      </c>
      <c r="B5" s="38" t="s">
        <v>1099</v>
      </c>
      <c r="C5" s="39" t="s">
        <v>491</v>
      </c>
      <c r="D5" s="39" t="s">
        <v>13</v>
      </c>
      <c r="E5" s="40" t="s">
        <v>1095</v>
      </c>
      <c r="F5" s="41">
        <v>4232006.83</v>
      </c>
      <c r="G5" s="42" t="s">
        <v>15</v>
      </c>
      <c r="H5" s="41">
        <f t="shared" si="0"/>
        <v>4232006.83</v>
      </c>
      <c r="I5" s="43"/>
      <c r="J5" s="43"/>
      <c r="K5" s="43"/>
      <c r="L5" s="43"/>
      <c r="M5" s="43"/>
      <c r="N5" s="43"/>
      <c r="O5" s="43"/>
      <c r="P5" s="43"/>
      <c r="Q5" s="43"/>
      <c r="R5" s="43"/>
      <c r="S5" s="43"/>
      <c r="T5" s="43"/>
      <c r="U5" s="43"/>
      <c r="V5" s="43"/>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3"/>
      <c r="BO5" s="43"/>
      <c r="BP5" s="43"/>
      <c r="BQ5" s="43"/>
      <c r="BR5" s="43"/>
      <c r="BS5" s="43"/>
      <c r="BT5" s="43"/>
      <c r="BU5" s="43"/>
      <c r="BV5" s="43"/>
      <c r="BW5" s="43"/>
      <c r="BX5" s="43"/>
      <c r="BY5" s="43"/>
      <c r="BZ5" s="43"/>
      <c r="CA5" s="43"/>
      <c r="CB5" s="43"/>
      <c r="CC5" s="43"/>
      <c r="CD5" s="43"/>
      <c r="CE5" s="43"/>
      <c r="CF5" s="43"/>
      <c r="CG5" s="43"/>
      <c r="CH5" s="43"/>
      <c r="CI5" s="43"/>
      <c r="CJ5" s="43"/>
      <c r="CK5" s="43"/>
      <c r="CL5" s="43"/>
      <c r="CM5" s="43"/>
      <c r="CN5" s="43"/>
      <c r="CO5" s="43"/>
      <c r="CP5" s="43"/>
      <c r="CQ5" s="43"/>
      <c r="CR5" s="43"/>
      <c r="CS5" s="43"/>
      <c r="CT5" s="43"/>
      <c r="CU5" s="43"/>
      <c r="CV5" s="43"/>
      <c r="CW5" s="43"/>
      <c r="CX5" s="43"/>
      <c r="CY5" s="43"/>
      <c r="CZ5" s="43"/>
      <c r="DA5" s="43"/>
      <c r="DB5" s="43"/>
      <c r="DC5" s="43"/>
      <c r="DD5" s="43"/>
      <c r="DE5" s="43"/>
      <c r="DF5" s="43"/>
      <c r="DG5" s="43"/>
      <c r="DH5" s="43"/>
      <c r="DI5" s="43"/>
      <c r="DJ5" s="43"/>
      <c r="DK5" s="43"/>
      <c r="DL5" s="43"/>
      <c r="DM5" s="43"/>
      <c r="DN5" s="43"/>
      <c r="DO5" s="43"/>
      <c r="DP5" s="43"/>
      <c r="DQ5" s="43"/>
      <c r="DR5" s="43"/>
      <c r="DS5" s="43"/>
      <c r="DT5" s="43"/>
      <c r="DU5" s="43"/>
      <c r="DV5" s="43"/>
      <c r="DW5" s="43"/>
      <c r="DX5" s="43"/>
      <c r="DY5" s="43"/>
      <c r="DZ5" s="43"/>
      <c r="EA5" s="43"/>
      <c r="EB5" s="43"/>
      <c r="EC5" s="43"/>
      <c r="ED5" s="43"/>
      <c r="EE5" s="43"/>
      <c r="EF5" s="43"/>
      <c r="EG5" s="43"/>
      <c r="EH5" s="43"/>
      <c r="EI5" s="43"/>
      <c r="EJ5" s="43"/>
      <c r="EK5" s="43"/>
      <c r="EL5" s="43"/>
      <c r="EM5" s="43"/>
      <c r="EN5" s="43"/>
      <c r="EO5" s="43"/>
      <c r="EP5" s="43"/>
      <c r="EQ5" s="43"/>
      <c r="ER5" s="43"/>
      <c r="ES5" s="43"/>
      <c r="ET5" s="43"/>
      <c r="EU5" s="43"/>
      <c r="EV5" s="43"/>
      <c r="EW5" s="43"/>
      <c r="EX5" s="43"/>
      <c r="EY5" s="43"/>
      <c r="EZ5" s="43"/>
      <c r="FA5" s="43"/>
      <c r="FB5" s="43"/>
      <c r="FC5" s="43"/>
      <c r="FD5" s="43"/>
      <c r="FE5" s="43"/>
      <c r="FF5" s="43"/>
      <c r="FG5" s="43"/>
      <c r="FH5" s="43"/>
      <c r="FI5" s="43"/>
      <c r="FJ5" s="43"/>
      <c r="FK5" s="43"/>
      <c r="FL5" s="43"/>
      <c r="FM5" s="43"/>
      <c r="FN5" s="43"/>
      <c r="FO5" s="43"/>
      <c r="FP5" s="43"/>
      <c r="FQ5" s="43"/>
      <c r="FR5" s="43"/>
      <c r="FS5" s="43"/>
      <c r="FT5" s="43"/>
      <c r="FU5" s="43"/>
      <c r="FV5" s="43"/>
      <c r="FW5" s="43"/>
      <c r="FX5" s="43"/>
      <c r="FY5" s="43"/>
      <c r="FZ5" s="43"/>
      <c r="GA5" s="43"/>
      <c r="GB5" s="43"/>
      <c r="GC5" s="43"/>
      <c r="GD5" s="43"/>
      <c r="GE5" s="43"/>
      <c r="GF5" s="43"/>
      <c r="GG5" s="43"/>
      <c r="GH5" s="43"/>
      <c r="GI5" s="43"/>
      <c r="GJ5" s="43"/>
      <c r="GK5" s="43"/>
      <c r="GL5" s="43"/>
      <c r="GM5" s="43"/>
      <c r="GN5" s="43"/>
      <c r="GO5" s="43"/>
      <c r="GP5" s="43"/>
      <c r="GQ5" s="43"/>
      <c r="GR5" s="43"/>
      <c r="GS5" s="43"/>
      <c r="GT5" s="43"/>
      <c r="GU5" s="43"/>
      <c r="GV5" s="43"/>
      <c r="GW5" s="43"/>
      <c r="GX5" s="43"/>
      <c r="GY5" s="43"/>
      <c r="GZ5" s="43"/>
      <c r="HA5" s="43"/>
      <c r="HB5" s="43"/>
      <c r="HC5" s="43"/>
      <c r="HD5" s="43"/>
      <c r="HE5" s="43"/>
      <c r="HF5" s="43"/>
      <c r="HG5" s="43"/>
      <c r="HH5" s="43"/>
      <c r="HI5" s="43"/>
      <c r="HJ5" s="43"/>
      <c r="HK5" s="43"/>
      <c r="HL5" s="43"/>
      <c r="HM5" s="43"/>
      <c r="HN5" s="43"/>
      <c r="HO5" s="43"/>
      <c r="HP5" s="43"/>
      <c r="HQ5" s="43"/>
      <c r="HR5" s="43"/>
      <c r="HS5" s="43"/>
      <c r="HT5" s="43"/>
      <c r="HU5" s="43"/>
      <c r="HV5" s="43"/>
      <c r="HW5" s="43"/>
      <c r="HX5" s="43"/>
      <c r="HY5" s="43"/>
      <c r="HZ5" s="43"/>
      <c r="IA5" s="43"/>
      <c r="IB5" s="43"/>
      <c r="IC5" s="43"/>
      <c r="ID5" s="43"/>
      <c r="IE5" s="43"/>
      <c r="IF5" s="43"/>
      <c r="IG5" s="43"/>
      <c r="IH5" s="43"/>
      <c r="II5" s="43"/>
      <c r="IJ5" s="43"/>
      <c r="IK5" s="43"/>
      <c r="IL5" s="43"/>
      <c r="IM5" s="43"/>
      <c r="IN5" s="43"/>
      <c r="IO5" s="43"/>
      <c r="IP5" s="43"/>
      <c r="IQ5" s="43"/>
      <c r="IR5" s="43"/>
      <c r="IS5" s="43"/>
      <c r="IT5" s="43"/>
    </row>
    <row r="6" spans="1:254" ht="16.5" customHeight="1">
      <c r="A6" s="37">
        <v>1</v>
      </c>
      <c r="B6" s="38" t="s">
        <v>1100</v>
      </c>
      <c r="C6" s="39" t="s">
        <v>1094</v>
      </c>
      <c r="D6" s="39" t="s">
        <v>13</v>
      </c>
      <c r="E6" s="40" t="s">
        <v>1095</v>
      </c>
      <c r="F6" s="41">
        <v>14999130.43</v>
      </c>
      <c r="G6" s="42" t="s">
        <v>15</v>
      </c>
      <c r="H6" s="41">
        <f t="shared" si="0"/>
        <v>14999130.43</v>
      </c>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3"/>
      <c r="CS6" s="43"/>
      <c r="CT6" s="43"/>
      <c r="CU6" s="43"/>
      <c r="CV6" s="43"/>
      <c r="CW6" s="43"/>
      <c r="CX6" s="43"/>
      <c r="CY6" s="43"/>
      <c r="CZ6" s="43"/>
      <c r="DA6" s="43"/>
      <c r="DB6" s="43"/>
      <c r="DC6" s="43"/>
      <c r="DD6" s="43"/>
      <c r="DE6" s="43"/>
      <c r="DF6" s="43"/>
      <c r="DG6" s="43"/>
      <c r="DH6" s="43"/>
      <c r="DI6" s="43"/>
      <c r="DJ6" s="43"/>
      <c r="DK6" s="43"/>
      <c r="DL6" s="43"/>
      <c r="DM6" s="43"/>
      <c r="DN6" s="43"/>
      <c r="DO6" s="43"/>
      <c r="DP6" s="43"/>
      <c r="DQ6" s="43"/>
      <c r="DR6" s="43"/>
      <c r="DS6" s="43"/>
      <c r="DT6" s="43"/>
      <c r="DU6" s="43"/>
      <c r="DV6" s="43"/>
      <c r="DW6" s="43"/>
      <c r="DX6" s="43"/>
      <c r="DY6" s="43"/>
      <c r="DZ6" s="43"/>
      <c r="EA6" s="43"/>
      <c r="EB6" s="43"/>
      <c r="EC6" s="43"/>
      <c r="ED6" s="43"/>
      <c r="EE6" s="43"/>
      <c r="EF6" s="43"/>
      <c r="EG6" s="43"/>
      <c r="EH6" s="43"/>
      <c r="EI6" s="43"/>
      <c r="EJ6" s="43"/>
      <c r="EK6" s="43"/>
      <c r="EL6" s="43"/>
      <c r="EM6" s="43"/>
      <c r="EN6" s="43"/>
      <c r="EO6" s="43"/>
      <c r="EP6" s="43"/>
      <c r="EQ6" s="43"/>
      <c r="ER6" s="43"/>
      <c r="ES6" s="43"/>
      <c r="ET6" s="43"/>
      <c r="EU6" s="43"/>
      <c r="EV6" s="43"/>
      <c r="EW6" s="43"/>
      <c r="EX6" s="43"/>
      <c r="EY6" s="43"/>
      <c r="EZ6" s="43"/>
      <c r="FA6" s="43"/>
      <c r="FB6" s="43"/>
      <c r="FC6" s="43"/>
      <c r="FD6" s="43"/>
      <c r="FE6" s="43"/>
      <c r="FF6" s="43"/>
      <c r="FG6" s="43"/>
      <c r="FH6" s="43"/>
      <c r="FI6" s="43"/>
      <c r="FJ6" s="43"/>
      <c r="FK6" s="43"/>
      <c r="FL6" s="43"/>
      <c r="FM6" s="43"/>
      <c r="FN6" s="43"/>
      <c r="FO6" s="43"/>
      <c r="FP6" s="43"/>
      <c r="FQ6" s="43"/>
      <c r="FR6" s="43"/>
      <c r="FS6" s="43"/>
      <c r="FT6" s="43"/>
      <c r="FU6" s="43"/>
      <c r="FV6" s="43"/>
      <c r="FW6" s="43"/>
      <c r="FX6" s="43"/>
      <c r="FY6" s="43"/>
      <c r="FZ6" s="43"/>
      <c r="GA6" s="43"/>
      <c r="GB6" s="43"/>
      <c r="GC6" s="43"/>
      <c r="GD6" s="43"/>
      <c r="GE6" s="43"/>
      <c r="GF6" s="43"/>
      <c r="GG6" s="43"/>
      <c r="GH6" s="43"/>
      <c r="GI6" s="43"/>
      <c r="GJ6" s="43"/>
      <c r="GK6" s="43"/>
      <c r="GL6" s="43"/>
      <c r="GM6" s="43"/>
      <c r="GN6" s="43"/>
      <c r="GO6" s="43"/>
      <c r="GP6" s="43"/>
      <c r="GQ6" s="43"/>
      <c r="GR6" s="43"/>
      <c r="GS6" s="43"/>
      <c r="GT6" s="43"/>
      <c r="GU6" s="43"/>
      <c r="GV6" s="43"/>
      <c r="GW6" s="43"/>
      <c r="GX6" s="43"/>
      <c r="GY6" s="43"/>
      <c r="GZ6" s="43"/>
      <c r="HA6" s="43"/>
      <c r="HB6" s="43"/>
      <c r="HC6" s="43"/>
      <c r="HD6" s="43"/>
      <c r="HE6" s="43"/>
      <c r="HF6" s="43"/>
      <c r="HG6" s="43"/>
      <c r="HH6" s="43"/>
      <c r="HI6" s="43"/>
      <c r="HJ6" s="43"/>
      <c r="HK6" s="43"/>
      <c r="HL6" s="43"/>
      <c r="HM6" s="43"/>
      <c r="HN6" s="43"/>
      <c r="HO6" s="43"/>
      <c r="HP6" s="43"/>
      <c r="HQ6" s="43"/>
      <c r="HR6" s="43"/>
      <c r="HS6" s="43"/>
      <c r="HT6" s="43"/>
      <c r="HU6" s="43"/>
      <c r="HV6" s="43"/>
      <c r="HW6" s="43"/>
      <c r="HX6" s="43"/>
      <c r="HY6" s="43"/>
      <c r="HZ6" s="43"/>
      <c r="IA6" s="43"/>
      <c r="IB6" s="43"/>
      <c r="IC6" s="43"/>
      <c r="ID6" s="43"/>
      <c r="IE6" s="43"/>
      <c r="IF6" s="43"/>
      <c r="IG6" s="43"/>
      <c r="IH6" s="43"/>
      <c r="II6" s="43"/>
      <c r="IJ6" s="43"/>
      <c r="IK6" s="43"/>
      <c r="IL6" s="43"/>
      <c r="IM6" s="43"/>
      <c r="IN6" s="43"/>
      <c r="IO6" s="43"/>
      <c r="IP6" s="43"/>
      <c r="IQ6" s="43"/>
      <c r="IR6" s="43"/>
      <c r="IS6" s="43"/>
      <c r="IT6" s="43"/>
    </row>
    <row r="7" spans="1:254" ht="16.5" customHeight="1">
      <c r="A7" s="37">
        <v>1</v>
      </c>
      <c r="B7" s="38" t="s">
        <v>1101</v>
      </c>
      <c r="C7" s="39" t="s">
        <v>491</v>
      </c>
      <c r="D7" s="39" t="s">
        <v>13</v>
      </c>
      <c r="E7" s="40" t="s">
        <v>1095</v>
      </c>
      <c r="F7" s="41">
        <v>4231777.0999999996</v>
      </c>
      <c r="G7" s="42" t="s">
        <v>15</v>
      </c>
      <c r="H7" s="41">
        <f t="shared" si="0"/>
        <v>4231777.0999999996</v>
      </c>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c r="IM7" s="43"/>
      <c r="IN7" s="43"/>
      <c r="IO7" s="43"/>
      <c r="IP7" s="43"/>
      <c r="IQ7" s="43"/>
      <c r="IR7" s="43"/>
      <c r="IS7" s="43"/>
      <c r="IT7" s="43"/>
    </row>
    <row r="8" spans="1:254" ht="16.5" customHeight="1">
      <c r="A8" s="37">
        <v>1</v>
      </c>
      <c r="B8" s="38" t="s">
        <v>1102</v>
      </c>
      <c r="C8" s="39" t="s">
        <v>1094</v>
      </c>
      <c r="D8" s="39" t="s">
        <v>13</v>
      </c>
      <c r="E8" s="40" t="s">
        <v>1095</v>
      </c>
      <c r="F8" s="41">
        <v>17978083.719999999</v>
      </c>
      <c r="G8" s="42" t="s">
        <v>15</v>
      </c>
      <c r="H8" s="41">
        <f t="shared" si="0"/>
        <v>17978083.719999999</v>
      </c>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row>
    <row r="9" spans="1:254" ht="16.5" customHeight="1">
      <c r="A9" s="37">
        <v>1</v>
      </c>
      <c r="B9" s="38" t="s">
        <v>1103</v>
      </c>
      <c r="C9" s="39" t="s">
        <v>491</v>
      </c>
      <c r="D9" s="39" t="s">
        <v>13</v>
      </c>
      <c r="E9" s="40" t="s">
        <v>1095</v>
      </c>
      <c r="F9" s="41">
        <v>4231711.13</v>
      </c>
      <c r="G9" s="42" t="s">
        <v>15</v>
      </c>
      <c r="H9" s="41">
        <f t="shared" si="0"/>
        <v>4231711.13</v>
      </c>
      <c r="I9" s="43"/>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row>
    <row r="10" spans="1:254" ht="16.5" customHeight="1">
      <c r="A10" s="37">
        <v>1</v>
      </c>
      <c r="B10" s="38" t="s">
        <v>1104</v>
      </c>
      <c r="C10" s="39" t="s">
        <v>1094</v>
      </c>
      <c r="D10" s="39" t="s">
        <v>13</v>
      </c>
      <c r="E10" s="40" t="s">
        <v>1095</v>
      </c>
      <c r="F10" s="41">
        <v>12832983.91</v>
      </c>
      <c r="G10" s="42" t="s">
        <v>15</v>
      </c>
      <c r="H10" s="41">
        <f t="shared" si="0"/>
        <v>12832983.91</v>
      </c>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row>
    <row r="11" spans="1:254" ht="16.5" customHeight="1">
      <c r="A11" s="37">
        <v>1</v>
      </c>
      <c r="B11" s="38" t="s">
        <v>1105</v>
      </c>
      <c r="C11" s="39" t="s">
        <v>491</v>
      </c>
      <c r="D11" s="39" t="s">
        <v>13</v>
      </c>
      <c r="E11" s="40" t="s">
        <v>1095</v>
      </c>
      <c r="F11" s="41">
        <v>4231964.74</v>
      </c>
      <c r="G11" s="42" t="s">
        <v>15</v>
      </c>
      <c r="H11" s="41">
        <f t="shared" si="0"/>
        <v>4231964.74</v>
      </c>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row>
    <row r="12" spans="1:254" ht="16.5" customHeight="1">
      <c r="A12" s="37">
        <v>1</v>
      </c>
      <c r="B12" s="38" t="s">
        <v>1106</v>
      </c>
      <c r="C12" s="39" t="s">
        <v>1094</v>
      </c>
      <c r="D12" s="39" t="s">
        <v>13</v>
      </c>
      <c r="E12" s="40" t="s">
        <v>1095</v>
      </c>
      <c r="F12" s="41">
        <v>22655512.850000001</v>
      </c>
      <c r="G12" s="42" t="s">
        <v>15</v>
      </c>
      <c r="H12" s="41">
        <f t="shared" si="0"/>
        <v>22655512.850000001</v>
      </c>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row>
    <row r="13" spans="1:254" ht="16.5" customHeight="1">
      <c r="A13" s="37">
        <v>1</v>
      </c>
      <c r="B13" s="38" t="s">
        <v>1107</v>
      </c>
      <c r="C13" s="39" t="s">
        <v>491</v>
      </c>
      <c r="D13" s="39" t="s">
        <v>13</v>
      </c>
      <c r="E13" s="40" t="s">
        <v>1095</v>
      </c>
      <c r="F13" s="41">
        <v>4231785.6900000004</v>
      </c>
      <c r="G13" s="42" t="s">
        <v>15</v>
      </c>
      <c r="H13" s="41">
        <f t="shared" si="0"/>
        <v>4231785.6900000004</v>
      </c>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row>
    <row r="14" spans="1:254" ht="16.5" customHeight="1">
      <c r="A14" s="37">
        <v>1</v>
      </c>
      <c r="B14" s="38" t="s">
        <v>1108</v>
      </c>
      <c r="C14" s="39" t="s">
        <v>1094</v>
      </c>
      <c r="D14" s="39" t="s">
        <v>13</v>
      </c>
      <c r="E14" s="40" t="s">
        <v>1095</v>
      </c>
      <c r="F14" s="41">
        <v>15565796.449999999</v>
      </c>
      <c r="G14" s="42" t="s">
        <v>15</v>
      </c>
      <c r="H14" s="41">
        <f t="shared" si="0"/>
        <v>15565796.449999999</v>
      </c>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row>
    <row r="15" spans="1:254" ht="16.5" customHeight="1">
      <c r="A15" s="37">
        <v>1</v>
      </c>
      <c r="B15" s="38" t="s">
        <v>1109</v>
      </c>
      <c r="C15" s="39" t="s">
        <v>491</v>
      </c>
      <c r="D15" s="39" t="s">
        <v>13</v>
      </c>
      <c r="E15" s="40" t="s">
        <v>1095</v>
      </c>
      <c r="F15" s="41">
        <v>4231633.87</v>
      </c>
      <c r="G15" s="42" t="s">
        <v>15</v>
      </c>
      <c r="H15" s="41">
        <f t="shared" si="0"/>
        <v>4231633.87</v>
      </c>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row>
    <row r="16" spans="1:254" ht="16.5" customHeight="1">
      <c r="A16" s="37">
        <v>1</v>
      </c>
      <c r="B16" s="38" t="s">
        <v>1110</v>
      </c>
      <c r="C16" s="39" t="s">
        <v>1094</v>
      </c>
      <c r="D16" s="39" t="s">
        <v>13</v>
      </c>
      <c r="E16" s="40" t="s">
        <v>1095</v>
      </c>
      <c r="F16" s="41">
        <v>14802221.539999999</v>
      </c>
      <c r="G16" s="42" t="s">
        <v>15</v>
      </c>
      <c r="H16" s="41">
        <f t="shared" si="0"/>
        <v>14802221.539999999</v>
      </c>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row>
    <row r="17" spans="1:254" ht="16.5" customHeight="1">
      <c r="A17" s="37">
        <v>1</v>
      </c>
      <c r="B17" s="38" t="s">
        <v>1111</v>
      </c>
      <c r="C17" s="39" t="s">
        <v>491</v>
      </c>
      <c r="D17" s="39" t="s">
        <v>13</v>
      </c>
      <c r="E17" s="40" t="s">
        <v>1095</v>
      </c>
      <c r="F17" s="41">
        <v>4231786.5599999996</v>
      </c>
      <c r="G17" s="42" t="s">
        <v>15</v>
      </c>
      <c r="H17" s="41">
        <f t="shared" si="0"/>
        <v>4231786.5599999996</v>
      </c>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row>
    <row r="18" spans="1:254" ht="16.5" customHeight="1">
      <c r="A18" s="37">
        <v>1</v>
      </c>
      <c r="B18" s="38" t="s">
        <v>1112</v>
      </c>
      <c r="C18" s="39" t="s">
        <v>1094</v>
      </c>
      <c r="D18" s="39" t="s">
        <v>13</v>
      </c>
      <c r="E18" s="40" t="s">
        <v>1095</v>
      </c>
      <c r="F18" s="41">
        <v>13893874.59</v>
      </c>
      <c r="G18" s="42" t="s">
        <v>15</v>
      </c>
      <c r="H18" s="41">
        <f t="shared" si="0"/>
        <v>13893874.59</v>
      </c>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row>
    <row r="19" spans="1:254" ht="16.5" customHeight="1">
      <c r="A19" s="37">
        <v>1</v>
      </c>
      <c r="B19" s="38" t="s">
        <v>1113</v>
      </c>
      <c r="C19" s="39" t="s">
        <v>491</v>
      </c>
      <c r="D19" s="39" t="s">
        <v>13</v>
      </c>
      <c r="E19" s="40" t="s">
        <v>1095</v>
      </c>
      <c r="F19" s="41">
        <v>4231751.07</v>
      </c>
      <c r="G19" s="42" t="s">
        <v>15</v>
      </c>
      <c r="H19" s="41">
        <f t="shared" si="0"/>
        <v>4231751.07</v>
      </c>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row>
    <row r="20" spans="1:254" ht="16.5" customHeight="1">
      <c r="A20" s="37">
        <v>1</v>
      </c>
      <c r="B20" s="38" t="s">
        <v>1114</v>
      </c>
      <c r="C20" s="39" t="s">
        <v>1094</v>
      </c>
      <c r="D20" s="39" t="s">
        <v>13</v>
      </c>
      <c r="E20" s="40" t="s">
        <v>1095</v>
      </c>
      <c r="F20" s="41">
        <v>16357669.380000001</v>
      </c>
      <c r="G20" s="42" t="s">
        <v>15</v>
      </c>
      <c r="H20" s="41">
        <f t="shared" si="0"/>
        <v>16357669.380000001</v>
      </c>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row>
    <row r="21" spans="1:254" ht="16.5" customHeight="1">
      <c r="A21" s="37">
        <v>1</v>
      </c>
      <c r="B21" s="38" t="s">
        <v>1115</v>
      </c>
      <c r="C21" s="39" t="s">
        <v>491</v>
      </c>
      <c r="D21" s="39" t="s">
        <v>13</v>
      </c>
      <c r="E21" s="40" t="s">
        <v>1095</v>
      </c>
      <c r="F21" s="41">
        <v>4231759.3099999996</v>
      </c>
      <c r="G21" s="42" t="s">
        <v>15</v>
      </c>
      <c r="H21" s="41">
        <f t="shared" si="0"/>
        <v>4231759.3099999996</v>
      </c>
      <c r="I21" s="43"/>
      <c r="J21" s="43"/>
      <c r="K21" s="43"/>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c r="IT21" s="43"/>
    </row>
    <row r="22" spans="1:254" ht="16.5" customHeight="1">
      <c r="A22" s="37">
        <v>1</v>
      </c>
      <c r="B22" s="38" t="s">
        <v>1116</v>
      </c>
      <c r="C22" s="39" t="s">
        <v>1094</v>
      </c>
      <c r="D22" s="39" t="s">
        <v>13</v>
      </c>
      <c r="E22" s="40" t="s">
        <v>1095</v>
      </c>
      <c r="F22" s="41">
        <v>13606191.779999999</v>
      </c>
      <c r="G22" s="42" t="s">
        <v>15</v>
      </c>
      <c r="H22" s="41">
        <f t="shared" si="0"/>
        <v>13606191.779999999</v>
      </c>
      <c r="I22" s="43"/>
      <c r="J22" s="43"/>
      <c r="K22" s="43"/>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c r="IT22" s="43"/>
    </row>
    <row r="23" spans="1:254" ht="16.5" customHeight="1">
      <c r="A23" s="37">
        <v>1</v>
      </c>
      <c r="B23" s="38" t="s">
        <v>1117</v>
      </c>
      <c r="C23" s="39" t="s">
        <v>491</v>
      </c>
      <c r="D23" s="39" t="s">
        <v>13</v>
      </c>
      <c r="E23" s="40" t="s">
        <v>1095</v>
      </c>
      <c r="F23" s="41">
        <v>4232092.6100000003</v>
      </c>
      <c r="G23" s="42" t="s">
        <v>15</v>
      </c>
      <c r="H23" s="41">
        <f t="shared" si="0"/>
        <v>4232092.6100000003</v>
      </c>
      <c r="I23" s="43"/>
      <c r="J23" s="43"/>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c r="IT23" s="43"/>
    </row>
    <row r="24" spans="1:254" ht="16.5" customHeight="1">
      <c r="A24" s="37">
        <v>1</v>
      </c>
      <c r="B24" s="38" t="s">
        <v>1118</v>
      </c>
      <c r="C24" s="39" t="s">
        <v>1094</v>
      </c>
      <c r="D24" s="39" t="s">
        <v>13</v>
      </c>
      <c r="E24" s="40" t="s">
        <v>1095</v>
      </c>
      <c r="F24" s="41">
        <v>12789720.369999999</v>
      </c>
      <c r="G24" s="42" t="s">
        <v>15</v>
      </c>
      <c r="H24" s="41">
        <f t="shared" si="0"/>
        <v>12789720.369999999</v>
      </c>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row>
    <row r="25" spans="1:254" ht="16.5" customHeight="1">
      <c r="A25" s="37">
        <v>1</v>
      </c>
      <c r="B25" s="38" t="s">
        <v>1119</v>
      </c>
      <c r="C25" s="39" t="s">
        <v>491</v>
      </c>
      <c r="D25" s="39" t="s">
        <v>13</v>
      </c>
      <c r="E25" s="40" t="s">
        <v>1095</v>
      </c>
      <c r="F25" s="41">
        <v>4231446.13</v>
      </c>
      <c r="G25" s="42" t="s">
        <v>15</v>
      </c>
      <c r="H25" s="41">
        <f t="shared" si="0"/>
        <v>4231446.13</v>
      </c>
      <c r="I25" s="43"/>
      <c r="J25" s="43"/>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row>
    <row r="26" spans="1:254" ht="16.5" customHeight="1">
      <c r="A26" s="37">
        <v>1</v>
      </c>
      <c r="B26" s="38" t="s">
        <v>1120</v>
      </c>
      <c r="C26" s="39" t="s">
        <v>1094</v>
      </c>
      <c r="D26" s="39" t="s">
        <v>13</v>
      </c>
      <c r="E26" s="40" t="s">
        <v>1095</v>
      </c>
      <c r="F26" s="41">
        <v>22122619.34</v>
      </c>
      <c r="G26" s="42" t="s">
        <v>15</v>
      </c>
      <c r="H26" s="41">
        <f t="shared" si="0"/>
        <v>22122619.34</v>
      </c>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row>
    <row r="27" spans="1:254" ht="16.5" customHeight="1">
      <c r="A27" s="37">
        <v>1</v>
      </c>
      <c r="B27" s="38" t="s">
        <v>1121</v>
      </c>
      <c r="C27" s="39" t="s">
        <v>491</v>
      </c>
      <c r="D27" s="39" t="s">
        <v>13</v>
      </c>
      <c r="E27" s="40" t="s">
        <v>1095</v>
      </c>
      <c r="F27" s="41">
        <v>9148489.4800000004</v>
      </c>
      <c r="G27" s="42" t="s">
        <v>15</v>
      </c>
      <c r="H27" s="41">
        <f t="shared" si="0"/>
        <v>9148489.4800000004</v>
      </c>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row>
    <row r="28" spans="1:254" ht="16.5" customHeight="1">
      <c r="A28" s="37">
        <v>1</v>
      </c>
      <c r="B28" s="38" t="s">
        <v>1122</v>
      </c>
      <c r="C28" s="39" t="s">
        <v>1094</v>
      </c>
      <c r="D28" s="39" t="s">
        <v>13</v>
      </c>
      <c r="E28" s="40" t="s">
        <v>1095</v>
      </c>
      <c r="F28" s="41">
        <v>24939480.449999999</v>
      </c>
      <c r="G28" s="42" t="s">
        <v>15</v>
      </c>
      <c r="H28" s="41">
        <f t="shared" si="0"/>
        <v>24939480.449999999</v>
      </c>
      <c r="I28" s="43"/>
      <c r="J28" s="43"/>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row>
    <row r="29" spans="1:254" ht="16.5" customHeight="1">
      <c r="A29" s="37">
        <v>1</v>
      </c>
      <c r="B29" s="38" t="s">
        <v>1123</v>
      </c>
      <c r="C29" s="39" t="s">
        <v>491</v>
      </c>
      <c r="D29" s="39" t="s">
        <v>13</v>
      </c>
      <c r="E29" s="40" t="s">
        <v>1095</v>
      </c>
      <c r="F29" s="41">
        <v>9152105.4399999995</v>
      </c>
      <c r="G29" s="42" t="s">
        <v>15</v>
      </c>
      <c r="H29" s="41">
        <f t="shared" si="0"/>
        <v>9152105.4399999995</v>
      </c>
      <c r="I29" s="43"/>
      <c r="J29" s="43"/>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row>
    <row r="30" spans="1:254" ht="16.5" customHeight="1">
      <c r="A30" s="37">
        <v>1</v>
      </c>
      <c r="B30" s="38" t="s">
        <v>1124</v>
      </c>
      <c r="C30" s="39" t="s">
        <v>1094</v>
      </c>
      <c r="D30" s="39" t="s">
        <v>13</v>
      </c>
      <c r="E30" s="40" t="s">
        <v>1095</v>
      </c>
      <c r="F30" s="41">
        <v>29829887.170000002</v>
      </c>
      <c r="G30" s="42" t="s">
        <v>15</v>
      </c>
      <c r="H30" s="41">
        <f t="shared" si="0"/>
        <v>29829887.170000002</v>
      </c>
      <c r="I30" s="43"/>
      <c r="J30" s="43"/>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c r="IT30" s="43"/>
    </row>
    <row r="31" spans="1:254" ht="16.5" customHeight="1">
      <c r="A31" s="37">
        <v>1</v>
      </c>
      <c r="B31" s="38" t="s">
        <v>1125</v>
      </c>
      <c r="C31" s="39" t="s">
        <v>491</v>
      </c>
      <c r="D31" s="39" t="s">
        <v>13</v>
      </c>
      <c r="E31" s="40" t="s">
        <v>1095</v>
      </c>
      <c r="F31" s="41">
        <v>9152465.3900000006</v>
      </c>
      <c r="G31" s="42" t="s">
        <v>15</v>
      </c>
      <c r="H31" s="41">
        <f t="shared" si="0"/>
        <v>9152465.3900000006</v>
      </c>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c r="IT31" s="43"/>
    </row>
    <row r="32" spans="1:254" ht="16.5" customHeight="1">
      <c r="A32" s="37">
        <v>1</v>
      </c>
      <c r="B32" s="38" t="s">
        <v>1126</v>
      </c>
      <c r="C32" s="39" t="s">
        <v>1094</v>
      </c>
      <c r="D32" s="39" t="s">
        <v>13</v>
      </c>
      <c r="E32" s="40" t="s">
        <v>1095</v>
      </c>
      <c r="F32" s="41">
        <v>15440196.49</v>
      </c>
      <c r="G32" s="42" t="s">
        <v>15</v>
      </c>
      <c r="H32" s="41">
        <f t="shared" si="0"/>
        <v>15440196.49</v>
      </c>
      <c r="I32" s="43"/>
      <c r="J32" s="43"/>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c r="IT32" s="43"/>
    </row>
    <row r="33" spans="1:254" ht="16.5" customHeight="1">
      <c r="A33" s="37">
        <v>1</v>
      </c>
      <c r="B33" s="38" t="s">
        <v>1127</v>
      </c>
      <c r="C33" s="39" t="s">
        <v>491</v>
      </c>
      <c r="D33" s="39" t="s">
        <v>13</v>
      </c>
      <c r="E33" s="40" t="s">
        <v>1095</v>
      </c>
      <c r="F33" s="41">
        <v>9152224.1400000006</v>
      </c>
      <c r="G33" s="42" t="s">
        <v>15</v>
      </c>
      <c r="H33" s="41">
        <f t="shared" si="0"/>
        <v>9152224.1400000006</v>
      </c>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c r="IT33" s="43"/>
    </row>
    <row r="34" spans="1:254" ht="16.5" customHeight="1">
      <c r="A34" s="37">
        <v>1</v>
      </c>
      <c r="B34" s="38" t="s">
        <v>1128</v>
      </c>
      <c r="C34" s="39" t="s">
        <v>1094</v>
      </c>
      <c r="D34" s="39" t="s">
        <v>13</v>
      </c>
      <c r="E34" s="40" t="s">
        <v>1095</v>
      </c>
      <c r="F34" s="41">
        <v>32314782.57</v>
      </c>
      <c r="G34" s="42" t="s">
        <v>15</v>
      </c>
      <c r="H34" s="41">
        <f t="shared" si="0"/>
        <v>32314782.57</v>
      </c>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c r="IT34" s="43"/>
    </row>
    <row r="35" spans="1:254" ht="16.5" customHeight="1">
      <c r="A35" s="37">
        <v>1</v>
      </c>
      <c r="B35" s="38" t="s">
        <v>1129</v>
      </c>
      <c r="C35" s="39" t="s">
        <v>491</v>
      </c>
      <c r="D35" s="39" t="s">
        <v>13</v>
      </c>
      <c r="E35" s="40" t="s">
        <v>1095</v>
      </c>
      <c r="F35" s="41">
        <v>9152241.9399999995</v>
      </c>
      <c r="G35" s="42" t="s">
        <v>15</v>
      </c>
      <c r="H35" s="41">
        <f t="shared" si="0"/>
        <v>9152241.9399999995</v>
      </c>
      <c r="I35" s="43"/>
      <c r="J35" s="43"/>
      <c r="K35" s="43"/>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c r="IT35" s="43"/>
    </row>
    <row r="36" spans="1:254" ht="14.25" customHeight="1">
      <c r="A36" s="45"/>
      <c r="B36" s="51"/>
      <c r="C36" s="47"/>
      <c r="D36" s="47"/>
      <c r="E36" s="42"/>
      <c r="F36" s="42"/>
      <c r="G36" s="42"/>
      <c r="H36" s="50"/>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c r="IR36" s="43"/>
      <c r="IS36" s="43"/>
      <c r="IT36" s="43"/>
    </row>
    <row r="37" spans="1:254" ht="14.25" customHeight="1">
      <c r="A37" s="45"/>
      <c r="B37" s="42"/>
      <c r="C37" s="47"/>
      <c r="D37" s="47"/>
      <c r="E37" s="42"/>
      <c r="F37" s="42"/>
      <c r="G37" s="42"/>
      <c r="H37" s="50"/>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c r="IT37" s="43"/>
    </row>
    <row r="38" spans="1:254" ht="14.25" customHeight="1">
      <c r="A38" s="45"/>
      <c r="B38" s="42"/>
      <c r="C38" s="47"/>
      <c r="D38" s="47"/>
      <c r="E38" s="42"/>
      <c r="F38" s="42"/>
      <c r="G38" s="42"/>
      <c r="H38" s="50"/>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c r="IT38" s="43"/>
    </row>
    <row r="39" spans="1:254" ht="14.25" customHeight="1">
      <c r="A39" s="45"/>
      <c r="B39" s="42"/>
      <c r="C39" s="47"/>
      <c r="D39" s="47"/>
      <c r="E39" s="42"/>
      <c r="F39" s="42"/>
      <c r="G39" s="42"/>
      <c r="H39" s="50"/>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c r="IT39" s="43"/>
    </row>
    <row r="40" spans="1:254" ht="14.25" customHeight="1">
      <c r="A40" s="45"/>
      <c r="B40" s="52"/>
      <c r="C40" s="47"/>
      <c r="D40" s="47"/>
      <c r="E40" s="42"/>
      <c r="F40" s="48"/>
      <c r="G40" s="42"/>
      <c r="H40" s="50"/>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c r="IT40" s="43"/>
    </row>
    <row r="41" spans="1:254" ht="14.25" customHeight="1">
      <c r="A41" s="45"/>
      <c r="B41" s="49"/>
      <c r="C41" s="47"/>
      <c r="D41" s="47"/>
      <c r="E41" s="42"/>
      <c r="F41" s="48"/>
      <c r="G41" s="42"/>
      <c r="H41" s="50"/>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c r="IM41" s="43"/>
      <c r="IN41" s="43"/>
      <c r="IO41" s="43"/>
      <c r="IP41" s="43"/>
      <c r="IQ41" s="43"/>
      <c r="IR41" s="43"/>
      <c r="IS41" s="43"/>
      <c r="IT41" s="43"/>
    </row>
    <row r="42" spans="1:254" ht="14.25" customHeight="1">
      <c r="A42" s="45"/>
      <c r="B42" s="49"/>
      <c r="C42" s="47"/>
      <c r="D42" s="47"/>
      <c r="E42" s="42"/>
      <c r="F42" s="42"/>
      <c r="G42" s="42"/>
      <c r="H42" s="50"/>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c r="IT42" s="43"/>
    </row>
    <row r="43" spans="1:254" ht="14.25" customHeight="1">
      <c r="A43" s="45"/>
      <c r="B43" s="49"/>
      <c r="C43" s="47"/>
      <c r="D43" s="47"/>
      <c r="E43" s="42"/>
      <c r="F43" s="42"/>
      <c r="G43" s="42"/>
      <c r="H43" s="50"/>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row>
    <row r="44" spans="1:254" ht="14.25" customHeight="1">
      <c r="A44" s="45"/>
      <c r="B44" s="49"/>
      <c r="C44" s="47"/>
      <c r="D44" s="47"/>
      <c r="E44" s="42"/>
      <c r="F44" s="42"/>
      <c r="G44" s="42"/>
      <c r="H44" s="50"/>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c r="IT44" s="43"/>
    </row>
    <row r="45" spans="1:254" ht="14.25" customHeight="1">
      <c r="A45" s="45"/>
      <c r="B45" s="46"/>
      <c r="C45" s="47"/>
      <c r="D45" s="47"/>
      <c r="E45" s="42"/>
      <c r="F45" s="42"/>
      <c r="G45" s="42"/>
      <c r="H45" s="50"/>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row>
    <row r="46" spans="1:254" ht="14.25" customHeight="1">
      <c r="A46" s="53"/>
      <c r="B46" s="54"/>
      <c r="C46" s="55"/>
      <c r="D46" s="56"/>
      <c r="E46" s="57"/>
      <c r="F46" s="58"/>
      <c r="G46" s="59"/>
      <c r="H46" s="60"/>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c r="IT46" s="43"/>
    </row>
    <row r="47" spans="1:254" ht="14.25" customHeight="1">
      <c r="A47" s="53"/>
      <c r="B47" s="54"/>
      <c r="C47" s="55"/>
      <c r="D47" s="56"/>
      <c r="E47" s="57"/>
      <c r="F47" s="58"/>
      <c r="G47" s="59"/>
      <c r="H47" s="60"/>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c r="IT47" s="43"/>
    </row>
    <row r="48" spans="1:254" ht="14.25" customHeight="1">
      <c r="A48" s="53"/>
      <c r="B48" s="54"/>
      <c r="C48" s="55"/>
      <c r="D48" s="56"/>
      <c r="E48" s="57"/>
      <c r="F48" s="58"/>
      <c r="G48" s="59"/>
      <c r="H48" s="60"/>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c r="IT48" s="43"/>
    </row>
    <row r="49" spans="1:254" ht="14.25" customHeight="1">
      <c r="A49" s="53"/>
      <c r="B49" s="54"/>
      <c r="C49" s="55"/>
      <c r="D49" s="56"/>
      <c r="E49" s="57"/>
      <c r="F49" s="58"/>
      <c r="G49" s="59"/>
      <c r="H49" s="60"/>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c r="IT49" s="43"/>
    </row>
    <row r="50" spans="1:254" ht="14.25" customHeight="1">
      <c r="A50" s="53"/>
      <c r="B50" s="54"/>
      <c r="C50" s="55"/>
      <c r="D50" s="56"/>
      <c r="E50" s="57"/>
      <c r="F50" s="58"/>
      <c r="G50" s="59"/>
      <c r="H50" s="60"/>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c r="IT50" s="43"/>
    </row>
    <row r="51" spans="1:254" ht="14.25" customHeight="1">
      <c r="A51" s="53"/>
      <c r="B51" s="54"/>
      <c r="C51" s="55"/>
      <c r="D51" s="56"/>
      <c r="E51" s="57"/>
      <c r="F51" s="58"/>
      <c r="G51" s="59"/>
      <c r="H51" s="60"/>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c r="IT51" s="43"/>
    </row>
    <row r="52" spans="1:254" ht="14.25" customHeight="1">
      <c r="A52" s="53"/>
      <c r="B52" s="54"/>
      <c r="C52" s="55"/>
      <c r="D52" s="56"/>
      <c r="E52" s="57"/>
      <c r="F52" s="58"/>
      <c r="G52" s="59"/>
      <c r="H52" s="60"/>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c r="IT52" s="43"/>
    </row>
    <row r="53" spans="1:254" ht="14.25" customHeight="1">
      <c r="A53" s="53"/>
      <c r="B53" s="54"/>
      <c r="C53" s="55"/>
      <c r="D53" s="56"/>
      <c r="E53" s="57"/>
      <c r="F53" s="58"/>
      <c r="G53" s="59"/>
      <c r="H53" s="60"/>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row>
    <row r="54" spans="1:254" ht="14.25" customHeight="1">
      <c r="A54" s="53"/>
      <c r="B54" s="54"/>
      <c r="C54" s="55"/>
      <c r="D54" s="56"/>
      <c r="E54" s="61"/>
      <c r="F54" s="58"/>
      <c r="G54" s="62"/>
      <c r="H54" s="60"/>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c r="IT54" s="43"/>
    </row>
    <row r="55" spans="1:254" ht="14.25" customHeight="1">
      <c r="A55" s="63"/>
      <c r="B55" s="54"/>
      <c r="C55" s="55"/>
      <c r="D55" s="56"/>
      <c r="E55" s="61"/>
      <c r="F55" s="58"/>
      <c r="G55" s="62"/>
      <c r="H55" s="60"/>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c r="IT55" s="43"/>
    </row>
    <row r="56" spans="1:254" ht="14.25" customHeight="1">
      <c r="A56" s="53"/>
      <c r="B56" s="54"/>
      <c r="C56" s="55"/>
      <c r="D56" s="56"/>
      <c r="E56" s="61"/>
      <c r="F56" s="64"/>
      <c r="G56" s="62"/>
      <c r="H56" s="60"/>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c r="IT56" s="43"/>
    </row>
    <row r="57" spans="1:254" ht="14.25" customHeight="1">
      <c r="A57" s="53"/>
      <c r="B57" s="54"/>
      <c r="C57" s="55"/>
      <c r="D57" s="56"/>
      <c r="E57" s="61"/>
      <c r="F57" s="58"/>
      <c r="G57" s="59"/>
      <c r="H57" s="60"/>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c r="IT57" s="43"/>
    </row>
    <row r="58" spans="1:254" ht="14.25" customHeight="1">
      <c r="A58" s="53"/>
      <c r="B58" s="54"/>
      <c r="C58" s="55"/>
      <c r="D58" s="56"/>
      <c r="E58" s="61"/>
      <c r="F58" s="58"/>
      <c r="G58" s="59"/>
      <c r="H58" s="60"/>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c r="IT58" s="43"/>
    </row>
    <row r="59" spans="1:254" ht="14.25" customHeight="1">
      <c r="A59" s="53"/>
      <c r="B59" s="54"/>
      <c r="C59" s="55"/>
      <c r="D59" s="56"/>
      <c r="E59" s="61"/>
      <c r="F59" s="58"/>
      <c r="G59" s="59"/>
      <c r="H59" s="60"/>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c r="IT59" s="43"/>
    </row>
    <row r="60" spans="1:254" ht="14.25" customHeight="1">
      <c r="A60" s="65"/>
      <c r="B60" s="66"/>
      <c r="C60" s="67"/>
      <c r="D60" s="68"/>
      <c r="E60" s="69"/>
      <c r="F60" s="70"/>
      <c r="G60" s="69"/>
      <c r="H60" s="71"/>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c r="IT60" s="43"/>
    </row>
    <row r="61" spans="1:254" ht="14.25" customHeight="1">
      <c r="A61" s="72"/>
      <c r="B61" s="73"/>
      <c r="C61" s="67"/>
      <c r="D61" s="68"/>
      <c r="E61" s="74"/>
      <c r="F61" s="75"/>
      <c r="G61" s="74"/>
      <c r="H61" s="71"/>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c r="IR61" s="43"/>
      <c r="IS61" s="43"/>
      <c r="IT61" s="43"/>
    </row>
    <row r="62" spans="1:254" ht="14.25" customHeight="1">
      <c r="A62" s="72"/>
      <c r="B62" s="73"/>
      <c r="C62" s="67"/>
      <c r="D62" s="68"/>
      <c r="E62" s="74"/>
      <c r="F62" s="75"/>
      <c r="G62" s="74"/>
      <c r="H62" s="71"/>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c r="IR62" s="43"/>
      <c r="IS62" s="43"/>
      <c r="IT62" s="43"/>
    </row>
    <row r="63" spans="1:254" ht="14.25" customHeight="1">
      <c r="A63" s="72"/>
      <c r="B63" s="73"/>
      <c r="C63" s="67"/>
      <c r="D63" s="68"/>
      <c r="E63" s="74"/>
      <c r="F63" s="75"/>
      <c r="G63" s="74"/>
      <c r="H63" s="71"/>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c r="IR63" s="43"/>
      <c r="IS63" s="43"/>
      <c r="IT63" s="43"/>
    </row>
    <row r="64" spans="1:254" ht="14.25" customHeight="1">
      <c r="A64" s="72"/>
      <c r="B64" s="73"/>
      <c r="C64" s="67"/>
      <c r="D64" s="68"/>
      <c r="E64" s="74"/>
      <c r="F64" s="75"/>
      <c r="G64" s="74"/>
      <c r="H64" s="71"/>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c r="IR64" s="43"/>
      <c r="IS64" s="43"/>
      <c r="IT64" s="43"/>
    </row>
    <row r="65" spans="1:254" ht="14.25" customHeight="1">
      <c r="A65" s="72"/>
      <c r="B65" s="73"/>
      <c r="C65" s="67"/>
      <c r="D65" s="68"/>
      <c r="E65" s="74"/>
      <c r="F65" s="75"/>
      <c r="G65" s="74"/>
      <c r="H65" s="71"/>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c r="IR65" s="43"/>
      <c r="IS65" s="43"/>
      <c r="IT65" s="43"/>
    </row>
    <row r="66" spans="1:254" ht="14.25" customHeight="1">
      <c r="A66" s="72"/>
      <c r="B66" s="73"/>
      <c r="C66" s="67"/>
      <c r="D66" s="68"/>
      <c r="E66" s="74"/>
      <c r="F66" s="75"/>
      <c r="G66" s="74"/>
      <c r="H66" s="71"/>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c r="IR66" s="43"/>
      <c r="IS66" s="43"/>
      <c r="IT66" s="43"/>
    </row>
    <row r="67" spans="1:254" ht="14.25" customHeight="1">
      <c r="A67" s="72"/>
      <c r="B67" s="73"/>
      <c r="C67" s="67"/>
      <c r="D67" s="68"/>
      <c r="E67" s="74"/>
      <c r="F67" s="75"/>
      <c r="G67" s="74"/>
      <c r="H67" s="71"/>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c r="IR67" s="43"/>
      <c r="IS67" s="43"/>
      <c r="IT67" s="43"/>
    </row>
    <row r="68" spans="1:254" ht="14.25" customHeight="1">
      <c r="A68" s="72"/>
      <c r="B68" s="76"/>
      <c r="C68" s="67"/>
      <c r="D68" s="68"/>
      <c r="E68" s="74"/>
      <c r="F68" s="75"/>
      <c r="G68" s="74"/>
      <c r="H68" s="71"/>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c r="IR68" s="43"/>
      <c r="IS68" s="43"/>
      <c r="IT68" s="43"/>
    </row>
    <row r="69" spans="1:254" ht="14.25" customHeight="1">
      <c r="A69" s="72"/>
      <c r="B69" s="73"/>
      <c r="C69" s="67"/>
      <c r="D69" s="68"/>
      <c r="E69" s="74"/>
      <c r="F69" s="75"/>
      <c r="G69" s="74"/>
      <c r="H69" s="71"/>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c r="IR69" s="43"/>
      <c r="IS69" s="43"/>
      <c r="IT69" s="43"/>
    </row>
    <row r="70" spans="1:254" ht="14.25" customHeight="1">
      <c r="A70" s="72"/>
      <c r="B70" s="73"/>
      <c r="C70" s="67"/>
      <c r="D70" s="68"/>
      <c r="E70" s="74"/>
      <c r="F70" s="75"/>
      <c r="G70" s="74"/>
      <c r="H70" s="71"/>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row>
    <row r="71" spans="1:254" ht="14.25" customHeight="1">
      <c r="A71" s="72"/>
      <c r="B71" s="73"/>
      <c r="C71" s="67"/>
      <c r="D71" s="68"/>
      <c r="E71" s="74"/>
      <c r="F71" s="75"/>
      <c r="G71" s="74"/>
      <c r="H71" s="71"/>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row>
    <row r="72" spans="1:254" ht="14.25" customHeight="1">
      <c r="A72" s="72"/>
      <c r="B72" s="76"/>
      <c r="C72" s="67"/>
      <c r="D72" s="68"/>
      <c r="E72" s="74"/>
      <c r="F72" s="75"/>
      <c r="G72" s="74"/>
      <c r="H72" s="71"/>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row>
    <row r="73" spans="1:254" ht="14.25" customHeight="1">
      <c r="A73" s="72"/>
      <c r="B73" s="73"/>
      <c r="C73" s="67"/>
      <c r="D73" s="68"/>
      <c r="E73" s="74"/>
      <c r="F73" s="75"/>
      <c r="G73" s="74"/>
      <c r="H73" s="71"/>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row>
    <row r="74" spans="1:254" ht="14.25" customHeight="1">
      <c r="A74" s="77"/>
      <c r="B74" s="73"/>
      <c r="C74" s="67"/>
      <c r="D74" s="68"/>
      <c r="E74" s="74"/>
      <c r="F74" s="75"/>
      <c r="G74" s="74"/>
      <c r="H74" s="71"/>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row>
    <row r="75" spans="1:254" ht="14.25" customHeight="1">
      <c r="A75" s="72"/>
      <c r="B75" s="73"/>
      <c r="C75" s="67"/>
      <c r="D75" s="68"/>
      <c r="E75" s="74"/>
      <c r="F75" s="75"/>
      <c r="G75" s="74"/>
      <c r="H75" s="71"/>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row>
    <row r="76" spans="1:254" ht="14.25" customHeight="1">
      <c r="A76" s="72"/>
      <c r="B76" s="73"/>
      <c r="C76" s="67"/>
      <c r="D76" s="68"/>
      <c r="E76" s="74"/>
      <c r="F76" s="75"/>
      <c r="G76" s="74"/>
      <c r="H76" s="71"/>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c r="IT76" s="43"/>
    </row>
    <row r="77" spans="1:254" ht="14.25" customHeight="1">
      <c r="A77" s="72"/>
      <c r="B77" s="76"/>
      <c r="C77" s="67"/>
      <c r="D77" s="68"/>
      <c r="E77" s="74"/>
      <c r="F77" s="75"/>
      <c r="G77" s="74"/>
      <c r="H77" s="71"/>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c r="IT77" s="43"/>
    </row>
    <row r="78" spans="1:254" ht="14.25" customHeight="1">
      <c r="A78" s="72"/>
      <c r="B78" s="76"/>
      <c r="C78" s="67"/>
      <c r="D78" s="68"/>
      <c r="E78" s="74"/>
      <c r="F78" s="75"/>
      <c r="G78" s="74"/>
      <c r="H78" s="71"/>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c r="IR78" s="43"/>
      <c r="IS78" s="43"/>
      <c r="IT78" s="43"/>
    </row>
    <row r="79" spans="1:254" ht="14.25" customHeight="1">
      <c r="A79" s="72"/>
      <c r="B79" s="73"/>
      <c r="C79" s="67"/>
      <c r="D79" s="68"/>
      <c r="E79" s="74"/>
      <c r="F79" s="75"/>
      <c r="G79" s="74"/>
      <c r="H79" s="71"/>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c r="IR79" s="43"/>
      <c r="IS79" s="43"/>
      <c r="IT79" s="43"/>
    </row>
    <row r="80" spans="1:254" ht="14.25" customHeight="1">
      <c r="A80" s="72"/>
      <c r="B80" s="73"/>
      <c r="C80" s="67"/>
      <c r="D80" s="68"/>
      <c r="E80" s="74"/>
      <c r="F80" s="75"/>
      <c r="G80" s="74"/>
      <c r="H80" s="71"/>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c r="IM80" s="43"/>
      <c r="IN80" s="43"/>
      <c r="IO80" s="43"/>
      <c r="IP80" s="43"/>
      <c r="IQ80" s="43"/>
      <c r="IR80" s="43"/>
      <c r="IS80" s="43"/>
      <c r="IT80" s="43"/>
    </row>
    <row r="81" spans="1:254" ht="14.25" customHeight="1">
      <c r="A81" s="72"/>
      <c r="B81" s="73"/>
      <c r="C81" s="67"/>
      <c r="D81" s="68"/>
      <c r="E81" s="74"/>
      <c r="F81" s="75"/>
      <c r="G81" s="74"/>
      <c r="H81" s="71"/>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c r="IR81" s="43"/>
      <c r="IS81" s="43"/>
      <c r="IT81" s="43"/>
    </row>
    <row r="82" spans="1:254" ht="14.25" customHeight="1">
      <c r="A82" s="72"/>
      <c r="B82" s="73"/>
      <c r="C82" s="67"/>
      <c r="D82" s="68"/>
      <c r="E82" s="74"/>
      <c r="F82" s="75"/>
      <c r="G82" s="74"/>
      <c r="H82" s="71"/>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c r="IM82" s="43"/>
      <c r="IN82" s="43"/>
      <c r="IO82" s="43"/>
      <c r="IP82" s="43"/>
      <c r="IQ82" s="43"/>
      <c r="IR82" s="43"/>
      <c r="IS82" s="43"/>
      <c r="IT82" s="43"/>
    </row>
    <row r="83" spans="1:254" ht="14.25" customHeight="1">
      <c r="A83" s="72"/>
      <c r="B83" s="73"/>
      <c r="C83" s="67"/>
      <c r="D83" s="68"/>
      <c r="E83" s="74"/>
      <c r="F83" s="75"/>
      <c r="G83" s="74"/>
      <c r="H83" s="71"/>
      <c r="I83" s="78"/>
      <c r="J83" s="79"/>
      <c r="K83" s="79"/>
      <c r="L83" s="43"/>
      <c r="M83" s="43"/>
      <c r="N83" s="80"/>
      <c r="O83" s="43"/>
      <c r="P83" s="43"/>
      <c r="Q83" s="78"/>
      <c r="R83" s="79"/>
      <c r="S83" s="79"/>
      <c r="T83" s="43"/>
      <c r="U83" s="43"/>
      <c r="V83" s="80"/>
      <c r="W83" s="43"/>
      <c r="X83" s="43"/>
      <c r="Y83" s="78"/>
      <c r="Z83" s="79"/>
      <c r="AA83" s="79"/>
      <c r="AB83" s="43"/>
      <c r="AC83" s="43"/>
      <c r="AD83" s="80"/>
      <c r="AE83" s="43"/>
      <c r="AF83" s="43"/>
      <c r="AG83" s="78"/>
      <c r="AH83" s="79"/>
      <c r="AI83" s="79"/>
      <c r="AJ83" s="43"/>
      <c r="AK83" s="43"/>
      <c r="AL83" s="80"/>
      <c r="AM83" s="43"/>
      <c r="AN83" s="43"/>
      <c r="AO83" s="78"/>
      <c r="AP83" s="79"/>
      <c r="AQ83" s="79"/>
      <c r="AR83" s="43"/>
      <c r="AS83" s="43"/>
      <c r="AT83" s="80"/>
      <c r="AU83" s="43"/>
      <c r="AV83" s="43"/>
      <c r="AW83" s="78"/>
      <c r="AX83" s="79"/>
      <c r="AY83" s="79"/>
      <c r="AZ83" s="43"/>
      <c r="BA83" s="43"/>
      <c r="BB83" s="80"/>
      <c r="BC83" s="43"/>
      <c r="BD83" s="43"/>
      <c r="BE83" s="78"/>
      <c r="BF83" s="79"/>
      <c r="BG83" s="79"/>
      <c r="BH83" s="43"/>
      <c r="BI83" s="43"/>
      <c r="BJ83" s="80"/>
      <c r="BK83" s="43"/>
      <c r="BL83" s="43"/>
      <c r="BM83" s="78"/>
      <c r="BN83" s="79"/>
      <c r="BO83" s="79"/>
      <c r="BP83" s="43"/>
      <c r="BQ83" s="43"/>
      <c r="BR83" s="80"/>
      <c r="BS83" s="43"/>
      <c r="BT83" s="43"/>
      <c r="BU83" s="78"/>
      <c r="BV83" s="79"/>
      <c r="BW83" s="79"/>
      <c r="BX83" s="43"/>
      <c r="BY83" s="43"/>
      <c r="BZ83" s="80"/>
      <c r="CA83" s="43"/>
      <c r="CB83" s="43"/>
      <c r="CC83" s="78"/>
      <c r="CD83" s="79"/>
      <c r="CE83" s="79"/>
      <c r="CF83" s="43"/>
      <c r="CG83" s="43"/>
      <c r="CH83" s="80"/>
      <c r="CI83" s="43"/>
      <c r="CJ83" s="43"/>
      <c r="CK83" s="78"/>
      <c r="CL83" s="79"/>
      <c r="CM83" s="79"/>
      <c r="CN83" s="43"/>
      <c r="CO83" s="43"/>
      <c r="CP83" s="80"/>
      <c r="CQ83" s="43"/>
      <c r="CR83" s="43"/>
      <c r="CS83" s="78"/>
      <c r="CT83" s="79"/>
      <c r="CU83" s="79"/>
      <c r="CV83" s="43"/>
      <c r="CW83" s="43"/>
      <c r="CX83" s="80"/>
      <c r="CY83" s="43"/>
      <c r="CZ83" s="43"/>
      <c r="DA83" s="78"/>
      <c r="DB83" s="79"/>
      <c r="DC83" s="79"/>
      <c r="DD83" s="43"/>
      <c r="DE83" s="43"/>
      <c r="DF83" s="80"/>
      <c r="DG83" s="43"/>
      <c r="DH83" s="43"/>
      <c r="DI83" s="78"/>
      <c r="DJ83" s="79"/>
      <c r="DK83" s="79"/>
      <c r="DL83" s="43"/>
      <c r="DM83" s="43"/>
      <c r="DN83" s="80"/>
      <c r="DO83" s="43"/>
      <c r="DP83" s="43"/>
      <c r="DQ83" s="78"/>
      <c r="DR83" s="79"/>
      <c r="DS83" s="79"/>
      <c r="DT83" s="43"/>
      <c r="DU83" s="43"/>
      <c r="DV83" s="80"/>
      <c r="DW83" s="43"/>
      <c r="DX83" s="43"/>
      <c r="DY83" s="78"/>
      <c r="DZ83" s="79"/>
      <c r="EA83" s="79"/>
      <c r="EB83" s="43"/>
      <c r="EC83" s="43"/>
      <c r="ED83" s="80"/>
      <c r="EE83" s="43"/>
      <c r="EF83" s="43"/>
      <c r="EG83" s="78"/>
      <c r="EH83" s="79"/>
      <c r="EI83" s="79"/>
      <c r="EJ83" s="43"/>
      <c r="EK83" s="43"/>
      <c r="EL83" s="80"/>
      <c r="EM83" s="43"/>
      <c r="EN83" s="43"/>
      <c r="EO83" s="78"/>
      <c r="EP83" s="79"/>
      <c r="EQ83" s="79"/>
      <c r="ER83" s="43"/>
      <c r="ES83" s="43"/>
      <c r="ET83" s="80"/>
      <c r="EU83" s="43"/>
      <c r="EV83" s="43"/>
      <c r="EW83" s="78"/>
      <c r="EX83" s="79"/>
      <c r="EY83" s="79"/>
      <c r="EZ83" s="43"/>
      <c r="FA83" s="43"/>
      <c r="FB83" s="80"/>
      <c r="FC83" s="43"/>
      <c r="FD83" s="43"/>
      <c r="FE83" s="78"/>
      <c r="FF83" s="79"/>
      <c r="FG83" s="79"/>
      <c r="FH83" s="43"/>
      <c r="FI83" s="43"/>
      <c r="FJ83" s="80"/>
      <c r="FK83" s="43"/>
      <c r="FL83" s="43"/>
      <c r="FM83" s="78"/>
      <c r="FN83" s="79"/>
      <c r="FO83" s="79"/>
      <c r="FP83" s="43"/>
      <c r="FQ83" s="43"/>
      <c r="FR83" s="80"/>
      <c r="FS83" s="43"/>
      <c r="FT83" s="43"/>
      <c r="FU83" s="78"/>
      <c r="FV83" s="79"/>
      <c r="FW83" s="79"/>
      <c r="FX83" s="43"/>
      <c r="FY83" s="43"/>
      <c r="FZ83" s="80"/>
      <c r="GA83" s="43"/>
      <c r="GB83" s="43"/>
      <c r="GC83" s="78"/>
      <c r="GD83" s="79"/>
      <c r="GE83" s="79"/>
      <c r="GF83" s="43"/>
      <c r="GG83" s="43"/>
      <c r="GH83" s="80"/>
      <c r="GI83" s="43"/>
      <c r="GJ83" s="43"/>
      <c r="GK83" s="78"/>
      <c r="GL83" s="79"/>
      <c r="GM83" s="79"/>
      <c r="GN83" s="43"/>
      <c r="GO83" s="43"/>
      <c r="GP83" s="80"/>
      <c r="GQ83" s="43"/>
      <c r="GR83" s="43"/>
      <c r="GS83" s="78"/>
      <c r="GT83" s="79"/>
      <c r="GU83" s="79"/>
      <c r="GV83" s="43"/>
      <c r="GW83" s="43"/>
      <c r="GX83" s="80"/>
      <c r="GY83" s="43"/>
      <c r="GZ83" s="43"/>
      <c r="HA83" s="78"/>
      <c r="HB83" s="79"/>
      <c r="HC83" s="79"/>
      <c r="HD83" s="43"/>
      <c r="HE83" s="43"/>
      <c r="HF83" s="80"/>
      <c r="HG83" s="43"/>
      <c r="HH83" s="43"/>
      <c r="HI83" s="78"/>
      <c r="HJ83" s="79"/>
      <c r="HK83" s="79"/>
      <c r="HL83" s="43"/>
      <c r="HM83" s="43"/>
      <c r="HN83" s="80"/>
      <c r="HO83" s="43"/>
      <c r="HP83" s="43"/>
      <c r="HQ83" s="78"/>
      <c r="HR83" s="79"/>
      <c r="HS83" s="79"/>
      <c r="HT83" s="43"/>
      <c r="HU83" s="43"/>
      <c r="HV83" s="80"/>
      <c r="HW83" s="43"/>
      <c r="HX83" s="43"/>
      <c r="HY83" s="78"/>
      <c r="HZ83" s="79"/>
      <c r="IA83" s="79"/>
      <c r="IB83" s="43"/>
      <c r="IC83" s="43"/>
      <c r="ID83" s="80"/>
      <c r="IE83" s="43"/>
      <c r="IF83" s="43"/>
      <c r="IG83" s="78"/>
      <c r="IH83" s="79"/>
      <c r="II83" s="79"/>
      <c r="IJ83" s="43"/>
      <c r="IK83" s="43"/>
      <c r="IL83" s="80"/>
      <c r="IM83" s="43"/>
      <c r="IN83" s="43"/>
      <c r="IO83" s="78"/>
      <c r="IP83" s="79"/>
      <c r="IQ83" s="79"/>
      <c r="IR83" s="43"/>
      <c r="IS83" s="43"/>
      <c r="IT83" s="80"/>
    </row>
    <row r="84" spans="1:254" ht="14.25" customHeight="1">
      <c r="A84" s="72"/>
      <c r="B84" s="73"/>
      <c r="C84" s="67"/>
      <c r="D84" s="68"/>
      <c r="E84" s="74"/>
      <c r="F84" s="75"/>
      <c r="G84" s="74"/>
      <c r="H84" s="71"/>
      <c r="I84" s="43"/>
      <c r="J84" s="43"/>
      <c r="K84" s="79"/>
      <c r="L84" s="43"/>
      <c r="M84" s="43"/>
      <c r="N84" s="43"/>
      <c r="O84" s="43"/>
      <c r="P84" s="43"/>
      <c r="Q84" s="43"/>
      <c r="R84" s="43"/>
      <c r="S84" s="79"/>
      <c r="T84" s="43"/>
      <c r="U84" s="43"/>
      <c r="V84" s="43"/>
      <c r="W84" s="43"/>
      <c r="X84" s="43"/>
      <c r="Y84" s="43"/>
      <c r="Z84" s="43"/>
      <c r="AA84" s="79"/>
      <c r="AB84" s="43"/>
      <c r="AC84" s="43"/>
      <c r="AD84" s="43"/>
      <c r="AE84" s="43"/>
      <c r="AF84" s="43"/>
      <c r="AG84" s="43"/>
      <c r="AH84" s="43"/>
      <c r="AI84" s="79"/>
      <c r="AJ84" s="43"/>
      <c r="AK84" s="43"/>
      <c r="AL84" s="43"/>
      <c r="AM84" s="43"/>
      <c r="AN84" s="43"/>
      <c r="AO84" s="43"/>
      <c r="AP84" s="43"/>
      <c r="AQ84" s="79"/>
      <c r="AR84" s="43"/>
      <c r="AS84" s="43"/>
      <c r="AT84" s="43"/>
      <c r="AU84" s="43"/>
      <c r="AV84" s="43"/>
      <c r="AW84" s="43"/>
      <c r="AX84" s="43"/>
      <c r="AY84" s="79"/>
      <c r="AZ84" s="43"/>
      <c r="BA84" s="43"/>
      <c r="BB84" s="43"/>
      <c r="BC84" s="43"/>
      <c r="BD84" s="43"/>
      <c r="BE84" s="43"/>
      <c r="BF84" s="43"/>
      <c r="BG84" s="79"/>
      <c r="BH84" s="43"/>
      <c r="BI84" s="43"/>
      <c r="BJ84" s="43"/>
      <c r="BK84" s="43"/>
      <c r="BL84" s="43"/>
      <c r="BM84" s="43"/>
      <c r="BN84" s="43"/>
      <c r="BO84" s="79"/>
      <c r="BP84" s="43"/>
      <c r="BQ84" s="43"/>
      <c r="BR84" s="43"/>
      <c r="BS84" s="43"/>
      <c r="BT84" s="43"/>
      <c r="BU84" s="43"/>
      <c r="BV84" s="43"/>
      <c r="BW84" s="79"/>
      <c r="BX84" s="43"/>
      <c r="BY84" s="43"/>
      <c r="BZ84" s="43"/>
      <c r="CA84" s="43"/>
      <c r="CB84" s="43"/>
      <c r="CC84" s="43"/>
      <c r="CD84" s="43"/>
      <c r="CE84" s="79"/>
      <c r="CF84" s="43"/>
      <c r="CG84" s="43"/>
      <c r="CH84" s="43"/>
      <c r="CI84" s="43"/>
      <c r="CJ84" s="43"/>
      <c r="CK84" s="43"/>
      <c r="CL84" s="43"/>
      <c r="CM84" s="79"/>
      <c r="CN84" s="43"/>
      <c r="CO84" s="43"/>
      <c r="CP84" s="43"/>
      <c r="CQ84" s="43"/>
      <c r="CR84" s="43"/>
      <c r="CS84" s="43"/>
      <c r="CT84" s="43"/>
      <c r="CU84" s="79"/>
      <c r="CV84" s="43"/>
      <c r="CW84" s="43"/>
      <c r="CX84" s="43"/>
      <c r="CY84" s="43"/>
      <c r="CZ84" s="43"/>
      <c r="DA84" s="43"/>
      <c r="DB84" s="43"/>
      <c r="DC84" s="79"/>
      <c r="DD84" s="43"/>
      <c r="DE84" s="43"/>
      <c r="DF84" s="43"/>
      <c r="DG84" s="43"/>
      <c r="DH84" s="43"/>
      <c r="DI84" s="43"/>
      <c r="DJ84" s="43"/>
      <c r="DK84" s="79"/>
      <c r="DL84" s="43"/>
      <c r="DM84" s="43"/>
      <c r="DN84" s="43"/>
      <c r="DO84" s="43"/>
      <c r="DP84" s="43"/>
      <c r="DQ84" s="43"/>
      <c r="DR84" s="43"/>
      <c r="DS84" s="79"/>
      <c r="DT84" s="43"/>
      <c r="DU84" s="43"/>
      <c r="DV84" s="43"/>
      <c r="DW84" s="43"/>
      <c r="DX84" s="43"/>
      <c r="DY84" s="43"/>
      <c r="DZ84" s="43"/>
      <c r="EA84" s="79"/>
      <c r="EB84" s="43"/>
      <c r="EC84" s="43"/>
      <c r="ED84" s="43"/>
      <c r="EE84" s="43"/>
      <c r="EF84" s="43"/>
      <c r="EG84" s="43"/>
      <c r="EH84" s="43"/>
      <c r="EI84" s="79"/>
      <c r="EJ84" s="43"/>
      <c r="EK84" s="43"/>
      <c r="EL84" s="43"/>
      <c r="EM84" s="43"/>
      <c r="EN84" s="43"/>
      <c r="EO84" s="43"/>
      <c r="EP84" s="43"/>
      <c r="EQ84" s="79"/>
      <c r="ER84" s="43"/>
      <c r="ES84" s="43"/>
      <c r="ET84" s="43"/>
      <c r="EU84" s="43"/>
      <c r="EV84" s="43"/>
      <c r="EW84" s="43"/>
      <c r="EX84" s="43"/>
      <c r="EY84" s="79"/>
      <c r="EZ84" s="43"/>
      <c r="FA84" s="43"/>
      <c r="FB84" s="43"/>
      <c r="FC84" s="43"/>
      <c r="FD84" s="43"/>
      <c r="FE84" s="43"/>
      <c r="FF84" s="43"/>
      <c r="FG84" s="79"/>
      <c r="FH84" s="43"/>
      <c r="FI84" s="43"/>
      <c r="FJ84" s="43"/>
      <c r="FK84" s="43"/>
      <c r="FL84" s="43"/>
      <c r="FM84" s="43"/>
      <c r="FN84" s="43"/>
      <c r="FO84" s="79"/>
      <c r="FP84" s="43"/>
      <c r="FQ84" s="43"/>
      <c r="FR84" s="43"/>
      <c r="FS84" s="43"/>
      <c r="FT84" s="43"/>
      <c r="FU84" s="43"/>
      <c r="FV84" s="43"/>
      <c r="FW84" s="79"/>
      <c r="FX84" s="43"/>
      <c r="FY84" s="43"/>
      <c r="FZ84" s="43"/>
      <c r="GA84" s="43"/>
      <c r="GB84" s="43"/>
      <c r="GC84" s="43"/>
      <c r="GD84" s="43"/>
      <c r="GE84" s="79"/>
      <c r="GF84" s="43"/>
      <c r="GG84" s="43"/>
      <c r="GH84" s="43"/>
      <c r="GI84" s="43"/>
      <c r="GJ84" s="43"/>
      <c r="GK84" s="43"/>
      <c r="GL84" s="43"/>
      <c r="GM84" s="79"/>
      <c r="GN84" s="43"/>
      <c r="GO84" s="43"/>
      <c r="GP84" s="43"/>
      <c r="GQ84" s="43"/>
      <c r="GR84" s="43"/>
      <c r="GS84" s="43"/>
      <c r="GT84" s="43"/>
      <c r="GU84" s="79"/>
      <c r="GV84" s="43"/>
      <c r="GW84" s="43"/>
      <c r="GX84" s="43"/>
      <c r="GY84" s="43"/>
      <c r="GZ84" s="43"/>
      <c r="HA84" s="43"/>
      <c r="HB84" s="43"/>
      <c r="HC84" s="79"/>
      <c r="HD84" s="43"/>
      <c r="HE84" s="43"/>
      <c r="HF84" s="43"/>
      <c r="HG84" s="43"/>
      <c r="HH84" s="43"/>
      <c r="HI84" s="43"/>
      <c r="HJ84" s="43"/>
      <c r="HK84" s="79"/>
      <c r="HL84" s="43"/>
      <c r="HM84" s="43"/>
      <c r="HN84" s="43"/>
      <c r="HO84" s="43"/>
      <c r="HP84" s="43"/>
      <c r="HQ84" s="43"/>
      <c r="HR84" s="43"/>
      <c r="HS84" s="79"/>
      <c r="HT84" s="43"/>
      <c r="HU84" s="43"/>
      <c r="HV84" s="43"/>
      <c r="HW84" s="43"/>
      <c r="HX84" s="43"/>
      <c r="HY84" s="43"/>
      <c r="HZ84" s="43"/>
      <c r="IA84" s="79"/>
      <c r="IB84" s="43"/>
      <c r="IC84" s="43"/>
      <c r="ID84" s="43"/>
      <c r="IE84" s="43"/>
      <c r="IF84" s="43"/>
      <c r="IG84" s="43"/>
      <c r="IH84" s="43"/>
      <c r="II84" s="79"/>
      <c r="IJ84" s="43"/>
      <c r="IK84" s="43"/>
      <c r="IL84" s="43"/>
      <c r="IM84" s="43"/>
      <c r="IN84" s="43"/>
      <c r="IO84" s="43"/>
      <c r="IP84" s="43"/>
      <c r="IQ84" s="79"/>
      <c r="IR84" s="43"/>
      <c r="IS84" s="43"/>
      <c r="IT84" s="43"/>
    </row>
    <row r="85" spans="1:254" ht="14.25" customHeight="1">
      <c r="A85" s="72"/>
      <c r="B85" s="73"/>
      <c r="C85" s="67"/>
      <c r="D85" s="68"/>
      <c r="E85" s="74"/>
      <c r="F85" s="75"/>
      <c r="G85" s="74"/>
      <c r="H85" s="71"/>
      <c r="I85" s="43"/>
      <c r="J85" s="43"/>
      <c r="K85" s="79"/>
      <c r="L85" s="43"/>
      <c r="M85" s="43"/>
      <c r="N85" s="43"/>
      <c r="O85" s="43"/>
      <c r="P85" s="43"/>
      <c r="Q85" s="43"/>
      <c r="R85" s="43"/>
      <c r="S85" s="79"/>
      <c r="T85" s="43"/>
      <c r="U85" s="43"/>
      <c r="V85" s="43"/>
      <c r="W85" s="43"/>
      <c r="X85" s="43"/>
      <c r="Y85" s="43"/>
      <c r="Z85" s="43"/>
      <c r="AA85" s="79"/>
      <c r="AB85" s="43"/>
      <c r="AC85" s="43"/>
      <c r="AD85" s="43"/>
      <c r="AE85" s="43"/>
      <c r="AF85" s="43"/>
      <c r="AG85" s="43"/>
      <c r="AH85" s="43"/>
      <c r="AI85" s="79"/>
      <c r="AJ85" s="43"/>
      <c r="AK85" s="43"/>
      <c r="AL85" s="43"/>
      <c r="AM85" s="43"/>
      <c r="AN85" s="43"/>
      <c r="AO85" s="43"/>
      <c r="AP85" s="43"/>
      <c r="AQ85" s="79"/>
      <c r="AR85" s="43"/>
      <c r="AS85" s="43"/>
      <c r="AT85" s="43"/>
      <c r="AU85" s="43"/>
      <c r="AV85" s="43"/>
      <c r="AW85" s="43"/>
      <c r="AX85" s="43"/>
      <c r="AY85" s="79"/>
      <c r="AZ85" s="43"/>
      <c r="BA85" s="43"/>
      <c r="BB85" s="43"/>
      <c r="BC85" s="43"/>
      <c r="BD85" s="43"/>
      <c r="BE85" s="43"/>
      <c r="BF85" s="43"/>
      <c r="BG85" s="79"/>
      <c r="BH85" s="43"/>
      <c r="BI85" s="43"/>
      <c r="BJ85" s="43"/>
      <c r="BK85" s="43"/>
      <c r="BL85" s="43"/>
      <c r="BM85" s="43"/>
      <c r="BN85" s="43"/>
      <c r="BO85" s="79"/>
      <c r="BP85" s="43"/>
      <c r="BQ85" s="43"/>
      <c r="BR85" s="43"/>
      <c r="BS85" s="43"/>
      <c r="BT85" s="43"/>
      <c r="BU85" s="43"/>
      <c r="BV85" s="43"/>
      <c r="BW85" s="79"/>
      <c r="BX85" s="43"/>
      <c r="BY85" s="43"/>
      <c r="BZ85" s="43"/>
      <c r="CA85" s="43"/>
      <c r="CB85" s="43"/>
      <c r="CC85" s="43"/>
      <c r="CD85" s="43"/>
      <c r="CE85" s="79"/>
      <c r="CF85" s="43"/>
      <c r="CG85" s="43"/>
      <c r="CH85" s="43"/>
      <c r="CI85" s="43"/>
      <c r="CJ85" s="43"/>
      <c r="CK85" s="43"/>
      <c r="CL85" s="43"/>
      <c r="CM85" s="79"/>
      <c r="CN85" s="43"/>
      <c r="CO85" s="43"/>
      <c r="CP85" s="43"/>
      <c r="CQ85" s="43"/>
      <c r="CR85" s="43"/>
      <c r="CS85" s="43"/>
      <c r="CT85" s="43"/>
      <c r="CU85" s="79"/>
      <c r="CV85" s="43"/>
      <c r="CW85" s="43"/>
      <c r="CX85" s="43"/>
      <c r="CY85" s="43"/>
      <c r="CZ85" s="43"/>
      <c r="DA85" s="43"/>
      <c r="DB85" s="43"/>
      <c r="DC85" s="79"/>
      <c r="DD85" s="43"/>
      <c r="DE85" s="43"/>
      <c r="DF85" s="43"/>
      <c r="DG85" s="43"/>
      <c r="DH85" s="43"/>
      <c r="DI85" s="43"/>
      <c r="DJ85" s="43"/>
      <c r="DK85" s="79"/>
      <c r="DL85" s="43"/>
      <c r="DM85" s="43"/>
      <c r="DN85" s="43"/>
      <c r="DO85" s="43"/>
      <c r="DP85" s="43"/>
      <c r="DQ85" s="43"/>
      <c r="DR85" s="43"/>
      <c r="DS85" s="79"/>
      <c r="DT85" s="43"/>
      <c r="DU85" s="43"/>
      <c r="DV85" s="43"/>
      <c r="DW85" s="43"/>
      <c r="DX85" s="43"/>
      <c r="DY85" s="43"/>
      <c r="DZ85" s="43"/>
      <c r="EA85" s="79"/>
      <c r="EB85" s="43"/>
      <c r="EC85" s="43"/>
      <c r="ED85" s="43"/>
      <c r="EE85" s="43"/>
      <c r="EF85" s="43"/>
      <c r="EG85" s="43"/>
      <c r="EH85" s="43"/>
      <c r="EI85" s="79"/>
      <c r="EJ85" s="43"/>
      <c r="EK85" s="43"/>
      <c r="EL85" s="43"/>
      <c r="EM85" s="43"/>
      <c r="EN85" s="43"/>
      <c r="EO85" s="43"/>
      <c r="EP85" s="43"/>
      <c r="EQ85" s="79"/>
      <c r="ER85" s="43"/>
      <c r="ES85" s="43"/>
      <c r="ET85" s="43"/>
      <c r="EU85" s="43"/>
      <c r="EV85" s="43"/>
      <c r="EW85" s="43"/>
      <c r="EX85" s="43"/>
      <c r="EY85" s="79"/>
      <c r="EZ85" s="43"/>
      <c r="FA85" s="43"/>
      <c r="FB85" s="43"/>
      <c r="FC85" s="43"/>
      <c r="FD85" s="43"/>
      <c r="FE85" s="43"/>
      <c r="FF85" s="43"/>
      <c r="FG85" s="79"/>
      <c r="FH85" s="43"/>
      <c r="FI85" s="43"/>
      <c r="FJ85" s="43"/>
      <c r="FK85" s="43"/>
      <c r="FL85" s="43"/>
      <c r="FM85" s="43"/>
      <c r="FN85" s="43"/>
      <c r="FO85" s="79"/>
      <c r="FP85" s="43"/>
      <c r="FQ85" s="43"/>
      <c r="FR85" s="43"/>
      <c r="FS85" s="43"/>
      <c r="FT85" s="43"/>
      <c r="FU85" s="43"/>
      <c r="FV85" s="43"/>
      <c r="FW85" s="79"/>
      <c r="FX85" s="43"/>
      <c r="FY85" s="43"/>
      <c r="FZ85" s="43"/>
      <c r="GA85" s="43"/>
      <c r="GB85" s="43"/>
      <c r="GC85" s="43"/>
      <c r="GD85" s="43"/>
      <c r="GE85" s="79"/>
      <c r="GF85" s="43"/>
      <c r="GG85" s="43"/>
      <c r="GH85" s="43"/>
      <c r="GI85" s="43"/>
      <c r="GJ85" s="43"/>
      <c r="GK85" s="43"/>
      <c r="GL85" s="43"/>
      <c r="GM85" s="79"/>
      <c r="GN85" s="43"/>
      <c r="GO85" s="43"/>
      <c r="GP85" s="43"/>
      <c r="GQ85" s="43"/>
      <c r="GR85" s="43"/>
      <c r="GS85" s="43"/>
      <c r="GT85" s="43"/>
      <c r="GU85" s="79"/>
      <c r="GV85" s="43"/>
      <c r="GW85" s="43"/>
      <c r="GX85" s="43"/>
      <c r="GY85" s="43"/>
      <c r="GZ85" s="43"/>
      <c r="HA85" s="43"/>
      <c r="HB85" s="43"/>
      <c r="HC85" s="79"/>
      <c r="HD85" s="43"/>
      <c r="HE85" s="43"/>
      <c r="HF85" s="43"/>
      <c r="HG85" s="43"/>
      <c r="HH85" s="43"/>
      <c r="HI85" s="43"/>
      <c r="HJ85" s="43"/>
      <c r="HK85" s="79"/>
      <c r="HL85" s="43"/>
      <c r="HM85" s="43"/>
      <c r="HN85" s="43"/>
      <c r="HO85" s="43"/>
      <c r="HP85" s="43"/>
      <c r="HQ85" s="43"/>
      <c r="HR85" s="43"/>
      <c r="HS85" s="79"/>
      <c r="HT85" s="43"/>
      <c r="HU85" s="43"/>
      <c r="HV85" s="43"/>
      <c r="HW85" s="43"/>
      <c r="HX85" s="43"/>
      <c r="HY85" s="43"/>
      <c r="HZ85" s="43"/>
      <c r="IA85" s="79"/>
      <c r="IB85" s="43"/>
      <c r="IC85" s="43"/>
      <c r="ID85" s="43"/>
      <c r="IE85" s="43"/>
      <c r="IF85" s="43"/>
      <c r="IG85" s="43"/>
      <c r="IH85" s="43"/>
      <c r="II85" s="79"/>
      <c r="IJ85" s="43"/>
      <c r="IK85" s="43"/>
      <c r="IL85" s="43"/>
      <c r="IM85" s="43"/>
      <c r="IN85" s="43"/>
      <c r="IO85" s="43"/>
      <c r="IP85" s="43"/>
      <c r="IQ85" s="79"/>
      <c r="IR85" s="43"/>
      <c r="IS85" s="43"/>
      <c r="IT85" s="43"/>
    </row>
    <row r="86" spans="1:254" ht="14.25" customHeight="1">
      <c r="A86" s="72"/>
      <c r="B86" s="73"/>
      <c r="C86" s="67"/>
      <c r="D86" s="68"/>
      <c r="E86" s="74"/>
      <c r="F86" s="75"/>
      <c r="G86" s="74"/>
      <c r="H86" s="71"/>
      <c r="I86" s="43"/>
      <c r="J86" s="81"/>
      <c r="K86" s="79"/>
      <c r="L86" s="43"/>
      <c r="M86" s="43"/>
      <c r="N86" s="43"/>
      <c r="O86" s="43"/>
      <c r="P86" s="43"/>
      <c r="Q86" s="43"/>
      <c r="R86" s="81"/>
      <c r="S86" s="79"/>
      <c r="T86" s="43"/>
      <c r="U86" s="43"/>
      <c r="V86" s="43"/>
      <c r="W86" s="43"/>
      <c r="X86" s="43"/>
      <c r="Y86" s="43"/>
      <c r="Z86" s="81"/>
      <c r="AA86" s="79"/>
      <c r="AB86" s="43"/>
      <c r="AC86" s="43"/>
      <c r="AD86" s="43"/>
      <c r="AE86" s="43"/>
      <c r="AF86" s="43"/>
      <c r="AG86" s="43"/>
      <c r="AH86" s="81"/>
      <c r="AI86" s="79"/>
      <c r="AJ86" s="43"/>
      <c r="AK86" s="43"/>
      <c r="AL86" s="43"/>
      <c r="AM86" s="43"/>
      <c r="AN86" s="43"/>
      <c r="AO86" s="43"/>
      <c r="AP86" s="81"/>
      <c r="AQ86" s="79"/>
      <c r="AR86" s="43"/>
      <c r="AS86" s="43"/>
      <c r="AT86" s="43"/>
      <c r="AU86" s="43"/>
      <c r="AV86" s="43"/>
      <c r="AW86" s="43"/>
      <c r="AX86" s="81"/>
      <c r="AY86" s="79"/>
      <c r="AZ86" s="43"/>
      <c r="BA86" s="43"/>
      <c r="BB86" s="43"/>
      <c r="BC86" s="43"/>
      <c r="BD86" s="43"/>
      <c r="BE86" s="43"/>
      <c r="BF86" s="81"/>
      <c r="BG86" s="79"/>
      <c r="BH86" s="43"/>
      <c r="BI86" s="43"/>
      <c r="BJ86" s="43"/>
      <c r="BK86" s="43"/>
      <c r="BL86" s="43"/>
      <c r="BM86" s="43"/>
      <c r="BN86" s="81"/>
      <c r="BO86" s="79"/>
      <c r="BP86" s="43"/>
      <c r="BQ86" s="43"/>
      <c r="BR86" s="43"/>
      <c r="BS86" s="43"/>
      <c r="BT86" s="43"/>
      <c r="BU86" s="43"/>
      <c r="BV86" s="81"/>
      <c r="BW86" s="79"/>
      <c r="BX86" s="43"/>
      <c r="BY86" s="43"/>
      <c r="BZ86" s="43"/>
      <c r="CA86" s="43"/>
      <c r="CB86" s="43"/>
      <c r="CC86" s="43"/>
      <c r="CD86" s="81"/>
      <c r="CE86" s="79"/>
      <c r="CF86" s="43"/>
      <c r="CG86" s="43"/>
      <c r="CH86" s="43"/>
      <c r="CI86" s="43"/>
      <c r="CJ86" s="43"/>
      <c r="CK86" s="43"/>
      <c r="CL86" s="81"/>
      <c r="CM86" s="79"/>
      <c r="CN86" s="43"/>
      <c r="CO86" s="43"/>
      <c r="CP86" s="43"/>
      <c r="CQ86" s="43"/>
      <c r="CR86" s="43"/>
      <c r="CS86" s="43"/>
      <c r="CT86" s="81"/>
      <c r="CU86" s="79"/>
      <c r="CV86" s="43"/>
      <c r="CW86" s="43"/>
      <c r="CX86" s="43"/>
      <c r="CY86" s="43"/>
      <c r="CZ86" s="43"/>
      <c r="DA86" s="43"/>
      <c r="DB86" s="81"/>
      <c r="DC86" s="79"/>
      <c r="DD86" s="43"/>
      <c r="DE86" s="43"/>
      <c r="DF86" s="43"/>
      <c r="DG86" s="43"/>
      <c r="DH86" s="43"/>
      <c r="DI86" s="43"/>
      <c r="DJ86" s="81"/>
      <c r="DK86" s="79"/>
      <c r="DL86" s="43"/>
      <c r="DM86" s="43"/>
      <c r="DN86" s="43"/>
      <c r="DO86" s="43"/>
      <c r="DP86" s="43"/>
      <c r="DQ86" s="43"/>
      <c r="DR86" s="81"/>
      <c r="DS86" s="79"/>
      <c r="DT86" s="43"/>
      <c r="DU86" s="43"/>
      <c r="DV86" s="43"/>
      <c r="DW86" s="43"/>
      <c r="DX86" s="43"/>
      <c r="DY86" s="43"/>
      <c r="DZ86" s="81"/>
      <c r="EA86" s="79"/>
      <c r="EB86" s="43"/>
      <c r="EC86" s="43"/>
      <c r="ED86" s="43"/>
      <c r="EE86" s="43"/>
      <c r="EF86" s="43"/>
      <c r="EG86" s="43"/>
      <c r="EH86" s="81"/>
      <c r="EI86" s="79"/>
      <c r="EJ86" s="43"/>
      <c r="EK86" s="43"/>
      <c r="EL86" s="43"/>
      <c r="EM86" s="43"/>
      <c r="EN86" s="43"/>
      <c r="EO86" s="43"/>
      <c r="EP86" s="81"/>
      <c r="EQ86" s="79"/>
      <c r="ER86" s="43"/>
      <c r="ES86" s="43"/>
      <c r="ET86" s="43"/>
      <c r="EU86" s="43"/>
      <c r="EV86" s="43"/>
      <c r="EW86" s="43"/>
      <c r="EX86" s="81"/>
      <c r="EY86" s="79"/>
      <c r="EZ86" s="43"/>
      <c r="FA86" s="43"/>
      <c r="FB86" s="43"/>
      <c r="FC86" s="43"/>
      <c r="FD86" s="43"/>
      <c r="FE86" s="43"/>
      <c r="FF86" s="81"/>
      <c r="FG86" s="79"/>
      <c r="FH86" s="43"/>
      <c r="FI86" s="43"/>
      <c r="FJ86" s="43"/>
      <c r="FK86" s="43"/>
      <c r="FL86" s="43"/>
      <c r="FM86" s="43"/>
      <c r="FN86" s="81"/>
      <c r="FO86" s="79"/>
      <c r="FP86" s="43"/>
      <c r="FQ86" s="43"/>
      <c r="FR86" s="43"/>
      <c r="FS86" s="43"/>
      <c r="FT86" s="43"/>
      <c r="FU86" s="43"/>
      <c r="FV86" s="81"/>
      <c r="FW86" s="79"/>
      <c r="FX86" s="43"/>
      <c r="FY86" s="43"/>
      <c r="FZ86" s="43"/>
      <c r="GA86" s="43"/>
      <c r="GB86" s="43"/>
      <c r="GC86" s="43"/>
      <c r="GD86" s="81"/>
      <c r="GE86" s="79"/>
      <c r="GF86" s="43"/>
      <c r="GG86" s="43"/>
      <c r="GH86" s="43"/>
      <c r="GI86" s="43"/>
      <c r="GJ86" s="43"/>
      <c r="GK86" s="43"/>
      <c r="GL86" s="81"/>
      <c r="GM86" s="79"/>
      <c r="GN86" s="43"/>
      <c r="GO86" s="43"/>
      <c r="GP86" s="43"/>
      <c r="GQ86" s="43"/>
      <c r="GR86" s="43"/>
      <c r="GS86" s="43"/>
      <c r="GT86" s="81"/>
      <c r="GU86" s="79"/>
      <c r="GV86" s="43"/>
      <c r="GW86" s="43"/>
      <c r="GX86" s="43"/>
      <c r="GY86" s="43"/>
      <c r="GZ86" s="43"/>
      <c r="HA86" s="43"/>
      <c r="HB86" s="81"/>
      <c r="HC86" s="79"/>
      <c r="HD86" s="43"/>
      <c r="HE86" s="43"/>
      <c r="HF86" s="43"/>
      <c r="HG86" s="43"/>
      <c r="HH86" s="43"/>
      <c r="HI86" s="43"/>
      <c r="HJ86" s="81"/>
      <c r="HK86" s="79"/>
      <c r="HL86" s="43"/>
      <c r="HM86" s="43"/>
      <c r="HN86" s="43"/>
      <c r="HO86" s="43"/>
      <c r="HP86" s="43"/>
      <c r="HQ86" s="43"/>
      <c r="HR86" s="81"/>
      <c r="HS86" s="79"/>
      <c r="HT86" s="43"/>
      <c r="HU86" s="43"/>
      <c r="HV86" s="43"/>
      <c r="HW86" s="43"/>
      <c r="HX86" s="43"/>
      <c r="HY86" s="43"/>
      <c r="HZ86" s="81"/>
      <c r="IA86" s="79"/>
      <c r="IB86" s="43"/>
      <c r="IC86" s="43"/>
      <c r="ID86" s="43"/>
      <c r="IE86" s="43"/>
      <c r="IF86" s="43"/>
      <c r="IG86" s="43"/>
      <c r="IH86" s="81"/>
      <c r="II86" s="79"/>
      <c r="IJ86" s="43"/>
      <c r="IK86" s="43"/>
      <c r="IL86" s="43"/>
      <c r="IM86" s="43"/>
      <c r="IN86" s="43"/>
      <c r="IO86" s="43"/>
      <c r="IP86" s="81"/>
      <c r="IQ86" s="79"/>
      <c r="IR86" s="43"/>
      <c r="IS86" s="43"/>
      <c r="IT86" s="43"/>
    </row>
    <row r="87" spans="1:254" ht="14.25" customHeight="1">
      <c r="A87" s="72"/>
      <c r="B87" s="76"/>
      <c r="C87" s="67"/>
      <c r="D87" s="68"/>
      <c r="E87" s="74"/>
      <c r="F87" s="75"/>
      <c r="G87" s="74"/>
      <c r="H87" s="71"/>
      <c r="I87" s="43"/>
      <c r="J87" s="79"/>
      <c r="K87" s="79"/>
      <c r="L87" s="43"/>
      <c r="M87" s="43"/>
      <c r="N87" s="43"/>
      <c r="O87" s="43"/>
      <c r="P87" s="43"/>
      <c r="Q87" s="43"/>
      <c r="R87" s="79"/>
      <c r="S87" s="79"/>
      <c r="T87" s="43"/>
      <c r="U87" s="43"/>
      <c r="V87" s="43"/>
      <c r="W87" s="43"/>
      <c r="X87" s="43"/>
      <c r="Y87" s="43"/>
      <c r="Z87" s="79"/>
      <c r="AA87" s="79"/>
      <c r="AB87" s="43"/>
      <c r="AC87" s="43"/>
      <c r="AD87" s="43"/>
      <c r="AE87" s="43"/>
      <c r="AF87" s="43"/>
      <c r="AG87" s="43"/>
      <c r="AH87" s="79"/>
      <c r="AI87" s="79"/>
      <c r="AJ87" s="43"/>
      <c r="AK87" s="43"/>
      <c r="AL87" s="43"/>
      <c r="AM87" s="43"/>
      <c r="AN87" s="43"/>
      <c r="AO87" s="43"/>
      <c r="AP87" s="79"/>
      <c r="AQ87" s="79"/>
      <c r="AR87" s="43"/>
      <c r="AS87" s="43"/>
      <c r="AT87" s="43"/>
      <c r="AU87" s="43"/>
      <c r="AV87" s="43"/>
      <c r="AW87" s="43"/>
      <c r="AX87" s="79"/>
      <c r="AY87" s="79"/>
      <c r="AZ87" s="43"/>
      <c r="BA87" s="43"/>
      <c r="BB87" s="43"/>
      <c r="BC87" s="43"/>
      <c r="BD87" s="43"/>
      <c r="BE87" s="43"/>
      <c r="BF87" s="79"/>
      <c r="BG87" s="79"/>
      <c r="BH87" s="43"/>
      <c r="BI87" s="43"/>
      <c r="BJ87" s="43"/>
      <c r="BK87" s="43"/>
      <c r="BL87" s="43"/>
      <c r="BM87" s="43"/>
      <c r="BN87" s="79"/>
      <c r="BO87" s="79"/>
      <c r="BP87" s="43"/>
      <c r="BQ87" s="43"/>
      <c r="BR87" s="43"/>
      <c r="BS87" s="43"/>
      <c r="BT87" s="43"/>
      <c r="BU87" s="43"/>
      <c r="BV87" s="79"/>
      <c r="BW87" s="79"/>
      <c r="BX87" s="43"/>
      <c r="BY87" s="43"/>
      <c r="BZ87" s="43"/>
      <c r="CA87" s="43"/>
      <c r="CB87" s="43"/>
      <c r="CC87" s="43"/>
      <c r="CD87" s="79"/>
      <c r="CE87" s="79"/>
      <c r="CF87" s="43"/>
      <c r="CG87" s="43"/>
      <c r="CH87" s="43"/>
      <c r="CI87" s="43"/>
      <c r="CJ87" s="43"/>
      <c r="CK87" s="43"/>
      <c r="CL87" s="79"/>
      <c r="CM87" s="79"/>
      <c r="CN87" s="43"/>
      <c r="CO87" s="43"/>
      <c r="CP87" s="43"/>
      <c r="CQ87" s="43"/>
      <c r="CR87" s="43"/>
      <c r="CS87" s="43"/>
      <c r="CT87" s="79"/>
      <c r="CU87" s="79"/>
      <c r="CV87" s="43"/>
      <c r="CW87" s="43"/>
      <c r="CX87" s="43"/>
      <c r="CY87" s="43"/>
      <c r="CZ87" s="43"/>
      <c r="DA87" s="43"/>
      <c r="DB87" s="79"/>
      <c r="DC87" s="79"/>
      <c r="DD87" s="43"/>
      <c r="DE87" s="43"/>
      <c r="DF87" s="43"/>
      <c r="DG87" s="43"/>
      <c r="DH87" s="43"/>
      <c r="DI87" s="43"/>
      <c r="DJ87" s="79"/>
      <c r="DK87" s="79"/>
      <c r="DL87" s="43"/>
      <c r="DM87" s="43"/>
      <c r="DN87" s="43"/>
      <c r="DO87" s="43"/>
      <c r="DP87" s="43"/>
      <c r="DQ87" s="43"/>
      <c r="DR87" s="79"/>
      <c r="DS87" s="79"/>
      <c r="DT87" s="43"/>
      <c r="DU87" s="43"/>
      <c r="DV87" s="43"/>
      <c r="DW87" s="43"/>
      <c r="DX87" s="43"/>
      <c r="DY87" s="43"/>
      <c r="DZ87" s="79"/>
      <c r="EA87" s="79"/>
      <c r="EB87" s="43"/>
      <c r="EC87" s="43"/>
      <c r="ED87" s="43"/>
      <c r="EE87" s="43"/>
      <c r="EF87" s="43"/>
      <c r="EG87" s="43"/>
      <c r="EH87" s="79"/>
      <c r="EI87" s="79"/>
      <c r="EJ87" s="43"/>
      <c r="EK87" s="43"/>
      <c r="EL87" s="43"/>
      <c r="EM87" s="43"/>
      <c r="EN87" s="43"/>
      <c r="EO87" s="43"/>
      <c r="EP87" s="79"/>
      <c r="EQ87" s="79"/>
      <c r="ER87" s="43"/>
      <c r="ES87" s="43"/>
      <c r="ET87" s="43"/>
      <c r="EU87" s="43"/>
      <c r="EV87" s="43"/>
      <c r="EW87" s="43"/>
      <c r="EX87" s="79"/>
      <c r="EY87" s="79"/>
      <c r="EZ87" s="43"/>
      <c r="FA87" s="43"/>
      <c r="FB87" s="43"/>
      <c r="FC87" s="43"/>
      <c r="FD87" s="43"/>
      <c r="FE87" s="43"/>
      <c r="FF87" s="79"/>
      <c r="FG87" s="79"/>
      <c r="FH87" s="43"/>
      <c r="FI87" s="43"/>
      <c r="FJ87" s="43"/>
      <c r="FK87" s="43"/>
      <c r="FL87" s="43"/>
      <c r="FM87" s="43"/>
      <c r="FN87" s="79"/>
      <c r="FO87" s="79"/>
      <c r="FP87" s="43"/>
      <c r="FQ87" s="43"/>
      <c r="FR87" s="43"/>
      <c r="FS87" s="43"/>
      <c r="FT87" s="43"/>
      <c r="FU87" s="43"/>
      <c r="FV87" s="79"/>
      <c r="FW87" s="79"/>
      <c r="FX87" s="43"/>
      <c r="FY87" s="43"/>
      <c r="FZ87" s="43"/>
      <c r="GA87" s="43"/>
      <c r="GB87" s="43"/>
      <c r="GC87" s="43"/>
      <c r="GD87" s="79"/>
      <c r="GE87" s="79"/>
      <c r="GF87" s="43"/>
      <c r="GG87" s="43"/>
      <c r="GH87" s="43"/>
      <c r="GI87" s="43"/>
      <c r="GJ87" s="43"/>
      <c r="GK87" s="43"/>
      <c r="GL87" s="79"/>
      <c r="GM87" s="79"/>
      <c r="GN87" s="43"/>
      <c r="GO87" s="43"/>
      <c r="GP87" s="43"/>
      <c r="GQ87" s="43"/>
      <c r="GR87" s="43"/>
      <c r="GS87" s="43"/>
      <c r="GT87" s="79"/>
      <c r="GU87" s="79"/>
      <c r="GV87" s="43"/>
      <c r="GW87" s="43"/>
      <c r="GX87" s="43"/>
      <c r="GY87" s="43"/>
      <c r="GZ87" s="43"/>
      <c r="HA87" s="43"/>
      <c r="HB87" s="79"/>
      <c r="HC87" s="79"/>
      <c r="HD87" s="43"/>
      <c r="HE87" s="43"/>
      <c r="HF87" s="43"/>
      <c r="HG87" s="43"/>
      <c r="HH87" s="43"/>
      <c r="HI87" s="43"/>
      <c r="HJ87" s="79"/>
      <c r="HK87" s="79"/>
      <c r="HL87" s="43"/>
      <c r="HM87" s="43"/>
      <c r="HN87" s="43"/>
      <c r="HO87" s="43"/>
      <c r="HP87" s="43"/>
      <c r="HQ87" s="43"/>
      <c r="HR87" s="79"/>
      <c r="HS87" s="79"/>
      <c r="HT87" s="43"/>
      <c r="HU87" s="43"/>
      <c r="HV87" s="43"/>
      <c r="HW87" s="43"/>
      <c r="HX87" s="43"/>
      <c r="HY87" s="43"/>
      <c r="HZ87" s="79"/>
      <c r="IA87" s="79"/>
      <c r="IB87" s="43"/>
      <c r="IC87" s="43"/>
      <c r="ID87" s="43"/>
      <c r="IE87" s="43"/>
      <c r="IF87" s="43"/>
      <c r="IG87" s="43"/>
      <c r="IH87" s="79"/>
      <c r="II87" s="79"/>
      <c r="IJ87" s="43"/>
      <c r="IK87" s="43"/>
      <c r="IL87" s="43"/>
      <c r="IM87" s="43"/>
      <c r="IN87" s="43"/>
      <c r="IO87" s="43"/>
      <c r="IP87" s="79"/>
      <c r="IQ87" s="79"/>
      <c r="IR87" s="43"/>
      <c r="IS87" s="43"/>
      <c r="IT87" s="43"/>
    </row>
    <row r="88" spans="1:254" ht="14.25" customHeight="1">
      <c r="A88" s="77"/>
      <c r="B88" s="73"/>
      <c r="C88" s="67"/>
      <c r="D88" s="68"/>
      <c r="E88" s="74"/>
      <c r="F88" s="75"/>
      <c r="G88" s="74"/>
      <c r="H88" s="71"/>
      <c r="I88" s="82"/>
      <c r="J88" s="81"/>
      <c r="K88" s="79"/>
      <c r="L88" s="82"/>
      <c r="M88" s="43"/>
      <c r="N88" s="83"/>
      <c r="O88" s="43"/>
      <c r="P88" s="43"/>
      <c r="Q88" s="82"/>
      <c r="R88" s="81"/>
      <c r="S88" s="79"/>
      <c r="T88" s="82"/>
      <c r="U88" s="43"/>
      <c r="V88" s="83"/>
      <c r="W88" s="43"/>
      <c r="X88" s="43"/>
      <c r="Y88" s="82"/>
      <c r="Z88" s="81"/>
      <c r="AA88" s="79"/>
      <c r="AB88" s="82"/>
      <c r="AC88" s="43"/>
      <c r="AD88" s="83"/>
      <c r="AE88" s="43"/>
      <c r="AF88" s="43"/>
      <c r="AG88" s="82"/>
      <c r="AH88" s="81"/>
      <c r="AI88" s="79"/>
      <c r="AJ88" s="82"/>
      <c r="AK88" s="43"/>
      <c r="AL88" s="83"/>
      <c r="AM88" s="43"/>
      <c r="AN88" s="43"/>
      <c r="AO88" s="82"/>
      <c r="AP88" s="81"/>
      <c r="AQ88" s="79"/>
      <c r="AR88" s="82"/>
      <c r="AS88" s="43"/>
      <c r="AT88" s="83"/>
      <c r="AU88" s="43"/>
      <c r="AV88" s="43"/>
      <c r="AW88" s="82"/>
      <c r="AX88" s="81"/>
      <c r="AY88" s="79"/>
      <c r="AZ88" s="82"/>
      <c r="BA88" s="43"/>
      <c r="BB88" s="83"/>
      <c r="BC88" s="43"/>
      <c r="BD88" s="43"/>
      <c r="BE88" s="82"/>
      <c r="BF88" s="81"/>
      <c r="BG88" s="79"/>
      <c r="BH88" s="82"/>
      <c r="BI88" s="43"/>
      <c r="BJ88" s="83"/>
      <c r="BK88" s="43"/>
      <c r="BL88" s="43"/>
      <c r="BM88" s="82"/>
      <c r="BN88" s="81"/>
      <c r="BO88" s="79"/>
      <c r="BP88" s="82"/>
      <c r="BQ88" s="43"/>
      <c r="BR88" s="83"/>
      <c r="BS88" s="43"/>
      <c r="BT88" s="43"/>
      <c r="BU88" s="82"/>
      <c r="BV88" s="81"/>
      <c r="BW88" s="79"/>
      <c r="BX88" s="82"/>
      <c r="BY88" s="43"/>
      <c r="BZ88" s="83"/>
      <c r="CA88" s="43"/>
      <c r="CB88" s="43"/>
      <c r="CC88" s="82"/>
      <c r="CD88" s="81"/>
      <c r="CE88" s="79"/>
      <c r="CF88" s="82"/>
      <c r="CG88" s="43"/>
      <c r="CH88" s="83"/>
      <c r="CI88" s="43"/>
      <c r="CJ88" s="43"/>
      <c r="CK88" s="82"/>
      <c r="CL88" s="81"/>
      <c r="CM88" s="79"/>
      <c r="CN88" s="82"/>
      <c r="CO88" s="43"/>
      <c r="CP88" s="83"/>
      <c r="CQ88" s="43"/>
      <c r="CR88" s="43"/>
      <c r="CS88" s="82"/>
      <c r="CT88" s="81"/>
      <c r="CU88" s="79"/>
      <c r="CV88" s="82"/>
      <c r="CW88" s="43"/>
      <c r="CX88" s="83"/>
      <c r="CY88" s="43"/>
      <c r="CZ88" s="43"/>
      <c r="DA88" s="82"/>
      <c r="DB88" s="81"/>
      <c r="DC88" s="79"/>
      <c r="DD88" s="82"/>
      <c r="DE88" s="43"/>
      <c r="DF88" s="83"/>
      <c r="DG88" s="43"/>
      <c r="DH88" s="43"/>
      <c r="DI88" s="82"/>
      <c r="DJ88" s="81"/>
      <c r="DK88" s="79"/>
      <c r="DL88" s="82"/>
      <c r="DM88" s="43"/>
      <c r="DN88" s="83"/>
      <c r="DO88" s="43"/>
      <c r="DP88" s="43"/>
      <c r="DQ88" s="82"/>
      <c r="DR88" s="81"/>
      <c r="DS88" s="79"/>
      <c r="DT88" s="82"/>
      <c r="DU88" s="43"/>
      <c r="DV88" s="83"/>
      <c r="DW88" s="43"/>
      <c r="DX88" s="43"/>
      <c r="DY88" s="82"/>
      <c r="DZ88" s="81"/>
      <c r="EA88" s="79"/>
      <c r="EB88" s="82"/>
      <c r="EC88" s="43"/>
      <c r="ED88" s="83"/>
      <c r="EE88" s="43"/>
      <c r="EF88" s="43"/>
      <c r="EG88" s="82"/>
      <c r="EH88" s="81"/>
      <c r="EI88" s="79"/>
      <c r="EJ88" s="82"/>
      <c r="EK88" s="43"/>
      <c r="EL88" s="83"/>
      <c r="EM88" s="43"/>
      <c r="EN88" s="43"/>
      <c r="EO88" s="82"/>
      <c r="EP88" s="81"/>
      <c r="EQ88" s="79"/>
      <c r="ER88" s="82"/>
      <c r="ES88" s="43"/>
      <c r="ET88" s="83"/>
      <c r="EU88" s="43"/>
      <c r="EV88" s="43"/>
      <c r="EW88" s="82"/>
      <c r="EX88" s="81"/>
      <c r="EY88" s="79"/>
      <c r="EZ88" s="82"/>
      <c r="FA88" s="43"/>
      <c r="FB88" s="83"/>
      <c r="FC88" s="43"/>
      <c r="FD88" s="43"/>
      <c r="FE88" s="82"/>
      <c r="FF88" s="81"/>
      <c r="FG88" s="79"/>
      <c r="FH88" s="82"/>
      <c r="FI88" s="43"/>
      <c r="FJ88" s="83"/>
      <c r="FK88" s="43"/>
      <c r="FL88" s="43"/>
      <c r="FM88" s="82"/>
      <c r="FN88" s="81"/>
      <c r="FO88" s="79"/>
      <c r="FP88" s="82"/>
      <c r="FQ88" s="43"/>
      <c r="FR88" s="83"/>
      <c r="FS88" s="43"/>
      <c r="FT88" s="43"/>
      <c r="FU88" s="82"/>
      <c r="FV88" s="81"/>
      <c r="FW88" s="79"/>
      <c r="FX88" s="82"/>
      <c r="FY88" s="43"/>
      <c r="FZ88" s="83"/>
      <c r="GA88" s="43"/>
      <c r="GB88" s="43"/>
      <c r="GC88" s="82"/>
      <c r="GD88" s="81"/>
      <c r="GE88" s="79"/>
      <c r="GF88" s="82"/>
      <c r="GG88" s="43"/>
      <c r="GH88" s="83"/>
      <c r="GI88" s="43"/>
      <c r="GJ88" s="43"/>
      <c r="GK88" s="82"/>
      <c r="GL88" s="81"/>
      <c r="GM88" s="79"/>
      <c r="GN88" s="82"/>
      <c r="GO88" s="43"/>
      <c r="GP88" s="83"/>
      <c r="GQ88" s="43"/>
      <c r="GR88" s="43"/>
      <c r="GS88" s="82"/>
      <c r="GT88" s="81"/>
      <c r="GU88" s="79"/>
      <c r="GV88" s="82"/>
      <c r="GW88" s="43"/>
      <c r="GX88" s="83"/>
      <c r="GY88" s="43"/>
      <c r="GZ88" s="43"/>
      <c r="HA88" s="82"/>
      <c r="HB88" s="81"/>
      <c r="HC88" s="79"/>
      <c r="HD88" s="82"/>
      <c r="HE88" s="43"/>
      <c r="HF88" s="83"/>
      <c r="HG88" s="43"/>
      <c r="HH88" s="43"/>
      <c r="HI88" s="82"/>
      <c r="HJ88" s="81"/>
      <c r="HK88" s="79"/>
      <c r="HL88" s="82"/>
      <c r="HM88" s="43"/>
      <c r="HN88" s="83"/>
      <c r="HO88" s="43"/>
      <c r="HP88" s="43"/>
      <c r="HQ88" s="82"/>
      <c r="HR88" s="81"/>
      <c r="HS88" s="79"/>
      <c r="HT88" s="82"/>
      <c r="HU88" s="43"/>
      <c r="HV88" s="83"/>
      <c r="HW88" s="43"/>
      <c r="HX88" s="43"/>
      <c r="HY88" s="82"/>
      <c r="HZ88" s="81"/>
      <c r="IA88" s="79"/>
      <c r="IB88" s="82"/>
      <c r="IC88" s="43"/>
      <c r="ID88" s="83"/>
      <c r="IE88" s="43"/>
      <c r="IF88" s="43"/>
      <c r="IG88" s="82"/>
      <c r="IH88" s="81"/>
      <c r="II88" s="79"/>
      <c r="IJ88" s="82"/>
      <c r="IK88" s="43"/>
      <c r="IL88" s="83"/>
      <c r="IM88" s="43"/>
      <c r="IN88" s="43"/>
      <c r="IO88" s="82"/>
      <c r="IP88" s="81"/>
      <c r="IQ88" s="79"/>
      <c r="IR88" s="82"/>
      <c r="IS88" s="43"/>
      <c r="IT88" s="83"/>
    </row>
    <row r="89" spans="1:254" ht="14.25" customHeight="1">
      <c r="A89" s="77"/>
      <c r="B89" s="73"/>
      <c r="C89" s="67"/>
      <c r="D89" s="68"/>
      <c r="E89" s="74"/>
      <c r="F89" s="75"/>
      <c r="G89" s="74"/>
      <c r="H89" s="71"/>
      <c r="I89" s="43"/>
      <c r="J89" s="81"/>
      <c r="K89" s="79"/>
      <c r="L89" s="43"/>
      <c r="M89" s="43"/>
      <c r="N89" s="83"/>
      <c r="O89" s="43"/>
      <c r="P89" s="43"/>
      <c r="Q89" s="43"/>
      <c r="R89" s="81"/>
      <c r="S89" s="79"/>
      <c r="T89" s="43"/>
      <c r="U89" s="43"/>
      <c r="V89" s="83"/>
      <c r="W89" s="43"/>
      <c r="X89" s="43"/>
      <c r="Y89" s="43"/>
      <c r="Z89" s="81"/>
      <c r="AA89" s="79"/>
      <c r="AB89" s="43"/>
      <c r="AC89" s="43"/>
      <c r="AD89" s="83"/>
      <c r="AE89" s="43"/>
      <c r="AF89" s="43"/>
      <c r="AG89" s="43"/>
      <c r="AH89" s="81"/>
      <c r="AI89" s="79"/>
      <c r="AJ89" s="43"/>
      <c r="AK89" s="43"/>
      <c r="AL89" s="83"/>
      <c r="AM89" s="43"/>
      <c r="AN89" s="43"/>
      <c r="AO89" s="43"/>
      <c r="AP89" s="81"/>
      <c r="AQ89" s="79"/>
      <c r="AR89" s="43"/>
      <c r="AS89" s="43"/>
      <c r="AT89" s="83"/>
      <c r="AU89" s="43"/>
      <c r="AV89" s="43"/>
      <c r="AW89" s="43"/>
      <c r="AX89" s="81"/>
      <c r="AY89" s="79"/>
      <c r="AZ89" s="43"/>
      <c r="BA89" s="43"/>
      <c r="BB89" s="83"/>
      <c r="BC89" s="43"/>
      <c r="BD89" s="43"/>
      <c r="BE89" s="43"/>
      <c r="BF89" s="81"/>
      <c r="BG89" s="79"/>
      <c r="BH89" s="43"/>
      <c r="BI89" s="43"/>
      <c r="BJ89" s="83"/>
      <c r="BK89" s="43"/>
      <c r="BL89" s="43"/>
      <c r="BM89" s="43"/>
      <c r="BN89" s="81"/>
      <c r="BO89" s="79"/>
      <c r="BP89" s="43"/>
      <c r="BQ89" s="43"/>
      <c r="BR89" s="83"/>
      <c r="BS89" s="43"/>
      <c r="BT89" s="43"/>
      <c r="BU89" s="43"/>
      <c r="BV89" s="81"/>
      <c r="BW89" s="79"/>
      <c r="BX89" s="43"/>
      <c r="BY89" s="43"/>
      <c r="BZ89" s="83"/>
      <c r="CA89" s="43"/>
      <c r="CB89" s="43"/>
      <c r="CC89" s="43"/>
      <c r="CD89" s="81"/>
      <c r="CE89" s="79"/>
      <c r="CF89" s="43"/>
      <c r="CG89" s="43"/>
      <c r="CH89" s="83"/>
      <c r="CI89" s="43"/>
      <c r="CJ89" s="43"/>
      <c r="CK89" s="43"/>
      <c r="CL89" s="81"/>
      <c r="CM89" s="79"/>
      <c r="CN89" s="43"/>
      <c r="CO89" s="43"/>
      <c r="CP89" s="83"/>
      <c r="CQ89" s="43"/>
      <c r="CR89" s="43"/>
      <c r="CS89" s="43"/>
      <c r="CT89" s="81"/>
      <c r="CU89" s="79"/>
      <c r="CV89" s="43"/>
      <c r="CW89" s="43"/>
      <c r="CX89" s="83"/>
      <c r="CY89" s="43"/>
      <c r="CZ89" s="43"/>
      <c r="DA89" s="43"/>
      <c r="DB89" s="81"/>
      <c r="DC89" s="79"/>
      <c r="DD89" s="43"/>
      <c r="DE89" s="43"/>
      <c r="DF89" s="83"/>
      <c r="DG89" s="43"/>
      <c r="DH89" s="43"/>
      <c r="DI89" s="43"/>
      <c r="DJ89" s="81"/>
      <c r="DK89" s="79"/>
      <c r="DL89" s="43"/>
      <c r="DM89" s="43"/>
      <c r="DN89" s="83"/>
      <c r="DO89" s="43"/>
      <c r="DP89" s="43"/>
      <c r="DQ89" s="43"/>
      <c r="DR89" s="81"/>
      <c r="DS89" s="79"/>
      <c r="DT89" s="43"/>
      <c r="DU89" s="43"/>
      <c r="DV89" s="83"/>
      <c r="DW89" s="43"/>
      <c r="DX89" s="43"/>
      <c r="DY89" s="43"/>
      <c r="DZ89" s="81"/>
      <c r="EA89" s="79"/>
      <c r="EB89" s="43"/>
      <c r="EC89" s="43"/>
      <c r="ED89" s="83"/>
      <c r="EE89" s="43"/>
      <c r="EF89" s="43"/>
      <c r="EG89" s="43"/>
      <c r="EH89" s="81"/>
      <c r="EI89" s="79"/>
      <c r="EJ89" s="43"/>
      <c r="EK89" s="43"/>
      <c r="EL89" s="83"/>
      <c r="EM89" s="43"/>
      <c r="EN89" s="43"/>
      <c r="EO89" s="43"/>
      <c r="EP89" s="81"/>
      <c r="EQ89" s="79"/>
      <c r="ER89" s="43"/>
      <c r="ES89" s="43"/>
      <c r="ET89" s="83"/>
      <c r="EU89" s="43"/>
      <c r="EV89" s="43"/>
      <c r="EW89" s="43"/>
      <c r="EX89" s="81"/>
      <c r="EY89" s="79"/>
      <c r="EZ89" s="43"/>
      <c r="FA89" s="43"/>
      <c r="FB89" s="83"/>
      <c r="FC89" s="43"/>
      <c r="FD89" s="43"/>
      <c r="FE89" s="43"/>
      <c r="FF89" s="81"/>
      <c r="FG89" s="79"/>
      <c r="FH89" s="43"/>
      <c r="FI89" s="43"/>
      <c r="FJ89" s="83"/>
      <c r="FK89" s="43"/>
      <c r="FL89" s="43"/>
      <c r="FM89" s="43"/>
      <c r="FN89" s="81"/>
      <c r="FO89" s="79"/>
      <c r="FP89" s="43"/>
      <c r="FQ89" s="43"/>
      <c r="FR89" s="83"/>
      <c r="FS89" s="43"/>
      <c r="FT89" s="43"/>
      <c r="FU89" s="43"/>
      <c r="FV89" s="81"/>
      <c r="FW89" s="79"/>
      <c r="FX89" s="43"/>
      <c r="FY89" s="43"/>
      <c r="FZ89" s="83"/>
      <c r="GA89" s="43"/>
      <c r="GB89" s="43"/>
      <c r="GC89" s="43"/>
      <c r="GD89" s="81"/>
      <c r="GE89" s="79"/>
      <c r="GF89" s="43"/>
      <c r="GG89" s="43"/>
      <c r="GH89" s="83"/>
      <c r="GI89" s="43"/>
      <c r="GJ89" s="43"/>
      <c r="GK89" s="43"/>
      <c r="GL89" s="81"/>
      <c r="GM89" s="79"/>
      <c r="GN89" s="43"/>
      <c r="GO89" s="43"/>
      <c r="GP89" s="83"/>
      <c r="GQ89" s="43"/>
      <c r="GR89" s="43"/>
      <c r="GS89" s="43"/>
      <c r="GT89" s="81"/>
      <c r="GU89" s="79"/>
      <c r="GV89" s="43"/>
      <c r="GW89" s="43"/>
      <c r="GX89" s="83"/>
      <c r="GY89" s="43"/>
      <c r="GZ89" s="43"/>
      <c r="HA89" s="43"/>
      <c r="HB89" s="81"/>
      <c r="HC89" s="79"/>
      <c r="HD89" s="43"/>
      <c r="HE89" s="43"/>
      <c r="HF89" s="83"/>
      <c r="HG89" s="43"/>
      <c r="HH89" s="43"/>
      <c r="HI89" s="43"/>
      <c r="HJ89" s="81"/>
      <c r="HK89" s="79"/>
      <c r="HL89" s="43"/>
      <c r="HM89" s="43"/>
      <c r="HN89" s="83"/>
      <c r="HO89" s="43"/>
      <c r="HP89" s="43"/>
      <c r="HQ89" s="43"/>
      <c r="HR89" s="81"/>
      <c r="HS89" s="79"/>
      <c r="HT89" s="43"/>
      <c r="HU89" s="43"/>
      <c r="HV89" s="83"/>
      <c r="HW89" s="43"/>
      <c r="HX89" s="43"/>
      <c r="HY89" s="43"/>
      <c r="HZ89" s="81"/>
      <c r="IA89" s="79"/>
      <c r="IB89" s="43"/>
      <c r="IC89" s="43"/>
      <c r="ID89" s="83"/>
      <c r="IE89" s="43"/>
      <c r="IF89" s="43"/>
      <c r="IG89" s="43"/>
      <c r="IH89" s="81"/>
      <c r="II89" s="79"/>
      <c r="IJ89" s="43"/>
      <c r="IK89" s="43"/>
      <c r="IL89" s="83"/>
      <c r="IM89" s="43"/>
      <c r="IN89" s="43"/>
      <c r="IO89" s="43"/>
      <c r="IP89" s="81"/>
      <c r="IQ89" s="79"/>
      <c r="IR89" s="43"/>
      <c r="IS89" s="43"/>
      <c r="IT89" s="83"/>
    </row>
    <row r="90" spans="1:254" ht="14.25" customHeight="1">
      <c r="A90" s="77"/>
      <c r="B90" s="73"/>
      <c r="C90" s="67"/>
      <c r="D90" s="68"/>
      <c r="E90" s="74"/>
      <c r="F90" s="75"/>
      <c r="G90" s="74"/>
      <c r="H90" s="71"/>
      <c r="I90" s="43"/>
      <c r="J90" s="79"/>
      <c r="K90" s="79"/>
      <c r="L90" s="43"/>
      <c r="M90" s="43"/>
      <c r="N90" s="83"/>
      <c r="O90" s="43"/>
      <c r="P90" s="43"/>
      <c r="Q90" s="43"/>
      <c r="R90" s="79"/>
      <c r="S90" s="79"/>
      <c r="T90" s="43"/>
      <c r="U90" s="43"/>
      <c r="V90" s="83"/>
      <c r="W90" s="43"/>
      <c r="X90" s="43"/>
      <c r="Y90" s="43"/>
      <c r="Z90" s="79"/>
      <c r="AA90" s="79"/>
      <c r="AB90" s="43"/>
      <c r="AC90" s="43"/>
      <c r="AD90" s="83"/>
      <c r="AE90" s="43"/>
      <c r="AF90" s="43"/>
      <c r="AG90" s="43"/>
      <c r="AH90" s="79"/>
      <c r="AI90" s="79"/>
      <c r="AJ90" s="43"/>
      <c r="AK90" s="43"/>
      <c r="AL90" s="83"/>
      <c r="AM90" s="43"/>
      <c r="AN90" s="43"/>
      <c r="AO90" s="43"/>
      <c r="AP90" s="79"/>
      <c r="AQ90" s="79"/>
      <c r="AR90" s="43"/>
      <c r="AS90" s="43"/>
      <c r="AT90" s="83"/>
      <c r="AU90" s="43"/>
      <c r="AV90" s="43"/>
      <c r="AW90" s="43"/>
      <c r="AX90" s="79"/>
      <c r="AY90" s="79"/>
      <c r="AZ90" s="43"/>
      <c r="BA90" s="43"/>
      <c r="BB90" s="83"/>
      <c r="BC90" s="43"/>
      <c r="BD90" s="43"/>
      <c r="BE90" s="43"/>
      <c r="BF90" s="79"/>
      <c r="BG90" s="79"/>
      <c r="BH90" s="43"/>
      <c r="BI90" s="43"/>
      <c r="BJ90" s="83"/>
      <c r="BK90" s="43"/>
      <c r="BL90" s="43"/>
      <c r="BM90" s="43"/>
      <c r="BN90" s="79"/>
      <c r="BO90" s="79"/>
      <c r="BP90" s="43"/>
      <c r="BQ90" s="43"/>
      <c r="BR90" s="83"/>
      <c r="BS90" s="43"/>
      <c r="BT90" s="43"/>
      <c r="BU90" s="43"/>
      <c r="BV90" s="79"/>
      <c r="BW90" s="79"/>
      <c r="BX90" s="43"/>
      <c r="BY90" s="43"/>
      <c r="BZ90" s="83"/>
      <c r="CA90" s="43"/>
      <c r="CB90" s="43"/>
      <c r="CC90" s="43"/>
      <c r="CD90" s="79"/>
      <c r="CE90" s="79"/>
      <c r="CF90" s="43"/>
      <c r="CG90" s="43"/>
      <c r="CH90" s="83"/>
      <c r="CI90" s="43"/>
      <c r="CJ90" s="43"/>
      <c r="CK90" s="43"/>
      <c r="CL90" s="79"/>
      <c r="CM90" s="79"/>
      <c r="CN90" s="43"/>
      <c r="CO90" s="43"/>
      <c r="CP90" s="83"/>
      <c r="CQ90" s="43"/>
      <c r="CR90" s="43"/>
      <c r="CS90" s="43"/>
      <c r="CT90" s="79"/>
      <c r="CU90" s="79"/>
      <c r="CV90" s="43"/>
      <c r="CW90" s="43"/>
      <c r="CX90" s="83"/>
      <c r="CY90" s="43"/>
      <c r="CZ90" s="43"/>
      <c r="DA90" s="43"/>
      <c r="DB90" s="79"/>
      <c r="DC90" s="79"/>
      <c r="DD90" s="43"/>
      <c r="DE90" s="43"/>
      <c r="DF90" s="83"/>
      <c r="DG90" s="43"/>
      <c r="DH90" s="43"/>
      <c r="DI90" s="43"/>
      <c r="DJ90" s="79"/>
      <c r="DK90" s="79"/>
      <c r="DL90" s="43"/>
      <c r="DM90" s="43"/>
      <c r="DN90" s="83"/>
      <c r="DO90" s="43"/>
      <c r="DP90" s="43"/>
      <c r="DQ90" s="43"/>
      <c r="DR90" s="79"/>
      <c r="DS90" s="79"/>
      <c r="DT90" s="43"/>
      <c r="DU90" s="43"/>
      <c r="DV90" s="83"/>
      <c r="DW90" s="43"/>
      <c r="DX90" s="43"/>
      <c r="DY90" s="43"/>
      <c r="DZ90" s="79"/>
      <c r="EA90" s="79"/>
      <c r="EB90" s="43"/>
      <c r="EC90" s="43"/>
      <c r="ED90" s="83"/>
      <c r="EE90" s="43"/>
      <c r="EF90" s="43"/>
      <c r="EG90" s="43"/>
      <c r="EH90" s="79"/>
      <c r="EI90" s="79"/>
      <c r="EJ90" s="43"/>
      <c r="EK90" s="43"/>
      <c r="EL90" s="83"/>
      <c r="EM90" s="43"/>
      <c r="EN90" s="43"/>
      <c r="EO90" s="43"/>
      <c r="EP90" s="79"/>
      <c r="EQ90" s="79"/>
      <c r="ER90" s="43"/>
      <c r="ES90" s="43"/>
      <c r="ET90" s="83"/>
      <c r="EU90" s="43"/>
      <c r="EV90" s="43"/>
      <c r="EW90" s="43"/>
      <c r="EX90" s="79"/>
      <c r="EY90" s="79"/>
      <c r="EZ90" s="43"/>
      <c r="FA90" s="43"/>
      <c r="FB90" s="83"/>
      <c r="FC90" s="43"/>
      <c r="FD90" s="43"/>
      <c r="FE90" s="43"/>
      <c r="FF90" s="79"/>
      <c r="FG90" s="79"/>
      <c r="FH90" s="43"/>
      <c r="FI90" s="43"/>
      <c r="FJ90" s="83"/>
      <c r="FK90" s="43"/>
      <c r="FL90" s="43"/>
      <c r="FM90" s="43"/>
      <c r="FN90" s="79"/>
      <c r="FO90" s="79"/>
      <c r="FP90" s="43"/>
      <c r="FQ90" s="43"/>
      <c r="FR90" s="83"/>
      <c r="FS90" s="43"/>
      <c r="FT90" s="43"/>
      <c r="FU90" s="43"/>
      <c r="FV90" s="79"/>
      <c r="FW90" s="79"/>
      <c r="FX90" s="43"/>
      <c r="FY90" s="43"/>
      <c r="FZ90" s="83"/>
      <c r="GA90" s="43"/>
      <c r="GB90" s="43"/>
      <c r="GC90" s="43"/>
      <c r="GD90" s="79"/>
      <c r="GE90" s="79"/>
      <c r="GF90" s="43"/>
      <c r="GG90" s="43"/>
      <c r="GH90" s="83"/>
      <c r="GI90" s="43"/>
      <c r="GJ90" s="43"/>
      <c r="GK90" s="43"/>
      <c r="GL90" s="79"/>
      <c r="GM90" s="79"/>
      <c r="GN90" s="43"/>
      <c r="GO90" s="43"/>
      <c r="GP90" s="83"/>
      <c r="GQ90" s="43"/>
      <c r="GR90" s="43"/>
      <c r="GS90" s="43"/>
      <c r="GT90" s="79"/>
      <c r="GU90" s="79"/>
      <c r="GV90" s="43"/>
      <c r="GW90" s="43"/>
      <c r="GX90" s="83"/>
      <c r="GY90" s="43"/>
      <c r="GZ90" s="43"/>
      <c r="HA90" s="43"/>
      <c r="HB90" s="79"/>
      <c r="HC90" s="79"/>
      <c r="HD90" s="43"/>
      <c r="HE90" s="43"/>
      <c r="HF90" s="83"/>
      <c r="HG90" s="43"/>
      <c r="HH90" s="43"/>
      <c r="HI90" s="43"/>
      <c r="HJ90" s="79"/>
      <c r="HK90" s="79"/>
      <c r="HL90" s="43"/>
      <c r="HM90" s="43"/>
      <c r="HN90" s="83"/>
      <c r="HO90" s="43"/>
      <c r="HP90" s="43"/>
      <c r="HQ90" s="43"/>
      <c r="HR90" s="79"/>
      <c r="HS90" s="79"/>
      <c r="HT90" s="43"/>
      <c r="HU90" s="43"/>
      <c r="HV90" s="83"/>
      <c r="HW90" s="43"/>
      <c r="HX90" s="43"/>
      <c r="HY90" s="43"/>
      <c r="HZ90" s="79"/>
      <c r="IA90" s="79"/>
      <c r="IB90" s="43"/>
      <c r="IC90" s="43"/>
      <c r="ID90" s="83"/>
      <c r="IE90" s="43"/>
      <c r="IF90" s="43"/>
      <c r="IG90" s="43"/>
      <c r="IH90" s="79"/>
      <c r="II90" s="79"/>
      <c r="IJ90" s="43"/>
      <c r="IK90" s="43"/>
      <c r="IL90" s="83"/>
      <c r="IM90" s="43"/>
      <c r="IN90" s="43"/>
      <c r="IO90" s="43"/>
      <c r="IP90" s="79"/>
      <c r="IQ90" s="79"/>
      <c r="IR90" s="43"/>
      <c r="IS90" s="43"/>
      <c r="IT90" s="83"/>
    </row>
    <row r="91" spans="1:254" ht="14.25" customHeight="1">
      <c r="A91" s="77"/>
      <c r="B91" s="73"/>
      <c r="C91" s="67"/>
      <c r="D91" s="68"/>
      <c r="E91" s="74"/>
      <c r="F91" s="75"/>
      <c r="G91" s="74"/>
      <c r="H91" s="71"/>
      <c r="I91" s="43"/>
      <c r="J91" s="79"/>
      <c r="K91" s="79"/>
      <c r="L91" s="43"/>
      <c r="M91" s="43"/>
      <c r="N91" s="83"/>
      <c r="O91" s="43"/>
      <c r="P91" s="43"/>
      <c r="Q91" s="43"/>
      <c r="R91" s="79"/>
      <c r="S91" s="79"/>
      <c r="T91" s="43"/>
      <c r="U91" s="43"/>
      <c r="V91" s="83"/>
      <c r="W91" s="43"/>
      <c r="X91" s="43"/>
      <c r="Y91" s="43"/>
      <c r="Z91" s="79"/>
      <c r="AA91" s="79"/>
      <c r="AB91" s="43"/>
      <c r="AC91" s="43"/>
      <c r="AD91" s="83"/>
      <c r="AE91" s="43"/>
      <c r="AF91" s="43"/>
      <c r="AG91" s="43"/>
      <c r="AH91" s="79"/>
      <c r="AI91" s="79"/>
      <c r="AJ91" s="43"/>
      <c r="AK91" s="43"/>
      <c r="AL91" s="83"/>
      <c r="AM91" s="43"/>
      <c r="AN91" s="43"/>
      <c r="AO91" s="43"/>
      <c r="AP91" s="79"/>
      <c r="AQ91" s="79"/>
      <c r="AR91" s="43"/>
      <c r="AS91" s="43"/>
      <c r="AT91" s="83"/>
      <c r="AU91" s="43"/>
      <c r="AV91" s="43"/>
      <c r="AW91" s="43"/>
      <c r="AX91" s="79"/>
      <c r="AY91" s="79"/>
      <c r="AZ91" s="43"/>
      <c r="BA91" s="43"/>
      <c r="BB91" s="83"/>
      <c r="BC91" s="43"/>
      <c r="BD91" s="43"/>
      <c r="BE91" s="43"/>
      <c r="BF91" s="79"/>
      <c r="BG91" s="79"/>
      <c r="BH91" s="43"/>
      <c r="BI91" s="43"/>
      <c r="BJ91" s="83"/>
      <c r="BK91" s="43"/>
      <c r="BL91" s="43"/>
      <c r="BM91" s="43"/>
      <c r="BN91" s="79"/>
      <c r="BO91" s="79"/>
      <c r="BP91" s="43"/>
      <c r="BQ91" s="43"/>
      <c r="BR91" s="83"/>
      <c r="BS91" s="43"/>
      <c r="BT91" s="43"/>
      <c r="BU91" s="43"/>
      <c r="BV91" s="79"/>
      <c r="BW91" s="79"/>
      <c r="BX91" s="43"/>
      <c r="BY91" s="43"/>
      <c r="BZ91" s="83"/>
      <c r="CA91" s="43"/>
      <c r="CB91" s="43"/>
      <c r="CC91" s="43"/>
      <c r="CD91" s="79"/>
      <c r="CE91" s="79"/>
      <c r="CF91" s="43"/>
      <c r="CG91" s="43"/>
      <c r="CH91" s="83"/>
      <c r="CI91" s="43"/>
      <c r="CJ91" s="43"/>
      <c r="CK91" s="43"/>
      <c r="CL91" s="79"/>
      <c r="CM91" s="79"/>
      <c r="CN91" s="43"/>
      <c r="CO91" s="43"/>
      <c r="CP91" s="83"/>
      <c r="CQ91" s="43"/>
      <c r="CR91" s="43"/>
      <c r="CS91" s="43"/>
      <c r="CT91" s="79"/>
      <c r="CU91" s="79"/>
      <c r="CV91" s="43"/>
      <c r="CW91" s="43"/>
      <c r="CX91" s="83"/>
      <c r="CY91" s="43"/>
      <c r="CZ91" s="43"/>
      <c r="DA91" s="43"/>
      <c r="DB91" s="79"/>
      <c r="DC91" s="79"/>
      <c r="DD91" s="43"/>
      <c r="DE91" s="43"/>
      <c r="DF91" s="83"/>
      <c r="DG91" s="43"/>
      <c r="DH91" s="43"/>
      <c r="DI91" s="43"/>
      <c r="DJ91" s="79"/>
      <c r="DK91" s="79"/>
      <c r="DL91" s="43"/>
      <c r="DM91" s="43"/>
      <c r="DN91" s="83"/>
      <c r="DO91" s="43"/>
      <c r="DP91" s="43"/>
      <c r="DQ91" s="43"/>
      <c r="DR91" s="79"/>
      <c r="DS91" s="79"/>
      <c r="DT91" s="43"/>
      <c r="DU91" s="43"/>
      <c r="DV91" s="83"/>
      <c r="DW91" s="43"/>
      <c r="DX91" s="43"/>
      <c r="DY91" s="43"/>
      <c r="DZ91" s="79"/>
      <c r="EA91" s="79"/>
      <c r="EB91" s="43"/>
      <c r="EC91" s="43"/>
      <c r="ED91" s="83"/>
      <c r="EE91" s="43"/>
      <c r="EF91" s="43"/>
      <c r="EG91" s="43"/>
      <c r="EH91" s="79"/>
      <c r="EI91" s="79"/>
      <c r="EJ91" s="43"/>
      <c r="EK91" s="43"/>
      <c r="EL91" s="83"/>
      <c r="EM91" s="43"/>
      <c r="EN91" s="43"/>
      <c r="EO91" s="43"/>
      <c r="EP91" s="79"/>
      <c r="EQ91" s="79"/>
      <c r="ER91" s="43"/>
      <c r="ES91" s="43"/>
      <c r="ET91" s="83"/>
      <c r="EU91" s="43"/>
      <c r="EV91" s="43"/>
      <c r="EW91" s="43"/>
      <c r="EX91" s="79"/>
      <c r="EY91" s="79"/>
      <c r="EZ91" s="43"/>
      <c r="FA91" s="43"/>
      <c r="FB91" s="83"/>
      <c r="FC91" s="43"/>
      <c r="FD91" s="43"/>
      <c r="FE91" s="43"/>
      <c r="FF91" s="79"/>
      <c r="FG91" s="79"/>
      <c r="FH91" s="43"/>
      <c r="FI91" s="43"/>
      <c r="FJ91" s="83"/>
      <c r="FK91" s="43"/>
      <c r="FL91" s="43"/>
      <c r="FM91" s="43"/>
      <c r="FN91" s="79"/>
      <c r="FO91" s="79"/>
      <c r="FP91" s="43"/>
      <c r="FQ91" s="43"/>
      <c r="FR91" s="83"/>
      <c r="FS91" s="43"/>
      <c r="FT91" s="43"/>
      <c r="FU91" s="43"/>
      <c r="FV91" s="79"/>
      <c r="FW91" s="79"/>
      <c r="FX91" s="43"/>
      <c r="FY91" s="43"/>
      <c r="FZ91" s="83"/>
      <c r="GA91" s="43"/>
      <c r="GB91" s="43"/>
      <c r="GC91" s="43"/>
      <c r="GD91" s="79"/>
      <c r="GE91" s="79"/>
      <c r="GF91" s="43"/>
      <c r="GG91" s="43"/>
      <c r="GH91" s="83"/>
      <c r="GI91" s="43"/>
      <c r="GJ91" s="43"/>
      <c r="GK91" s="43"/>
      <c r="GL91" s="79"/>
      <c r="GM91" s="79"/>
      <c r="GN91" s="43"/>
      <c r="GO91" s="43"/>
      <c r="GP91" s="83"/>
      <c r="GQ91" s="43"/>
      <c r="GR91" s="43"/>
      <c r="GS91" s="43"/>
      <c r="GT91" s="79"/>
      <c r="GU91" s="79"/>
      <c r="GV91" s="43"/>
      <c r="GW91" s="43"/>
      <c r="GX91" s="83"/>
      <c r="GY91" s="43"/>
      <c r="GZ91" s="43"/>
      <c r="HA91" s="43"/>
      <c r="HB91" s="79"/>
      <c r="HC91" s="79"/>
      <c r="HD91" s="43"/>
      <c r="HE91" s="43"/>
      <c r="HF91" s="83"/>
      <c r="HG91" s="43"/>
      <c r="HH91" s="43"/>
      <c r="HI91" s="43"/>
      <c r="HJ91" s="79"/>
      <c r="HK91" s="79"/>
      <c r="HL91" s="43"/>
      <c r="HM91" s="43"/>
      <c r="HN91" s="83"/>
      <c r="HO91" s="43"/>
      <c r="HP91" s="43"/>
      <c r="HQ91" s="43"/>
      <c r="HR91" s="79"/>
      <c r="HS91" s="79"/>
      <c r="HT91" s="43"/>
      <c r="HU91" s="43"/>
      <c r="HV91" s="83"/>
      <c r="HW91" s="43"/>
      <c r="HX91" s="43"/>
      <c r="HY91" s="43"/>
      <c r="HZ91" s="79"/>
      <c r="IA91" s="79"/>
      <c r="IB91" s="43"/>
      <c r="IC91" s="43"/>
      <c r="ID91" s="83"/>
      <c r="IE91" s="43"/>
      <c r="IF91" s="43"/>
      <c r="IG91" s="43"/>
      <c r="IH91" s="79"/>
      <c r="II91" s="79"/>
      <c r="IJ91" s="43"/>
      <c r="IK91" s="43"/>
      <c r="IL91" s="83"/>
      <c r="IM91" s="43"/>
      <c r="IN91" s="43"/>
      <c r="IO91" s="43"/>
      <c r="IP91" s="79"/>
      <c r="IQ91" s="79"/>
      <c r="IR91" s="43"/>
      <c r="IS91" s="43"/>
      <c r="IT91" s="83"/>
    </row>
    <row r="92" spans="1:254" ht="14.25" customHeight="1">
      <c r="A92" s="77"/>
      <c r="B92" s="73"/>
      <c r="C92" s="67"/>
      <c r="D92" s="68"/>
      <c r="E92" s="74"/>
      <c r="F92" s="75"/>
      <c r="G92" s="74"/>
      <c r="H92" s="71"/>
      <c r="I92" s="43"/>
      <c r="J92" s="79"/>
      <c r="K92" s="79"/>
      <c r="L92" s="43"/>
      <c r="M92" s="43"/>
      <c r="N92" s="83"/>
      <c r="O92" s="43"/>
      <c r="P92" s="43"/>
      <c r="Q92" s="43"/>
      <c r="R92" s="79"/>
      <c r="S92" s="79"/>
      <c r="T92" s="43"/>
      <c r="U92" s="43"/>
      <c r="V92" s="83"/>
      <c r="W92" s="43"/>
      <c r="X92" s="43"/>
      <c r="Y92" s="43"/>
      <c r="Z92" s="79"/>
      <c r="AA92" s="79"/>
      <c r="AB92" s="43"/>
      <c r="AC92" s="43"/>
      <c r="AD92" s="83"/>
      <c r="AE92" s="43"/>
      <c r="AF92" s="43"/>
      <c r="AG92" s="43"/>
      <c r="AH92" s="79"/>
      <c r="AI92" s="79"/>
      <c r="AJ92" s="43"/>
      <c r="AK92" s="43"/>
      <c r="AL92" s="83"/>
      <c r="AM92" s="43"/>
      <c r="AN92" s="43"/>
      <c r="AO92" s="43"/>
      <c r="AP92" s="79"/>
      <c r="AQ92" s="79"/>
      <c r="AR92" s="43"/>
      <c r="AS92" s="43"/>
      <c r="AT92" s="83"/>
      <c r="AU92" s="43"/>
      <c r="AV92" s="43"/>
      <c r="AW92" s="43"/>
      <c r="AX92" s="79"/>
      <c r="AY92" s="79"/>
      <c r="AZ92" s="43"/>
      <c r="BA92" s="43"/>
      <c r="BB92" s="83"/>
      <c r="BC92" s="43"/>
      <c r="BD92" s="43"/>
      <c r="BE92" s="43"/>
      <c r="BF92" s="79"/>
      <c r="BG92" s="79"/>
      <c r="BH92" s="43"/>
      <c r="BI92" s="43"/>
      <c r="BJ92" s="83"/>
      <c r="BK92" s="43"/>
      <c r="BL92" s="43"/>
      <c r="BM92" s="43"/>
      <c r="BN92" s="79"/>
      <c r="BO92" s="79"/>
      <c r="BP92" s="43"/>
      <c r="BQ92" s="43"/>
      <c r="BR92" s="83"/>
      <c r="BS92" s="43"/>
      <c r="BT92" s="43"/>
      <c r="BU92" s="43"/>
      <c r="BV92" s="79"/>
      <c r="BW92" s="79"/>
      <c r="BX92" s="43"/>
      <c r="BY92" s="43"/>
      <c r="BZ92" s="83"/>
      <c r="CA92" s="43"/>
      <c r="CB92" s="43"/>
      <c r="CC92" s="43"/>
      <c r="CD92" s="79"/>
      <c r="CE92" s="79"/>
      <c r="CF92" s="43"/>
      <c r="CG92" s="43"/>
      <c r="CH92" s="83"/>
      <c r="CI92" s="43"/>
      <c r="CJ92" s="43"/>
      <c r="CK92" s="43"/>
      <c r="CL92" s="79"/>
      <c r="CM92" s="79"/>
      <c r="CN92" s="43"/>
      <c r="CO92" s="43"/>
      <c r="CP92" s="83"/>
      <c r="CQ92" s="43"/>
      <c r="CR92" s="43"/>
      <c r="CS92" s="43"/>
      <c r="CT92" s="79"/>
      <c r="CU92" s="79"/>
      <c r="CV92" s="43"/>
      <c r="CW92" s="43"/>
      <c r="CX92" s="83"/>
      <c r="CY92" s="43"/>
      <c r="CZ92" s="43"/>
      <c r="DA92" s="43"/>
      <c r="DB92" s="79"/>
      <c r="DC92" s="79"/>
      <c r="DD92" s="43"/>
      <c r="DE92" s="43"/>
      <c r="DF92" s="83"/>
      <c r="DG92" s="43"/>
      <c r="DH92" s="43"/>
      <c r="DI92" s="43"/>
      <c r="DJ92" s="79"/>
      <c r="DK92" s="79"/>
      <c r="DL92" s="43"/>
      <c r="DM92" s="43"/>
      <c r="DN92" s="83"/>
      <c r="DO92" s="43"/>
      <c r="DP92" s="43"/>
      <c r="DQ92" s="43"/>
      <c r="DR92" s="79"/>
      <c r="DS92" s="79"/>
      <c r="DT92" s="43"/>
      <c r="DU92" s="43"/>
      <c r="DV92" s="83"/>
      <c r="DW92" s="43"/>
      <c r="DX92" s="43"/>
      <c r="DY92" s="43"/>
      <c r="DZ92" s="79"/>
      <c r="EA92" s="79"/>
      <c r="EB92" s="43"/>
      <c r="EC92" s="43"/>
      <c r="ED92" s="83"/>
      <c r="EE92" s="43"/>
      <c r="EF92" s="43"/>
      <c r="EG92" s="43"/>
      <c r="EH92" s="79"/>
      <c r="EI92" s="79"/>
      <c r="EJ92" s="43"/>
      <c r="EK92" s="43"/>
      <c r="EL92" s="83"/>
      <c r="EM92" s="43"/>
      <c r="EN92" s="43"/>
      <c r="EO92" s="43"/>
      <c r="EP92" s="79"/>
      <c r="EQ92" s="79"/>
      <c r="ER92" s="43"/>
      <c r="ES92" s="43"/>
      <c r="ET92" s="83"/>
      <c r="EU92" s="43"/>
      <c r="EV92" s="43"/>
      <c r="EW92" s="43"/>
      <c r="EX92" s="79"/>
      <c r="EY92" s="79"/>
      <c r="EZ92" s="43"/>
      <c r="FA92" s="43"/>
      <c r="FB92" s="83"/>
      <c r="FC92" s="43"/>
      <c r="FD92" s="43"/>
      <c r="FE92" s="43"/>
      <c r="FF92" s="79"/>
      <c r="FG92" s="79"/>
      <c r="FH92" s="43"/>
      <c r="FI92" s="43"/>
      <c r="FJ92" s="83"/>
      <c r="FK92" s="43"/>
      <c r="FL92" s="43"/>
      <c r="FM92" s="43"/>
      <c r="FN92" s="79"/>
      <c r="FO92" s="79"/>
      <c r="FP92" s="43"/>
      <c r="FQ92" s="43"/>
      <c r="FR92" s="83"/>
      <c r="FS92" s="43"/>
      <c r="FT92" s="43"/>
      <c r="FU92" s="43"/>
      <c r="FV92" s="79"/>
      <c r="FW92" s="79"/>
      <c r="FX92" s="43"/>
      <c r="FY92" s="43"/>
      <c r="FZ92" s="83"/>
      <c r="GA92" s="43"/>
      <c r="GB92" s="43"/>
      <c r="GC92" s="43"/>
      <c r="GD92" s="79"/>
      <c r="GE92" s="79"/>
      <c r="GF92" s="43"/>
      <c r="GG92" s="43"/>
      <c r="GH92" s="83"/>
      <c r="GI92" s="43"/>
      <c r="GJ92" s="43"/>
      <c r="GK92" s="43"/>
      <c r="GL92" s="79"/>
      <c r="GM92" s="79"/>
      <c r="GN92" s="43"/>
      <c r="GO92" s="43"/>
      <c r="GP92" s="83"/>
      <c r="GQ92" s="43"/>
      <c r="GR92" s="43"/>
      <c r="GS92" s="43"/>
      <c r="GT92" s="79"/>
      <c r="GU92" s="79"/>
      <c r="GV92" s="43"/>
      <c r="GW92" s="43"/>
      <c r="GX92" s="83"/>
      <c r="GY92" s="43"/>
      <c r="GZ92" s="43"/>
      <c r="HA92" s="43"/>
      <c r="HB92" s="79"/>
      <c r="HC92" s="79"/>
      <c r="HD92" s="43"/>
      <c r="HE92" s="43"/>
      <c r="HF92" s="83"/>
      <c r="HG92" s="43"/>
      <c r="HH92" s="43"/>
      <c r="HI92" s="43"/>
      <c r="HJ92" s="79"/>
      <c r="HK92" s="79"/>
      <c r="HL92" s="43"/>
      <c r="HM92" s="43"/>
      <c r="HN92" s="83"/>
      <c r="HO92" s="43"/>
      <c r="HP92" s="43"/>
      <c r="HQ92" s="43"/>
      <c r="HR92" s="79"/>
      <c r="HS92" s="79"/>
      <c r="HT92" s="43"/>
      <c r="HU92" s="43"/>
      <c r="HV92" s="83"/>
      <c r="HW92" s="43"/>
      <c r="HX92" s="43"/>
      <c r="HY92" s="43"/>
      <c r="HZ92" s="79"/>
      <c r="IA92" s="79"/>
      <c r="IB92" s="43"/>
      <c r="IC92" s="43"/>
      <c r="ID92" s="83"/>
      <c r="IE92" s="43"/>
      <c r="IF92" s="43"/>
      <c r="IG92" s="43"/>
      <c r="IH92" s="79"/>
      <c r="II92" s="79"/>
      <c r="IJ92" s="43"/>
      <c r="IK92" s="43"/>
      <c r="IL92" s="83"/>
      <c r="IM92" s="43"/>
      <c r="IN92" s="43"/>
      <c r="IO92" s="43"/>
      <c r="IP92" s="79"/>
      <c r="IQ92" s="79"/>
      <c r="IR92" s="43"/>
      <c r="IS92" s="43"/>
      <c r="IT92" s="83"/>
    </row>
    <row r="93" spans="1:254" ht="14.25" customHeight="1">
      <c r="A93" s="77"/>
      <c r="B93" s="73"/>
      <c r="C93" s="67"/>
      <c r="D93" s="68"/>
      <c r="E93" s="74"/>
      <c r="F93" s="75"/>
      <c r="G93" s="74"/>
      <c r="H93" s="71"/>
      <c r="I93" s="43"/>
      <c r="J93" s="79"/>
      <c r="K93" s="79"/>
      <c r="L93" s="43"/>
      <c r="M93" s="43"/>
      <c r="N93" s="83"/>
      <c r="O93" s="43"/>
      <c r="P93" s="43"/>
      <c r="Q93" s="43"/>
      <c r="R93" s="79"/>
      <c r="S93" s="79"/>
      <c r="T93" s="43"/>
      <c r="U93" s="43"/>
      <c r="V93" s="83"/>
      <c r="W93" s="43"/>
      <c r="X93" s="43"/>
      <c r="Y93" s="43"/>
      <c r="Z93" s="79"/>
      <c r="AA93" s="79"/>
      <c r="AB93" s="43"/>
      <c r="AC93" s="43"/>
      <c r="AD93" s="83"/>
      <c r="AE93" s="43"/>
      <c r="AF93" s="43"/>
      <c r="AG93" s="43"/>
      <c r="AH93" s="79"/>
      <c r="AI93" s="79"/>
      <c r="AJ93" s="43"/>
      <c r="AK93" s="43"/>
      <c r="AL93" s="83"/>
      <c r="AM93" s="43"/>
      <c r="AN93" s="43"/>
      <c r="AO93" s="43"/>
      <c r="AP93" s="79"/>
      <c r="AQ93" s="79"/>
      <c r="AR93" s="43"/>
      <c r="AS93" s="43"/>
      <c r="AT93" s="83"/>
      <c r="AU93" s="43"/>
      <c r="AV93" s="43"/>
      <c r="AW93" s="43"/>
      <c r="AX93" s="79"/>
      <c r="AY93" s="79"/>
      <c r="AZ93" s="43"/>
      <c r="BA93" s="43"/>
      <c r="BB93" s="83"/>
      <c r="BC93" s="43"/>
      <c r="BD93" s="43"/>
      <c r="BE93" s="43"/>
      <c r="BF93" s="79"/>
      <c r="BG93" s="79"/>
      <c r="BH93" s="43"/>
      <c r="BI93" s="43"/>
      <c r="BJ93" s="83"/>
      <c r="BK93" s="43"/>
      <c r="BL93" s="43"/>
      <c r="BM93" s="43"/>
      <c r="BN93" s="79"/>
      <c r="BO93" s="79"/>
      <c r="BP93" s="43"/>
      <c r="BQ93" s="43"/>
      <c r="BR93" s="83"/>
      <c r="BS93" s="43"/>
      <c r="BT93" s="43"/>
      <c r="BU93" s="43"/>
      <c r="BV93" s="79"/>
      <c r="BW93" s="79"/>
      <c r="BX93" s="43"/>
      <c r="BY93" s="43"/>
      <c r="BZ93" s="83"/>
      <c r="CA93" s="43"/>
      <c r="CB93" s="43"/>
      <c r="CC93" s="43"/>
      <c r="CD93" s="79"/>
      <c r="CE93" s="79"/>
      <c r="CF93" s="43"/>
      <c r="CG93" s="43"/>
      <c r="CH93" s="83"/>
      <c r="CI93" s="43"/>
      <c r="CJ93" s="43"/>
      <c r="CK93" s="43"/>
      <c r="CL93" s="79"/>
      <c r="CM93" s="79"/>
      <c r="CN93" s="43"/>
      <c r="CO93" s="43"/>
      <c r="CP93" s="83"/>
      <c r="CQ93" s="43"/>
      <c r="CR93" s="43"/>
      <c r="CS93" s="43"/>
      <c r="CT93" s="79"/>
      <c r="CU93" s="79"/>
      <c r="CV93" s="43"/>
      <c r="CW93" s="43"/>
      <c r="CX93" s="83"/>
      <c r="CY93" s="43"/>
      <c r="CZ93" s="43"/>
      <c r="DA93" s="43"/>
      <c r="DB93" s="79"/>
      <c r="DC93" s="79"/>
      <c r="DD93" s="43"/>
      <c r="DE93" s="43"/>
      <c r="DF93" s="83"/>
      <c r="DG93" s="43"/>
      <c r="DH93" s="43"/>
      <c r="DI93" s="43"/>
      <c r="DJ93" s="79"/>
      <c r="DK93" s="79"/>
      <c r="DL93" s="43"/>
      <c r="DM93" s="43"/>
      <c r="DN93" s="83"/>
      <c r="DO93" s="43"/>
      <c r="DP93" s="43"/>
      <c r="DQ93" s="43"/>
      <c r="DR93" s="79"/>
      <c r="DS93" s="79"/>
      <c r="DT93" s="43"/>
      <c r="DU93" s="43"/>
      <c r="DV93" s="83"/>
      <c r="DW93" s="43"/>
      <c r="DX93" s="43"/>
      <c r="DY93" s="43"/>
      <c r="DZ93" s="79"/>
      <c r="EA93" s="79"/>
      <c r="EB93" s="43"/>
      <c r="EC93" s="43"/>
      <c r="ED93" s="83"/>
      <c r="EE93" s="43"/>
      <c r="EF93" s="43"/>
      <c r="EG93" s="43"/>
      <c r="EH93" s="79"/>
      <c r="EI93" s="79"/>
      <c r="EJ93" s="43"/>
      <c r="EK93" s="43"/>
      <c r="EL93" s="83"/>
      <c r="EM93" s="43"/>
      <c r="EN93" s="43"/>
      <c r="EO93" s="43"/>
      <c r="EP93" s="79"/>
      <c r="EQ93" s="79"/>
      <c r="ER93" s="43"/>
      <c r="ES93" s="43"/>
      <c r="ET93" s="83"/>
      <c r="EU93" s="43"/>
      <c r="EV93" s="43"/>
      <c r="EW93" s="43"/>
      <c r="EX93" s="79"/>
      <c r="EY93" s="79"/>
      <c r="EZ93" s="43"/>
      <c r="FA93" s="43"/>
      <c r="FB93" s="83"/>
      <c r="FC93" s="43"/>
      <c r="FD93" s="43"/>
      <c r="FE93" s="43"/>
      <c r="FF93" s="79"/>
      <c r="FG93" s="79"/>
      <c r="FH93" s="43"/>
      <c r="FI93" s="43"/>
      <c r="FJ93" s="83"/>
      <c r="FK93" s="43"/>
      <c r="FL93" s="43"/>
      <c r="FM93" s="43"/>
      <c r="FN93" s="79"/>
      <c r="FO93" s="79"/>
      <c r="FP93" s="43"/>
      <c r="FQ93" s="43"/>
      <c r="FR93" s="83"/>
      <c r="FS93" s="43"/>
      <c r="FT93" s="43"/>
      <c r="FU93" s="43"/>
      <c r="FV93" s="79"/>
      <c r="FW93" s="79"/>
      <c r="FX93" s="43"/>
      <c r="FY93" s="43"/>
      <c r="FZ93" s="83"/>
      <c r="GA93" s="43"/>
      <c r="GB93" s="43"/>
      <c r="GC93" s="43"/>
      <c r="GD93" s="79"/>
      <c r="GE93" s="79"/>
      <c r="GF93" s="43"/>
      <c r="GG93" s="43"/>
      <c r="GH93" s="83"/>
      <c r="GI93" s="43"/>
      <c r="GJ93" s="43"/>
      <c r="GK93" s="43"/>
      <c r="GL93" s="79"/>
      <c r="GM93" s="79"/>
      <c r="GN93" s="43"/>
      <c r="GO93" s="43"/>
      <c r="GP93" s="83"/>
      <c r="GQ93" s="43"/>
      <c r="GR93" s="43"/>
      <c r="GS93" s="43"/>
      <c r="GT93" s="79"/>
      <c r="GU93" s="79"/>
      <c r="GV93" s="43"/>
      <c r="GW93" s="43"/>
      <c r="GX93" s="83"/>
      <c r="GY93" s="43"/>
      <c r="GZ93" s="43"/>
      <c r="HA93" s="43"/>
      <c r="HB93" s="79"/>
      <c r="HC93" s="79"/>
      <c r="HD93" s="43"/>
      <c r="HE93" s="43"/>
      <c r="HF93" s="83"/>
      <c r="HG93" s="43"/>
      <c r="HH93" s="43"/>
      <c r="HI93" s="43"/>
      <c r="HJ93" s="79"/>
      <c r="HK93" s="79"/>
      <c r="HL93" s="43"/>
      <c r="HM93" s="43"/>
      <c r="HN93" s="83"/>
      <c r="HO93" s="43"/>
      <c r="HP93" s="43"/>
      <c r="HQ93" s="43"/>
      <c r="HR93" s="79"/>
      <c r="HS93" s="79"/>
      <c r="HT93" s="43"/>
      <c r="HU93" s="43"/>
      <c r="HV93" s="83"/>
      <c r="HW93" s="43"/>
      <c r="HX93" s="43"/>
      <c r="HY93" s="43"/>
      <c r="HZ93" s="79"/>
      <c r="IA93" s="79"/>
      <c r="IB93" s="43"/>
      <c r="IC93" s="43"/>
      <c r="ID93" s="83"/>
      <c r="IE93" s="43"/>
      <c r="IF93" s="43"/>
      <c r="IG93" s="43"/>
      <c r="IH93" s="79"/>
      <c r="II93" s="79"/>
      <c r="IJ93" s="43"/>
      <c r="IK93" s="43"/>
      <c r="IL93" s="83"/>
      <c r="IM93" s="43"/>
      <c r="IN93" s="43"/>
      <c r="IO93" s="43"/>
      <c r="IP93" s="79"/>
      <c r="IQ93" s="79"/>
      <c r="IR93" s="43"/>
      <c r="IS93" s="43"/>
      <c r="IT93" s="83"/>
    </row>
    <row r="94" spans="1:254" ht="14.25" customHeight="1">
      <c r="A94" s="77"/>
      <c r="B94" s="76"/>
      <c r="C94" s="67"/>
      <c r="D94" s="68"/>
      <c r="E94" s="74"/>
      <c r="F94" s="75"/>
      <c r="G94" s="74"/>
      <c r="H94" s="71"/>
      <c r="I94" s="43"/>
      <c r="J94" s="79"/>
      <c r="K94" s="79"/>
      <c r="L94" s="43"/>
      <c r="M94" s="43"/>
      <c r="N94" s="83"/>
      <c r="O94" s="43"/>
      <c r="P94" s="43"/>
      <c r="Q94" s="43"/>
      <c r="R94" s="79"/>
      <c r="S94" s="79"/>
      <c r="T94" s="43"/>
      <c r="U94" s="43"/>
      <c r="V94" s="83"/>
      <c r="W94" s="43"/>
      <c r="X94" s="43"/>
      <c r="Y94" s="43"/>
      <c r="Z94" s="79"/>
      <c r="AA94" s="79"/>
      <c r="AB94" s="43"/>
      <c r="AC94" s="43"/>
      <c r="AD94" s="83"/>
      <c r="AE94" s="43"/>
      <c r="AF94" s="43"/>
      <c r="AG94" s="43"/>
      <c r="AH94" s="79"/>
      <c r="AI94" s="79"/>
      <c r="AJ94" s="43"/>
      <c r="AK94" s="43"/>
      <c r="AL94" s="83"/>
      <c r="AM94" s="43"/>
      <c r="AN94" s="43"/>
      <c r="AO94" s="43"/>
      <c r="AP94" s="79"/>
      <c r="AQ94" s="79"/>
      <c r="AR94" s="43"/>
      <c r="AS94" s="43"/>
      <c r="AT94" s="83"/>
      <c r="AU94" s="43"/>
      <c r="AV94" s="43"/>
      <c r="AW94" s="43"/>
      <c r="AX94" s="79"/>
      <c r="AY94" s="79"/>
      <c r="AZ94" s="43"/>
      <c r="BA94" s="43"/>
      <c r="BB94" s="83"/>
      <c r="BC94" s="43"/>
      <c r="BD94" s="43"/>
      <c r="BE94" s="43"/>
      <c r="BF94" s="79"/>
      <c r="BG94" s="79"/>
      <c r="BH94" s="43"/>
      <c r="BI94" s="43"/>
      <c r="BJ94" s="83"/>
      <c r="BK94" s="43"/>
      <c r="BL94" s="43"/>
      <c r="BM94" s="43"/>
      <c r="BN94" s="79"/>
      <c r="BO94" s="79"/>
      <c r="BP94" s="43"/>
      <c r="BQ94" s="43"/>
      <c r="BR94" s="83"/>
      <c r="BS94" s="43"/>
      <c r="BT94" s="43"/>
      <c r="BU94" s="43"/>
      <c r="BV94" s="79"/>
      <c r="BW94" s="79"/>
      <c r="BX94" s="43"/>
      <c r="BY94" s="43"/>
      <c r="BZ94" s="83"/>
      <c r="CA94" s="43"/>
      <c r="CB94" s="43"/>
      <c r="CC94" s="43"/>
      <c r="CD94" s="79"/>
      <c r="CE94" s="79"/>
      <c r="CF94" s="43"/>
      <c r="CG94" s="43"/>
      <c r="CH94" s="83"/>
      <c r="CI94" s="43"/>
      <c r="CJ94" s="43"/>
      <c r="CK94" s="43"/>
      <c r="CL94" s="79"/>
      <c r="CM94" s="79"/>
      <c r="CN94" s="43"/>
      <c r="CO94" s="43"/>
      <c r="CP94" s="83"/>
      <c r="CQ94" s="43"/>
      <c r="CR94" s="43"/>
      <c r="CS94" s="43"/>
      <c r="CT94" s="79"/>
      <c r="CU94" s="79"/>
      <c r="CV94" s="43"/>
      <c r="CW94" s="43"/>
      <c r="CX94" s="83"/>
      <c r="CY94" s="43"/>
      <c r="CZ94" s="43"/>
      <c r="DA94" s="43"/>
      <c r="DB94" s="79"/>
      <c r="DC94" s="79"/>
      <c r="DD94" s="43"/>
      <c r="DE94" s="43"/>
      <c r="DF94" s="83"/>
      <c r="DG94" s="43"/>
      <c r="DH94" s="43"/>
      <c r="DI94" s="43"/>
      <c r="DJ94" s="79"/>
      <c r="DK94" s="79"/>
      <c r="DL94" s="43"/>
      <c r="DM94" s="43"/>
      <c r="DN94" s="83"/>
      <c r="DO94" s="43"/>
      <c r="DP94" s="43"/>
      <c r="DQ94" s="43"/>
      <c r="DR94" s="79"/>
      <c r="DS94" s="79"/>
      <c r="DT94" s="43"/>
      <c r="DU94" s="43"/>
      <c r="DV94" s="83"/>
      <c r="DW94" s="43"/>
      <c r="DX94" s="43"/>
      <c r="DY94" s="43"/>
      <c r="DZ94" s="79"/>
      <c r="EA94" s="79"/>
      <c r="EB94" s="43"/>
      <c r="EC94" s="43"/>
      <c r="ED94" s="83"/>
      <c r="EE94" s="43"/>
      <c r="EF94" s="43"/>
      <c r="EG94" s="43"/>
      <c r="EH94" s="79"/>
      <c r="EI94" s="79"/>
      <c r="EJ94" s="43"/>
      <c r="EK94" s="43"/>
      <c r="EL94" s="83"/>
      <c r="EM94" s="43"/>
      <c r="EN94" s="43"/>
      <c r="EO94" s="43"/>
      <c r="EP94" s="79"/>
      <c r="EQ94" s="79"/>
      <c r="ER94" s="43"/>
      <c r="ES94" s="43"/>
      <c r="ET94" s="83"/>
      <c r="EU94" s="43"/>
      <c r="EV94" s="43"/>
      <c r="EW94" s="43"/>
      <c r="EX94" s="79"/>
      <c r="EY94" s="79"/>
      <c r="EZ94" s="43"/>
      <c r="FA94" s="43"/>
      <c r="FB94" s="83"/>
      <c r="FC94" s="43"/>
      <c r="FD94" s="43"/>
      <c r="FE94" s="43"/>
      <c r="FF94" s="79"/>
      <c r="FG94" s="79"/>
      <c r="FH94" s="43"/>
      <c r="FI94" s="43"/>
      <c r="FJ94" s="83"/>
      <c r="FK94" s="43"/>
      <c r="FL94" s="43"/>
      <c r="FM94" s="43"/>
      <c r="FN94" s="79"/>
      <c r="FO94" s="79"/>
      <c r="FP94" s="43"/>
      <c r="FQ94" s="43"/>
      <c r="FR94" s="83"/>
      <c r="FS94" s="43"/>
      <c r="FT94" s="43"/>
      <c r="FU94" s="43"/>
      <c r="FV94" s="79"/>
      <c r="FW94" s="79"/>
      <c r="FX94" s="43"/>
      <c r="FY94" s="43"/>
      <c r="FZ94" s="83"/>
      <c r="GA94" s="43"/>
      <c r="GB94" s="43"/>
      <c r="GC94" s="43"/>
      <c r="GD94" s="79"/>
      <c r="GE94" s="79"/>
      <c r="GF94" s="43"/>
      <c r="GG94" s="43"/>
      <c r="GH94" s="83"/>
      <c r="GI94" s="43"/>
      <c r="GJ94" s="43"/>
      <c r="GK94" s="43"/>
      <c r="GL94" s="79"/>
      <c r="GM94" s="79"/>
      <c r="GN94" s="43"/>
      <c r="GO94" s="43"/>
      <c r="GP94" s="83"/>
      <c r="GQ94" s="43"/>
      <c r="GR94" s="43"/>
      <c r="GS94" s="43"/>
      <c r="GT94" s="79"/>
      <c r="GU94" s="79"/>
      <c r="GV94" s="43"/>
      <c r="GW94" s="43"/>
      <c r="GX94" s="83"/>
      <c r="GY94" s="43"/>
      <c r="GZ94" s="43"/>
      <c r="HA94" s="43"/>
      <c r="HB94" s="79"/>
      <c r="HC94" s="79"/>
      <c r="HD94" s="43"/>
      <c r="HE94" s="43"/>
      <c r="HF94" s="83"/>
      <c r="HG94" s="43"/>
      <c r="HH94" s="43"/>
      <c r="HI94" s="43"/>
      <c r="HJ94" s="79"/>
      <c r="HK94" s="79"/>
      <c r="HL94" s="43"/>
      <c r="HM94" s="43"/>
      <c r="HN94" s="83"/>
      <c r="HO94" s="43"/>
      <c r="HP94" s="43"/>
      <c r="HQ94" s="43"/>
      <c r="HR94" s="79"/>
      <c r="HS94" s="79"/>
      <c r="HT94" s="43"/>
      <c r="HU94" s="43"/>
      <c r="HV94" s="83"/>
      <c r="HW94" s="43"/>
      <c r="HX94" s="43"/>
      <c r="HY94" s="43"/>
      <c r="HZ94" s="79"/>
      <c r="IA94" s="79"/>
      <c r="IB94" s="43"/>
      <c r="IC94" s="43"/>
      <c r="ID94" s="83"/>
      <c r="IE94" s="43"/>
      <c r="IF94" s="43"/>
      <c r="IG94" s="43"/>
      <c r="IH94" s="79"/>
      <c r="II94" s="79"/>
      <c r="IJ94" s="43"/>
      <c r="IK94" s="43"/>
      <c r="IL94" s="83"/>
      <c r="IM94" s="43"/>
      <c r="IN94" s="43"/>
      <c r="IO94" s="43"/>
      <c r="IP94" s="79"/>
      <c r="IQ94" s="79"/>
      <c r="IR94" s="43"/>
      <c r="IS94" s="43"/>
      <c r="IT94" s="83"/>
    </row>
    <row r="95" spans="1:254" ht="14.25" customHeight="1">
      <c r="A95" s="77"/>
      <c r="B95" s="73"/>
      <c r="C95" s="67"/>
      <c r="D95" s="68"/>
      <c r="E95" s="74"/>
      <c r="F95" s="75"/>
      <c r="G95" s="74"/>
      <c r="H95" s="71"/>
      <c r="I95" s="43"/>
      <c r="J95" s="79"/>
      <c r="K95" s="79"/>
      <c r="L95" s="43"/>
      <c r="M95" s="43"/>
      <c r="N95" s="83"/>
      <c r="O95" s="43"/>
      <c r="P95" s="43"/>
      <c r="Q95" s="43"/>
      <c r="R95" s="79"/>
      <c r="S95" s="79"/>
      <c r="T95" s="43"/>
      <c r="U95" s="43"/>
      <c r="V95" s="83"/>
      <c r="W95" s="43"/>
      <c r="X95" s="43"/>
      <c r="Y95" s="43"/>
      <c r="Z95" s="79"/>
      <c r="AA95" s="79"/>
      <c r="AB95" s="43"/>
      <c r="AC95" s="43"/>
      <c r="AD95" s="83"/>
      <c r="AE95" s="43"/>
      <c r="AF95" s="43"/>
      <c r="AG95" s="43"/>
      <c r="AH95" s="79"/>
      <c r="AI95" s="79"/>
      <c r="AJ95" s="43"/>
      <c r="AK95" s="43"/>
      <c r="AL95" s="83"/>
      <c r="AM95" s="43"/>
      <c r="AN95" s="43"/>
      <c r="AO95" s="43"/>
      <c r="AP95" s="79"/>
      <c r="AQ95" s="79"/>
      <c r="AR95" s="43"/>
      <c r="AS95" s="43"/>
      <c r="AT95" s="83"/>
      <c r="AU95" s="43"/>
      <c r="AV95" s="43"/>
      <c r="AW95" s="43"/>
      <c r="AX95" s="79"/>
      <c r="AY95" s="79"/>
      <c r="AZ95" s="43"/>
      <c r="BA95" s="43"/>
      <c r="BB95" s="83"/>
      <c r="BC95" s="43"/>
      <c r="BD95" s="43"/>
      <c r="BE95" s="43"/>
      <c r="BF95" s="79"/>
      <c r="BG95" s="79"/>
      <c r="BH95" s="43"/>
      <c r="BI95" s="43"/>
      <c r="BJ95" s="83"/>
      <c r="BK95" s="43"/>
      <c r="BL95" s="43"/>
      <c r="BM95" s="43"/>
      <c r="BN95" s="79"/>
      <c r="BO95" s="79"/>
      <c r="BP95" s="43"/>
      <c r="BQ95" s="43"/>
      <c r="BR95" s="83"/>
      <c r="BS95" s="43"/>
      <c r="BT95" s="43"/>
      <c r="BU95" s="43"/>
      <c r="BV95" s="79"/>
      <c r="BW95" s="79"/>
      <c r="BX95" s="43"/>
      <c r="BY95" s="43"/>
      <c r="BZ95" s="83"/>
      <c r="CA95" s="43"/>
      <c r="CB95" s="43"/>
      <c r="CC95" s="43"/>
      <c r="CD95" s="79"/>
      <c r="CE95" s="79"/>
      <c r="CF95" s="43"/>
      <c r="CG95" s="43"/>
      <c r="CH95" s="83"/>
      <c r="CI95" s="43"/>
      <c r="CJ95" s="43"/>
      <c r="CK95" s="43"/>
      <c r="CL95" s="79"/>
      <c r="CM95" s="79"/>
      <c r="CN95" s="43"/>
      <c r="CO95" s="43"/>
      <c r="CP95" s="83"/>
      <c r="CQ95" s="43"/>
      <c r="CR95" s="43"/>
      <c r="CS95" s="43"/>
      <c r="CT95" s="79"/>
      <c r="CU95" s="79"/>
      <c r="CV95" s="43"/>
      <c r="CW95" s="43"/>
      <c r="CX95" s="83"/>
      <c r="CY95" s="43"/>
      <c r="CZ95" s="43"/>
      <c r="DA95" s="43"/>
      <c r="DB95" s="79"/>
      <c r="DC95" s="79"/>
      <c r="DD95" s="43"/>
      <c r="DE95" s="43"/>
      <c r="DF95" s="83"/>
      <c r="DG95" s="43"/>
      <c r="DH95" s="43"/>
      <c r="DI95" s="43"/>
      <c r="DJ95" s="79"/>
      <c r="DK95" s="79"/>
      <c r="DL95" s="43"/>
      <c r="DM95" s="43"/>
      <c r="DN95" s="83"/>
      <c r="DO95" s="43"/>
      <c r="DP95" s="43"/>
      <c r="DQ95" s="43"/>
      <c r="DR95" s="79"/>
      <c r="DS95" s="79"/>
      <c r="DT95" s="43"/>
      <c r="DU95" s="43"/>
      <c r="DV95" s="83"/>
      <c r="DW95" s="43"/>
      <c r="DX95" s="43"/>
      <c r="DY95" s="43"/>
      <c r="DZ95" s="79"/>
      <c r="EA95" s="79"/>
      <c r="EB95" s="43"/>
      <c r="EC95" s="43"/>
      <c r="ED95" s="83"/>
      <c r="EE95" s="43"/>
      <c r="EF95" s="43"/>
      <c r="EG95" s="43"/>
      <c r="EH95" s="79"/>
      <c r="EI95" s="79"/>
      <c r="EJ95" s="43"/>
      <c r="EK95" s="43"/>
      <c r="EL95" s="83"/>
      <c r="EM95" s="43"/>
      <c r="EN95" s="43"/>
      <c r="EO95" s="43"/>
      <c r="EP95" s="79"/>
      <c r="EQ95" s="79"/>
      <c r="ER95" s="43"/>
      <c r="ES95" s="43"/>
      <c r="ET95" s="83"/>
      <c r="EU95" s="43"/>
      <c r="EV95" s="43"/>
      <c r="EW95" s="43"/>
      <c r="EX95" s="79"/>
      <c r="EY95" s="79"/>
      <c r="EZ95" s="43"/>
      <c r="FA95" s="43"/>
      <c r="FB95" s="83"/>
      <c r="FC95" s="43"/>
      <c r="FD95" s="43"/>
      <c r="FE95" s="43"/>
      <c r="FF95" s="79"/>
      <c r="FG95" s="79"/>
      <c r="FH95" s="43"/>
      <c r="FI95" s="43"/>
      <c r="FJ95" s="83"/>
      <c r="FK95" s="43"/>
      <c r="FL95" s="43"/>
      <c r="FM95" s="43"/>
      <c r="FN95" s="79"/>
      <c r="FO95" s="79"/>
      <c r="FP95" s="43"/>
      <c r="FQ95" s="43"/>
      <c r="FR95" s="83"/>
      <c r="FS95" s="43"/>
      <c r="FT95" s="43"/>
      <c r="FU95" s="43"/>
      <c r="FV95" s="79"/>
      <c r="FW95" s="79"/>
      <c r="FX95" s="43"/>
      <c r="FY95" s="43"/>
      <c r="FZ95" s="83"/>
      <c r="GA95" s="43"/>
      <c r="GB95" s="43"/>
      <c r="GC95" s="43"/>
      <c r="GD95" s="79"/>
      <c r="GE95" s="79"/>
      <c r="GF95" s="43"/>
      <c r="GG95" s="43"/>
      <c r="GH95" s="83"/>
      <c r="GI95" s="43"/>
      <c r="GJ95" s="43"/>
      <c r="GK95" s="43"/>
      <c r="GL95" s="79"/>
      <c r="GM95" s="79"/>
      <c r="GN95" s="43"/>
      <c r="GO95" s="43"/>
      <c r="GP95" s="83"/>
      <c r="GQ95" s="43"/>
      <c r="GR95" s="43"/>
      <c r="GS95" s="43"/>
      <c r="GT95" s="79"/>
      <c r="GU95" s="79"/>
      <c r="GV95" s="43"/>
      <c r="GW95" s="43"/>
      <c r="GX95" s="83"/>
      <c r="GY95" s="43"/>
      <c r="GZ95" s="43"/>
      <c r="HA95" s="43"/>
      <c r="HB95" s="79"/>
      <c r="HC95" s="79"/>
      <c r="HD95" s="43"/>
      <c r="HE95" s="43"/>
      <c r="HF95" s="83"/>
      <c r="HG95" s="43"/>
      <c r="HH95" s="43"/>
      <c r="HI95" s="43"/>
      <c r="HJ95" s="79"/>
      <c r="HK95" s="79"/>
      <c r="HL95" s="43"/>
      <c r="HM95" s="43"/>
      <c r="HN95" s="83"/>
      <c r="HO95" s="43"/>
      <c r="HP95" s="43"/>
      <c r="HQ95" s="43"/>
      <c r="HR95" s="79"/>
      <c r="HS95" s="79"/>
      <c r="HT95" s="43"/>
      <c r="HU95" s="43"/>
      <c r="HV95" s="83"/>
      <c r="HW95" s="43"/>
      <c r="HX95" s="43"/>
      <c r="HY95" s="43"/>
      <c r="HZ95" s="79"/>
      <c r="IA95" s="79"/>
      <c r="IB95" s="43"/>
      <c r="IC95" s="43"/>
      <c r="ID95" s="83"/>
      <c r="IE95" s="43"/>
      <c r="IF95" s="43"/>
      <c r="IG95" s="43"/>
      <c r="IH95" s="79"/>
      <c r="II95" s="79"/>
      <c r="IJ95" s="43"/>
      <c r="IK95" s="43"/>
      <c r="IL95" s="83"/>
      <c r="IM95" s="43"/>
      <c r="IN95" s="43"/>
      <c r="IO95" s="43"/>
      <c r="IP95" s="79"/>
      <c r="IQ95" s="79"/>
      <c r="IR95" s="43"/>
      <c r="IS95" s="43"/>
      <c r="IT95" s="83"/>
    </row>
    <row r="96" spans="1:254" ht="14.25" customHeight="1">
      <c r="A96" s="77"/>
      <c r="B96" s="73"/>
      <c r="C96" s="67"/>
      <c r="D96" s="68"/>
      <c r="E96" s="74"/>
      <c r="F96" s="75"/>
      <c r="G96" s="74"/>
      <c r="H96" s="71"/>
      <c r="I96" s="43"/>
      <c r="J96" s="79"/>
      <c r="K96" s="79"/>
      <c r="L96" s="43"/>
      <c r="M96" s="43"/>
      <c r="N96" s="83"/>
      <c r="O96" s="43"/>
      <c r="P96" s="43"/>
      <c r="Q96" s="43"/>
      <c r="R96" s="79"/>
      <c r="S96" s="79"/>
      <c r="T96" s="43"/>
      <c r="U96" s="43"/>
      <c r="V96" s="83"/>
      <c r="W96" s="43"/>
      <c r="X96" s="43"/>
      <c r="Y96" s="43"/>
      <c r="Z96" s="79"/>
      <c r="AA96" s="79"/>
      <c r="AB96" s="43"/>
      <c r="AC96" s="43"/>
      <c r="AD96" s="83"/>
      <c r="AE96" s="43"/>
      <c r="AF96" s="43"/>
      <c r="AG96" s="43"/>
      <c r="AH96" s="79"/>
      <c r="AI96" s="79"/>
      <c r="AJ96" s="43"/>
      <c r="AK96" s="43"/>
      <c r="AL96" s="83"/>
      <c r="AM96" s="43"/>
      <c r="AN96" s="43"/>
      <c r="AO96" s="43"/>
      <c r="AP96" s="79"/>
      <c r="AQ96" s="79"/>
      <c r="AR96" s="43"/>
      <c r="AS96" s="43"/>
      <c r="AT96" s="83"/>
      <c r="AU96" s="43"/>
      <c r="AV96" s="43"/>
      <c r="AW96" s="43"/>
      <c r="AX96" s="79"/>
      <c r="AY96" s="79"/>
      <c r="AZ96" s="43"/>
      <c r="BA96" s="43"/>
      <c r="BB96" s="83"/>
      <c r="BC96" s="43"/>
      <c r="BD96" s="43"/>
      <c r="BE96" s="43"/>
      <c r="BF96" s="79"/>
      <c r="BG96" s="79"/>
      <c r="BH96" s="43"/>
      <c r="BI96" s="43"/>
      <c r="BJ96" s="83"/>
      <c r="BK96" s="43"/>
      <c r="BL96" s="43"/>
      <c r="BM96" s="43"/>
      <c r="BN96" s="79"/>
      <c r="BO96" s="79"/>
      <c r="BP96" s="43"/>
      <c r="BQ96" s="43"/>
      <c r="BR96" s="83"/>
      <c r="BS96" s="43"/>
      <c r="BT96" s="43"/>
      <c r="BU96" s="43"/>
      <c r="BV96" s="79"/>
      <c r="BW96" s="79"/>
      <c r="BX96" s="43"/>
      <c r="BY96" s="43"/>
      <c r="BZ96" s="83"/>
      <c r="CA96" s="43"/>
      <c r="CB96" s="43"/>
      <c r="CC96" s="43"/>
      <c r="CD96" s="79"/>
      <c r="CE96" s="79"/>
      <c r="CF96" s="43"/>
      <c r="CG96" s="43"/>
      <c r="CH96" s="83"/>
      <c r="CI96" s="43"/>
      <c r="CJ96" s="43"/>
      <c r="CK96" s="43"/>
      <c r="CL96" s="79"/>
      <c r="CM96" s="79"/>
      <c r="CN96" s="43"/>
      <c r="CO96" s="43"/>
      <c r="CP96" s="83"/>
      <c r="CQ96" s="43"/>
      <c r="CR96" s="43"/>
      <c r="CS96" s="43"/>
      <c r="CT96" s="79"/>
      <c r="CU96" s="79"/>
      <c r="CV96" s="43"/>
      <c r="CW96" s="43"/>
      <c r="CX96" s="83"/>
      <c r="CY96" s="43"/>
      <c r="CZ96" s="43"/>
      <c r="DA96" s="43"/>
      <c r="DB96" s="79"/>
      <c r="DC96" s="79"/>
      <c r="DD96" s="43"/>
      <c r="DE96" s="43"/>
      <c r="DF96" s="83"/>
      <c r="DG96" s="43"/>
      <c r="DH96" s="43"/>
      <c r="DI96" s="43"/>
      <c r="DJ96" s="79"/>
      <c r="DK96" s="79"/>
      <c r="DL96" s="43"/>
      <c r="DM96" s="43"/>
      <c r="DN96" s="83"/>
      <c r="DO96" s="43"/>
      <c r="DP96" s="43"/>
      <c r="DQ96" s="43"/>
      <c r="DR96" s="79"/>
      <c r="DS96" s="79"/>
      <c r="DT96" s="43"/>
      <c r="DU96" s="43"/>
      <c r="DV96" s="83"/>
      <c r="DW96" s="43"/>
      <c r="DX96" s="43"/>
      <c r="DY96" s="43"/>
      <c r="DZ96" s="79"/>
      <c r="EA96" s="79"/>
      <c r="EB96" s="43"/>
      <c r="EC96" s="43"/>
      <c r="ED96" s="83"/>
      <c r="EE96" s="43"/>
      <c r="EF96" s="43"/>
      <c r="EG96" s="43"/>
      <c r="EH96" s="79"/>
      <c r="EI96" s="79"/>
      <c r="EJ96" s="43"/>
      <c r="EK96" s="43"/>
      <c r="EL96" s="83"/>
      <c r="EM96" s="43"/>
      <c r="EN96" s="43"/>
      <c r="EO96" s="43"/>
      <c r="EP96" s="79"/>
      <c r="EQ96" s="79"/>
      <c r="ER96" s="43"/>
      <c r="ES96" s="43"/>
      <c r="ET96" s="83"/>
      <c r="EU96" s="43"/>
      <c r="EV96" s="43"/>
      <c r="EW96" s="43"/>
      <c r="EX96" s="79"/>
      <c r="EY96" s="79"/>
      <c r="EZ96" s="43"/>
      <c r="FA96" s="43"/>
      <c r="FB96" s="83"/>
      <c r="FC96" s="43"/>
      <c r="FD96" s="43"/>
      <c r="FE96" s="43"/>
      <c r="FF96" s="79"/>
      <c r="FG96" s="79"/>
      <c r="FH96" s="43"/>
      <c r="FI96" s="43"/>
      <c r="FJ96" s="83"/>
      <c r="FK96" s="43"/>
      <c r="FL96" s="43"/>
      <c r="FM96" s="43"/>
      <c r="FN96" s="79"/>
      <c r="FO96" s="79"/>
      <c r="FP96" s="43"/>
      <c r="FQ96" s="43"/>
      <c r="FR96" s="83"/>
      <c r="FS96" s="43"/>
      <c r="FT96" s="43"/>
      <c r="FU96" s="43"/>
      <c r="FV96" s="79"/>
      <c r="FW96" s="79"/>
      <c r="FX96" s="43"/>
      <c r="FY96" s="43"/>
      <c r="FZ96" s="83"/>
      <c r="GA96" s="43"/>
      <c r="GB96" s="43"/>
      <c r="GC96" s="43"/>
      <c r="GD96" s="79"/>
      <c r="GE96" s="79"/>
      <c r="GF96" s="43"/>
      <c r="GG96" s="43"/>
      <c r="GH96" s="83"/>
      <c r="GI96" s="43"/>
      <c r="GJ96" s="43"/>
      <c r="GK96" s="43"/>
      <c r="GL96" s="79"/>
      <c r="GM96" s="79"/>
      <c r="GN96" s="43"/>
      <c r="GO96" s="43"/>
      <c r="GP96" s="83"/>
      <c r="GQ96" s="43"/>
      <c r="GR96" s="43"/>
      <c r="GS96" s="43"/>
      <c r="GT96" s="79"/>
      <c r="GU96" s="79"/>
      <c r="GV96" s="43"/>
      <c r="GW96" s="43"/>
      <c r="GX96" s="83"/>
      <c r="GY96" s="43"/>
      <c r="GZ96" s="43"/>
      <c r="HA96" s="43"/>
      <c r="HB96" s="79"/>
      <c r="HC96" s="79"/>
      <c r="HD96" s="43"/>
      <c r="HE96" s="43"/>
      <c r="HF96" s="83"/>
      <c r="HG96" s="43"/>
      <c r="HH96" s="43"/>
      <c r="HI96" s="43"/>
      <c r="HJ96" s="79"/>
      <c r="HK96" s="79"/>
      <c r="HL96" s="43"/>
      <c r="HM96" s="43"/>
      <c r="HN96" s="83"/>
      <c r="HO96" s="43"/>
      <c r="HP96" s="43"/>
      <c r="HQ96" s="43"/>
      <c r="HR96" s="79"/>
      <c r="HS96" s="79"/>
      <c r="HT96" s="43"/>
      <c r="HU96" s="43"/>
      <c r="HV96" s="83"/>
      <c r="HW96" s="43"/>
      <c r="HX96" s="43"/>
      <c r="HY96" s="43"/>
      <c r="HZ96" s="79"/>
      <c r="IA96" s="79"/>
      <c r="IB96" s="43"/>
      <c r="IC96" s="43"/>
      <c r="ID96" s="83"/>
      <c r="IE96" s="43"/>
      <c r="IF96" s="43"/>
      <c r="IG96" s="43"/>
      <c r="IH96" s="79"/>
      <c r="II96" s="79"/>
      <c r="IJ96" s="43"/>
      <c r="IK96" s="43"/>
      <c r="IL96" s="83"/>
      <c r="IM96" s="43"/>
      <c r="IN96" s="43"/>
      <c r="IO96" s="43"/>
      <c r="IP96" s="79"/>
      <c r="IQ96" s="79"/>
      <c r="IR96" s="43"/>
      <c r="IS96" s="43"/>
      <c r="IT96" s="83"/>
    </row>
    <row r="97" spans="1:254" ht="14.25" customHeight="1">
      <c r="A97" s="77"/>
      <c r="B97" s="76"/>
      <c r="C97" s="67"/>
      <c r="D97" s="68"/>
      <c r="E97" s="74"/>
      <c r="F97" s="75"/>
      <c r="G97" s="74"/>
      <c r="H97" s="71"/>
      <c r="I97" s="78"/>
      <c r="J97" s="79"/>
      <c r="K97" s="79"/>
      <c r="L97" s="43"/>
      <c r="M97" s="43"/>
      <c r="N97" s="83"/>
      <c r="O97" s="43"/>
      <c r="P97" s="43"/>
      <c r="Q97" s="78"/>
      <c r="R97" s="79"/>
      <c r="S97" s="79"/>
      <c r="T97" s="43"/>
      <c r="U97" s="43"/>
      <c r="V97" s="83"/>
      <c r="W97" s="43"/>
      <c r="X97" s="43"/>
      <c r="Y97" s="78"/>
      <c r="Z97" s="79"/>
      <c r="AA97" s="79"/>
      <c r="AB97" s="43"/>
      <c r="AC97" s="43"/>
      <c r="AD97" s="83"/>
      <c r="AE97" s="43"/>
      <c r="AF97" s="43"/>
      <c r="AG97" s="78"/>
      <c r="AH97" s="79"/>
      <c r="AI97" s="79"/>
      <c r="AJ97" s="43"/>
      <c r="AK97" s="43"/>
      <c r="AL97" s="83"/>
      <c r="AM97" s="43"/>
      <c r="AN97" s="43"/>
      <c r="AO97" s="78"/>
      <c r="AP97" s="79"/>
      <c r="AQ97" s="79"/>
      <c r="AR97" s="43"/>
      <c r="AS97" s="43"/>
      <c r="AT97" s="83"/>
      <c r="AU97" s="43"/>
      <c r="AV97" s="43"/>
      <c r="AW97" s="78"/>
      <c r="AX97" s="79"/>
      <c r="AY97" s="79"/>
      <c r="AZ97" s="43"/>
      <c r="BA97" s="43"/>
      <c r="BB97" s="83"/>
      <c r="BC97" s="43"/>
      <c r="BD97" s="43"/>
      <c r="BE97" s="78"/>
      <c r="BF97" s="79"/>
      <c r="BG97" s="79"/>
      <c r="BH97" s="43"/>
      <c r="BI97" s="43"/>
      <c r="BJ97" s="83"/>
      <c r="BK97" s="43"/>
      <c r="BL97" s="43"/>
      <c r="BM97" s="78"/>
      <c r="BN97" s="79"/>
      <c r="BO97" s="79"/>
      <c r="BP97" s="43"/>
      <c r="BQ97" s="43"/>
      <c r="BR97" s="83"/>
      <c r="BS97" s="43"/>
      <c r="BT97" s="43"/>
      <c r="BU97" s="78"/>
      <c r="BV97" s="79"/>
      <c r="BW97" s="79"/>
      <c r="BX97" s="43"/>
      <c r="BY97" s="43"/>
      <c r="BZ97" s="83"/>
      <c r="CA97" s="43"/>
      <c r="CB97" s="43"/>
      <c r="CC97" s="78"/>
      <c r="CD97" s="79"/>
      <c r="CE97" s="79"/>
      <c r="CF97" s="43"/>
      <c r="CG97" s="43"/>
      <c r="CH97" s="83"/>
      <c r="CI97" s="43"/>
      <c r="CJ97" s="43"/>
      <c r="CK97" s="78"/>
      <c r="CL97" s="79"/>
      <c r="CM97" s="79"/>
      <c r="CN97" s="43"/>
      <c r="CO97" s="43"/>
      <c r="CP97" s="83"/>
      <c r="CQ97" s="43"/>
      <c r="CR97" s="43"/>
      <c r="CS97" s="78"/>
      <c r="CT97" s="79"/>
      <c r="CU97" s="79"/>
      <c r="CV97" s="43"/>
      <c r="CW97" s="43"/>
      <c r="CX97" s="83"/>
      <c r="CY97" s="43"/>
      <c r="CZ97" s="43"/>
      <c r="DA97" s="78"/>
      <c r="DB97" s="79"/>
      <c r="DC97" s="79"/>
      <c r="DD97" s="43"/>
      <c r="DE97" s="43"/>
      <c r="DF97" s="83"/>
      <c r="DG97" s="43"/>
      <c r="DH97" s="43"/>
      <c r="DI97" s="78"/>
      <c r="DJ97" s="79"/>
      <c r="DK97" s="79"/>
      <c r="DL97" s="43"/>
      <c r="DM97" s="43"/>
      <c r="DN97" s="83"/>
      <c r="DO97" s="43"/>
      <c r="DP97" s="43"/>
      <c r="DQ97" s="78"/>
      <c r="DR97" s="79"/>
      <c r="DS97" s="79"/>
      <c r="DT97" s="43"/>
      <c r="DU97" s="43"/>
      <c r="DV97" s="83"/>
      <c r="DW97" s="43"/>
      <c r="DX97" s="43"/>
      <c r="DY97" s="78"/>
      <c r="DZ97" s="79"/>
      <c r="EA97" s="79"/>
      <c r="EB97" s="43"/>
      <c r="EC97" s="43"/>
      <c r="ED97" s="83"/>
      <c r="EE97" s="43"/>
      <c r="EF97" s="43"/>
      <c r="EG97" s="78"/>
      <c r="EH97" s="79"/>
      <c r="EI97" s="79"/>
      <c r="EJ97" s="43"/>
      <c r="EK97" s="43"/>
      <c r="EL97" s="83"/>
      <c r="EM97" s="43"/>
      <c r="EN97" s="43"/>
      <c r="EO97" s="78"/>
      <c r="EP97" s="79"/>
      <c r="EQ97" s="79"/>
      <c r="ER97" s="43"/>
      <c r="ES97" s="43"/>
      <c r="ET97" s="83"/>
      <c r="EU97" s="43"/>
      <c r="EV97" s="43"/>
      <c r="EW97" s="78"/>
      <c r="EX97" s="79"/>
      <c r="EY97" s="79"/>
      <c r="EZ97" s="43"/>
      <c r="FA97" s="43"/>
      <c r="FB97" s="83"/>
      <c r="FC97" s="43"/>
      <c r="FD97" s="43"/>
      <c r="FE97" s="78"/>
      <c r="FF97" s="79"/>
      <c r="FG97" s="79"/>
      <c r="FH97" s="43"/>
      <c r="FI97" s="43"/>
      <c r="FJ97" s="83"/>
      <c r="FK97" s="43"/>
      <c r="FL97" s="43"/>
      <c r="FM97" s="78"/>
      <c r="FN97" s="79"/>
      <c r="FO97" s="79"/>
      <c r="FP97" s="43"/>
      <c r="FQ97" s="43"/>
      <c r="FR97" s="83"/>
      <c r="FS97" s="43"/>
      <c r="FT97" s="43"/>
      <c r="FU97" s="78"/>
      <c r="FV97" s="79"/>
      <c r="FW97" s="79"/>
      <c r="FX97" s="43"/>
      <c r="FY97" s="43"/>
      <c r="FZ97" s="83"/>
      <c r="GA97" s="43"/>
      <c r="GB97" s="43"/>
      <c r="GC97" s="78"/>
      <c r="GD97" s="79"/>
      <c r="GE97" s="79"/>
      <c r="GF97" s="43"/>
      <c r="GG97" s="43"/>
      <c r="GH97" s="83"/>
      <c r="GI97" s="43"/>
      <c r="GJ97" s="43"/>
      <c r="GK97" s="78"/>
      <c r="GL97" s="79"/>
      <c r="GM97" s="79"/>
      <c r="GN97" s="43"/>
      <c r="GO97" s="43"/>
      <c r="GP97" s="83"/>
      <c r="GQ97" s="43"/>
      <c r="GR97" s="43"/>
      <c r="GS97" s="78"/>
      <c r="GT97" s="79"/>
      <c r="GU97" s="79"/>
      <c r="GV97" s="43"/>
      <c r="GW97" s="43"/>
      <c r="GX97" s="83"/>
      <c r="GY97" s="43"/>
      <c r="GZ97" s="43"/>
      <c r="HA97" s="78"/>
      <c r="HB97" s="79"/>
      <c r="HC97" s="79"/>
      <c r="HD97" s="43"/>
      <c r="HE97" s="43"/>
      <c r="HF97" s="83"/>
      <c r="HG97" s="43"/>
      <c r="HH97" s="43"/>
      <c r="HI97" s="78"/>
      <c r="HJ97" s="79"/>
      <c r="HK97" s="79"/>
      <c r="HL97" s="43"/>
      <c r="HM97" s="43"/>
      <c r="HN97" s="83"/>
      <c r="HO97" s="43"/>
      <c r="HP97" s="43"/>
      <c r="HQ97" s="78"/>
      <c r="HR97" s="79"/>
      <c r="HS97" s="79"/>
      <c r="HT97" s="43"/>
      <c r="HU97" s="43"/>
      <c r="HV97" s="83"/>
      <c r="HW97" s="43"/>
      <c r="HX97" s="43"/>
      <c r="HY97" s="78"/>
      <c r="HZ97" s="79"/>
      <c r="IA97" s="79"/>
      <c r="IB97" s="43"/>
      <c r="IC97" s="43"/>
      <c r="ID97" s="83"/>
      <c r="IE97" s="43"/>
      <c r="IF97" s="43"/>
      <c r="IG97" s="78"/>
      <c r="IH97" s="79"/>
      <c r="II97" s="79"/>
      <c r="IJ97" s="43"/>
      <c r="IK97" s="43"/>
      <c r="IL97" s="83"/>
      <c r="IM97" s="43"/>
      <c r="IN97" s="43"/>
      <c r="IO97" s="78"/>
      <c r="IP97" s="79"/>
      <c r="IQ97" s="79"/>
      <c r="IR97" s="43"/>
      <c r="IS97" s="43"/>
      <c r="IT97" s="83"/>
    </row>
    <row r="98" spans="1:254" ht="14.25" customHeight="1">
      <c r="A98" s="77"/>
      <c r="B98" s="76"/>
      <c r="C98" s="67"/>
      <c r="D98" s="68"/>
      <c r="E98" s="74"/>
      <c r="F98" s="75"/>
      <c r="G98" s="74"/>
      <c r="H98" s="71"/>
      <c r="I98" s="78"/>
      <c r="J98" s="79"/>
      <c r="K98" s="79"/>
      <c r="L98" s="43"/>
      <c r="M98" s="43"/>
      <c r="N98" s="83"/>
      <c r="O98" s="43"/>
      <c r="P98" s="43"/>
      <c r="Q98" s="78"/>
      <c r="R98" s="79"/>
      <c r="S98" s="79"/>
      <c r="T98" s="43"/>
      <c r="U98" s="43"/>
      <c r="V98" s="83"/>
      <c r="W98" s="43"/>
      <c r="X98" s="43"/>
      <c r="Y98" s="78"/>
      <c r="Z98" s="79"/>
      <c r="AA98" s="79"/>
      <c r="AB98" s="43"/>
      <c r="AC98" s="43"/>
      <c r="AD98" s="83"/>
      <c r="AE98" s="43"/>
      <c r="AF98" s="43"/>
      <c r="AG98" s="78"/>
      <c r="AH98" s="79"/>
      <c r="AI98" s="79"/>
      <c r="AJ98" s="43"/>
      <c r="AK98" s="43"/>
      <c r="AL98" s="83"/>
      <c r="AM98" s="43"/>
      <c r="AN98" s="43"/>
      <c r="AO98" s="78"/>
      <c r="AP98" s="79"/>
      <c r="AQ98" s="79"/>
      <c r="AR98" s="43"/>
      <c r="AS98" s="43"/>
      <c r="AT98" s="83"/>
      <c r="AU98" s="43"/>
      <c r="AV98" s="43"/>
      <c r="AW98" s="78"/>
      <c r="AX98" s="79"/>
      <c r="AY98" s="79"/>
      <c r="AZ98" s="43"/>
      <c r="BA98" s="43"/>
      <c r="BB98" s="83"/>
      <c r="BC98" s="43"/>
      <c r="BD98" s="43"/>
      <c r="BE98" s="78"/>
      <c r="BF98" s="79"/>
      <c r="BG98" s="79"/>
      <c r="BH98" s="43"/>
      <c r="BI98" s="43"/>
      <c r="BJ98" s="83"/>
      <c r="BK98" s="43"/>
      <c r="BL98" s="43"/>
      <c r="BM98" s="78"/>
      <c r="BN98" s="79"/>
      <c r="BO98" s="79"/>
      <c r="BP98" s="43"/>
      <c r="BQ98" s="43"/>
      <c r="BR98" s="83"/>
      <c r="BS98" s="43"/>
      <c r="BT98" s="43"/>
      <c r="BU98" s="78"/>
      <c r="BV98" s="79"/>
      <c r="BW98" s="79"/>
      <c r="BX98" s="43"/>
      <c r="BY98" s="43"/>
      <c r="BZ98" s="83"/>
      <c r="CA98" s="43"/>
      <c r="CB98" s="43"/>
      <c r="CC98" s="78"/>
      <c r="CD98" s="79"/>
      <c r="CE98" s="79"/>
      <c r="CF98" s="43"/>
      <c r="CG98" s="43"/>
      <c r="CH98" s="83"/>
      <c r="CI98" s="43"/>
      <c r="CJ98" s="43"/>
      <c r="CK98" s="78"/>
      <c r="CL98" s="79"/>
      <c r="CM98" s="79"/>
      <c r="CN98" s="43"/>
      <c r="CO98" s="43"/>
      <c r="CP98" s="83"/>
      <c r="CQ98" s="43"/>
      <c r="CR98" s="43"/>
      <c r="CS98" s="78"/>
      <c r="CT98" s="79"/>
      <c r="CU98" s="79"/>
      <c r="CV98" s="43"/>
      <c r="CW98" s="43"/>
      <c r="CX98" s="83"/>
      <c r="CY98" s="43"/>
      <c r="CZ98" s="43"/>
      <c r="DA98" s="78"/>
      <c r="DB98" s="79"/>
      <c r="DC98" s="79"/>
      <c r="DD98" s="43"/>
      <c r="DE98" s="43"/>
      <c r="DF98" s="83"/>
      <c r="DG98" s="43"/>
      <c r="DH98" s="43"/>
      <c r="DI98" s="78"/>
      <c r="DJ98" s="79"/>
      <c r="DK98" s="79"/>
      <c r="DL98" s="43"/>
      <c r="DM98" s="43"/>
      <c r="DN98" s="83"/>
      <c r="DO98" s="43"/>
      <c r="DP98" s="43"/>
      <c r="DQ98" s="78"/>
      <c r="DR98" s="79"/>
      <c r="DS98" s="79"/>
      <c r="DT98" s="43"/>
      <c r="DU98" s="43"/>
      <c r="DV98" s="83"/>
      <c r="DW98" s="43"/>
      <c r="DX98" s="43"/>
      <c r="DY98" s="78"/>
      <c r="DZ98" s="79"/>
      <c r="EA98" s="79"/>
      <c r="EB98" s="43"/>
      <c r="EC98" s="43"/>
      <c r="ED98" s="83"/>
      <c r="EE98" s="43"/>
      <c r="EF98" s="43"/>
      <c r="EG98" s="78"/>
      <c r="EH98" s="79"/>
      <c r="EI98" s="79"/>
      <c r="EJ98" s="43"/>
      <c r="EK98" s="43"/>
      <c r="EL98" s="83"/>
      <c r="EM98" s="43"/>
      <c r="EN98" s="43"/>
      <c r="EO98" s="78"/>
      <c r="EP98" s="79"/>
      <c r="EQ98" s="79"/>
      <c r="ER98" s="43"/>
      <c r="ES98" s="43"/>
      <c r="ET98" s="83"/>
      <c r="EU98" s="43"/>
      <c r="EV98" s="43"/>
      <c r="EW98" s="78"/>
      <c r="EX98" s="79"/>
      <c r="EY98" s="79"/>
      <c r="EZ98" s="43"/>
      <c r="FA98" s="43"/>
      <c r="FB98" s="83"/>
      <c r="FC98" s="43"/>
      <c r="FD98" s="43"/>
      <c r="FE98" s="78"/>
      <c r="FF98" s="79"/>
      <c r="FG98" s="79"/>
      <c r="FH98" s="43"/>
      <c r="FI98" s="43"/>
      <c r="FJ98" s="83"/>
      <c r="FK98" s="43"/>
      <c r="FL98" s="43"/>
      <c r="FM98" s="78"/>
      <c r="FN98" s="79"/>
      <c r="FO98" s="79"/>
      <c r="FP98" s="43"/>
      <c r="FQ98" s="43"/>
      <c r="FR98" s="83"/>
      <c r="FS98" s="43"/>
      <c r="FT98" s="43"/>
      <c r="FU98" s="78"/>
      <c r="FV98" s="79"/>
      <c r="FW98" s="79"/>
      <c r="FX98" s="43"/>
      <c r="FY98" s="43"/>
      <c r="FZ98" s="83"/>
      <c r="GA98" s="43"/>
      <c r="GB98" s="43"/>
      <c r="GC98" s="78"/>
      <c r="GD98" s="79"/>
      <c r="GE98" s="79"/>
      <c r="GF98" s="43"/>
      <c r="GG98" s="43"/>
      <c r="GH98" s="83"/>
      <c r="GI98" s="43"/>
      <c r="GJ98" s="43"/>
      <c r="GK98" s="78"/>
      <c r="GL98" s="79"/>
      <c r="GM98" s="79"/>
      <c r="GN98" s="43"/>
      <c r="GO98" s="43"/>
      <c r="GP98" s="83"/>
      <c r="GQ98" s="43"/>
      <c r="GR98" s="43"/>
      <c r="GS98" s="78"/>
      <c r="GT98" s="79"/>
      <c r="GU98" s="79"/>
      <c r="GV98" s="43"/>
      <c r="GW98" s="43"/>
      <c r="GX98" s="83"/>
      <c r="GY98" s="43"/>
      <c r="GZ98" s="43"/>
      <c r="HA98" s="78"/>
      <c r="HB98" s="79"/>
      <c r="HC98" s="79"/>
      <c r="HD98" s="43"/>
      <c r="HE98" s="43"/>
      <c r="HF98" s="83"/>
      <c r="HG98" s="43"/>
      <c r="HH98" s="43"/>
      <c r="HI98" s="78"/>
      <c r="HJ98" s="79"/>
      <c r="HK98" s="79"/>
      <c r="HL98" s="43"/>
      <c r="HM98" s="43"/>
      <c r="HN98" s="83"/>
      <c r="HO98" s="43"/>
      <c r="HP98" s="43"/>
      <c r="HQ98" s="78"/>
      <c r="HR98" s="79"/>
      <c r="HS98" s="79"/>
      <c r="HT98" s="43"/>
      <c r="HU98" s="43"/>
      <c r="HV98" s="83"/>
      <c r="HW98" s="43"/>
      <c r="HX98" s="43"/>
      <c r="HY98" s="78"/>
      <c r="HZ98" s="79"/>
      <c r="IA98" s="79"/>
      <c r="IB98" s="43"/>
      <c r="IC98" s="43"/>
      <c r="ID98" s="83"/>
      <c r="IE98" s="43"/>
      <c r="IF98" s="43"/>
      <c r="IG98" s="78"/>
      <c r="IH98" s="79"/>
      <c r="II98" s="79"/>
      <c r="IJ98" s="43"/>
      <c r="IK98" s="43"/>
      <c r="IL98" s="83"/>
      <c r="IM98" s="43"/>
      <c r="IN98" s="43"/>
      <c r="IO98" s="78"/>
      <c r="IP98" s="79"/>
      <c r="IQ98" s="79"/>
      <c r="IR98" s="43"/>
      <c r="IS98" s="43"/>
      <c r="IT98" s="83"/>
    </row>
    <row r="99" spans="1:254" ht="14.25" customHeight="1">
      <c r="A99" s="77"/>
      <c r="B99" s="76"/>
      <c r="C99" s="67"/>
      <c r="D99" s="68"/>
      <c r="E99" s="74"/>
      <c r="F99" s="75"/>
      <c r="G99" s="74"/>
      <c r="H99" s="71"/>
      <c r="I99" s="78"/>
      <c r="J99" s="79"/>
      <c r="K99" s="79"/>
      <c r="L99" s="43"/>
      <c r="M99" s="43"/>
      <c r="N99" s="83"/>
      <c r="O99" s="43"/>
      <c r="P99" s="43"/>
      <c r="Q99" s="78"/>
      <c r="R99" s="79"/>
      <c r="S99" s="79"/>
      <c r="T99" s="43"/>
      <c r="U99" s="43"/>
      <c r="V99" s="83"/>
      <c r="W99" s="43"/>
      <c r="X99" s="43"/>
      <c r="Y99" s="78"/>
      <c r="Z99" s="79"/>
      <c r="AA99" s="79"/>
      <c r="AB99" s="43"/>
      <c r="AC99" s="43"/>
      <c r="AD99" s="83"/>
      <c r="AE99" s="43"/>
      <c r="AF99" s="43"/>
      <c r="AG99" s="78"/>
      <c r="AH99" s="79"/>
      <c r="AI99" s="79"/>
      <c r="AJ99" s="43"/>
      <c r="AK99" s="43"/>
      <c r="AL99" s="83"/>
      <c r="AM99" s="43"/>
      <c r="AN99" s="43"/>
      <c r="AO99" s="78"/>
      <c r="AP99" s="79"/>
      <c r="AQ99" s="79"/>
      <c r="AR99" s="43"/>
      <c r="AS99" s="43"/>
      <c r="AT99" s="83"/>
      <c r="AU99" s="43"/>
      <c r="AV99" s="43"/>
      <c r="AW99" s="78"/>
      <c r="AX99" s="79"/>
      <c r="AY99" s="79"/>
      <c r="AZ99" s="43"/>
      <c r="BA99" s="43"/>
      <c r="BB99" s="83"/>
      <c r="BC99" s="43"/>
      <c r="BD99" s="43"/>
      <c r="BE99" s="78"/>
      <c r="BF99" s="79"/>
      <c r="BG99" s="79"/>
      <c r="BH99" s="43"/>
      <c r="BI99" s="43"/>
      <c r="BJ99" s="83"/>
      <c r="BK99" s="43"/>
      <c r="BL99" s="43"/>
      <c r="BM99" s="78"/>
      <c r="BN99" s="79"/>
      <c r="BO99" s="79"/>
      <c r="BP99" s="43"/>
      <c r="BQ99" s="43"/>
      <c r="BR99" s="83"/>
      <c r="BS99" s="43"/>
      <c r="BT99" s="43"/>
      <c r="BU99" s="78"/>
      <c r="BV99" s="79"/>
      <c r="BW99" s="79"/>
      <c r="BX99" s="43"/>
      <c r="BY99" s="43"/>
      <c r="BZ99" s="83"/>
      <c r="CA99" s="43"/>
      <c r="CB99" s="43"/>
      <c r="CC99" s="78"/>
      <c r="CD99" s="79"/>
      <c r="CE99" s="79"/>
      <c r="CF99" s="43"/>
      <c r="CG99" s="43"/>
      <c r="CH99" s="83"/>
      <c r="CI99" s="43"/>
      <c r="CJ99" s="43"/>
      <c r="CK99" s="78"/>
      <c r="CL99" s="79"/>
      <c r="CM99" s="79"/>
      <c r="CN99" s="43"/>
      <c r="CO99" s="43"/>
      <c r="CP99" s="83"/>
      <c r="CQ99" s="43"/>
      <c r="CR99" s="43"/>
      <c r="CS99" s="78"/>
      <c r="CT99" s="79"/>
      <c r="CU99" s="79"/>
      <c r="CV99" s="43"/>
      <c r="CW99" s="43"/>
      <c r="CX99" s="83"/>
      <c r="CY99" s="43"/>
      <c r="CZ99" s="43"/>
      <c r="DA99" s="78"/>
      <c r="DB99" s="79"/>
      <c r="DC99" s="79"/>
      <c r="DD99" s="43"/>
      <c r="DE99" s="43"/>
      <c r="DF99" s="83"/>
      <c r="DG99" s="43"/>
      <c r="DH99" s="43"/>
      <c r="DI99" s="78"/>
      <c r="DJ99" s="79"/>
      <c r="DK99" s="79"/>
      <c r="DL99" s="43"/>
      <c r="DM99" s="43"/>
      <c r="DN99" s="83"/>
      <c r="DO99" s="43"/>
      <c r="DP99" s="43"/>
      <c r="DQ99" s="78"/>
      <c r="DR99" s="79"/>
      <c r="DS99" s="79"/>
      <c r="DT99" s="43"/>
      <c r="DU99" s="43"/>
      <c r="DV99" s="83"/>
      <c r="DW99" s="43"/>
      <c r="DX99" s="43"/>
      <c r="DY99" s="78"/>
      <c r="DZ99" s="79"/>
      <c r="EA99" s="79"/>
      <c r="EB99" s="43"/>
      <c r="EC99" s="43"/>
      <c r="ED99" s="83"/>
      <c r="EE99" s="43"/>
      <c r="EF99" s="43"/>
      <c r="EG99" s="78"/>
      <c r="EH99" s="79"/>
      <c r="EI99" s="79"/>
      <c r="EJ99" s="43"/>
      <c r="EK99" s="43"/>
      <c r="EL99" s="83"/>
      <c r="EM99" s="43"/>
      <c r="EN99" s="43"/>
      <c r="EO99" s="78"/>
      <c r="EP99" s="79"/>
      <c r="EQ99" s="79"/>
      <c r="ER99" s="43"/>
      <c r="ES99" s="43"/>
      <c r="ET99" s="83"/>
      <c r="EU99" s="43"/>
      <c r="EV99" s="43"/>
      <c r="EW99" s="78"/>
      <c r="EX99" s="79"/>
      <c r="EY99" s="79"/>
      <c r="EZ99" s="43"/>
      <c r="FA99" s="43"/>
      <c r="FB99" s="83"/>
      <c r="FC99" s="43"/>
      <c r="FD99" s="43"/>
      <c r="FE99" s="78"/>
      <c r="FF99" s="79"/>
      <c r="FG99" s="79"/>
      <c r="FH99" s="43"/>
      <c r="FI99" s="43"/>
      <c r="FJ99" s="83"/>
      <c r="FK99" s="43"/>
      <c r="FL99" s="43"/>
      <c r="FM99" s="78"/>
      <c r="FN99" s="79"/>
      <c r="FO99" s="79"/>
      <c r="FP99" s="43"/>
      <c r="FQ99" s="43"/>
      <c r="FR99" s="83"/>
      <c r="FS99" s="43"/>
      <c r="FT99" s="43"/>
      <c r="FU99" s="78"/>
      <c r="FV99" s="79"/>
      <c r="FW99" s="79"/>
      <c r="FX99" s="43"/>
      <c r="FY99" s="43"/>
      <c r="FZ99" s="83"/>
      <c r="GA99" s="43"/>
      <c r="GB99" s="43"/>
      <c r="GC99" s="78"/>
      <c r="GD99" s="79"/>
      <c r="GE99" s="79"/>
      <c r="GF99" s="43"/>
      <c r="GG99" s="43"/>
      <c r="GH99" s="83"/>
      <c r="GI99" s="43"/>
      <c r="GJ99" s="43"/>
      <c r="GK99" s="78"/>
      <c r="GL99" s="79"/>
      <c r="GM99" s="79"/>
      <c r="GN99" s="43"/>
      <c r="GO99" s="43"/>
      <c r="GP99" s="83"/>
      <c r="GQ99" s="43"/>
      <c r="GR99" s="43"/>
      <c r="GS99" s="78"/>
      <c r="GT99" s="79"/>
      <c r="GU99" s="79"/>
      <c r="GV99" s="43"/>
      <c r="GW99" s="43"/>
      <c r="GX99" s="83"/>
      <c r="GY99" s="43"/>
      <c r="GZ99" s="43"/>
      <c r="HA99" s="78"/>
      <c r="HB99" s="79"/>
      <c r="HC99" s="79"/>
      <c r="HD99" s="43"/>
      <c r="HE99" s="43"/>
      <c r="HF99" s="83"/>
      <c r="HG99" s="43"/>
      <c r="HH99" s="43"/>
      <c r="HI99" s="78"/>
      <c r="HJ99" s="79"/>
      <c r="HK99" s="79"/>
      <c r="HL99" s="43"/>
      <c r="HM99" s="43"/>
      <c r="HN99" s="83"/>
      <c r="HO99" s="43"/>
      <c r="HP99" s="43"/>
      <c r="HQ99" s="78"/>
      <c r="HR99" s="79"/>
      <c r="HS99" s="79"/>
      <c r="HT99" s="43"/>
      <c r="HU99" s="43"/>
      <c r="HV99" s="83"/>
      <c r="HW99" s="43"/>
      <c r="HX99" s="43"/>
      <c r="HY99" s="78"/>
      <c r="HZ99" s="79"/>
      <c r="IA99" s="79"/>
      <c r="IB99" s="43"/>
      <c r="IC99" s="43"/>
      <c r="ID99" s="83"/>
      <c r="IE99" s="43"/>
      <c r="IF99" s="43"/>
      <c r="IG99" s="78"/>
      <c r="IH99" s="79"/>
      <c r="II99" s="79"/>
      <c r="IJ99" s="43"/>
      <c r="IK99" s="43"/>
      <c r="IL99" s="83"/>
      <c r="IM99" s="43"/>
      <c r="IN99" s="43"/>
      <c r="IO99" s="78"/>
      <c r="IP99" s="79"/>
      <c r="IQ99" s="79"/>
      <c r="IR99" s="43"/>
      <c r="IS99" s="43"/>
      <c r="IT99" s="83"/>
    </row>
    <row r="100" spans="1:254" ht="14.25" customHeight="1">
      <c r="A100" s="77"/>
      <c r="B100" s="76"/>
      <c r="C100" s="67"/>
      <c r="D100" s="68"/>
      <c r="E100" s="74"/>
      <c r="F100" s="75"/>
      <c r="G100" s="74"/>
      <c r="H100" s="71"/>
      <c r="I100" s="78"/>
      <c r="J100" s="79"/>
      <c r="K100" s="79"/>
      <c r="L100" s="43"/>
      <c r="M100" s="43"/>
      <c r="N100" s="83"/>
      <c r="O100" s="43"/>
      <c r="P100" s="43"/>
      <c r="Q100" s="78"/>
      <c r="R100" s="79"/>
      <c r="S100" s="79"/>
      <c r="T100" s="43"/>
      <c r="U100" s="43"/>
      <c r="V100" s="83"/>
      <c r="W100" s="43"/>
      <c r="X100" s="43"/>
      <c r="Y100" s="78"/>
      <c r="Z100" s="79"/>
      <c r="AA100" s="79"/>
      <c r="AB100" s="43"/>
      <c r="AC100" s="43"/>
      <c r="AD100" s="83"/>
      <c r="AE100" s="43"/>
      <c r="AF100" s="43"/>
      <c r="AG100" s="78"/>
      <c r="AH100" s="79"/>
      <c r="AI100" s="79"/>
      <c r="AJ100" s="43"/>
      <c r="AK100" s="43"/>
      <c r="AL100" s="83"/>
      <c r="AM100" s="43"/>
      <c r="AN100" s="43"/>
      <c r="AO100" s="78"/>
      <c r="AP100" s="79"/>
      <c r="AQ100" s="79"/>
      <c r="AR100" s="43"/>
      <c r="AS100" s="43"/>
      <c r="AT100" s="83"/>
      <c r="AU100" s="43"/>
      <c r="AV100" s="43"/>
      <c r="AW100" s="78"/>
      <c r="AX100" s="79"/>
      <c r="AY100" s="79"/>
      <c r="AZ100" s="43"/>
      <c r="BA100" s="43"/>
      <c r="BB100" s="83"/>
      <c r="BC100" s="43"/>
      <c r="BD100" s="43"/>
      <c r="BE100" s="78"/>
      <c r="BF100" s="79"/>
      <c r="BG100" s="79"/>
      <c r="BH100" s="43"/>
      <c r="BI100" s="43"/>
      <c r="BJ100" s="83"/>
      <c r="BK100" s="43"/>
      <c r="BL100" s="43"/>
      <c r="BM100" s="78"/>
      <c r="BN100" s="79"/>
      <c r="BO100" s="79"/>
      <c r="BP100" s="43"/>
      <c r="BQ100" s="43"/>
      <c r="BR100" s="83"/>
      <c r="BS100" s="43"/>
      <c r="BT100" s="43"/>
      <c r="BU100" s="78"/>
      <c r="BV100" s="79"/>
      <c r="BW100" s="79"/>
      <c r="BX100" s="43"/>
      <c r="BY100" s="43"/>
      <c r="BZ100" s="83"/>
      <c r="CA100" s="43"/>
      <c r="CB100" s="43"/>
      <c r="CC100" s="78"/>
      <c r="CD100" s="79"/>
      <c r="CE100" s="79"/>
      <c r="CF100" s="43"/>
      <c r="CG100" s="43"/>
      <c r="CH100" s="83"/>
      <c r="CI100" s="43"/>
      <c r="CJ100" s="43"/>
      <c r="CK100" s="78"/>
      <c r="CL100" s="79"/>
      <c r="CM100" s="79"/>
      <c r="CN100" s="43"/>
      <c r="CO100" s="43"/>
      <c r="CP100" s="83"/>
      <c r="CQ100" s="43"/>
      <c r="CR100" s="43"/>
      <c r="CS100" s="78"/>
      <c r="CT100" s="79"/>
      <c r="CU100" s="79"/>
      <c r="CV100" s="43"/>
      <c r="CW100" s="43"/>
      <c r="CX100" s="83"/>
      <c r="CY100" s="43"/>
      <c r="CZ100" s="43"/>
      <c r="DA100" s="78"/>
      <c r="DB100" s="79"/>
      <c r="DC100" s="79"/>
      <c r="DD100" s="43"/>
      <c r="DE100" s="43"/>
      <c r="DF100" s="83"/>
      <c r="DG100" s="43"/>
      <c r="DH100" s="43"/>
      <c r="DI100" s="78"/>
      <c r="DJ100" s="79"/>
      <c r="DK100" s="79"/>
      <c r="DL100" s="43"/>
      <c r="DM100" s="43"/>
      <c r="DN100" s="83"/>
      <c r="DO100" s="43"/>
      <c r="DP100" s="43"/>
      <c r="DQ100" s="78"/>
      <c r="DR100" s="79"/>
      <c r="DS100" s="79"/>
      <c r="DT100" s="43"/>
      <c r="DU100" s="43"/>
      <c r="DV100" s="83"/>
      <c r="DW100" s="43"/>
      <c r="DX100" s="43"/>
      <c r="DY100" s="78"/>
      <c r="DZ100" s="79"/>
      <c r="EA100" s="79"/>
      <c r="EB100" s="43"/>
      <c r="EC100" s="43"/>
      <c r="ED100" s="83"/>
      <c r="EE100" s="43"/>
      <c r="EF100" s="43"/>
      <c r="EG100" s="78"/>
      <c r="EH100" s="79"/>
      <c r="EI100" s="79"/>
      <c r="EJ100" s="43"/>
      <c r="EK100" s="43"/>
      <c r="EL100" s="83"/>
      <c r="EM100" s="43"/>
      <c r="EN100" s="43"/>
      <c r="EO100" s="78"/>
      <c r="EP100" s="79"/>
      <c r="EQ100" s="79"/>
      <c r="ER100" s="43"/>
      <c r="ES100" s="43"/>
      <c r="ET100" s="83"/>
      <c r="EU100" s="43"/>
      <c r="EV100" s="43"/>
      <c r="EW100" s="78"/>
      <c r="EX100" s="79"/>
      <c r="EY100" s="79"/>
      <c r="EZ100" s="43"/>
      <c r="FA100" s="43"/>
      <c r="FB100" s="83"/>
      <c r="FC100" s="43"/>
      <c r="FD100" s="43"/>
      <c r="FE100" s="78"/>
      <c r="FF100" s="79"/>
      <c r="FG100" s="79"/>
      <c r="FH100" s="43"/>
      <c r="FI100" s="43"/>
      <c r="FJ100" s="83"/>
      <c r="FK100" s="43"/>
      <c r="FL100" s="43"/>
      <c r="FM100" s="78"/>
      <c r="FN100" s="79"/>
      <c r="FO100" s="79"/>
      <c r="FP100" s="43"/>
      <c r="FQ100" s="43"/>
      <c r="FR100" s="83"/>
      <c r="FS100" s="43"/>
      <c r="FT100" s="43"/>
      <c r="FU100" s="78"/>
      <c r="FV100" s="79"/>
      <c r="FW100" s="79"/>
      <c r="FX100" s="43"/>
      <c r="FY100" s="43"/>
      <c r="FZ100" s="83"/>
      <c r="GA100" s="43"/>
      <c r="GB100" s="43"/>
      <c r="GC100" s="78"/>
      <c r="GD100" s="79"/>
      <c r="GE100" s="79"/>
      <c r="GF100" s="43"/>
      <c r="GG100" s="43"/>
      <c r="GH100" s="83"/>
      <c r="GI100" s="43"/>
      <c r="GJ100" s="43"/>
      <c r="GK100" s="78"/>
      <c r="GL100" s="79"/>
      <c r="GM100" s="79"/>
      <c r="GN100" s="43"/>
      <c r="GO100" s="43"/>
      <c r="GP100" s="83"/>
      <c r="GQ100" s="43"/>
      <c r="GR100" s="43"/>
      <c r="GS100" s="78"/>
      <c r="GT100" s="79"/>
      <c r="GU100" s="79"/>
      <c r="GV100" s="43"/>
      <c r="GW100" s="43"/>
      <c r="GX100" s="83"/>
      <c r="GY100" s="43"/>
      <c r="GZ100" s="43"/>
      <c r="HA100" s="78"/>
      <c r="HB100" s="79"/>
      <c r="HC100" s="79"/>
      <c r="HD100" s="43"/>
      <c r="HE100" s="43"/>
      <c r="HF100" s="83"/>
      <c r="HG100" s="43"/>
      <c r="HH100" s="43"/>
      <c r="HI100" s="78"/>
      <c r="HJ100" s="79"/>
      <c r="HK100" s="79"/>
      <c r="HL100" s="43"/>
      <c r="HM100" s="43"/>
      <c r="HN100" s="83"/>
      <c r="HO100" s="43"/>
      <c r="HP100" s="43"/>
      <c r="HQ100" s="78"/>
      <c r="HR100" s="79"/>
      <c r="HS100" s="79"/>
      <c r="HT100" s="43"/>
      <c r="HU100" s="43"/>
      <c r="HV100" s="83"/>
      <c r="HW100" s="43"/>
      <c r="HX100" s="43"/>
      <c r="HY100" s="78"/>
      <c r="HZ100" s="79"/>
      <c r="IA100" s="79"/>
      <c r="IB100" s="43"/>
      <c r="IC100" s="43"/>
      <c r="ID100" s="83"/>
      <c r="IE100" s="43"/>
      <c r="IF100" s="43"/>
      <c r="IG100" s="78"/>
      <c r="IH100" s="79"/>
      <c r="II100" s="79"/>
      <c r="IJ100" s="43"/>
      <c r="IK100" s="43"/>
      <c r="IL100" s="83"/>
      <c r="IM100" s="43"/>
      <c r="IN100" s="43"/>
      <c r="IO100" s="78"/>
      <c r="IP100" s="79"/>
      <c r="IQ100" s="79"/>
      <c r="IR100" s="43"/>
      <c r="IS100" s="43"/>
      <c r="IT100" s="83"/>
    </row>
    <row r="101" spans="1:254" ht="14.25" customHeight="1">
      <c r="A101" s="77"/>
      <c r="B101" s="73"/>
      <c r="C101" s="67"/>
      <c r="D101" s="68"/>
      <c r="E101" s="74"/>
      <c r="F101" s="75"/>
      <c r="G101" s="74"/>
      <c r="H101" s="71"/>
      <c r="I101" s="78"/>
      <c r="J101" s="79"/>
      <c r="K101" s="79"/>
      <c r="L101" s="43"/>
      <c r="M101" s="43"/>
      <c r="N101" s="83"/>
      <c r="O101" s="43"/>
      <c r="P101" s="43"/>
      <c r="Q101" s="78"/>
      <c r="R101" s="79"/>
      <c r="S101" s="79"/>
      <c r="T101" s="43"/>
      <c r="U101" s="43"/>
      <c r="V101" s="83"/>
      <c r="W101" s="43"/>
      <c r="X101" s="43"/>
      <c r="Y101" s="78"/>
      <c r="Z101" s="79"/>
      <c r="AA101" s="79"/>
      <c r="AB101" s="43"/>
      <c r="AC101" s="43"/>
      <c r="AD101" s="83"/>
      <c r="AE101" s="43"/>
      <c r="AF101" s="43"/>
      <c r="AG101" s="78"/>
      <c r="AH101" s="79"/>
      <c r="AI101" s="79"/>
      <c r="AJ101" s="43"/>
      <c r="AK101" s="43"/>
      <c r="AL101" s="83"/>
      <c r="AM101" s="43"/>
      <c r="AN101" s="43"/>
      <c r="AO101" s="78"/>
      <c r="AP101" s="79"/>
      <c r="AQ101" s="79"/>
      <c r="AR101" s="43"/>
      <c r="AS101" s="43"/>
      <c r="AT101" s="83"/>
      <c r="AU101" s="43"/>
      <c r="AV101" s="43"/>
      <c r="AW101" s="78"/>
      <c r="AX101" s="79"/>
      <c r="AY101" s="79"/>
      <c r="AZ101" s="43"/>
      <c r="BA101" s="43"/>
      <c r="BB101" s="83"/>
      <c r="BC101" s="43"/>
      <c r="BD101" s="43"/>
      <c r="BE101" s="78"/>
      <c r="BF101" s="79"/>
      <c r="BG101" s="79"/>
      <c r="BH101" s="43"/>
      <c r="BI101" s="43"/>
      <c r="BJ101" s="83"/>
      <c r="BK101" s="43"/>
      <c r="BL101" s="43"/>
      <c r="BM101" s="78"/>
      <c r="BN101" s="79"/>
      <c r="BO101" s="79"/>
      <c r="BP101" s="43"/>
      <c r="BQ101" s="43"/>
      <c r="BR101" s="83"/>
      <c r="BS101" s="43"/>
      <c r="BT101" s="43"/>
      <c r="BU101" s="78"/>
      <c r="BV101" s="79"/>
      <c r="BW101" s="79"/>
      <c r="BX101" s="43"/>
      <c r="BY101" s="43"/>
      <c r="BZ101" s="83"/>
      <c r="CA101" s="43"/>
      <c r="CB101" s="43"/>
      <c r="CC101" s="78"/>
      <c r="CD101" s="79"/>
      <c r="CE101" s="79"/>
      <c r="CF101" s="43"/>
      <c r="CG101" s="43"/>
      <c r="CH101" s="83"/>
      <c r="CI101" s="43"/>
      <c r="CJ101" s="43"/>
      <c r="CK101" s="78"/>
      <c r="CL101" s="79"/>
      <c r="CM101" s="79"/>
      <c r="CN101" s="43"/>
      <c r="CO101" s="43"/>
      <c r="CP101" s="83"/>
      <c r="CQ101" s="43"/>
      <c r="CR101" s="43"/>
      <c r="CS101" s="78"/>
      <c r="CT101" s="79"/>
      <c r="CU101" s="79"/>
      <c r="CV101" s="43"/>
      <c r="CW101" s="43"/>
      <c r="CX101" s="83"/>
      <c r="CY101" s="43"/>
      <c r="CZ101" s="43"/>
      <c r="DA101" s="78"/>
      <c r="DB101" s="79"/>
      <c r="DC101" s="79"/>
      <c r="DD101" s="43"/>
      <c r="DE101" s="43"/>
      <c r="DF101" s="83"/>
      <c r="DG101" s="43"/>
      <c r="DH101" s="43"/>
      <c r="DI101" s="78"/>
      <c r="DJ101" s="79"/>
      <c r="DK101" s="79"/>
      <c r="DL101" s="43"/>
      <c r="DM101" s="43"/>
      <c r="DN101" s="83"/>
      <c r="DO101" s="43"/>
      <c r="DP101" s="43"/>
      <c r="DQ101" s="78"/>
      <c r="DR101" s="79"/>
      <c r="DS101" s="79"/>
      <c r="DT101" s="43"/>
      <c r="DU101" s="43"/>
      <c r="DV101" s="83"/>
      <c r="DW101" s="43"/>
      <c r="DX101" s="43"/>
      <c r="DY101" s="78"/>
      <c r="DZ101" s="79"/>
      <c r="EA101" s="79"/>
      <c r="EB101" s="43"/>
      <c r="EC101" s="43"/>
      <c r="ED101" s="83"/>
      <c r="EE101" s="43"/>
      <c r="EF101" s="43"/>
      <c r="EG101" s="78"/>
      <c r="EH101" s="79"/>
      <c r="EI101" s="79"/>
      <c r="EJ101" s="43"/>
      <c r="EK101" s="43"/>
      <c r="EL101" s="83"/>
      <c r="EM101" s="43"/>
      <c r="EN101" s="43"/>
      <c r="EO101" s="78"/>
      <c r="EP101" s="79"/>
      <c r="EQ101" s="79"/>
      <c r="ER101" s="43"/>
      <c r="ES101" s="43"/>
      <c r="ET101" s="83"/>
      <c r="EU101" s="43"/>
      <c r="EV101" s="43"/>
      <c r="EW101" s="78"/>
      <c r="EX101" s="79"/>
      <c r="EY101" s="79"/>
      <c r="EZ101" s="43"/>
      <c r="FA101" s="43"/>
      <c r="FB101" s="83"/>
      <c r="FC101" s="43"/>
      <c r="FD101" s="43"/>
      <c r="FE101" s="78"/>
      <c r="FF101" s="79"/>
      <c r="FG101" s="79"/>
      <c r="FH101" s="43"/>
      <c r="FI101" s="43"/>
      <c r="FJ101" s="83"/>
      <c r="FK101" s="43"/>
      <c r="FL101" s="43"/>
      <c r="FM101" s="78"/>
      <c r="FN101" s="79"/>
      <c r="FO101" s="79"/>
      <c r="FP101" s="43"/>
      <c r="FQ101" s="43"/>
      <c r="FR101" s="83"/>
      <c r="FS101" s="43"/>
      <c r="FT101" s="43"/>
      <c r="FU101" s="78"/>
      <c r="FV101" s="79"/>
      <c r="FW101" s="79"/>
      <c r="FX101" s="43"/>
      <c r="FY101" s="43"/>
      <c r="FZ101" s="83"/>
      <c r="GA101" s="43"/>
      <c r="GB101" s="43"/>
      <c r="GC101" s="78"/>
      <c r="GD101" s="79"/>
      <c r="GE101" s="79"/>
      <c r="GF101" s="43"/>
      <c r="GG101" s="43"/>
      <c r="GH101" s="83"/>
      <c r="GI101" s="43"/>
      <c r="GJ101" s="43"/>
      <c r="GK101" s="78"/>
      <c r="GL101" s="79"/>
      <c r="GM101" s="79"/>
      <c r="GN101" s="43"/>
      <c r="GO101" s="43"/>
      <c r="GP101" s="83"/>
      <c r="GQ101" s="43"/>
      <c r="GR101" s="43"/>
      <c r="GS101" s="78"/>
      <c r="GT101" s="79"/>
      <c r="GU101" s="79"/>
      <c r="GV101" s="43"/>
      <c r="GW101" s="43"/>
      <c r="GX101" s="83"/>
      <c r="GY101" s="43"/>
      <c r="GZ101" s="43"/>
      <c r="HA101" s="78"/>
      <c r="HB101" s="79"/>
      <c r="HC101" s="79"/>
      <c r="HD101" s="43"/>
      <c r="HE101" s="43"/>
      <c r="HF101" s="83"/>
      <c r="HG101" s="43"/>
      <c r="HH101" s="43"/>
      <c r="HI101" s="78"/>
      <c r="HJ101" s="79"/>
      <c r="HK101" s="79"/>
      <c r="HL101" s="43"/>
      <c r="HM101" s="43"/>
      <c r="HN101" s="83"/>
      <c r="HO101" s="43"/>
      <c r="HP101" s="43"/>
      <c r="HQ101" s="78"/>
      <c r="HR101" s="79"/>
      <c r="HS101" s="79"/>
      <c r="HT101" s="43"/>
      <c r="HU101" s="43"/>
      <c r="HV101" s="83"/>
      <c r="HW101" s="43"/>
      <c r="HX101" s="43"/>
      <c r="HY101" s="78"/>
      <c r="HZ101" s="79"/>
      <c r="IA101" s="79"/>
      <c r="IB101" s="43"/>
      <c r="IC101" s="43"/>
      <c r="ID101" s="83"/>
      <c r="IE101" s="43"/>
      <c r="IF101" s="43"/>
      <c r="IG101" s="78"/>
      <c r="IH101" s="79"/>
      <c r="II101" s="79"/>
      <c r="IJ101" s="43"/>
      <c r="IK101" s="43"/>
      <c r="IL101" s="83"/>
      <c r="IM101" s="43"/>
      <c r="IN101" s="43"/>
      <c r="IO101" s="78"/>
      <c r="IP101" s="79"/>
      <c r="IQ101" s="79"/>
      <c r="IR101" s="43"/>
      <c r="IS101" s="43"/>
      <c r="IT101" s="83"/>
    </row>
    <row r="102" spans="1:254" ht="14.25" customHeight="1">
      <c r="A102" s="77"/>
      <c r="B102" s="73"/>
      <c r="C102" s="67"/>
      <c r="D102" s="68"/>
      <c r="E102" s="74"/>
      <c r="F102" s="75"/>
      <c r="G102" s="74"/>
      <c r="H102" s="71"/>
      <c r="I102" s="78"/>
      <c r="J102" s="81"/>
      <c r="K102" s="79"/>
      <c r="L102" s="43"/>
      <c r="M102" s="43"/>
      <c r="N102" s="84"/>
      <c r="O102" s="43"/>
      <c r="P102" s="43"/>
      <c r="Q102" s="78"/>
      <c r="R102" s="81"/>
      <c r="S102" s="79"/>
      <c r="T102" s="43"/>
      <c r="U102" s="43"/>
      <c r="V102" s="84"/>
      <c r="W102" s="43"/>
      <c r="X102" s="43"/>
      <c r="Y102" s="78"/>
      <c r="Z102" s="81"/>
      <c r="AA102" s="79"/>
      <c r="AB102" s="43"/>
      <c r="AC102" s="43"/>
      <c r="AD102" s="84"/>
      <c r="AE102" s="43"/>
      <c r="AF102" s="43"/>
      <c r="AG102" s="78"/>
      <c r="AH102" s="81"/>
      <c r="AI102" s="79"/>
      <c r="AJ102" s="43"/>
      <c r="AK102" s="43"/>
      <c r="AL102" s="84"/>
      <c r="AM102" s="43"/>
      <c r="AN102" s="43"/>
      <c r="AO102" s="78"/>
      <c r="AP102" s="81"/>
      <c r="AQ102" s="79"/>
      <c r="AR102" s="43"/>
      <c r="AS102" s="43"/>
      <c r="AT102" s="84"/>
      <c r="AU102" s="43"/>
      <c r="AV102" s="43"/>
      <c r="AW102" s="78"/>
      <c r="AX102" s="81"/>
      <c r="AY102" s="79"/>
      <c r="AZ102" s="43"/>
      <c r="BA102" s="43"/>
      <c r="BB102" s="84"/>
      <c r="BC102" s="43"/>
      <c r="BD102" s="43"/>
      <c r="BE102" s="78"/>
      <c r="BF102" s="81"/>
      <c r="BG102" s="79"/>
      <c r="BH102" s="43"/>
      <c r="BI102" s="43"/>
      <c r="BJ102" s="84"/>
      <c r="BK102" s="43"/>
      <c r="BL102" s="43"/>
      <c r="BM102" s="78"/>
      <c r="BN102" s="81"/>
      <c r="BO102" s="79"/>
      <c r="BP102" s="43"/>
      <c r="BQ102" s="43"/>
      <c r="BR102" s="84"/>
      <c r="BS102" s="43"/>
      <c r="BT102" s="43"/>
      <c r="BU102" s="78"/>
      <c r="BV102" s="81"/>
      <c r="BW102" s="79"/>
      <c r="BX102" s="43"/>
      <c r="BY102" s="43"/>
      <c r="BZ102" s="84"/>
      <c r="CA102" s="43"/>
      <c r="CB102" s="43"/>
      <c r="CC102" s="78"/>
      <c r="CD102" s="81"/>
      <c r="CE102" s="79"/>
      <c r="CF102" s="43"/>
      <c r="CG102" s="43"/>
      <c r="CH102" s="84"/>
      <c r="CI102" s="43"/>
      <c r="CJ102" s="43"/>
      <c r="CK102" s="78"/>
      <c r="CL102" s="81"/>
      <c r="CM102" s="79"/>
      <c r="CN102" s="43"/>
      <c r="CO102" s="43"/>
      <c r="CP102" s="84"/>
      <c r="CQ102" s="43"/>
      <c r="CR102" s="43"/>
      <c r="CS102" s="78"/>
      <c r="CT102" s="81"/>
      <c r="CU102" s="79"/>
      <c r="CV102" s="43"/>
      <c r="CW102" s="43"/>
      <c r="CX102" s="84"/>
      <c r="CY102" s="43"/>
      <c r="CZ102" s="43"/>
      <c r="DA102" s="78"/>
      <c r="DB102" s="81"/>
      <c r="DC102" s="79"/>
      <c r="DD102" s="43"/>
      <c r="DE102" s="43"/>
      <c r="DF102" s="84"/>
      <c r="DG102" s="43"/>
      <c r="DH102" s="43"/>
      <c r="DI102" s="78"/>
      <c r="DJ102" s="81"/>
      <c r="DK102" s="79"/>
      <c r="DL102" s="43"/>
      <c r="DM102" s="43"/>
      <c r="DN102" s="84"/>
      <c r="DO102" s="43"/>
      <c r="DP102" s="43"/>
      <c r="DQ102" s="78"/>
      <c r="DR102" s="81"/>
      <c r="DS102" s="79"/>
      <c r="DT102" s="43"/>
      <c r="DU102" s="43"/>
      <c r="DV102" s="84"/>
      <c r="DW102" s="43"/>
      <c r="DX102" s="43"/>
      <c r="DY102" s="78"/>
      <c r="DZ102" s="81"/>
      <c r="EA102" s="79"/>
      <c r="EB102" s="43"/>
      <c r="EC102" s="43"/>
      <c r="ED102" s="84"/>
      <c r="EE102" s="43"/>
      <c r="EF102" s="43"/>
      <c r="EG102" s="78"/>
      <c r="EH102" s="81"/>
      <c r="EI102" s="79"/>
      <c r="EJ102" s="43"/>
      <c r="EK102" s="43"/>
      <c r="EL102" s="84"/>
      <c r="EM102" s="43"/>
      <c r="EN102" s="43"/>
      <c r="EO102" s="78"/>
      <c r="EP102" s="81"/>
      <c r="EQ102" s="79"/>
      <c r="ER102" s="43"/>
      <c r="ES102" s="43"/>
      <c r="ET102" s="84"/>
      <c r="EU102" s="43"/>
      <c r="EV102" s="43"/>
      <c r="EW102" s="78"/>
      <c r="EX102" s="81"/>
      <c r="EY102" s="79"/>
      <c r="EZ102" s="43"/>
      <c r="FA102" s="43"/>
      <c r="FB102" s="84"/>
      <c r="FC102" s="43"/>
      <c r="FD102" s="43"/>
      <c r="FE102" s="78"/>
      <c r="FF102" s="81"/>
      <c r="FG102" s="79"/>
      <c r="FH102" s="43"/>
      <c r="FI102" s="43"/>
      <c r="FJ102" s="84"/>
      <c r="FK102" s="43"/>
      <c r="FL102" s="43"/>
      <c r="FM102" s="78"/>
      <c r="FN102" s="81"/>
      <c r="FO102" s="79"/>
      <c r="FP102" s="43"/>
      <c r="FQ102" s="43"/>
      <c r="FR102" s="84"/>
      <c r="FS102" s="43"/>
      <c r="FT102" s="43"/>
      <c r="FU102" s="78"/>
      <c r="FV102" s="81"/>
      <c r="FW102" s="79"/>
      <c r="FX102" s="43"/>
      <c r="FY102" s="43"/>
      <c r="FZ102" s="84"/>
      <c r="GA102" s="43"/>
      <c r="GB102" s="43"/>
      <c r="GC102" s="78"/>
      <c r="GD102" s="81"/>
      <c r="GE102" s="79"/>
      <c r="GF102" s="43"/>
      <c r="GG102" s="43"/>
      <c r="GH102" s="84"/>
      <c r="GI102" s="43"/>
      <c r="GJ102" s="43"/>
      <c r="GK102" s="78"/>
      <c r="GL102" s="81"/>
      <c r="GM102" s="79"/>
      <c r="GN102" s="43"/>
      <c r="GO102" s="43"/>
      <c r="GP102" s="84"/>
      <c r="GQ102" s="43"/>
      <c r="GR102" s="43"/>
      <c r="GS102" s="78"/>
      <c r="GT102" s="81"/>
      <c r="GU102" s="79"/>
      <c r="GV102" s="43"/>
      <c r="GW102" s="43"/>
      <c r="GX102" s="84"/>
      <c r="GY102" s="43"/>
      <c r="GZ102" s="43"/>
      <c r="HA102" s="78"/>
      <c r="HB102" s="81"/>
      <c r="HC102" s="79"/>
      <c r="HD102" s="43"/>
      <c r="HE102" s="43"/>
      <c r="HF102" s="84"/>
      <c r="HG102" s="43"/>
      <c r="HH102" s="43"/>
      <c r="HI102" s="78"/>
      <c r="HJ102" s="81"/>
      <c r="HK102" s="79"/>
      <c r="HL102" s="43"/>
      <c r="HM102" s="43"/>
      <c r="HN102" s="84"/>
      <c r="HO102" s="43"/>
      <c r="HP102" s="43"/>
      <c r="HQ102" s="78"/>
      <c r="HR102" s="81"/>
      <c r="HS102" s="79"/>
      <c r="HT102" s="43"/>
      <c r="HU102" s="43"/>
      <c r="HV102" s="84"/>
      <c r="HW102" s="43"/>
      <c r="HX102" s="43"/>
      <c r="HY102" s="78"/>
      <c r="HZ102" s="81"/>
      <c r="IA102" s="79"/>
      <c r="IB102" s="43"/>
      <c r="IC102" s="43"/>
      <c r="ID102" s="84"/>
      <c r="IE102" s="43"/>
      <c r="IF102" s="43"/>
      <c r="IG102" s="78"/>
      <c r="IH102" s="81"/>
      <c r="II102" s="79"/>
      <c r="IJ102" s="43"/>
      <c r="IK102" s="43"/>
      <c r="IL102" s="84"/>
      <c r="IM102" s="43"/>
      <c r="IN102" s="43"/>
      <c r="IO102" s="78"/>
      <c r="IP102" s="81"/>
      <c r="IQ102" s="79"/>
      <c r="IR102" s="43"/>
      <c r="IS102" s="43"/>
      <c r="IT102" s="84"/>
    </row>
    <row r="103" spans="1:254" ht="14.25" customHeight="1">
      <c r="A103" s="77"/>
      <c r="B103" s="73"/>
      <c r="C103" s="67"/>
      <c r="D103" s="68"/>
      <c r="E103" s="74"/>
      <c r="F103" s="75"/>
      <c r="G103" s="74"/>
      <c r="H103" s="71"/>
      <c r="I103" s="78"/>
      <c r="J103" s="81"/>
      <c r="K103" s="79"/>
      <c r="L103" s="43"/>
      <c r="M103" s="43"/>
      <c r="N103" s="83"/>
      <c r="O103" s="43"/>
      <c r="P103" s="43"/>
      <c r="Q103" s="78"/>
      <c r="R103" s="81"/>
      <c r="S103" s="79"/>
      <c r="T103" s="43"/>
      <c r="U103" s="43"/>
      <c r="V103" s="83"/>
      <c r="W103" s="43"/>
      <c r="X103" s="43"/>
      <c r="Y103" s="78"/>
      <c r="Z103" s="81"/>
      <c r="AA103" s="79"/>
      <c r="AB103" s="43"/>
      <c r="AC103" s="43"/>
      <c r="AD103" s="83"/>
      <c r="AE103" s="43"/>
      <c r="AF103" s="43"/>
      <c r="AG103" s="78"/>
      <c r="AH103" s="81"/>
      <c r="AI103" s="79"/>
      <c r="AJ103" s="43"/>
      <c r="AK103" s="43"/>
      <c r="AL103" s="83"/>
      <c r="AM103" s="43"/>
      <c r="AN103" s="43"/>
      <c r="AO103" s="78"/>
      <c r="AP103" s="81"/>
      <c r="AQ103" s="79"/>
      <c r="AR103" s="43"/>
      <c r="AS103" s="43"/>
      <c r="AT103" s="83"/>
      <c r="AU103" s="43"/>
      <c r="AV103" s="43"/>
      <c r="AW103" s="78"/>
      <c r="AX103" s="81"/>
      <c r="AY103" s="79"/>
      <c r="AZ103" s="43"/>
      <c r="BA103" s="43"/>
      <c r="BB103" s="83"/>
      <c r="BC103" s="43"/>
      <c r="BD103" s="43"/>
      <c r="BE103" s="78"/>
      <c r="BF103" s="81"/>
      <c r="BG103" s="79"/>
      <c r="BH103" s="43"/>
      <c r="BI103" s="43"/>
      <c r="BJ103" s="83"/>
      <c r="BK103" s="43"/>
      <c r="BL103" s="43"/>
      <c r="BM103" s="78"/>
      <c r="BN103" s="81"/>
      <c r="BO103" s="79"/>
      <c r="BP103" s="43"/>
      <c r="BQ103" s="43"/>
      <c r="BR103" s="83"/>
      <c r="BS103" s="43"/>
      <c r="BT103" s="43"/>
      <c r="BU103" s="78"/>
      <c r="BV103" s="81"/>
      <c r="BW103" s="79"/>
      <c r="BX103" s="43"/>
      <c r="BY103" s="43"/>
      <c r="BZ103" s="83"/>
      <c r="CA103" s="43"/>
      <c r="CB103" s="43"/>
      <c r="CC103" s="78"/>
      <c r="CD103" s="81"/>
      <c r="CE103" s="79"/>
      <c r="CF103" s="43"/>
      <c r="CG103" s="43"/>
      <c r="CH103" s="83"/>
      <c r="CI103" s="43"/>
      <c r="CJ103" s="43"/>
      <c r="CK103" s="78"/>
      <c r="CL103" s="81"/>
      <c r="CM103" s="79"/>
      <c r="CN103" s="43"/>
      <c r="CO103" s="43"/>
      <c r="CP103" s="83"/>
      <c r="CQ103" s="43"/>
      <c r="CR103" s="43"/>
      <c r="CS103" s="78"/>
      <c r="CT103" s="81"/>
      <c r="CU103" s="79"/>
      <c r="CV103" s="43"/>
      <c r="CW103" s="43"/>
      <c r="CX103" s="83"/>
      <c r="CY103" s="43"/>
      <c r="CZ103" s="43"/>
      <c r="DA103" s="78"/>
      <c r="DB103" s="81"/>
      <c r="DC103" s="79"/>
      <c r="DD103" s="43"/>
      <c r="DE103" s="43"/>
      <c r="DF103" s="83"/>
      <c r="DG103" s="43"/>
      <c r="DH103" s="43"/>
      <c r="DI103" s="78"/>
      <c r="DJ103" s="81"/>
      <c r="DK103" s="79"/>
      <c r="DL103" s="43"/>
      <c r="DM103" s="43"/>
      <c r="DN103" s="83"/>
      <c r="DO103" s="43"/>
      <c r="DP103" s="43"/>
      <c r="DQ103" s="78"/>
      <c r="DR103" s="81"/>
      <c r="DS103" s="79"/>
      <c r="DT103" s="43"/>
      <c r="DU103" s="43"/>
      <c r="DV103" s="83"/>
      <c r="DW103" s="43"/>
      <c r="DX103" s="43"/>
      <c r="DY103" s="78"/>
      <c r="DZ103" s="81"/>
      <c r="EA103" s="79"/>
      <c r="EB103" s="43"/>
      <c r="EC103" s="43"/>
      <c r="ED103" s="83"/>
      <c r="EE103" s="43"/>
      <c r="EF103" s="43"/>
      <c r="EG103" s="78"/>
      <c r="EH103" s="81"/>
      <c r="EI103" s="79"/>
      <c r="EJ103" s="43"/>
      <c r="EK103" s="43"/>
      <c r="EL103" s="83"/>
      <c r="EM103" s="43"/>
      <c r="EN103" s="43"/>
      <c r="EO103" s="78"/>
      <c r="EP103" s="81"/>
      <c r="EQ103" s="79"/>
      <c r="ER103" s="43"/>
      <c r="ES103" s="43"/>
      <c r="ET103" s="83"/>
      <c r="EU103" s="43"/>
      <c r="EV103" s="43"/>
      <c r="EW103" s="78"/>
      <c r="EX103" s="81"/>
      <c r="EY103" s="79"/>
      <c r="EZ103" s="43"/>
      <c r="FA103" s="43"/>
      <c r="FB103" s="83"/>
      <c r="FC103" s="43"/>
      <c r="FD103" s="43"/>
      <c r="FE103" s="78"/>
      <c r="FF103" s="81"/>
      <c r="FG103" s="79"/>
      <c r="FH103" s="43"/>
      <c r="FI103" s="43"/>
      <c r="FJ103" s="83"/>
      <c r="FK103" s="43"/>
      <c r="FL103" s="43"/>
      <c r="FM103" s="78"/>
      <c r="FN103" s="81"/>
      <c r="FO103" s="79"/>
      <c r="FP103" s="43"/>
      <c r="FQ103" s="43"/>
      <c r="FR103" s="83"/>
      <c r="FS103" s="43"/>
      <c r="FT103" s="43"/>
      <c r="FU103" s="78"/>
      <c r="FV103" s="81"/>
      <c r="FW103" s="79"/>
      <c r="FX103" s="43"/>
      <c r="FY103" s="43"/>
      <c r="FZ103" s="83"/>
      <c r="GA103" s="43"/>
      <c r="GB103" s="43"/>
      <c r="GC103" s="78"/>
      <c r="GD103" s="81"/>
      <c r="GE103" s="79"/>
      <c r="GF103" s="43"/>
      <c r="GG103" s="43"/>
      <c r="GH103" s="83"/>
      <c r="GI103" s="43"/>
      <c r="GJ103" s="43"/>
      <c r="GK103" s="78"/>
      <c r="GL103" s="81"/>
      <c r="GM103" s="79"/>
      <c r="GN103" s="43"/>
      <c r="GO103" s="43"/>
      <c r="GP103" s="83"/>
      <c r="GQ103" s="43"/>
      <c r="GR103" s="43"/>
      <c r="GS103" s="78"/>
      <c r="GT103" s="81"/>
      <c r="GU103" s="79"/>
      <c r="GV103" s="43"/>
      <c r="GW103" s="43"/>
      <c r="GX103" s="83"/>
      <c r="GY103" s="43"/>
      <c r="GZ103" s="43"/>
      <c r="HA103" s="78"/>
      <c r="HB103" s="81"/>
      <c r="HC103" s="79"/>
      <c r="HD103" s="43"/>
      <c r="HE103" s="43"/>
      <c r="HF103" s="83"/>
      <c r="HG103" s="43"/>
      <c r="HH103" s="43"/>
      <c r="HI103" s="78"/>
      <c r="HJ103" s="81"/>
      <c r="HK103" s="79"/>
      <c r="HL103" s="43"/>
      <c r="HM103" s="43"/>
      <c r="HN103" s="83"/>
      <c r="HO103" s="43"/>
      <c r="HP103" s="43"/>
      <c r="HQ103" s="78"/>
      <c r="HR103" s="81"/>
      <c r="HS103" s="79"/>
      <c r="HT103" s="43"/>
      <c r="HU103" s="43"/>
      <c r="HV103" s="83"/>
      <c r="HW103" s="43"/>
      <c r="HX103" s="43"/>
      <c r="HY103" s="78"/>
      <c r="HZ103" s="81"/>
      <c r="IA103" s="79"/>
      <c r="IB103" s="43"/>
      <c r="IC103" s="43"/>
      <c r="ID103" s="83"/>
      <c r="IE103" s="43"/>
      <c r="IF103" s="43"/>
      <c r="IG103" s="78"/>
      <c r="IH103" s="81"/>
      <c r="II103" s="79"/>
      <c r="IJ103" s="43"/>
      <c r="IK103" s="43"/>
      <c r="IL103" s="83"/>
      <c r="IM103" s="43"/>
      <c r="IN103" s="43"/>
      <c r="IO103" s="78"/>
      <c r="IP103" s="81"/>
      <c r="IQ103" s="79"/>
      <c r="IR103" s="43"/>
      <c r="IS103" s="43"/>
      <c r="IT103" s="83"/>
    </row>
    <row r="104" spans="1:254" ht="14.25" customHeight="1">
      <c r="A104" s="77"/>
      <c r="B104" s="73"/>
      <c r="C104" s="67"/>
      <c r="D104" s="68"/>
      <c r="E104" s="74"/>
      <c r="F104" s="75"/>
      <c r="G104" s="74"/>
      <c r="H104" s="71"/>
      <c r="I104" s="78"/>
      <c r="J104" s="79"/>
      <c r="K104" s="79"/>
      <c r="L104" s="43"/>
      <c r="M104" s="43"/>
      <c r="N104" s="83"/>
      <c r="O104" s="43"/>
      <c r="P104" s="43"/>
      <c r="Q104" s="78"/>
      <c r="R104" s="79"/>
      <c r="S104" s="79"/>
      <c r="T104" s="43"/>
      <c r="U104" s="43"/>
      <c r="V104" s="83"/>
      <c r="W104" s="43"/>
      <c r="X104" s="43"/>
      <c r="Y104" s="78"/>
      <c r="Z104" s="79"/>
      <c r="AA104" s="79"/>
      <c r="AB104" s="43"/>
      <c r="AC104" s="43"/>
      <c r="AD104" s="83"/>
      <c r="AE104" s="43"/>
      <c r="AF104" s="43"/>
      <c r="AG104" s="78"/>
      <c r="AH104" s="79"/>
      <c r="AI104" s="79"/>
      <c r="AJ104" s="43"/>
      <c r="AK104" s="43"/>
      <c r="AL104" s="83"/>
      <c r="AM104" s="43"/>
      <c r="AN104" s="43"/>
      <c r="AO104" s="78"/>
      <c r="AP104" s="79"/>
      <c r="AQ104" s="79"/>
      <c r="AR104" s="43"/>
      <c r="AS104" s="43"/>
      <c r="AT104" s="83"/>
      <c r="AU104" s="43"/>
      <c r="AV104" s="43"/>
      <c r="AW104" s="78"/>
      <c r="AX104" s="79"/>
      <c r="AY104" s="79"/>
      <c r="AZ104" s="43"/>
      <c r="BA104" s="43"/>
      <c r="BB104" s="83"/>
      <c r="BC104" s="43"/>
      <c r="BD104" s="43"/>
      <c r="BE104" s="78"/>
      <c r="BF104" s="79"/>
      <c r="BG104" s="79"/>
      <c r="BH104" s="43"/>
      <c r="BI104" s="43"/>
      <c r="BJ104" s="83"/>
      <c r="BK104" s="43"/>
      <c r="BL104" s="43"/>
      <c r="BM104" s="78"/>
      <c r="BN104" s="79"/>
      <c r="BO104" s="79"/>
      <c r="BP104" s="43"/>
      <c r="BQ104" s="43"/>
      <c r="BR104" s="83"/>
      <c r="BS104" s="43"/>
      <c r="BT104" s="43"/>
      <c r="BU104" s="78"/>
      <c r="BV104" s="79"/>
      <c r="BW104" s="79"/>
      <c r="BX104" s="43"/>
      <c r="BY104" s="43"/>
      <c r="BZ104" s="83"/>
      <c r="CA104" s="43"/>
      <c r="CB104" s="43"/>
      <c r="CC104" s="78"/>
      <c r="CD104" s="79"/>
      <c r="CE104" s="79"/>
      <c r="CF104" s="43"/>
      <c r="CG104" s="43"/>
      <c r="CH104" s="83"/>
      <c r="CI104" s="43"/>
      <c r="CJ104" s="43"/>
      <c r="CK104" s="78"/>
      <c r="CL104" s="79"/>
      <c r="CM104" s="79"/>
      <c r="CN104" s="43"/>
      <c r="CO104" s="43"/>
      <c r="CP104" s="83"/>
      <c r="CQ104" s="43"/>
      <c r="CR104" s="43"/>
      <c r="CS104" s="78"/>
      <c r="CT104" s="79"/>
      <c r="CU104" s="79"/>
      <c r="CV104" s="43"/>
      <c r="CW104" s="43"/>
      <c r="CX104" s="83"/>
      <c r="CY104" s="43"/>
      <c r="CZ104" s="43"/>
      <c r="DA104" s="78"/>
      <c r="DB104" s="79"/>
      <c r="DC104" s="79"/>
      <c r="DD104" s="43"/>
      <c r="DE104" s="43"/>
      <c r="DF104" s="83"/>
      <c r="DG104" s="43"/>
      <c r="DH104" s="43"/>
      <c r="DI104" s="78"/>
      <c r="DJ104" s="79"/>
      <c r="DK104" s="79"/>
      <c r="DL104" s="43"/>
      <c r="DM104" s="43"/>
      <c r="DN104" s="83"/>
      <c r="DO104" s="43"/>
      <c r="DP104" s="43"/>
      <c r="DQ104" s="78"/>
      <c r="DR104" s="79"/>
      <c r="DS104" s="79"/>
      <c r="DT104" s="43"/>
      <c r="DU104" s="43"/>
      <c r="DV104" s="83"/>
      <c r="DW104" s="43"/>
      <c r="DX104" s="43"/>
      <c r="DY104" s="78"/>
      <c r="DZ104" s="79"/>
      <c r="EA104" s="79"/>
      <c r="EB104" s="43"/>
      <c r="EC104" s="43"/>
      <c r="ED104" s="83"/>
      <c r="EE104" s="43"/>
      <c r="EF104" s="43"/>
      <c r="EG104" s="78"/>
      <c r="EH104" s="79"/>
      <c r="EI104" s="79"/>
      <c r="EJ104" s="43"/>
      <c r="EK104" s="43"/>
      <c r="EL104" s="83"/>
      <c r="EM104" s="43"/>
      <c r="EN104" s="43"/>
      <c r="EO104" s="78"/>
      <c r="EP104" s="79"/>
      <c r="EQ104" s="79"/>
      <c r="ER104" s="43"/>
      <c r="ES104" s="43"/>
      <c r="ET104" s="83"/>
      <c r="EU104" s="43"/>
      <c r="EV104" s="43"/>
      <c r="EW104" s="78"/>
      <c r="EX104" s="79"/>
      <c r="EY104" s="79"/>
      <c r="EZ104" s="43"/>
      <c r="FA104" s="43"/>
      <c r="FB104" s="83"/>
      <c r="FC104" s="43"/>
      <c r="FD104" s="43"/>
      <c r="FE104" s="78"/>
      <c r="FF104" s="79"/>
      <c r="FG104" s="79"/>
      <c r="FH104" s="43"/>
      <c r="FI104" s="43"/>
      <c r="FJ104" s="83"/>
      <c r="FK104" s="43"/>
      <c r="FL104" s="43"/>
      <c r="FM104" s="78"/>
      <c r="FN104" s="79"/>
      <c r="FO104" s="79"/>
      <c r="FP104" s="43"/>
      <c r="FQ104" s="43"/>
      <c r="FR104" s="83"/>
      <c r="FS104" s="43"/>
      <c r="FT104" s="43"/>
      <c r="FU104" s="78"/>
      <c r="FV104" s="79"/>
      <c r="FW104" s="79"/>
      <c r="FX104" s="43"/>
      <c r="FY104" s="43"/>
      <c r="FZ104" s="83"/>
      <c r="GA104" s="43"/>
      <c r="GB104" s="43"/>
      <c r="GC104" s="78"/>
      <c r="GD104" s="79"/>
      <c r="GE104" s="79"/>
      <c r="GF104" s="43"/>
      <c r="GG104" s="43"/>
      <c r="GH104" s="83"/>
      <c r="GI104" s="43"/>
      <c r="GJ104" s="43"/>
      <c r="GK104" s="78"/>
      <c r="GL104" s="79"/>
      <c r="GM104" s="79"/>
      <c r="GN104" s="43"/>
      <c r="GO104" s="43"/>
      <c r="GP104" s="83"/>
      <c r="GQ104" s="43"/>
      <c r="GR104" s="43"/>
      <c r="GS104" s="78"/>
      <c r="GT104" s="79"/>
      <c r="GU104" s="79"/>
      <c r="GV104" s="43"/>
      <c r="GW104" s="43"/>
      <c r="GX104" s="83"/>
      <c r="GY104" s="43"/>
      <c r="GZ104" s="43"/>
      <c r="HA104" s="78"/>
      <c r="HB104" s="79"/>
      <c r="HC104" s="79"/>
      <c r="HD104" s="43"/>
      <c r="HE104" s="43"/>
      <c r="HF104" s="83"/>
      <c r="HG104" s="43"/>
      <c r="HH104" s="43"/>
      <c r="HI104" s="78"/>
      <c r="HJ104" s="79"/>
      <c r="HK104" s="79"/>
      <c r="HL104" s="43"/>
      <c r="HM104" s="43"/>
      <c r="HN104" s="83"/>
      <c r="HO104" s="43"/>
      <c r="HP104" s="43"/>
      <c r="HQ104" s="78"/>
      <c r="HR104" s="79"/>
      <c r="HS104" s="79"/>
      <c r="HT104" s="43"/>
      <c r="HU104" s="43"/>
      <c r="HV104" s="83"/>
      <c r="HW104" s="43"/>
      <c r="HX104" s="43"/>
      <c r="HY104" s="78"/>
      <c r="HZ104" s="79"/>
      <c r="IA104" s="79"/>
      <c r="IB104" s="43"/>
      <c r="IC104" s="43"/>
      <c r="ID104" s="83"/>
      <c r="IE104" s="43"/>
      <c r="IF104" s="43"/>
      <c r="IG104" s="78"/>
      <c r="IH104" s="79"/>
      <c r="II104" s="79"/>
      <c r="IJ104" s="43"/>
      <c r="IK104" s="43"/>
      <c r="IL104" s="83"/>
      <c r="IM104" s="43"/>
      <c r="IN104" s="43"/>
      <c r="IO104" s="78"/>
      <c r="IP104" s="79"/>
      <c r="IQ104" s="79"/>
      <c r="IR104" s="43"/>
      <c r="IS104" s="43"/>
      <c r="IT104" s="83"/>
    </row>
    <row r="105" spans="1:254" ht="14.25" customHeight="1">
      <c r="A105" s="77"/>
      <c r="B105" s="73"/>
      <c r="C105" s="67"/>
      <c r="D105" s="68"/>
      <c r="E105" s="74"/>
      <c r="F105" s="75"/>
      <c r="G105" s="74"/>
      <c r="H105" s="71"/>
      <c r="I105" s="78"/>
      <c r="J105" s="81"/>
      <c r="K105" s="79"/>
      <c r="L105" s="43"/>
      <c r="M105" s="43"/>
      <c r="N105" s="84"/>
      <c r="O105" s="43"/>
      <c r="P105" s="43"/>
      <c r="Q105" s="78"/>
      <c r="R105" s="81"/>
      <c r="S105" s="79"/>
      <c r="T105" s="43"/>
      <c r="U105" s="43"/>
      <c r="V105" s="84"/>
      <c r="W105" s="43"/>
      <c r="X105" s="43"/>
      <c r="Y105" s="78"/>
      <c r="Z105" s="81"/>
      <c r="AA105" s="79"/>
      <c r="AB105" s="43"/>
      <c r="AC105" s="43"/>
      <c r="AD105" s="84"/>
      <c r="AE105" s="43"/>
      <c r="AF105" s="43"/>
      <c r="AG105" s="78"/>
      <c r="AH105" s="81"/>
      <c r="AI105" s="79"/>
      <c r="AJ105" s="43"/>
      <c r="AK105" s="43"/>
      <c r="AL105" s="84"/>
      <c r="AM105" s="43"/>
      <c r="AN105" s="43"/>
      <c r="AO105" s="78"/>
      <c r="AP105" s="81"/>
      <c r="AQ105" s="79"/>
      <c r="AR105" s="43"/>
      <c r="AS105" s="43"/>
      <c r="AT105" s="84"/>
      <c r="AU105" s="43"/>
      <c r="AV105" s="43"/>
      <c r="AW105" s="78"/>
      <c r="AX105" s="81"/>
      <c r="AY105" s="79"/>
      <c r="AZ105" s="43"/>
      <c r="BA105" s="43"/>
      <c r="BB105" s="84"/>
      <c r="BC105" s="43"/>
      <c r="BD105" s="43"/>
      <c r="BE105" s="78"/>
      <c r="BF105" s="81"/>
      <c r="BG105" s="79"/>
      <c r="BH105" s="43"/>
      <c r="BI105" s="43"/>
      <c r="BJ105" s="84"/>
      <c r="BK105" s="43"/>
      <c r="BL105" s="43"/>
      <c r="BM105" s="78"/>
      <c r="BN105" s="81"/>
      <c r="BO105" s="79"/>
      <c r="BP105" s="43"/>
      <c r="BQ105" s="43"/>
      <c r="BR105" s="84"/>
      <c r="BS105" s="43"/>
      <c r="BT105" s="43"/>
      <c r="BU105" s="78"/>
      <c r="BV105" s="81"/>
      <c r="BW105" s="79"/>
      <c r="BX105" s="43"/>
      <c r="BY105" s="43"/>
      <c r="BZ105" s="84"/>
      <c r="CA105" s="43"/>
      <c r="CB105" s="43"/>
      <c r="CC105" s="78"/>
      <c r="CD105" s="81"/>
      <c r="CE105" s="79"/>
      <c r="CF105" s="43"/>
      <c r="CG105" s="43"/>
      <c r="CH105" s="84"/>
      <c r="CI105" s="43"/>
      <c r="CJ105" s="43"/>
      <c r="CK105" s="78"/>
      <c r="CL105" s="81"/>
      <c r="CM105" s="79"/>
      <c r="CN105" s="43"/>
      <c r="CO105" s="43"/>
      <c r="CP105" s="84"/>
      <c r="CQ105" s="43"/>
      <c r="CR105" s="43"/>
      <c r="CS105" s="78"/>
      <c r="CT105" s="81"/>
      <c r="CU105" s="79"/>
      <c r="CV105" s="43"/>
      <c r="CW105" s="43"/>
      <c r="CX105" s="84"/>
      <c r="CY105" s="43"/>
      <c r="CZ105" s="43"/>
      <c r="DA105" s="78"/>
      <c r="DB105" s="81"/>
      <c r="DC105" s="79"/>
      <c r="DD105" s="43"/>
      <c r="DE105" s="43"/>
      <c r="DF105" s="84"/>
      <c r="DG105" s="43"/>
      <c r="DH105" s="43"/>
      <c r="DI105" s="78"/>
      <c r="DJ105" s="81"/>
      <c r="DK105" s="79"/>
      <c r="DL105" s="43"/>
      <c r="DM105" s="43"/>
      <c r="DN105" s="84"/>
      <c r="DO105" s="43"/>
      <c r="DP105" s="43"/>
      <c r="DQ105" s="78"/>
      <c r="DR105" s="81"/>
      <c r="DS105" s="79"/>
      <c r="DT105" s="43"/>
      <c r="DU105" s="43"/>
      <c r="DV105" s="84"/>
      <c r="DW105" s="43"/>
      <c r="DX105" s="43"/>
      <c r="DY105" s="78"/>
      <c r="DZ105" s="81"/>
      <c r="EA105" s="79"/>
      <c r="EB105" s="43"/>
      <c r="EC105" s="43"/>
      <c r="ED105" s="84"/>
      <c r="EE105" s="43"/>
      <c r="EF105" s="43"/>
      <c r="EG105" s="78"/>
      <c r="EH105" s="81"/>
      <c r="EI105" s="79"/>
      <c r="EJ105" s="43"/>
      <c r="EK105" s="43"/>
      <c r="EL105" s="84"/>
      <c r="EM105" s="43"/>
      <c r="EN105" s="43"/>
      <c r="EO105" s="78"/>
      <c r="EP105" s="81"/>
      <c r="EQ105" s="79"/>
      <c r="ER105" s="43"/>
      <c r="ES105" s="43"/>
      <c r="ET105" s="84"/>
      <c r="EU105" s="43"/>
      <c r="EV105" s="43"/>
      <c r="EW105" s="78"/>
      <c r="EX105" s="81"/>
      <c r="EY105" s="79"/>
      <c r="EZ105" s="43"/>
      <c r="FA105" s="43"/>
      <c r="FB105" s="84"/>
      <c r="FC105" s="43"/>
      <c r="FD105" s="43"/>
      <c r="FE105" s="78"/>
      <c r="FF105" s="81"/>
      <c r="FG105" s="79"/>
      <c r="FH105" s="43"/>
      <c r="FI105" s="43"/>
      <c r="FJ105" s="84"/>
      <c r="FK105" s="43"/>
      <c r="FL105" s="43"/>
      <c r="FM105" s="78"/>
      <c r="FN105" s="81"/>
      <c r="FO105" s="79"/>
      <c r="FP105" s="43"/>
      <c r="FQ105" s="43"/>
      <c r="FR105" s="84"/>
      <c r="FS105" s="43"/>
      <c r="FT105" s="43"/>
      <c r="FU105" s="78"/>
      <c r="FV105" s="81"/>
      <c r="FW105" s="79"/>
      <c r="FX105" s="43"/>
      <c r="FY105" s="43"/>
      <c r="FZ105" s="84"/>
      <c r="GA105" s="43"/>
      <c r="GB105" s="43"/>
      <c r="GC105" s="78"/>
      <c r="GD105" s="81"/>
      <c r="GE105" s="79"/>
      <c r="GF105" s="43"/>
      <c r="GG105" s="43"/>
      <c r="GH105" s="84"/>
      <c r="GI105" s="43"/>
      <c r="GJ105" s="43"/>
      <c r="GK105" s="78"/>
      <c r="GL105" s="81"/>
      <c r="GM105" s="79"/>
      <c r="GN105" s="43"/>
      <c r="GO105" s="43"/>
      <c r="GP105" s="84"/>
      <c r="GQ105" s="43"/>
      <c r="GR105" s="43"/>
      <c r="GS105" s="78"/>
      <c r="GT105" s="81"/>
      <c r="GU105" s="79"/>
      <c r="GV105" s="43"/>
      <c r="GW105" s="43"/>
      <c r="GX105" s="84"/>
      <c r="GY105" s="43"/>
      <c r="GZ105" s="43"/>
      <c r="HA105" s="78"/>
      <c r="HB105" s="81"/>
      <c r="HC105" s="79"/>
      <c r="HD105" s="43"/>
      <c r="HE105" s="43"/>
      <c r="HF105" s="84"/>
      <c r="HG105" s="43"/>
      <c r="HH105" s="43"/>
      <c r="HI105" s="78"/>
      <c r="HJ105" s="81"/>
      <c r="HK105" s="79"/>
      <c r="HL105" s="43"/>
      <c r="HM105" s="43"/>
      <c r="HN105" s="84"/>
      <c r="HO105" s="43"/>
      <c r="HP105" s="43"/>
      <c r="HQ105" s="78"/>
      <c r="HR105" s="81"/>
      <c r="HS105" s="79"/>
      <c r="HT105" s="43"/>
      <c r="HU105" s="43"/>
      <c r="HV105" s="84"/>
      <c r="HW105" s="43"/>
      <c r="HX105" s="43"/>
      <c r="HY105" s="78"/>
      <c r="HZ105" s="81"/>
      <c r="IA105" s="79"/>
      <c r="IB105" s="43"/>
      <c r="IC105" s="43"/>
      <c r="ID105" s="84"/>
      <c r="IE105" s="43"/>
      <c r="IF105" s="43"/>
      <c r="IG105" s="78"/>
      <c r="IH105" s="81"/>
      <c r="II105" s="79"/>
      <c r="IJ105" s="43"/>
      <c r="IK105" s="43"/>
      <c r="IL105" s="84"/>
      <c r="IM105" s="43"/>
      <c r="IN105" s="43"/>
      <c r="IO105" s="78"/>
      <c r="IP105" s="81"/>
      <c r="IQ105" s="79"/>
      <c r="IR105" s="43"/>
      <c r="IS105" s="43"/>
      <c r="IT105" s="84"/>
    </row>
    <row r="106" spans="1:254" ht="14.25" customHeight="1">
      <c r="A106" s="77"/>
      <c r="B106" s="73"/>
      <c r="C106" s="67"/>
      <c r="D106" s="68"/>
      <c r="E106" s="74"/>
      <c r="F106" s="75"/>
      <c r="G106" s="74"/>
      <c r="H106" s="71"/>
      <c r="I106" s="78"/>
      <c r="J106" s="81"/>
      <c r="K106" s="79"/>
      <c r="L106" s="43"/>
      <c r="M106" s="43"/>
      <c r="N106" s="83"/>
      <c r="O106" s="43"/>
      <c r="P106" s="43"/>
      <c r="Q106" s="78"/>
      <c r="R106" s="81"/>
      <c r="S106" s="79"/>
      <c r="T106" s="43"/>
      <c r="U106" s="43"/>
      <c r="V106" s="83"/>
      <c r="W106" s="43"/>
      <c r="X106" s="43"/>
      <c r="Y106" s="78"/>
      <c r="Z106" s="81"/>
      <c r="AA106" s="79"/>
      <c r="AB106" s="43"/>
      <c r="AC106" s="43"/>
      <c r="AD106" s="83"/>
      <c r="AE106" s="43"/>
      <c r="AF106" s="43"/>
      <c r="AG106" s="78"/>
      <c r="AH106" s="81"/>
      <c r="AI106" s="79"/>
      <c r="AJ106" s="43"/>
      <c r="AK106" s="43"/>
      <c r="AL106" s="83"/>
      <c r="AM106" s="43"/>
      <c r="AN106" s="43"/>
      <c r="AO106" s="78"/>
      <c r="AP106" s="81"/>
      <c r="AQ106" s="79"/>
      <c r="AR106" s="43"/>
      <c r="AS106" s="43"/>
      <c r="AT106" s="83"/>
      <c r="AU106" s="43"/>
      <c r="AV106" s="43"/>
      <c r="AW106" s="78"/>
      <c r="AX106" s="81"/>
      <c r="AY106" s="79"/>
      <c r="AZ106" s="43"/>
      <c r="BA106" s="43"/>
      <c r="BB106" s="83"/>
      <c r="BC106" s="43"/>
      <c r="BD106" s="43"/>
      <c r="BE106" s="78"/>
      <c r="BF106" s="81"/>
      <c r="BG106" s="79"/>
      <c r="BH106" s="43"/>
      <c r="BI106" s="43"/>
      <c r="BJ106" s="83"/>
      <c r="BK106" s="43"/>
      <c r="BL106" s="43"/>
      <c r="BM106" s="78"/>
      <c r="BN106" s="81"/>
      <c r="BO106" s="79"/>
      <c r="BP106" s="43"/>
      <c r="BQ106" s="43"/>
      <c r="BR106" s="83"/>
      <c r="BS106" s="43"/>
      <c r="BT106" s="43"/>
      <c r="BU106" s="78"/>
      <c r="BV106" s="81"/>
      <c r="BW106" s="79"/>
      <c r="BX106" s="43"/>
      <c r="BY106" s="43"/>
      <c r="BZ106" s="83"/>
      <c r="CA106" s="43"/>
      <c r="CB106" s="43"/>
      <c r="CC106" s="78"/>
      <c r="CD106" s="81"/>
      <c r="CE106" s="79"/>
      <c r="CF106" s="43"/>
      <c r="CG106" s="43"/>
      <c r="CH106" s="83"/>
      <c r="CI106" s="43"/>
      <c r="CJ106" s="43"/>
      <c r="CK106" s="78"/>
      <c r="CL106" s="81"/>
      <c r="CM106" s="79"/>
      <c r="CN106" s="43"/>
      <c r="CO106" s="43"/>
      <c r="CP106" s="83"/>
      <c r="CQ106" s="43"/>
      <c r="CR106" s="43"/>
      <c r="CS106" s="78"/>
      <c r="CT106" s="81"/>
      <c r="CU106" s="79"/>
      <c r="CV106" s="43"/>
      <c r="CW106" s="43"/>
      <c r="CX106" s="83"/>
      <c r="CY106" s="43"/>
      <c r="CZ106" s="43"/>
      <c r="DA106" s="78"/>
      <c r="DB106" s="81"/>
      <c r="DC106" s="79"/>
      <c r="DD106" s="43"/>
      <c r="DE106" s="43"/>
      <c r="DF106" s="83"/>
      <c r="DG106" s="43"/>
      <c r="DH106" s="43"/>
      <c r="DI106" s="78"/>
      <c r="DJ106" s="81"/>
      <c r="DK106" s="79"/>
      <c r="DL106" s="43"/>
      <c r="DM106" s="43"/>
      <c r="DN106" s="83"/>
      <c r="DO106" s="43"/>
      <c r="DP106" s="43"/>
      <c r="DQ106" s="78"/>
      <c r="DR106" s="81"/>
      <c r="DS106" s="79"/>
      <c r="DT106" s="43"/>
      <c r="DU106" s="43"/>
      <c r="DV106" s="83"/>
      <c r="DW106" s="43"/>
      <c r="DX106" s="43"/>
      <c r="DY106" s="78"/>
      <c r="DZ106" s="81"/>
      <c r="EA106" s="79"/>
      <c r="EB106" s="43"/>
      <c r="EC106" s="43"/>
      <c r="ED106" s="83"/>
      <c r="EE106" s="43"/>
      <c r="EF106" s="43"/>
      <c r="EG106" s="78"/>
      <c r="EH106" s="81"/>
      <c r="EI106" s="79"/>
      <c r="EJ106" s="43"/>
      <c r="EK106" s="43"/>
      <c r="EL106" s="83"/>
      <c r="EM106" s="43"/>
      <c r="EN106" s="43"/>
      <c r="EO106" s="78"/>
      <c r="EP106" s="81"/>
      <c r="EQ106" s="79"/>
      <c r="ER106" s="43"/>
      <c r="ES106" s="43"/>
      <c r="ET106" s="83"/>
      <c r="EU106" s="43"/>
      <c r="EV106" s="43"/>
      <c r="EW106" s="78"/>
      <c r="EX106" s="81"/>
      <c r="EY106" s="79"/>
      <c r="EZ106" s="43"/>
      <c r="FA106" s="43"/>
      <c r="FB106" s="83"/>
      <c r="FC106" s="43"/>
      <c r="FD106" s="43"/>
      <c r="FE106" s="78"/>
      <c r="FF106" s="81"/>
      <c r="FG106" s="79"/>
      <c r="FH106" s="43"/>
      <c r="FI106" s="43"/>
      <c r="FJ106" s="83"/>
      <c r="FK106" s="43"/>
      <c r="FL106" s="43"/>
      <c r="FM106" s="78"/>
      <c r="FN106" s="81"/>
      <c r="FO106" s="79"/>
      <c r="FP106" s="43"/>
      <c r="FQ106" s="43"/>
      <c r="FR106" s="83"/>
      <c r="FS106" s="43"/>
      <c r="FT106" s="43"/>
      <c r="FU106" s="78"/>
      <c r="FV106" s="81"/>
      <c r="FW106" s="79"/>
      <c r="FX106" s="43"/>
      <c r="FY106" s="43"/>
      <c r="FZ106" s="83"/>
      <c r="GA106" s="43"/>
      <c r="GB106" s="43"/>
      <c r="GC106" s="78"/>
      <c r="GD106" s="81"/>
      <c r="GE106" s="79"/>
      <c r="GF106" s="43"/>
      <c r="GG106" s="43"/>
      <c r="GH106" s="83"/>
      <c r="GI106" s="43"/>
      <c r="GJ106" s="43"/>
      <c r="GK106" s="78"/>
      <c r="GL106" s="81"/>
      <c r="GM106" s="79"/>
      <c r="GN106" s="43"/>
      <c r="GO106" s="43"/>
      <c r="GP106" s="83"/>
      <c r="GQ106" s="43"/>
      <c r="GR106" s="43"/>
      <c r="GS106" s="78"/>
      <c r="GT106" s="81"/>
      <c r="GU106" s="79"/>
      <c r="GV106" s="43"/>
      <c r="GW106" s="43"/>
      <c r="GX106" s="83"/>
      <c r="GY106" s="43"/>
      <c r="GZ106" s="43"/>
      <c r="HA106" s="78"/>
      <c r="HB106" s="81"/>
      <c r="HC106" s="79"/>
      <c r="HD106" s="43"/>
      <c r="HE106" s="43"/>
      <c r="HF106" s="83"/>
      <c r="HG106" s="43"/>
      <c r="HH106" s="43"/>
      <c r="HI106" s="78"/>
      <c r="HJ106" s="81"/>
      <c r="HK106" s="79"/>
      <c r="HL106" s="43"/>
      <c r="HM106" s="43"/>
      <c r="HN106" s="83"/>
      <c r="HO106" s="43"/>
      <c r="HP106" s="43"/>
      <c r="HQ106" s="78"/>
      <c r="HR106" s="81"/>
      <c r="HS106" s="79"/>
      <c r="HT106" s="43"/>
      <c r="HU106" s="43"/>
      <c r="HV106" s="83"/>
      <c r="HW106" s="43"/>
      <c r="HX106" s="43"/>
      <c r="HY106" s="78"/>
      <c r="HZ106" s="81"/>
      <c r="IA106" s="79"/>
      <c r="IB106" s="43"/>
      <c r="IC106" s="43"/>
      <c r="ID106" s="83"/>
      <c r="IE106" s="43"/>
      <c r="IF106" s="43"/>
      <c r="IG106" s="78"/>
      <c r="IH106" s="81"/>
      <c r="II106" s="79"/>
      <c r="IJ106" s="43"/>
      <c r="IK106" s="43"/>
      <c r="IL106" s="83"/>
      <c r="IM106" s="43"/>
      <c r="IN106" s="43"/>
      <c r="IO106" s="78"/>
      <c r="IP106" s="81"/>
      <c r="IQ106" s="79"/>
      <c r="IR106" s="43"/>
      <c r="IS106" s="43"/>
      <c r="IT106" s="83"/>
    </row>
    <row r="107" spans="1:254" ht="14.25" customHeight="1">
      <c r="A107" s="77"/>
      <c r="B107" s="73"/>
      <c r="C107" s="67"/>
      <c r="D107" s="68"/>
      <c r="E107" s="74"/>
      <c r="F107" s="75"/>
      <c r="G107" s="74"/>
      <c r="H107" s="71"/>
      <c r="I107" s="78"/>
      <c r="J107" s="79"/>
      <c r="K107" s="79"/>
      <c r="L107" s="43"/>
      <c r="M107" s="43"/>
      <c r="N107" s="83"/>
      <c r="O107" s="43"/>
      <c r="P107" s="43"/>
      <c r="Q107" s="78"/>
      <c r="R107" s="79"/>
      <c r="S107" s="79"/>
      <c r="T107" s="43"/>
      <c r="U107" s="43"/>
      <c r="V107" s="83"/>
      <c r="W107" s="43"/>
      <c r="X107" s="43"/>
      <c r="Y107" s="78"/>
      <c r="Z107" s="79"/>
      <c r="AA107" s="79"/>
      <c r="AB107" s="43"/>
      <c r="AC107" s="43"/>
      <c r="AD107" s="83"/>
      <c r="AE107" s="43"/>
      <c r="AF107" s="43"/>
      <c r="AG107" s="78"/>
      <c r="AH107" s="79"/>
      <c r="AI107" s="79"/>
      <c r="AJ107" s="43"/>
      <c r="AK107" s="43"/>
      <c r="AL107" s="83"/>
      <c r="AM107" s="43"/>
      <c r="AN107" s="43"/>
      <c r="AO107" s="78"/>
      <c r="AP107" s="79"/>
      <c r="AQ107" s="79"/>
      <c r="AR107" s="43"/>
      <c r="AS107" s="43"/>
      <c r="AT107" s="83"/>
      <c r="AU107" s="43"/>
      <c r="AV107" s="43"/>
      <c r="AW107" s="78"/>
      <c r="AX107" s="79"/>
      <c r="AY107" s="79"/>
      <c r="AZ107" s="43"/>
      <c r="BA107" s="43"/>
      <c r="BB107" s="83"/>
      <c r="BC107" s="43"/>
      <c r="BD107" s="43"/>
      <c r="BE107" s="78"/>
      <c r="BF107" s="79"/>
      <c r="BG107" s="79"/>
      <c r="BH107" s="43"/>
      <c r="BI107" s="43"/>
      <c r="BJ107" s="83"/>
      <c r="BK107" s="43"/>
      <c r="BL107" s="43"/>
      <c r="BM107" s="78"/>
      <c r="BN107" s="79"/>
      <c r="BO107" s="79"/>
      <c r="BP107" s="43"/>
      <c r="BQ107" s="43"/>
      <c r="BR107" s="83"/>
      <c r="BS107" s="43"/>
      <c r="BT107" s="43"/>
      <c r="BU107" s="78"/>
      <c r="BV107" s="79"/>
      <c r="BW107" s="79"/>
      <c r="BX107" s="43"/>
      <c r="BY107" s="43"/>
      <c r="BZ107" s="83"/>
      <c r="CA107" s="43"/>
      <c r="CB107" s="43"/>
      <c r="CC107" s="78"/>
      <c r="CD107" s="79"/>
      <c r="CE107" s="79"/>
      <c r="CF107" s="43"/>
      <c r="CG107" s="43"/>
      <c r="CH107" s="83"/>
      <c r="CI107" s="43"/>
      <c r="CJ107" s="43"/>
      <c r="CK107" s="78"/>
      <c r="CL107" s="79"/>
      <c r="CM107" s="79"/>
      <c r="CN107" s="43"/>
      <c r="CO107" s="43"/>
      <c r="CP107" s="83"/>
      <c r="CQ107" s="43"/>
      <c r="CR107" s="43"/>
      <c r="CS107" s="78"/>
      <c r="CT107" s="79"/>
      <c r="CU107" s="79"/>
      <c r="CV107" s="43"/>
      <c r="CW107" s="43"/>
      <c r="CX107" s="83"/>
      <c r="CY107" s="43"/>
      <c r="CZ107" s="43"/>
      <c r="DA107" s="78"/>
      <c r="DB107" s="79"/>
      <c r="DC107" s="79"/>
      <c r="DD107" s="43"/>
      <c r="DE107" s="43"/>
      <c r="DF107" s="83"/>
      <c r="DG107" s="43"/>
      <c r="DH107" s="43"/>
      <c r="DI107" s="78"/>
      <c r="DJ107" s="79"/>
      <c r="DK107" s="79"/>
      <c r="DL107" s="43"/>
      <c r="DM107" s="43"/>
      <c r="DN107" s="83"/>
      <c r="DO107" s="43"/>
      <c r="DP107" s="43"/>
      <c r="DQ107" s="78"/>
      <c r="DR107" s="79"/>
      <c r="DS107" s="79"/>
      <c r="DT107" s="43"/>
      <c r="DU107" s="43"/>
      <c r="DV107" s="83"/>
      <c r="DW107" s="43"/>
      <c r="DX107" s="43"/>
      <c r="DY107" s="78"/>
      <c r="DZ107" s="79"/>
      <c r="EA107" s="79"/>
      <c r="EB107" s="43"/>
      <c r="EC107" s="43"/>
      <c r="ED107" s="83"/>
      <c r="EE107" s="43"/>
      <c r="EF107" s="43"/>
      <c r="EG107" s="78"/>
      <c r="EH107" s="79"/>
      <c r="EI107" s="79"/>
      <c r="EJ107" s="43"/>
      <c r="EK107" s="43"/>
      <c r="EL107" s="83"/>
      <c r="EM107" s="43"/>
      <c r="EN107" s="43"/>
      <c r="EO107" s="78"/>
      <c r="EP107" s="79"/>
      <c r="EQ107" s="79"/>
      <c r="ER107" s="43"/>
      <c r="ES107" s="43"/>
      <c r="ET107" s="83"/>
      <c r="EU107" s="43"/>
      <c r="EV107" s="43"/>
      <c r="EW107" s="78"/>
      <c r="EX107" s="79"/>
      <c r="EY107" s="79"/>
      <c r="EZ107" s="43"/>
      <c r="FA107" s="43"/>
      <c r="FB107" s="83"/>
      <c r="FC107" s="43"/>
      <c r="FD107" s="43"/>
      <c r="FE107" s="78"/>
      <c r="FF107" s="79"/>
      <c r="FG107" s="79"/>
      <c r="FH107" s="43"/>
      <c r="FI107" s="43"/>
      <c r="FJ107" s="83"/>
      <c r="FK107" s="43"/>
      <c r="FL107" s="43"/>
      <c r="FM107" s="78"/>
      <c r="FN107" s="79"/>
      <c r="FO107" s="79"/>
      <c r="FP107" s="43"/>
      <c r="FQ107" s="43"/>
      <c r="FR107" s="83"/>
      <c r="FS107" s="43"/>
      <c r="FT107" s="43"/>
      <c r="FU107" s="78"/>
      <c r="FV107" s="79"/>
      <c r="FW107" s="79"/>
      <c r="FX107" s="43"/>
      <c r="FY107" s="43"/>
      <c r="FZ107" s="83"/>
      <c r="GA107" s="43"/>
      <c r="GB107" s="43"/>
      <c r="GC107" s="78"/>
      <c r="GD107" s="79"/>
      <c r="GE107" s="79"/>
      <c r="GF107" s="43"/>
      <c r="GG107" s="43"/>
      <c r="GH107" s="83"/>
      <c r="GI107" s="43"/>
      <c r="GJ107" s="43"/>
      <c r="GK107" s="78"/>
      <c r="GL107" s="79"/>
      <c r="GM107" s="79"/>
      <c r="GN107" s="43"/>
      <c r="GO107" s="43"/>
      <c r="GP107" s="83"/>
      <c r="GQ107" s="43"/>
      <c r="GR107" s="43"/>
      <c r="GS107" s="78"/>
      <c r="GT107" s="79"/>
      <c r="GU107" s="79"/>
      <c r="GV107" s="43"/>
      <c r="GW107" s="43"/>
      <c r="GX107" s="83"/>
      <c r="GY107" s="43"/>
      <c r="GZ107" s="43"/>
      <c r="HA107" s="78"/>
      <c r="HB107" s="79"/>
      <c r="HC107" s="79"/>
      <c r="HD107" s="43"/>
      <c r="HE107" s="43"/>
      <c r="HF107" s="83"/>
      <c r="HG107" s="43"/>
      <c r="HH107" s="43"/>
      <c r="HI107" s="78"/>
      <c r="HJ107" s="79"/>
      <c r="HK107" s="79"/>
      <c r="HL107" s="43"/>
      <c r="HM107" s="43"/>
      <c r="HN107" s="83"/>
      <c r="HO107" s="43"/>
      <c r="HP107" s="43"/>
      <c r="HQ107" s="78"/>
      <c r="HR107" s="79"/>
      <c r="HS107" s="79"/>
      <c r="HT107" s="43"/>
      <c r="HU107" s="43"/>
      <c r="HV107" s="83"/>
      <c r="HW107" s="43"/>
      <c r="HX107" s="43"/>
      <c r="HY107" s="78"/>
      <c r="HZ107" s="79"/>
      <c r="IA107" s="79"/>
      <c r="IB107" s="43"/>
      <c r="IC107" s="43"/>
      <c r="ID107" s="83"/>
      <c r="IE107" s="43"/>
      <c r="IF107" s="43"/>
      <c r="IG107" s="78"/>
      <c r="IH107" s="79"/>
      <c r="II107" s="79"/>
      <c r="IJ107" s="43"/>
      <c r="IK107" s="43"/>
      <c r="IL107" s="83"/>
      <c r="IM107" s="43"/>
      <c r="IN107" s="43"/>
      <c r="IO107" s="78"/>
      <c r="IP107" s="79"/>
      <c r="IQ107" s="79"/>
      <c r="IR107" s="43"/>
      <c r="IS107" s="43"/>
      <c r="IT107" s="83"/>
    </row>
    <row r="108" spans="1:254" ht="14.25" customHeight="1">
      <c r="A108" s="77"/>
      <c r="B108" s="73"/>
      <c r="C108" s="67"/>
      <c r="D108" s="68"/>
      <c r="E108" s="74"/>
      <c r="F108" s="75"/>
      <c r="G108" s="74"/>
      <c r="H108" s="71"/>
      <c r="I108" s="78"/>
      <c r="J108" s="81"/>
      <c r="K108" s="79"/>
      <c r="L108" s="43"/>
      <c r="M108" s="43"/>
      <c r="N108" s="82"/>
      <c r="O108" s="43"/>
      <c r="P108" s="43"/>
      <c r="Q108" s="78"/>
      <c r="R108" s="81"/>
      <c r="S108" s="79"/>
      <c r="T108" s="43"/>
      <c r="U108" s="43"/>
      <c r="V108" s="82"/>
      <c r="W108" s="43"/>
      <c r="X108" s="43"/>
      <c r="Y108" s="78"/>
      <c r="Z108" s="81"/>
      <c r="AA108" s="79"/>
      <c r="AB108" s="43"/>
      <c r="AC108" s="43"/>
      <c r="AD108" s="82"/>
      <c r="AE108" s="43"/>
      <c r="AF108" s="43"/>
      <c r="AG108" s="78"/>
      <c r="AH108" s="81"/>
      <c r="AI108" s="79"/>
      <c r="AJ108" s="43"/>
      <c r="AK108" s="43"/>
      <c r="AL108" s="82"/>
      <c r="AM108" s="43"/>
      <c r="AN108" s="43"/>
      <c r="AO108" s="78"/>
      <c r="AP108" s="81"/>
      <c r="AQ108" s="79"/>
      <c r="AR108" s="43"/>
      <c r="AS108" s="43"/>
      <c r="AT108" s="82"/>
      <c r="AU108" s="43"/>
      <c r="AV108" s="43"/>
      <c r="AW108" s="78"/>
      <c r="AX108" s="81"/>
      <c r="AY108" s="79"/>
      <c r="AZ108" s="43"/>
      <c r="BA108" s="43"/>
      <c r="BB108" s="82"/>
      <c r="BC108" s="43"/>
      <c r="BD108" s="43"/>
      <c r="BE108" s="78"/>
      <c r="BF108" s="81"/>
      <c r="BG108" s="79"/>
      <c r="BH108" s="43"/>
      <c r="BI108" s="43"/>
      <c r="BJ108" s="82"/>
      <c r="BK108" s="43"/>
      <c r="BL108" s="43"/>
      <c r="BM108" s="78"/>
      <c r="BN108" s="81"/>
      <c r="BO108" s="79"/>
      <c r="BP108" s="43"/>
      <c r="BQ108" s="43"/>
      <c r="BR108" s="82"/>
      <c r="BS108" s="43"/>
      <c r="BT108" s="43"/>
      <c r="BU108" s="78"/>
      <c r="BV108" s="81"/>
      <c r="BW108" s="79"/>
      <c r="BX108" s="43"/>
      <c r="BY108" s="43"/>
      <c r="BZ108" s="82"/>
      <c r="CA108" s="43"/>
      <c r="CB108" s="43"/>
      <c r="CC108" s="78"/>
      <c r="CD108" s="81"/>
      <c r="CE108" s="79"/>
      <c r="CF108" s="43"/>
      <c r="CG108" s="43"/>
      <c r="CH108" s="82"/>
      <c r="CI108" s="43"/>
      <c r="CJ108" s="43"/>
      <c r="CK108" s="78"/>
      <c r="CL108" s="81"/>
      <c r="CM108" s="79"/>
      <c r="CN108" s="43"/>
      <c r="CO108" s="43"/>
      <c r="CP108" s="82"/>
      <c r="CQ108" s="43"/>
      <c r="CR108" s="43"/>
      <c r="CS108" s="78"/>
      <c r="CT108" s="81"/>
      <c r="CU108" s="79"/>
      <c r="CV108" s="43"/>
      <c r="CW108" s="43"/>
      <c r="CX108" s="82"/>
      <c r="CY108" s="43"/>
      <c r="CZ108" s="43"/>
      <c r="DA108" s="78"/>
      <c r="DB108" s="81"/>
      <c r="DC108" s="79"/>
      <c r="DD108" s="43"/>
      <c r="DE108" s="43"/>
      <c r="DF108" s="82"/>
      <c r="DG108" s="43"/>
      <c r="DH108" s="43"/>
      <c r="DI108" s="78"/>
      <c r="DJ108" s="81"/>
      <c r="DK108" s="79"/>
      <c r="DL108" s="43"/>
      <c r="DM108" s="43"/>
      <c r="DN108" s="82"/>
      <c r="DO108" s="43"/>
      <c r="DP108" s="43"/>
      <c r="DQ108" s="78"/>
      <c r="DR108" s="81"/>
      <c r="DS108" s="79"/>
      <c r="DT108" s="43"/>
      <c r="DU108" s="43"/>
      <c r="DV108" s="82"/>
      <c r="DW108" s="43"/>
      <c r="DX108" s="43"/>
      <c r="DY108" s="78"/>
      <c r="DZ108" s="81"/>
      <c r="EA108" s="79"/>
      <c r="EB108" s="43"/>
      <c r="EC108" s="43"/>
      <c r="ED108" s="82"/>
      <c r="EE108" s="43"/>
      <c r="EF108" s="43"/>
      <c r="EG108" s="78"/>
      <c r="EH108" s="81"/>
      <c r="EI108" s="79"/>
      <c r="EJ108" s="43"/>
      <c r="EK108" s="43"/>
      <c r="EL108" s="82"/>
      <c r="EM108" s="43"/>
      <c r="EN108" s="43"/>
      <c r="EO108" s="78"/>
      <c r="EP108" s="81"/>
      <c r="EQ108" s="79"/>
      <c r="ER108" s="43"/>
      <c r="ES108" s="43"/>
      <c r="ET108" s="82"/>
      <c r="EU108" s="43"/>
      <c r="EV108" s="43"/>
      <c r="EW108" s="78"/>
      <c r="EX108" s="81"/>
      <c r="EY108" s="79"/>
      <c r="EZ108" s="43"/>
      <c r="FA108" s="43"/>
      <c r="FB108" s="82"/>
      <c r="FC108" s="43"/>
      <c r="FD108" s="43"/>
      <c r="FE108" s="78"/>
      <c r="FF108" s="81"/>
      <c r="FG108" s="79"/>
      <c r="FH108" s="43"/>
      <c r="FI108" s="43"/>
      <c r="FJ108" s="82"/>
      <c r="FK108" s="43"/>
      <c r="FL108" s="43"/>
      <c r="FM108" s="78"/>
      <c r="FN108" s="81"/>
      <c r="FO108" s="79"/>
      <c r="FP108" s="43"/>
      <c r="FQ108" s="43"/>
      <c r="FR108" s="82"/>
      <c r="FS108" s="43"/>
      <c r="FT108" s="43"/>
      <c r="FU108" s="78"/>
      <c r="FV108" s="81"/>
      <c r="FW108" s="79"/>
      <c r="FX108" s="43"/>
      <c r="FY108" s="43"/>
      <c r="FZ108" s="82"/>
      <c r="GA108" s="43"/>
      <c r="GB108" s="43"/>
      <c r="GC108" s="78"/>
      <c r="GD108" s="81"/>
      <c r="GE108" s="79"/>
      <c r="GF108" s="43"/>
      <c r="GG108" s="43"/>
      <c r="GH108" s="82"/>
      <c r="GI108" s="43"/>
      <c r="GJ108" s="43"/>
      <c r="GK108" s="78"/>
      <c r="GL108" s="81"/>
      <c r="GM108" s="79"/>
      <c r="GN108" s="43"/>
      <c r="GO108" s="43"/>
      <c r="GP108" s="82"/>
      <c r="GQ108" s="43"/>
      <c r="GR108" s="43"/>
      <c r="GS108" s="78"/>
      <c r="GT108" s="81"/>
      <c r="GU108" s="79"/>
      <c r="GV108" s="43"/>
      <c r="GW108" s="43"/>
      <c r="GX108" s="82"/>
      <c r="GY108" s="43"/>
      <c r="GZ108" s="43"/>
      <c r="HA108" s="78"/>
      <c r="HB108" s="81"/>
      <c r="HC108" s="79"/>
      <c r="HD108" s="43"/>
      <c r="HE108" s="43"/>
      <c r="HF108" s="82"/>
      <c r="HG108" s="43"/>
      <c r="HH108" s="43"/>
      <c r="HI108" s="78"/>
      <c r="HJ108" s="81"/>
      <c r="HK108" s="79"/>
      <c r="HL108" s="43"/>
      <c r="HM108" s="43"/>
      <c r="HN108" s="82"/>
      <c r="HO108" s="43"/>
      <c r="HP108" s="43"/>
      <c r="HQ108" s="78"/>
      <c r="HR108" s="81"/>
      <c r="HS108" s="79"/>
      <c r="HT108" s="43"/>
      <c r="HU108" s="43"/>
      <c r="HV108" s="82"/>
      <c r="HW108" s="43"/>
      <c r="HX108" s="43"/>
      <c r="HY108" s="78"/>
      <c r="HZ108" s="81"/>
      <c r="IA108" s="79"/>
      <c r="IB108" s="43"/>
      <c r="IC108" s="43"/>
      <c r="ID108" s="82"/>
      <c r="IE108" s="43"/>
      <c r="IF108" s="43"/>
      <c r="IG108" s="78"/>
      <c r="IH108" s="81"/>
      <c r="II108" s="79"/>
      <c r="IJ108" s="43"/>
      <c r="IK108" s="43"/>
      <c r="IL108" s="82"/>
      <c r="IM108" s="43"/>
      <c r="IN108" s="43"/>
      <c r="IO108" s="78"/>
      <c r="IP108" s="81"/>
      <c r="IQ108" s="79"/>
      <c r="IR108" s="43"/>
      <c r="IS108" s="43"/>
      <c r="IT108" s="82"/>
    </row>
    <row r="109" spans="1:254" ht="14.25" customHeight="1">
      <c r="A109" s="77"/>
      <c r="B109" s="73"/>
      <c r="C109" s="67"/>
      <c r="D109" s="68"/>
      <c r="E109" s="74"/>
      <c r="F109" s="75"/>
      <c r="G109" s="74"/>
      <c r="H109" s="71"/>
      <c r="I109" s="78"/>
      <c r="J109" s="81"/>
      <c r="K109" s="79"/>
      <c r="L109" s="43"/>
      <c r="M109" s="43"/>
      <c r="N109" s="83"/>
      <c r="O109" s="43"/>
      <c r="P109" s="43"/>
      <c r="Q109" s="78"/>
      <c r="R109" s="81"/>
      <c r="S109" s="79"/>
      <c r="T109" s="43"/>
      <c r="U109" s="43"/>
      <c r="V109" s="83"/>
      <c r="W109" s="43"/>
      <c r="X109" s="43"/>
      <c r="Y109" s="78"/>
      <c r="Z109" s="81"/>
      <c r="AA109" s="79"/>
      <c r="AB109" s="43"/>
      <c r="AC109" s="43"/>
      <c r="AD109" s="83"/>
      <c r="AE109" s="43"/>
      <c r="AF109" s="43"/>
      <c r="AG109" s="78"/>
      <c r="AH109" s="81"/>
      <c r="AI109" s="79"/>
      <c r="AJ109" s="43"/>
      <c r="AK109" s="43"/>
      <c r="AL109" s="83"/>
      <c r="AM109" s="43"/>
      <c r="AN109" s="43"/>
      <c r="AO109" s="78"/>
      <c r="AP109" s="81"/>
      <c r="AQ109" s="79"/>
      <c r="AR109" s="43"/>
      <c r="AS109" s="43"/>
      <c r="AT109" s="83"/>
      <c r="AU109" s="43"/>
      <c r="AV109" s="43"/>
      <c r="AW109" s="78"/>
      <c r="AX109" s="81"/>
      <c r="AY109" s="79"/>
      <c r="AZ109" s="43"/>
      <c r="BA109" s="43"/>
      <c r="BB109" s="83"/>
      <c r="BC109" s="43"/>
      <c r="BD109" s="43"/>
      <c r="BE109" s="78"/>
      <c r="BF109" s="81"/>
      <c r="BG109" s="79"/>
      <c r="BH109" s="43"/>
      <c r="BI109" s="43"/>
      <c r="BJ109" s="83"/>
      <c r="BK109" s="43"/>
      <c r="BL109" s="43"/>
      <c r="BM109" s="78"/>
      <c r="BN109" s="81"/>
      <c r="BO109" s="79"/>
      <c r="BP109" s="43"/>
      <c r="BQ109" s="43"/>
      <c r="BR109" s="83"/>
      <c r="BS109" s="43"/>
      <c r="BT109" s="43"/>
      <c r="BU109" s="78"/>
      <c r="BV109" s="81"/>
      <c r="BW109" s="79"/>
      <c r="BX109" s="43"/>
      <c r="BY109" s="43"/>
      <c r="BZ109" s="83"/>
      <c r="CA109" s="43"/>
      <c r="CB109" s="43"/>
      <c r="CC109" s="78"/>
      <c r="CD109" s="81"/>
      <c r="CE109" s="79"/>
      <c r="CF109" s="43"/>
      <c r="CG109" s="43"/>
      <c r="CH109" s="83"/>
      <c r="CI109" s="43"/>
      <c r="CJ109" s="43"/>
      <c r="CK109" s="78"/>
      <c r="CL109" s="81"/>
      <c r="CM109" s="79"/>
      <c r="CN109" s="43"/>
      <c r="CO109" s="43"/>
      <c r="CP109" s="83"/>
      <c r="CQ109" s="43"/>
      <c r="CR109" s="43"/>
      <c r="CS109" s="78"/>
      <c r="CT109" s="81"/>
      <c r="CU109" s="79"/>
      <c r="CV109" s="43"/>
      <c r="CW109" s="43"/>
      <c r="CX109" s="83"/>
      <c r="CY109" s="43"/>
      <c r="CZ109" s="43"/>
      <c r="DA109" s="78"/>
      <c r="DB109" s="81"/>
      <c r="DC109" s="79"/>
      <c r="DD109" s="43"/>
      <c r="DE109" s="43"/>
      <c r="DF109" s="83"/>
      <c r="DG109" s="43"/>
      <c r="DH109" s="43"/>
      <c r="DI109" s="78"/>
      <c r="DJ109" s="81"/>
      <c r="DK109" s="79"/>
      <c r="DL109" s="43"/>
      <c r="DM109" s="43"/>
      <c r="DN109" s="83"/>
      <c r="DO109" s="43"/>
      <c r="DP109" s="43"/>
      <c r="DQ109" s="78"/>
      <c r="DR109" s="81"/>
      <c r="DS109" s="79"/>
      <c r="DT109" s="43"/>
      <c r="DU109" s="43"/>
      <c r="DV109" s="83"/>
      <c r="DW109" s="43"/>
      <c r="DX109" s="43"/>
      <c r="DY109" s="78"/>
      <c r="DZ109" s="81"/>
      <c r="EA109" s="79"/>
      <c r="EB109" s="43"/>
      <c r="EC109" s="43"/>
      <c r="ED109" s="83"/>
      <c r="EE109" s="43"/>
      <c r="EF109" s="43"/>
      <c r="EG109" s="78"/>
      <c r="EH109" s="81"/>
      <c r="EI109" s="79"/>
      <c r="EJ109" s="43"/>
      <c r="EK109" s="43"/>
      <c r="EL109" s="83"/>
      <c r="EM109" s="43"/>
      <c r="EN109" s="43"/>
      <c r="EO109" s="78"/>
      <c r="EP109" s="81"/>
      <c r="EQ109" s="79"/>
      <c r="ER109" s="43"/>
      <c r="ES109" s="43"/>
      <c r="ET109" s="83"/>
      <c r="EU109" s="43"/>
      <c r="EV109" s="43"/>
      <c r="EW109" s="78"/>
      <c r="EX109" s="81"/>
      <c r="EY109" s="79"/>
      <c r="EZ109" s="43"/>
      <c r="FA109" s="43"/>
      <c r="FB109" s="83"/>
      <c r="FC109" s="43"/>
      <c r="FD109" s="43"/>
      <c r="FE109" s="78"/>
      <c r="FF109" s="81"/>
      <c r="FG109" s="79"/>
      <c r="FH109" s="43"/>
      <c r="FI109" s="43"/>
      <c r="FJ109" s="83"/>
      <c r="FK109" s="43"/>
      <c r="FL109" s="43"/>
      <c r="FM109" s="78"/>
      <c r="FN109" s="81"/>
      <c r="FO109" s="79"/>
      <c r="FP109" s="43"/>
      <c r="FQ109" s="43"/>
      <c r="FR109" s="83"/>
      <c r="FS109" s="43"/>
      <c r="FT109" s="43"/>
      <c r="FU109" s="78"/>
      <c r="FV109" s="81"/>
      <c r="FW109" s="79"/>
      <c r="FX109" s="43"/>
      <c r="FY109" s="43"/>
      <c r="FZ109" s="83"/>
      <c r="GA109" s="43"/>
      <c r="GB109" s="43"/>
      <c r="GC109" s="78"/>
      <c r="GD109" s="81"/>
      <c r="GE109" s="79"/>
      <c r="GF109" s="43"/>
      <c r="GG109" s="43"/>
      <c r="GH109" s="83"/>
      <c r="GI109" s="43"/>
      <c r="GJ109" s="43"/>
      <c r="GK109" s="78"/>
      <c r="GL109" s="81"/>
      <c r="GM109" s="79"/>
      <c r="GN109" s="43"/>
      <c r="GO109" s="43"/>
      <c r="GP109" s="83"/>
      <c r="GQ109" s="43"/>
      <c r="GR109" s="43"/>
      <c r="GS109" s="78"/>
      <c r="GT109" s="81"/>
      <c r="GU109" s="79"/>
      <c r="GV109" s="43"/>
      <c r="GW109" s="43"/>
      <c r="GX109" s="83"/>
      <c r="GY109" s="43"/>
      <c r="GZ109" s="43"/>
      <c r="HA109" s="78"/>
      <c r="HB109" s="81"/>
      <c r="HC109" s="79"/>
      <c r="HD109" s="43"/>
      <c r="HE109" s="43"/>
      <c r="HF109" s="83"/>
      <c r="HG109" s="43"/>
      <c r="HH109" s="43"/>
      <c r="HI109" s="78"/>
      <c r="HJ109" s="81"/>
      <c r="HK109" s="79"/>
      <c r="HL109" s="43"/>
      <c r="HM109" s="43"/>
      <c r="HN109" s="83"/>
      <c r="HO109" s="43"/>
      <c r="HP109" s="43"/>
      <c r="HQ109" s="78"/>
      <c r="HR109" s="81"/>
      <c r="HS109" s="79"/>
      <c r="HT109" s="43"/>
      <c r="HU109" s="43"/>
      <c r="HV109" s="83"/>
      <c r="HW109" s="43"/>
      <c r="HX109" s="43"/>
      <c r="HY109" s="78"/>
      <c r="HZ109" s="81"/>
      <c r="IA109" s="79"/>
      <c r="IB109" s="43"/>
      <c r="IC109" s="43"/>
      <c r="ID109" s="83"/>
      <c r="IE109" s="43"/>
      <c r="IF109" s="43"/>
      <c r="IG109" s="78"/>
      <c r="IH109" s="81"/>
      <c r="II109" s="79"/>
      <c r="IJ109" s="43"/>
      <c r="IK109" s="43"/>
      <c r="IL109" s="83"/>
      <c r="IM109" s="43"/>
      <c r="IN109" s="43"/>
      <c r="IO109" s="78"/>
      <c r="IP109" s="81"/>
      <c r="IQ109" s="79"/>
      <c r="IR109" s="43"/>
      <c r="IS109" s="43"/>
      <c r="IT109" s="83"/>
    </row>
    <row r="110" spans="1:254" ht="14.25" customHeight="1">
      <c r="A110" s="78"/>
      <c r="B110" s="79"/>
      <c r="C110" s="79"/>
      <c r="D110" s="43"/>
      <c r="E110" s="43"/>
      <c r="F110" s="83"/>
      <c r="G110" s="43"/>
      <c r="H110" s="85"/>
      <c r="I110" s="78"/>
      <c r="J110" s="79"/>
      <c r="K110" s="79"/>
      <c r="L110" s="43"/>
      <c r="M110" s="43"/>
      <c r="N110" s="83"/>
      <c r="O110" s="43"/>
      <c r="P110" s="43"/>
      <c r="Q110" s="78"/>
      <c r="R110" s="79"/>
      <c r="S110" s="79"/>
      <c r="T110" s="43"/>
      <c r="U110" s="43"/>
      <c r="V110" s="83"/>
      <c r="W110" s="43"/>
      <c r="X110" s="43"/>
      <c r="Y110" s="78"/>
      <c r="Z110" s="79"/>
      <c r="AA110" s="79"/>
      <c r="AB110" s="43"/>
      <c r="AC110" s="43"/>
      <c r="AD110" s="83"/>
      <c r="AE110" s="43"/>
      <c r="AF110" s="43"/>
      <c r="AG110" s="78"/>
      <c r="AH110" s="79"/>
      <c r="AI110" s="79"/>
      <c r="AJ110" s="43"/>
      <c r="AK110" s="43"/>
      <c r="AL110" s="83"/>
      <c r="AM110" s="43"/>
      <c r="AN110" s="43"/>
      <c r="AO110" s="78"/>
      <c r="AP110" s="79"/>
      <c r="AQ110" s="79"/>
      <c r="AR110" s="43"/>
      <c r="AS110" s="43"/>
      <c r="AT110" s="83"/>
      <c r="AU110" s="43"/>
      <c r="AV110" s="43"/>
      <c r="AW110" s="78"/>
      <c r="AX110" s="79"/>
      <c r="AY110" s="79"/>
      <c r="AZ110" s="43"/>
      <c r="BA110" s="43"/>
      <c r="BB110" s="83"/>
      <c r="BC110" s="43"/>
      <c r="BD110" s="43"/>
      <c r="BE110" s="78"/>
      <c r="BF110" s="79"/>
      <c r="BG110" s="79"/>
      <c r="BH110" s="43"/>
      <c r="BI110" s="43"/>
      <c r="BJ110" s="83"/>
      <c r="BK110" s="43"/>
      <c r="BL110" s="43"/>
      <c r="BM110" s="78"/>
      <c r="BN110" s="79"/>
      <c r="BO110" s="79"/>
      <c r="BP110" s="43"/>
      <c r="BQ110" s="43"/>
      <c r="BR110" s="83"/>
      <c r="BS110" s="43"/>
      <c r="BT110" s="43"/>
      <c r="BU110" s="78"/>
      <c r="BV110" s="79"/>
      <c r="BW110" s="79"/>
      <c r="BX110" s="43"/>
      <c r="BY110" s="43"/>
      <c r="BZ110" s="83"/>
      <c r="CA110" s="43"/>
      <c r="CB110" s="43"/>
      <c r="CC110" s="78"/>
      <c r="CD110" s="79"/>
      <c r="CE110" s="79"/>
      <c r="CF110" s="43"/>
      <c r="CG110" s="43"/>
      <c r="CH110" s="83"/>
      <c r="CI110" s="43"/>
      <c r="CJ110" s="43"/>
      <c r="CK110" s="78"/>
      <c r="CL110" s="79"/>
      <c r="CM110" s="79"/>
      <c r="CN110" s="43"/>
      <c r="CO110" s="43"/>
      <c r="CP110" s="83"/>
      <c r="CQ110" s="43"/>
      <c r="CR110" s="43"/>
      <c r="CS110" s="78"/>
      <c r="CT110" s="79"/>
      <c r="CU110" s="79"/>
      <c r="CV110" s="43"/>
      <c r="CW110" s="43"/>
      <c r="CX110" s="83"/>
      <c r="CY110" s="43"/>
      <c r="CZ110" s="43"/>
      <c r="DA110" s="78"/>
      <c r="DB110" s="79"/>
      <c r="DC110" s="79"/>
      <c r="DD110" s="43"/>
      <c r="DE110" s="43"/>
      <c r="DF110" s="83"/>
      <c r="DG110" s="43"/>
      <c r="DH110" s="43"/>
      <c r="DI110" s="78"/>
      <c r="DJ110" s="79"/>
      <c r="DK110" s="79"/>
      <c r="DL110" s="43"/>
      <c r="DM110" s="43"/>
      <c r="DN110" s="83"/>
      <c r="DO110" s="43"/>
      <c r="DP110" s="43"/>
      <c r="DQ110" s="78"/>
      <c r="DR110" s="79"/>
      <c r="DS110" s="79"/>
      <c r="DT110" s="43"/>
      <c r="DU110" s="43"/>
      <c r="DV110" s="83"/>
      <c r="DW110" s="43"/>
      <c r="DX110" s="43"/>
      <c r="DY110" s="78"/>
      <c r="DZ110" s="79"/>
      <c r="EA110" s="79"/>
      <c r="EB110" s="43"/>
      <c r="EC110" s="43"/>
      <c r="ED110" s="83"/>
      <c r="EE110" s="43"/>
      <c r="EF110" s="43"/>
      <c r="EG110" s="78"/>
      <c r="EH110" s="79"/>
      <c r="EI110" s="79"/>
      <c r="EJ110" s="43"/>
      <c r="EK110" s="43"/>
      <c r="EL110" s="83"/>
      <c r="EM110" s="43"/>
      <c r="EN110" s="43"/>
      <c r="EO110" s="78"/>
      <c r="EP110" s="79"/>
      <c r="EQ110" s="79"/>
      <c r="ER110" s="43"/>
      <c r="ES110" s="43"/>
      <c r="ET110" s="83"/>
      <c r="EU110" s="43"/>
      <c r="EV110" s="43"/>
      <c r="EW110" s="78"/>
      <c r="EX110" s="79"/>
      <c r="EY110" s="79"/>
      <c r="EZ110" s="43"/>
      <c r="FA110" s="43"/>
      <c r="FB110" s="83"/>
      <c r="FC110" s="43"/>
      <c r="FD110" s="43"/>
      <c r="FE110" s="78"/>
      <c r="FF110" s="79"/>
      <c r="FG110" s="79"/>
      <c r="FH110" s="43"/>
      <c r="FI110" s="43"/>
      <c r="FJ110" s="83"/>
      <c r="FK110" s="43"/>
      <c r="FL110" s="43"/>
      <c r="FM110" s="78"/>
      <c r="FN110" s="79"/>
      <c r="FO110" s="79"/>
      <c r="FP110" s="43"/>
      <c r="FQ110" s="43"/>
      <c r="FR110" s="83"/>
      <c r="FS110" s="43"/>
      <c r="FT110" s="43"/>
      <c r="FU110" s="78"/>
      <c r="FV110" s="79"/>
      <c r="FW110" s="79"/>
      <c r="FX110" s="43"/>
      <c r="FY110" s="43"/>
      <c r="FZ110" s="83"/>
      <c r="GA110" s="43"/>
      <c r="GB110" s="43"/>
      <c r="GC110" s="78"/>
      <c r="GD110" s="79"/>
      <c r="GE110" s="79"/>
      <c r="GF110" s="43"/>
      <c r="GG110" s="43"/>
      <c r="GH110" s="83"/>
      <c r="GI110" s="43"/>
      <c r="GJ110" s="43"/>
      <c r="GK110" s="78"/>
      <c r="GL110" s="79"/>
      <c r="GM110" s="79"/>
      <c r="GN110" s="43"/>
      <c r="GO110" s="43"/>
      <c r="GP110" s="83"/>
      <c r="GQ110" s="43"/>
      <c r="GR110" s="43"/>
      <c r="GS110" s="78"/>
      <c r="GT110" s="79"/>
      <c r="GU110" s="79"/>
      <c r="GV110" s="43"/>
      <c r="GW110" s="43"/>
      <c r="GX110" s="83"/>
      <c r="GY110" s="43"/>
      <c r="GZ110" s="43"/>
      <c r="HA110" s="78"/>
      <c r="HB110" s="79"/>
      <c r="HC110" s="79"/>
      <c r="HD110" s="43"/>
      <c r="HE110" s="43"/>
      <c r="HF110" s="83"/>
      <c r="HG110" s="43"/>
      <c r="HH110" s="43"/>
      <c r="HI110" s="78"/>
      <c r="HJ110" s="79"/>
      <c r="HK110" s="79"/>
      <c r="HL110" s="43"/>
      <c r="HM110" s="43"/>
      <c r="HN110" s="83"/>
      <c r="HO110" s="43"/>
      <c r="HP110" s="43"/>
      <c r="HQ110" s="78"/>
      <c r="HR110" s="79"/>
      <c r="HS110" s="79"/>
      <c r="HT110" s="43"/>
      <c r="HU110" s="43"/>
      <c r="HV110" s="83"/>
      <c r="HW110" s="43"/>
      <c r="HX110" s="43"/>
      <c r="HY110" s="78"/>
      <c r="HZ110" s="79"/>
      <c r="IA110" s="79"/>
      <c r="IB110" s="43"/>
      <c r="IC110" s="43"/>
      <c r="ID110" s="83"/>
      <c r="IE110" s="43"/>
      <c r="IF110" s="43"/>
      <c r="IG110" s="78"/>
      <c r="IH110" s="79"/>
      <c r="II110" s="79"/>
      <c r="IJ110" s="43"/>
      <c r="IK110" s="43"/>
      <c r="IL110" s="83"/>
      <c r="IM110" s="43"/>
      <c r="IN110" s="43"/>
      <c r="IO110" s="78"/>
      <c r="IP110" s="79"/>
      <c r="IQ110" s="79"/>
      <c r="IR110" s="43"/>
      <c r="IS110" s="43"/>
      <c r="IT110" s="83"/>
    </row>
    <row r="111" spans="1:254" ht="14.25" customHeight="1">
      <c r="A111" s="78"/>
      <c r="B111" s="81"/>
      <c r="C111" s="79"/>
      <c r="D111" s="43"/>
      <c r="E111" s="43"/>
      <c r="F111" s="86"/>
      <c r="G111" s="43"/>
      <c r="H111" s="85"/>
      <c r="I111" s="78"/>
      <c r="J111" s="81"/>
      <c r="K111" s="79"/>
      <c r="L111" s="43"/>
      <c r="M111" s="43"/>
      <c r="N111" s="86"/>
      <c r="O111" s="43"/>
      <c r="P111" s="43"/>
      <c r="Q111" s="78"/>
      <c r="R111" s="81"/>
      <c r="S111" s="79"/>
      <c r="T111" s="43"/>
      <c r="U111" s="43"/>
      <c r="V111" s="86"/>
      <c r="W111" s="43"/>
      <c r="X111" s="43"/>
      <c r="Y111" s="78"/>
      <c r="Z111" s="81"/>
      <c r="AA111" s="79"/>
      <c r="AB111" s="43"/>
      <c r="AC111" s="43"/>
      <c r="AD111" s="86"/>
      <c r="AE111" s="43"/>
      <c r="AF111" s="43"/>
      <c r="AG111" s="78"/>
      <c r="AH111" s="81"/>
      <c r="AI111" s="79"/>
      <c r="AJ111" s="43"/>
      <c r="AK111" s="43"/>
      <c r="AL111" s="86"/>
      <c r="AM111" s="43"/>
      <c r="AN111" s="43"/>
      <c r="AO111" s="78"/>
      <c r="AP111" s="81"/>
      <c r="AQ111" s="79"/>
      <c r="AR111" s="43"/>
      <c r="AS111" s="43"/>
      <c r="AT111" s="86"/>
      <c r="AU111" s="43"/>
      <c r="AV111" s="43"/>
      <c r="AW111" s="78"/>
      <c r="AX111" s="81"/>
      <c r="AY111" s="79"/>
      <c r="AZ111" s="43"/>
      <c r="BA111" s="43"/>
      <c r="BB111" s="86"/>
      <c r="BC111" s="43"/>
      <c r="BD111" s="43"/>
      <c r="BE111" s="78"/>
      <c r="BF111" s="81"/>
      <c r="BG111" s="79"/>
      <c r="BH111" s="43"/>
      <c r="BI111" s="43"/>
      <c r="BJ111" s="86"/>
      <c r="BK111" s="43"/>
      <c r="BL111" s="43"/>
      <c r="BM111" s="78"/>
      <c r="BN111" s="81"/>
      <c r="BO111" s="79"/>
      <c r="BP111" s="43"/>
      <c r="BQ111" s="43"/>
      <c r="BR111" s="86"/>
      <c r="BS111" s="43"/>
      <c r="BT111" s="43"/>
      <c r="BU111" s="78"/>
      <c r="BV111" s="81"/>
      <c r="BW111" s="79"/>
      <c r="BX111" s="43"/>
      <c r="BY111" s="43"/>
      <c r="BZ111" s="86"/>
      <c r="CA111" s="43"/>
      <c r="CB111" s="43"/>
      <c r="CC111" s="78"/>
      <c r="CD111" s="81"/>
      <c r="CE111" s="79"/>
      <c r="CF111" s="43"/>
      <c r="CG111" s="43"/>
      <c r="CH111" s="86"/>
      <c r="CI111" s="43"/>
      <c r="CJ111" s="43"/>
      <c r="CK111" s="78"/>
      <c r="CL111" s="81"/>
      <c r="CM111" s="79"/>
      <c r="CN111" s="43"/>
      <c r="CO111" s="43"/>
      <c r="CP111" s="86"/>
      <c r="CQ111" s="43"/>
      <c r="CR111" s="43"/>
      <c r="CS111" s="78"/>
      <c r="CT111" s="81"/>
      <c r="CU111" s="79"/>
      <c r="CV111" s="43"/>
      <c r="CW111" s="43"/>
      <c r="CX111" s="86"/>
      <c r="CY111" s="43"/>
      <c r="CZ111" s="43"/>
      <c r="DA111" s="78"/>
      <c r="DB111" s="81"/>
      <c r="DC111" s="79"/>
      <c r="DD111" s="43"/>
      <c r="DE111" s="43"/>
      <c r="DF111" s="86"/>
      <c r="DG111" s="43"/>
      <c r="DH111" s="43"/>
      <c r="DI111" s="78"/>
      <c r="DJ111" s="81"/>
      <c r="DK111" s="79"/>
      <c r="DL111" s="43"/>
      <c r="DM111" s="43"/>
      <c r="DN111" s="86"/>
      <c r="DO111" s="43"/>
      <c r="DP111" s="43"/>
      <c r="DQ111" s="78"/>
      <c r="DR111" s="81"/>
      <c r="DS111" s="79"/>
      <c r="DT111" s="43"/>
      <c r="DU111" s="43"/>
      <c r="DV111" s="86"/>
      <c r="DW111" s="43"/>
      <c r="DX111" s="43"/>
      <c r="DY111" s="78"/>
      <c r="DZ111" s="81"/>
      <c r="EA111" s="79"/>
      <c r="EB111" s="43"/>
      <c r="EC111" s="43"/>
      <c r="ED111" s="86"/>
      <c r="EE111" s="43"/>
      <c r="EF111" s="43"/>
      <c r="EG111" s="78"/>
      <c r="EH111" s="81"/>
      <c r="EI111" s="79"/>
      <c r="EJ111" s="43"/>
      <c r="EK111" s="43"/>
      <c r="EL111" s="86"/>
      <c r="EM111" s="43"/>
      <c r="EN111" s="43"/>
      <c r="EO111" s="78"/>
      <c r="EP111" s="81"/>
      <c r="EQ111" s="79"/>
      <c r="ER111" s="43"/>
      <c r="ES111" s="43"/>
      <c r="ET111" s="86"/>
      <c r="EU111" s="43"/>
      <c r="EV111" s="43"/>
      <c r="EW111" s="78"/>
      <c r="EX111" s="81"/>
      <c r="EY111" s="79"/>
      <c r="EZ111" s="43"/>
      <c r="FA111" s="43"/>
      <c r="FB111" s="86"/>
      <c r="FC111" s="43"/>
      <c r="FD111" s="43"/>
      <c r="FE111" s="78"/>
      <c r="FF111" s="81"/>
      <c r="FG111" s="79"/>
      <c r="FH111" s="43"/>
      <c r="FI111" s="43"/>
      <c r="FJ111" s="86"/>
      <c r="FK111" s="43"/>
      <c r="FL111" s="43"/>
      <c r="FM111" s="78"/>
      <c r="FN111" s="81"/>
      <c r="FO111" s="79"/>
      <c r="FP111" s="43"/>
      <c r="FQ111" s="43"/>
      <c r="FR111" s="86"/>
      <c r="FS111" s="43"/>
      <c r="FT111" s="43"/>
      <c r="FU111" s="78"/>
      <c r="FV111" s="81"/>
      <c r="FW111" s="79"/>
      <c r="FX111" s="43"/>
      <c r="FY111" s="43"/>
      <c r="FZ111" s="86"/>
      <c r="GA111" s="43"/>
      <c r="GB111" s="43"/>
      <c r="GC111" s="78"/>
      <c r="GD111" s="81"/>
      <c r="GE111" s="79"/>
      <c r="GF111" s="43"/>
      <c r="GG111" s="43"/>
      <c r="GH111" s="86"/>
      <c r="GI111" s="43"/>
      <c r="GJ111" s="43"/>
      <c r="GK111" s="78"/>
      <c r="GL111" s="81"/>
      <c r="GM111" s="79"/>
      <c r="GN111" s="43"/>
      <c r="GO111" s="43"/>
      <c r="GP111" s="86"/>
      <c r="GQ111" s="43"/>
      <c r="GR111" s="43"/>
      <c r="GS111" s="78"/>
      <c r="GT111" s="81"/>
      <c r="GU111" s="79"/>
      <c r="GV111" s="43"/>
      <c r="GW111" s="43"/>
      <c r="GX111" s="86"/>
      <c r="GY111" s="43"/>
      <c r="GZ111" s="43"/>
      <c r="HA111" s="78"/>
      <c r="HB111" s="81"/>
      <c r="HC111" s="79"/>
      <c r="HD111" s="43"/>
      <c r="HE111" s="43"/>
      <c r="HF111" s="86"/>
      <c r="HG111" s="43"/>
      <c r="HH111" s="43"/>
      <c r="HI111" s="78"/>
      <c r="HJ111" s="81"/>
      <c r="HK111" s="79"/>
      <c r="HL111" s="43"/>
      <c r="HM111" s="43"/>
      <c r="HN111" s="86"/>
      <c r="HO111" s="43"/>
      <c r="HP111" s="43"/>
      <c r="HQ111" s="78"/>
      <c r="HR111" s="81"/>
      <c r="HS111" s="79"/>
      <c r="HT111" s="43"/>
      <c r="HU111" s="43"/>
      <c r="HV111" s="86"/>
      <c r="HW111" s="43"/>
      <c r="HX111" s="43"/>
      <c r="HY111" s="78"/>
      <c r="HZ111" s="81"/>
      <c r="IA111" s="79"/>
      <c r="IB111" s="43"/>
      <c r="IC111" s="43"/>
      <c r="ID111" s="86"/>
      <c r="IE111" s="43"/>
      <c r="IF111" s="43"/>
      <c r="IG111" s="78"/>
      <c r="IH111" s="81"/>
      <c r="II111" s="79"/>
      <c r="IJ111" s="43"/>
      <c r="IK111" s="43"/>
      <c r="IL111" s="86"/>
      <c r="IM111" s="43"/>
      <c r="IN111" s="43"/>
      <c r="IO111" s="78"/>
      <c r="IP111" s="81"/>
      <c r="IQ111" s="79"/>
      <c r="IR111" s="43"/>
      <c r="IS111" s="43"/>
      <c r="IT111" s="86"/>
    </row>
    <row r="112" spans="1:254" ht="14.25" customHeight="1">
      <c r="A112" s="78"/>
      <c r="B112" s="81"/>
      <c r="C112" s="79"/>
      <c r="D112" s="43"/>
      <c r="E112" s="43"/>
      <c r="F112" s="83"/>
      <c r="G112" s="43"/>
      <c r="H112" s="85"/>
      <c r="I112" s="78"/>
      <c r="J112" s="81"/>
      <c r="K112" s="79"/>
      <c r="L112" s="43"/>
      <c r="M112" s="43"/>
      <c r="N112" s="83"/>
      <c r="O112" s="43"/>
      <c r="P112" s="43"/>
      <c r="Q112" s="78"/>
      <c r="R112" s="81"/>
      <c r="S112" s="79"/>
      <c r="T112" s="43"/>
      <c r="U112" s="43"/>
      <c r="V112" s="83"/>
      <c r="W112" s="43"/>
      <c r="X112" s="43"/>
      <c r="Y112" s="78"/>
      <c r="Z112" s="81"/>
      <c r="AA112" s="79"/>
      <c r="AB112" s="43"/>
      <c r="AC112" s="43"/>
      <c r="AD112" s="83"/>
      <c r="AE112" s="43"/>
      <c r="AF112" s="43"/>
      <c r="AG112" s="78"/>
      <c r="AH112" s="81"/>
      <c r="AI112" s="79"/>
      <c r="AJ112" s="43"/>
      <c r="AK112" s="43"/>
      <c r="AL112" s="83"/>
      <c r="AM112" s="43"/>
      <c r="AN112" s="43"/>
      <c r="AO112" s="78"/>
      <c r="AP112" s="81"/>
      <c r="AQ112" s="79"/>
      <c r="AR112" s="43"/>
      <c r="AS112" s="43"/>
      <c r="AT112" s="83"/>
      <c r="AU112" s="43"/>
      <c r="AV112" s="43"/>
      <c r="AW112" s="78"/>
      <c r="AX112" s="81"/>
      <c r="AY112" s="79"/>
      <c r="AZ112" s="43"/>
      <c r="BA112" s="43"/>
      <c r="BB112" s="83"/>
      <c r="BC112" s="43"/>
      <c r="BD112" s="43"/>
      <c r="BE112" s="78"/>
      <c r="BF112" s="81"/>
      <c r="BG112" s="79"/>
      <c r="BH112" s="43"/>
      <c r="BI112" s="43"/>
      <c r="BJ112" s="83"/>
      <c r="BK112" s="43"/>
      <c r="BL112" s="43"/>
      <c r="BM112" s="78"/>
      <c r="BN112" s="81"/>
      <c r="BO112" s="79"/>
      <c r="BP112" s="43"/>
      <c r="BQ112" s="43"/>
      <c r="BR112" s="83"/>
      <c r="BS112" s="43"/>
      <c r="BT112" s="43"/>
      <c r="BU112" s="78"/>
      <c r="BV112" s="81"/>
      <c r="BW112" s="79"/>
      <c r="BX112" s="43"/>
      <c r="BY112" s="43"/>
      <c r="BZ112" s="83"/>
      <c r="CA112" s="43"/>
      <c r="CB112" s="43"/>
      <c r="CC112" s="78"/>
      <c r="CD112" s="81"/>
      <c r="CE112" s="79"/>
      <c r="CF112" s="43"/>
      <c r="CG112" s="43"/>
      <c r="CH112" s="83"/>
      <c r="CI112" s="43"/>
      <c r="CJ112" s="43"/>
      <c r="CK112" s="78"/>
      <c r="CL112" s="81"/>
      <c r="CM112" s="79"/>
      <c r="CN112" s="43"/>
      <c r="CO112" s="43"/>
      <c r="CP112" s="83"/>
      <c r="CQ112" s="43"/>
      <c r="CR112" s="43"/>
      <c r="CS112" s="78"/>
      <c r="CT112" s="81"/>
      <c r="CU112" s="79"/>
      <c r="CV112" s="43"/>
      <c r="CW112" s="43"/>
      <c r="CX112" s="83"/>
      <c r="CY112" s="43"/>
      <c r="CZ112" s="43"/>
      <c r="DA112" s="78"/>
      <c r="DB112" s="81"/>
      <c r="DC112" s="79"/>
      <c r="DD112" s="43"/>
      <c r="DE112" s="43"/>
      <c r="DF112" s="83"/>
      <c r="DG112" s="43"/>
      <c r="DH112" s="43"/>
      <c r="DI112" s="78"/>
      <c r="DJ112" s="81"/>
      <c r="DK112" s="79"/>
      <c r="DL112" s="43"/>
      <c r="DM112" s="43"/>
      <c r="DN112" s="83"/>
      <c r="DO112" s="43"/>
      <c r="DP112" s="43"/>
      <c r="DQ112" s="78"/>
      <c r="DR112" s="81"/>
      <c r="DS112" s="79"/>
      <c r="DT112" s="43"/>
      <c r="DU112" s="43"/>
      <c r="DV112" s="83"/>
      <c r="DW112" s="43"/>
      <c r="DX112" s="43"/>
      <c r="DY112" s="78"/>
      <c r="DZ112" s="81"/>
      <c r="EA112" s="79"/>
      <c r="EB112" s="43"/>
      <c r="EC112" s="43"/>
      <c r="ED112" s="83"/>
      <c r="EE112" s="43"/>
      <c r="EF112" s="43"/>
      <c r="EG112" s="78"/>
      <c r="EH112" s="81"/>
      <c r="EI112" s="79"/>
      <c r="EJ112" s="43"/>
      <c r="EK112" s="43"/>
      <c r="EL112" s="83"/>
      <c r="EM112" s="43"/>
      <c r="EN112" s="43"/>
      <c r="EO112" s="78"/>
      <c r="EP112" s="81"/>
      <c r="EQ112" s="79"/>
      <c r="ER112" s="43"/>
      <c r="ES112" s="43"/>
      <c r="ET112" s="83"/>
      <c r="EU112" s="43"/>
      <c r="EV112" s="43"/>
      <c r="EW112" s="78"/>
      <c r="EX112" s="81"/>
      <c r="EY112" s="79"/>
      <c r="EZ112" s="43"/>
      <c r="FA112" s="43"/>
      <c r="FB112" s="83"/>
      <c r="FC112" s="43"/>
      <c r="FD112" s="43"/>
      <c r="FE112" s="78"/>
      <c r="FF112" s="81"/>
      <c r="FG112" s="79"/>
      <c r="FH112" s="43"/>
      <c r="FI112" s="43"/>
      <c r="FJ112" s="83"/>
      <c r="FK112" s="43"/>
      <c r="FL112" s="43"/>
      <c r="FM112" s="78"/>
      <c r="FN112" s="81"/>
      <c r="FO112" s="79"/>
      <c r="FP112" s="43"/>
      <c r="FQ112" s="43"/>
      <c r="FR112" s="83"/>
      <c r="FS112" s="43"/>
      <c r="FT112" s="43"/>
      <c r="FU112" s="78"/>
      <c r="FV112" s="81"/>
      <c r="FW112" s="79"/>
      <c r="FX112" s="43"/>
      <c r="FY112" s="43"/>
      <c r="FZ112" s="83"/>
      <c r="GA112" s="43"/>
      <c r="GB112" s="43"/>
      <c r="GC112" s="78"/>
      <c r="GD112" s="81"/>
      <c r="GE112" s="79"/>
      <c r="GF112" s="43"/>
      <c r="GG112" s="43"/>
      <c r="GH112" s="83"/>
      <c r="GI112" s="43"/>
      <c r="GJ112" s="43"/>
      <c r="GK112" s="78"/>
      <c r="GL112" s="81"/>
      <c r="GM112" s="79"/>
      <c r="GN112" s="43"/>
      <c r="GO112" s="43"/>
      <c r="GP112" s="83"/>
      <c r="GQ112" s="43"/>
      <c r="GR112" s="43"/>
      <c r="GS112" s="78"/>
      <c r="GT112" s="81"/>
      <c r="GU112" s="79"/>
      <c r="GV112" s="43"/>
      <c r="GW112" s="43"/>
      <c r="GX112" s="83"/>
      <c r="GY112" s="43"/>
      <c r="GZ112" s="43"/>
      <c r="HA112" s="78"/>
      <c r="HB112" s="81"/>
      <c r="HC112" s="79"/>
      <c r="HD112" s="43"/>
      <c r="HE112" s="43"/>
      <c r="HF112" s="83"/>
      <c r="HG112" s="43"/>
      <c r="HH112" s="43"/>
      <c r="HI112" s="78"/>
      <c r="HJ112" s="81"/>
      <c r="HK112" s="79"/>
      <c r="HL112" s="43"/>
      <c r="HM112" s="43"/>
      <c r="HN112" s="83"/>
      <c r="HO112" s="43"/>
      <c r="HP112" s="43"/>
      <c r="HQ112" s="78"/>
      <c r="HR112" s="81"/>
      <c r="HS112" s="79"/>
      <c r="HT112" s="43"/>
      <c r="HU112" s="43"/>
      <c r="HV112" s="83"/>
      <c r="HW112" s="43"/>
      <c r="HX112" s="43"/>
      <c r="HY112" s="78"/>
      <c r="HZ112" s="81"/>
      <c r="IA112" s="79"/>
      <c r="IB112" s="43"/>
      <c r="IC112" s="43"/>
      <c r="ID112" s="83"/>
      <c r="IE112" s="43"/>
      <c r="IF112" s="43"/>
      <c r="IG112" s="78"/>
      <c r="IH112" s="81"/>
      <c r="II112" s="79"/>
      <c r="IJ112" s="43"/>
      <c r="IK112" s="43"/>
      <c r="IL112" s="83"/>
      <c r="IM112" s="43"/>
      <c r="IN112" s="43"/>
      <c r="IO112" s="78"/>
      <c r="IP112" s="81"/>
      <c r="IQ112" s="79"/>
      <c r="IR112" s="43"/>
      <c r="IS112" s="43"/>
      <c r="IT112" s="83"/>
    </row>
    <row r="113" spans="1:254" ht="14.25" customHeight="1">
      <c r="A113" s="78"/>
      <c r="B113" s="79"/>
      <c r="C113" s="79"/>
      <c r="D113" s="43"/>
      <c r="E113" s="43"/>
      <c r="F113" s="83"/>
      <c r="G113" s="43"/>
      <c r="H113" s="85"/>
      <c r="I113" s="78"/>
      <c r="J113" s="79"/>
      <c r="K113" s="79"/>
      <c r="L113" s="43"/>
      <c r="M113" s="43"/>
      <c r="N113" s="83"/>
      <c r="O113" s="43"/>
      <c r="P113" s="43"/>
      <c r="Q113" s="78"/>
      <c r="R113" s="79"/>
      <c r="S113" s="79"/>
      <c r="T113" s="43"/>
      <c r="U113" s="43"/>
      <c r="V113" s="83"/>
      <c r="W113" s="43"/>
      <c r="X113" s="43"/>
      <c r="Y113" s="78"/>
      <c r="Z113" s="79"/>
      <c r="AA113" s="79"/>
      <c r="AB113" s="43"/>
      <c r="AC113" s="43"/>
      <c r="AD113" s="83"/>
      <c r="AE113" s="43"/>
      <c r="AF113" s="43"/>
      <c r="AG113" s="78"/>
      <c r="AH113" s="79"/>
      <c r="AI113" s="79"/>
      <c r="AJ113" s="43"/>
      <c r="AK113" s="43"/>
      <c r="AL113" s="83"/>
      <c r="AM113" s="43"/>
      <c r="AN113" s="43"/>
      <c r="AO113" s="78"/>
      <c r="AP113" s="79"/>
      <c r="AQ113" s="79"/>
      <c r="AR113" s="43"/>
      <c r="AS113" s="43"/>
      <c r="AT113" s="83"/>
      <c r="AU113" s="43"/>
      <c r="AV113" s="43"/>
      <c r="AW113" s="78"/>
      <c r="AX113" s="79"/>
      <c r="AY113" s="79"/>
      <c r="AZ113" s="43"/>
      <c r="BA113" s="43"/>
      <c r="BB113" s="83"/>
      <c r="BC113" s="43"/>
      <c r="BD113" s="43"/>
      <c r="BE113" s="78"/>
      <c r="BF113" s="79"/>
      <c r="BG113" s="79"/>
      <c r="BH113" s="43"/>
      <c r="BI113" s="43"/>
      <c r="BJ113" s="83"/>
      <c r="BK113" s="43"/>
      <c r="BL113" s="43"/>
      <c r="BM113" s="78"/>
      <c r="BN113" s="79"/>
      <c r="BO113" s="79"/>
      <c r="BP113" s="43"/>
      <c r="BQ113" s="43"/>
      <c r="BR113" s="83"/>
      <c r="BS113" s="43"/>
      <c r="BT113" s="43"/>
      <c r="BU113" s="78"/>
      <c r="BV113" s="79"/>
      <c r="BW113" s="79"/>
      <c r="BX113" s="43"/>
      <c r="BY113" s="43"/>
      <c r="BZ113" s="83"/>
      <c r="CA113" s="43"/>
      <c r="CB113" s="43"/>
      <c r="CC113" s="78"/>
      <c r="CD113" s="79"/>
      <c r="CE113" s="79"/>
      <c r="CF113" s="43"/>
      <c r="CG113" s="43"/>
      <c r="CH113" s="83"/>
      <c r="CI113" s="43"/>
      <c r="CJ113" s="43"/>
      <c r="CK113" s="78"/>
      <c r="CL113" s="79"/>
      <c r="CM113" s="79"/>
      <c r="CN113" s="43"/>
      <c r="CO113" s="43"/>
      <c r="CP113" s="83"/>
      <c r="CQ113" s="43"/>
      <c r="CR113" s="43"/>
      <c r="CS113" s="78"/>
      <c r="CT113" s="79"/>
      <c r="CU113" s="79"/>
      <c r="CV113" s="43"/>
      <c r="CW113" s="43"/>
      <c r="CX113" s="83"/>
      <c r="CY113" s="43"/>
      <c r="CZ113" s="43"/>
      <c r="DA113" s="78"/>
      <c r="DB113" s="79"/>
      <c r="DC113" s="79"/>
      <c r="DD113" s="43"/>
      <c r="DE113" s="43"/>
      <c r="DF113" s="83"/>
      <c r="DG113" s="43"/>
      <c r="DH113" s="43"/>
      <c r="DI113" s="78"/>
      <c r="DJ113" s="79"/>
      <c r="DK113" s="79"/>
      <c r="DL113" s="43"/>
      <c r="DM113" s="43"/>
      <c r="DN113" s="83"/>
      <c r="DO113" s="43"/>
      <c r="DP113" s="43"/>
      <c r="DQ113" s="78"/>
      <c r="DR113" s="79"/>
      <c r="DS113" s="79"/>
      <c r="DT113" s="43"/>
      <c r="DU113" s="43"/>
      <c r="DV113" s="83"/>
      <c r="DW113" s="43"/>
      <c r="DX113" s="43"/>
      <c r="DY113" s="78"/>
      <c r="DZ113" s="79"/>
      <c r="EA113" s="79"/>
      <c r="EB113" s="43"/>
      <c r="EC113" s="43"/>
      <c r="ED113" s="83"/>
      <c r="EE113" s="43"/>
      <c r="EF113" s="43"/>
      <c r="EG113" s="78"/>
      <c r="EH113" s="79"/>
      <c r="EI113" s="79"/>
      <c r="EJ113" s="43"/>
      <c r="EK113" s="43"/>
      <c r="EL113" s="83"/>
      <c r="EM113" s="43"/>
      <c r="EN113" s="43"/>
      <c r="EO113" s="78"/>
      <c r="EP113" s="79"/>
      <c r="EQ113" s="79"/>
      <c r="ER113" s="43"/>
      <c r="ES113" s="43"/>
      <c r="ET113" s="83"/>
      <c r="EU113" s="43"/>
      <c r="EV113" s="43"/>
      <c r="EW113" s="78"/>
      <c r="EX113" s="79"/>
      <c r="EY113" s="79"/>
      <c r="EZ113" s="43"/>
      <c r="FA113" s="43"/>
      <c r="FB113" s="83"/>
      <c r="FC113" s="43"/>
      <c r="FD113" s="43"/>
      <c r="FE113" s="78"/>
      <c r="FF113" s="79"/>
      <c r="FG113" s="79"/>
      <c r="FH113" s="43"/>
      <c r="FI113" s="43"/>
      <c r="FJ113" s="83"/>
      <c r="FK113" s="43"/>
      <c r="FL113" s="43"/>
      <c r="FM113" s="78"/>
      <c r="FN113" s="79"/>
      <c r="FO113" s="79"/>
      <c r="FP113" s="43"/>
      <c r="FQ113" s="43"/>
      <c r="FR113" s="83"/>
      <c r="FS113" s="43"/>
      <c r="FT113" s="43"/>
      <c r="FU113" s="78"/>
      <c r="FV113" s="79"/>
      <c r="FW113" s="79"/>
      <c r="FX113" s="43"/>
      <c r="FY113" s="43"/>
      <c r="FZ113" s="83"/>
      <c r="GA113" s="43"/>
      <c r="GB113" s="43"/>
      <c r="GC113" s="78"/>
      <c r="GD113" s="79"/>
      <c r="GE113" s="79"/>
      <c r="GF113" s="43"/>
      <c r="GG113" s="43"/>
      <c r="GH113" s="83"/>
      <c r="GI113" s="43"/>
      <c r="GJ113" s="43"/>
      <c r="GK113" s="78"/>
      <c r="GL113" s="79"/>
      <c r="GM113" s="79"/>
      <c r="GN113" s="43"/>
      <c r="GO113" s="43"/>
      <c r="GP113" s="83"/>
      <c r="GQ113" s="43"/>
      <c r="GR113" s="43"/>
      <c r="GS113" s="78"/>
      <c r="GT113" s="79"/>
      <c r="GU113" s="79"/>
      <c r="GV113" s="43"/>
      <c r="GW113" s="43"/>
      <c r="GX113" s="83"/>
      <c r="GY113" s="43"/>
      <c r="GZ113" s="43"/>
      <c r="HA113" s="78"/>
      <c r="HB113" s="79"/>
      <c r="HC113" s="79"/>
      <c r="HD113" s="43"/>
      <c r="HE113" s="43"/>
      <c r="HF113" s="83"/>
      <c r="HG113" s="43"/>
      <c r="HH113" s="43"/>
      <c r="HI113" s="78"/>
      <c r="HJ113" s="79"/>
      <c r="HK113" s="79"/>
      <c r="HL113" s="43"/>
      <c r="HM113" s="43"/>
      <c r="HN113" s="83"/>
      <c r="HO113" s="43"/>
      <c r="HP113" s="43"/>
      <c r="HQ113" s="78"/>
      <c r="HR113" s="79"/>
      <c r="HS113" s="79"/>
      <c r="HT113" s="43"/>
      <c r="HU113" s="43"/>
      <c r="HV113" s="83"/>
      <c r="HW113" s="43"/>
      <c r="HX113" s="43"/>
      <c r="HY113" s="78"/>
      <c r="HZ113" s="79"/>
      <c r="IA113" s="79"/>
      <c r="IB113" s="43"/>
      <c r="IC113" s="43"/>
      <c r="ID113" s="83"/>
      <c r="IE113" s="43"/>
      <c r="IF113" s="43"/>
      <c r="IG113" s="78"/>
      <c r="IH113" s="79"/>
      <c r="II113" s="79"/>
      <c r="IJ113" s="43"/>
      <c r="IK113" s="43"/>
      <c r="IL113" s="83"/>
      <c r="IM113" s="43"/>
      <c r="IN113" s="43"/>
      <c r="IO113" s="78"/>
      <c r="IP113" s="79"/>
      <c r="IQ113" s="79"/>
      <c r="IR113" s="43"/>
      <c r="IS113" s="43"/>
      <c r="IT113" s="83"/>
    </row>
    <row r="114" spans="1:254" ht="14.25" customHeight="1">
      <c r="A114" s="78"/>
      <c r="B114" s="87"/>
      <c r="C114" s="79"/>
      <c r="D114" s="43"/>
      <c r="E114" s="43"/>
      <c r="F114" s="83"/>
      <c r="G114" s="43"/>
      <c r="H114" s="85"/>
      <c r="I114" s="78"/>
      <c r="J114" s="87"/>
      <c r="K114" s="79"/>
      <c r="L114" s="43"/>
      <c r="M114" s="43"/>
      <c r="N114" s="83"/>
      <c r="O114" s="43"/>
      <c r="P114" s="43"/>
      <c r="Q114" s="78"/>
      <c r="R114" s="87"/>
      <c r="S114" s="79"/>
      <c r="T114" s="43"/>
      <c r="U114" s="43"/>
      <c r="V114" s="83"/>
      <c r="W114" s="43"/>
      <c r="X114" s="43"/>
      <c r="Y114" s="78"/>
      <c r="Z114" s="87"/>
      <c r="AA114" s="79"/>
      <c r="AB114" s="43"/>
      <c r="AC114" s="43"/>
      <c r="AD114" s="83"/>
      <c r="AE114" s="43"/>
      <c r="AF114" s="43"/>
      <c r="AG114" s="78"/>
      <c r="AH114" s="87"/>
      <c r="AI114" s="79"/>
      <c r="AJ114" s="43"/>
      <c r="AK114" s="43"/>
      <c r="AL114" s="83"/>
      <c r="AM114" s="43"/>
      <c r="AN114" s="43"/>
      <c r="AO114" s="78"/>
      <c r="AP114" s="87"/>
      <c r="AQ114" s="79"/>
      <c r="AR114" s="43"/>
      <c r="AS114" s="43"/>
      <c r="AT114" s="83"/>
      <c r="AU114" s="43"/>
      <c r="AV114" s="43"/>
      <c r="AW114" s="78"/>
      <c r="AX114" s="87"/>
      <c r="AY114" s="79"/>
      <c r="AZ114" s="43"/>
      <c r="BA114" s="43"/>
      <c r="BB114" s="83"/>
      <c r="BC114" s="43"/>
      <c r="BD114" s="43"/>
      <c r="BE114" s="78"/>
      <c r="BF114" s="87"/>
      <c r="BG114" s="79"/>
      <c r="BH114" s="43"/>
      <c r="BI114" s="43"/>
      <c r="BJ114" s="83"/>
      <c r="BK114" s="43"/>
      <c r="BL114" s="43"/>
      <c r="BM114" s="78"/>
      <c r="BN114" s="87"/>
      <c r="BO114" s="79"/>
      <c r="BP114" s="43"/>
      <c r="BQ114" s="43"/>
      <c r="BR114" s="83"/>
      <c r="BS114" s="43"/>
      <c r="BT114" s="43"/>
      <c r="BU114" s="78"/>
      <c r="BV114" s="87"/>
      <c r="BW114" s="79"/>
      <c r="BX114" s="43"/>
      <c r="BY114" s="43"/>
      <c r="BZ114" s="83"/>
      <c r="CA114" s="43"/>
      <c r="CB114" s="43"/>
      <c r="CC114" s="78"/>
      <c r="CD114" s="87"/>
      <c r="CE114" s="79"/>
      <c r="CF114" s="43"/>
      <c r="CG114" s="43"/>
      <c r="CH114" s="83"/>
      <c r="CI114" s="43"/>
      <c r="CJ114" s="43"/>
      <c r="CK114" s="78"/>
      <c r="CL114" s="87"/>
      <c r="CM114" s="79"/>
      <c r="CN114" s="43"/>
      <c r="CO114" s="43"/>
      <c r="CP114" s="83"/>
      <c r="CQ114" s="43"/>
      <c r="CR114" s="43"/>
      <c r="CS114" s="78"/>
      <c r="CT114" s="87"/>
      <c r="CU114" s="79"/>
      <c r="CV114" s="43"/>
      <c r="CW114" s="43"/>
      <c r="CX114" s="83"/>
      <c r="CY114" s="43"/>
      <c r="CZ114" s="43"/>
      <c r="DA114" s="78"/>
      <c r="DB114" s="87"/>
      <c r="DC114" s="79"/>
      <c r="DD114" s="43"/>
      <c r="DE114" s="43"/>
      <c r="DF114" s="83"/>
      <c r="DG114" s="43"/>
      <c r="DH114" s="43"/>
      <c r="DI114" s="78"/>
      <c r="DJ114" s="87"/>
      <c r="DK114" s="79"/>
      <c r="DL114" s="43"/>
      <c r="DM114" s="43"/>
      <c r="DN114" s="83"/>
      <c r="DO114" s="43"/>
      <c r="DP114" s="43"/>
      <c r="DQ114" s="78"/>
      <c r="DR114" s="87"/>
      <c r="DS114" s="79"/>
      <c r="DT114" s="43"/>
      <c r="DU114" s="43"/>
      <c r="DV114" s="83"/>
      <c r="DW114" s="43"/>
      <c r="DX114" s="43"/>
      <c r="DY114" s="78"/>
      <c r="DZ114" s="87"/>
      <c r="EA114" s="79"/>
      <c r="EB114" s="43"/>
      <c r="EC114" s="43"/>
      <c r="ED114" s="83"/>
      <c r="EE114" s="43"/>
      <c r="EF114" s="43"/>
      <c r="EG114" s="78"/>
      <c r="EH114" s="87"/>
      <c r="EI114" s="79"/>
      <c r="EJ114" s="43"/>
      <c r="EK114" s="43"/>
      <c r="EL114" s="83"/>
      <c r="EM114" s="43"/>
      <c r="EN114" s="43"/>
      <c r="EO114" s="78"/>
      <c r="EP114" s="87"/>
      <c r="EQ114" s="79"/>
      <c r="ER114" s="43"/>
      <c r="ES114" s="43"/>
      <c r="ET114" s="83"/>
      <c r="EU114" s="43"/>
      <c r="EV114" s="43"/>
      <c r="EW114" s="78"/>
      <c r="EX114" s="87"/>
      <c r="EY114" s="79"/>
      <c r="EZ114" s="43"/>
      <c r="FA114" s="43"/>
      <c r="FB114" s="83"/>
      <c r="FC114" s="43"/>
      <c r="FD114" s="43"/>
      <c r="FE114" s="78"/>
      <c r="FF114" s="87"/>
      <c r="FG114" s="79"/>
      <c r="FH114" s="43"/>
      <c r="FI114" s="43"/>
      <c r="FJ114" s="83"/>
      <c r="FK114" s="43"/>
      <c r="FL114" s="43"/>
      <c r="FM114" s="78"/>
      <c r="FN114" s="87"/>
      <c r="FO114" s="79"/>
      <c r="FP114" s="43"/>
      <c r="FQ114" s="43"/>
      <c r="FR114" s="83"/>
      <c r="FS114" s="43"/>
      <c r="FT114" s="43"/>
      <c r="FU114" s="78"/>
      <c r="FV114" s="87"/>
      <c r="FW114" s="79"/>
      <c r="FX114" s="43"/>
      <c r="FY114" s="43"/>
      <c r="FZ114" s="83"/>
      <c r="GA114" s="43"/>
      <c r="GB114" s="43"/>
      <c r="GC114" s="78"/>
      <c r="GD114" s="87"/>
      <c r="GE114" s="79"/>
      <c r="GF114" s="43"/>
      <c r="GG114" s="43"/>
      <c r="GH114" s="83"/>
      <c r="GI114" s="43"/>
      <c r="GJ114" s="43"/>
      <c r="GK114" s="78"/>
      <c r="GL114" s="87"/>
      <c r="GM114" s="79"/>
      <c r="GN114" s="43"/>
      <c r="GO114" s="43"/>
      <c r="GP114" s="83"/>
      <c r="GQ114" s="43"/>
      <c r="GR114" s="43"/>
      <c r="GS114" s="78"/>
      <c r="GT114" s="87"/>
      <c r="GU114" s="79"/>
      <c r="GV114" s="43"/>
      <c r="GW114" s="43"/>
      <c r="GX114" s="83"/>
      <c r="GY114" s="43"/>
      <c r="GZ114" s="43"/>
      <c r="HA114" s="78"/>
      <c r="HB114" s="87"/>
      <c r="HC114" s="79"/>
      <c r="HD114" s="43"/>
      <c r="HE114" s="43"/>
      <c r="HF114" s="83"/>
      <c r="HG114" s="43"/>
      <c r="HH114" s="43"/>
      <c r="HI114" s="78"/>
      <c r="HJ114" s="87"/>
      <c r="HK114" s="79"/>
      <c r="HL114" s="43"/>
      <c r="HM114" s="43"/>
      <c r="HN114" s="83"/>
      <c r="HO114" s="43"/>
      <c r="HP114" s="43"/>
      <c r="HQ114" s="78"/>
      <c r="HR114" s="87"/>
      <c r="HS114" s="79"/>
      <c r="HT114" s="43"/>
      <c r="HU114" s="43"/>
      <c r="HV114" s="83"/>
      <c r="HW114" s="43"/>
      <c r="HX114" s="43"/>
      <c r="HY114" s="78"/>
      <c r="HZ114" s="87"/>
      <c r="IA114" s="79"/>
      <c r="IB114" s="43"/>
      <c r="IC114" s="43"/>
      <c r="ID114" s="83"/>
      <c r="IE114" s="43"/>
      <c r="IF114" s="43"/>
      <c r="IG114" s="78"/>
      <c r="IH114" s="87"/>
      <c r="II114" s="79"/>
      <c r="IJ114" s="43"/>
      <c r="IK114" s="43"/>
      <c r="IL114" s="83"/>
      <c r="IM114" s="43"/>
      <c r="IN114" s="43"/>
      <c r="IO114" s="78"/>
      <c r="IP114" s="87"/>
      <c r="IQ114" s="79"/>
      <c r="IR114" s="43"/>
      <c r="IS114" s="43"/>
      <c r="IT114" s="83"/>
    </row>
    <row r="115" spans="1:254" ht="14.25" customHeight="1">
      <c r="A115" s="78"/>
      <c r="B115" s="81"/>
      <c r="C115" s="79"/>
      <c r="D115" s="43"/>
      <c r="E115" s="43"/>
      <c r="F115" s="83"/>
      <c r="G115" s="43"/>
      <c r="H115" s="85"/>
      <c r="I115" s="78"/>
      <c r="J115" s="81"/>
      <c r="K115" s="79"/>
      <c r="L115" s="43"/>
      <c r="M115" s="43"/>
      <c r="N115" s="83"/>
      <c r="O115" s="43"/>
      <c r="P115" s="43"/>
      <c r="Q115" s="78"/>
      <c r="R115" s="81"/>
      <c r="S115" s="79"/>
      <c r="T115" s="43"/>
      <c r="U115" s="43"/>
      <c r="V115" s="83"/>
      <c r="W115" s="43"/>
      <c r="X115" s="43"/>
      <c r="Y115" s="78"/>
      <c r="Z115" s="81"/>
      <c r="AA115" s="79"/>
      <c r="AB115" s="43"/>
      <c r="AC115" s="43"/>
      <c r="AD115" s="83"/>
      <c r="AE115" s="43"/>
      <c r="AF115" s="43"/>
      <c r="AG115" s="78"/>
      <c r="AH115" s="81"/>
      <c r="AI115" s="79"/>
      <c r="AJ115" s="43"/>
      <c r="AK115" s="43"/>
      <c r="AL115" s="83"/>
      <c r="AM115" s="43"/>
      <c r="AN115" s="43"/>
      <c r="AO115" s="78"/>
      <c r="AP115" s="81"/>
      <c r="AQ115" s="79"/>
      <c r="AR115" s="43"/>
      <c r="AS115" s="43"/>
      <c r="AT115" s="83"/>
      <c r="AU115" s="43"/>
      <c r="AV115" s="43"/>
      <c r="AW115" s="78"/>
      <c r="AX115" s="81"/>
      <c r="AY115" s="79"/>
      <c r="AZ115" s="43"/>
      <c r="BA115" s="43"/>
      <c r="BB115" s="83"/>
      <c r="BC115" s="43"/>
      <c r="BD115" s="43"/>
      <c r="BE115" s="78"/>
      <c r="BF115" s="81"/>
      <c r="BG115" s="79"/>
      <c r="BH115" s="43"/>
      <c r="BI115" s="43"/>
      <c r="BJ115" s="83"/>
      <c r="BK115" s="43"/>
      <c r="BL115" s="43"/>
      <c r="BM115" s="78"/>
      <c r="BN115" s="81"/>
      <c r="BO115" s="79"/>
      <c r="BP115" s="43"/>
      <c r="BQ115" s="43"/>
      <c r="BR115" s="83"/>
      <c r="BS115" s="43"/>
      <c r="BT115" s="43"/>
      <c r="BU115" s="78"/>
      <c r="BV115" s="81"/>
      <c r="BW115" s="79"/>
      <c r="BX115" s="43"/>
      <c r="BY115" s="43"/>
      <c r="BZ115" s="83"/>
      <c r="CA115" s="43"/>
      <c r="CB115" s="43"/>
      <c r="CC115" s="78"/>
      <c r="CD115" s="81"/>
      <c r="CE115" s="79"/>
      <c r="CF115" s="43"/>
      <c r="CG115" s="43"/>
      <c r="CH115" s="83"/>
      <c r="CI115" s="43"/>
      <c r="CJ115" s="43"/>
      <c r="CK115" s="78"/>
      <c r="CL115" s="81"/>
      <c r="CM115" s="79"/>
      <c r="CN115" s="43"/>
      <c r="CO115" s="43"/>
      <c r="CP115" s="83"/>
      <c r="CQ115" s="43"/>
      <c r="CR115" s="43"/>
      <c r="CS115" s="78"/>
      <c r="CT115" s="81"/>
      <c r="CU115" s="79"/>
      <c r="CV115" s="43"/>
      <c r="CW115" s="43"/>
      <c r="CX115" s="83"/>
      <c r="CY115" s="43"/>
      <c r="CZ115" s="43"/>
      <c r="DA115" s="78"/>
      <c r="DB115" s="81"/>
      <c r="DC115" s="79"/>
      <c r="DD115" s="43"/>
      <c r="DE115" s="43"/>
      <c r="DF115" s="83"/>
      <c r="DG115" s="43"/>
      <c r="DH115" s="43"/>
      <c r="DI115" s="78"/>
      <c r="DJ115" s="81"/>
      <c r="DK115" s="79"/>
      <c r="DL115" s="43"/>
      <c r="DM115" s="43"/>
      <c r="DN115" s="83"/>
      <c r="DO115" s="43"/>
      <c r="DP115" s="43"/>
      <c r="DQ115" s="78"/>
      <c r="DR115" s="81"/>
      <c r="DS115" s="79"/>
      <c r="DT115" s="43"/>
      <c r="DU115" s="43"/>
      <c r="DV115" s="83"/>
      <c r="DW115" s="43"/>
      <c r="DX115" s="43"/>
      <c r="DY115" s="78"/>
      <c r="DZ115" s="81"/>
      <c r="EA115" s="79"/>
      <c r="EB115" s="43"/>
      <c r="EC115" s="43"/>
      <c r="ED115" s="83"/>
      <c r="EE115" s="43"/>
      <c r="EF115" s="43"/>
      <c r="EG115" s="78"/>
      <c r="EH115" s="81"/>
      <c r="EI115" s="79"/>
      <c r="EJ115" s="43"/>
      <c r="EK115" s="43"/>
      <c r="EL115" s="83"/>
      <c r="EM115" s="43"/>
      <c r="EN115" s="43"/>
      <c r="EO115" s="78"/>
      <c r="EP115" s="81"/>
      <c r="EQ115" s="79"/>
      <c r="ER115" s="43"/>
      <c r="ES115" s="43"/>
      <c r="ET115" s="83"/>
      <c r="EU115" s="43"/>
      <c r="EV115" s="43"/>
      <c r="EW115" s="78"/>
      <c r="EX115" s="81"/>
      <c r="EY115" s="79"/>
      <c r="EZ115" s="43"/>
      <c r="FA115" s="43"/>
      <c r="FB115" s="83"/>
      <c r="FC115" s="43"/>
      <c r="FD115" s="43"/>
      <c r="FE115" s="78"/>
      <c r="FF115" s="81"/>
      <c r="FG115" s="79"/>
      <c r="FH115" s="43"/>
      <c r="FI115" s="43"/>
      <c r="FJ115" s="83"/>
      <c r="FK115" s="43"/>
      <c r="FL115" s="43"/>
      <c r="FM115" s="78"/>
      <c r="FN115" s="81"/>
      <c r="FO115" s="79"/>
      <c r="FP115" s="43"/>
      <c r="FQ115" s="43"/>
      <c r="FR115" s="83"/>
      <c r="FS115" s="43"/>
      <c r="FT115" s="43"/>
      <c r="FU115" s="78"/>
      <c r="FV115" s="81"/>
      <c r="FW115" s="79"/>
      <c r="FX115" s="43"/>
      <c r="FY115" s="43"/>
      <c r="FZ115" s="83"/>
      <c r="GA115" s="43"/>
      <c r="GB115" s="43"/>
      <c r="GC115" s="78"/>
      <c r="GD115" s="81"/>
      <c r="GE115" s="79"/>
      <c r="GF115" s="43"/>
      <c r="GG115" s="43"/>
      <c r="GH115" s="83"/>
      <c r="GI115" s="43"/>
      <c r="GJ115" s="43"/>
      <c r="GK115" s="78"/>
      <c r="GL115" s="81"/>
      <c r="GM115" s="79"/>
      <c r="GN115" s="43"/>
      <c r="GO115" s="43"/>
      <c r="GP115" s="83"/>
      <c r="GQ115" s="43"/>
      <c r="GR115" s="43"/>
      <c r="GS115" s="78"/>
      <c r="GT115" s="81"/>
      <c r="GU115" s="79"/>
      <c r="GV115" s="43"/>
      <c r="GW115" s="43"/>
      <c r="GX115" s="83"/>
      <c r="GY115" s="43"/>
      <c r="GZ115" s="43"/>
      <c r="HA115" s="78"/>
      <c r="HB115" s="81"/>
      <c r="HC115" s="79"/>
      <c r="HD115" s="43"/>
      <c r="HE115" s="43"/>
      <c r="HF115" s="83"/>
      <c r="HG115" s="43"/>
      <c r="HH115" s="43"/>
      <c r="HI115" s="78"/>
      <c r="HJ115" s="81"/>
      <c r="HK115" s="79"/>
      <c r="HL115" s="43"/>
      <c r="HM115" s="43"/>
      <c r="HN115" s="83"/>
      <c r="HO115" s="43"/>
      <c r="HP115" s="43"/>
      <c r="HQ115" s="78"/>
      <c r="HR115" s="81"/>
      <c r="HS115" s="79"/>
      <c r="HT115" s="43"/>
      <c r="HU115" s="43"/>
      <c r="HV115" s="83"/>
      <c r="HW115" s="43"/>
      <c r="HX115" s="43"/>
      <c r="HY115" s="78"/>
      <c r="HZ115" s="81"/>
      <c r="IA115" s="79"/>
      <c r="IB115" s="43"/>
      <c r="IC115" s="43"/>
      <c r="ID115" s="83"/>
      <c r="IE115" s="43"/>
      <c r="IF115" s="43"/>
      <c r="IG115" s="78"/>
      <c r="IH115" s="81"/>
      <c r="II115" s="79"/>
      <c r="IJ115" s="43"/>
      <c r="IK115" s="43"/>
      <c r="IL115" s="83"/>
      <c r="IM115" s="43"/>
      <c r="IN115" s="43"/>
      <c r="IO115" s="78"/>
      <c r="IP115" s="81"/>
      <c r="IQ115" s="79"/>
      <c r="IR115" s="43"/>
      <c r="IS115" s="43"/>
      <c r="IT115" s="83"/>
    </row>
    <row r="116" spans="1:254" ht="14.25" customHeight="1">
      <c r="A116" s="78"/>
      <c r="B116" s="81"/>
      <c r="C116" s="79"/>
      <c r="D116" s="43"/>
      <c r="E116" s="43"/>
      <c r="F116" s="83"/>
      <c r="G116" s="43"/>
      <c r="H116" s="85"/>
      <c r="I116" s="78"/>
      <c r="J116" s="81"/>
      <c r="K116" s="79"/>
      <c r="L116" s="43"/>
      <c r="M116" s="43"/>
      <c r="N116" s="83"/>
      <c r="O116" s="43"/>
      <c r="P116" s="43"/>
      <c r="Q116" s="78"/>
      <c r="R116" s="81"/>
      <c r="S116" s="79"/>
      <c r="T116" s="43"/>
      <c r="U116" s="43"/>
      <c r="V116" s="83"/>
      <c r="W116" s="43"/>
      <c r="X116" s="43"/>
      <c r="Y116" s="78"/>
      <c r="Z116" s="81"/>
      <c r="AA116" s="79"/>
      <c r="AB116" s="43"/>
      <c r="AC116" s="43"/>
      <c r="AD116" s="83"/>
      <c r="AE116" s="43"/>
      <c r="AF116" s="43"/>
      <c r="AG116" s="78"/>
      <c r="AH116" s="81"/>
      <c r="AI116" s="79"/>
      <c r="AJ116" s="43"/>
      <c r="AK116" s="43"/>
      <c r="AL116" s="83"/>
      <c r="AM116" s="43"/>
      <c r="AN116" s="43"/>
      <c r="AO116" s="78"/>
      <c r="AP116" s="81"/>
      <c r="AQ116" s="79"/>
      <c r="AR116" s="43"/>
      <c r="AS116" s="43"/>
      <c r="AT116" s="83"/>
      <c r="AU116" s="43"/>
      <c r="AV116" s="43"/>
      <c r="AW116" s="78"/>
      <c r="AX116" s="81"/>
      <c r="AY116" s="79"/>
      <c r="AZ116" s="43"/>
      <c r="BA116" s="43"/>
      <c r="BB116" s="83"/>
      <c r="BC116" s="43"/>
      <c r="BD116" s="43"/>
      <c r="BE116" s="78"/>
      <c r="BF116" s="81"/>
      <c r="BG116" s="79"/>
      <c r="BH116" s="43"/>
      <c r="BI116" s="43"/>
      <c r="BJ116" s="83"/>
      <c r="BK116" s="43"/>
      <c r="BL116" s="43"/>
      <c r="BM116" s="78"/>
      <c r="BN116" s="81"/>
      <c r="BO116" s="79"/>
      <c r="BP116" s="43"/>
      <c r="BQ116" s="43"/>
      <c r="BR116" s="83"/>
      <c r="BS116" s="43"/>
      <c r="BT116" s="43"/>
      <c r="BU116" s="78"/>
      <c r="BV116" s="81"/>
      <c r="BW116" s="79"/>
      <c r="BX116" s="43"/>
      <c r="BY116" s="43"/>
      <c r="BZ116" s="83"/>
      <c r="CA116" s="43"/>
      <c r="CB116" s="43"/>
      <c r="CC116" s="78"/>
      <c r="CD116" s="81"/>
      <c r="CE116" s="79"/>
      <c r="CF116" s="43"/>
      <c r="CG116" s="43"/>
      <c r="CH116" s="83"/>
      <c r="CI116" s="43"/>
      <c r="CJ116" s="43"/>
      <c r="CK116" s="78"/>
      <c r="CL116" s="81"/>
      <c r="CM116" s="79"/>
      <c r="CN116" s="43"/>
      <c r="CO116" s="43"/>
      <c r="CP116" s="83"/>
      <c r="CQ116" s="43"/>
      <c r="CR116" s="43"/>
      <c r="CS116" s="78"/>
      <c r="CT116" s="81"/>
      <c r="CU116" s="79"/>
      <c r="CV116" s="43"/>
      <c r="CW116" s="43"/>
      <c r="CX116" s="83"/>
      <c r="CY116" s="43"/>
      <c r="CZ116" s="43"/>
      <c r="DA116" s="78"/>
      <c r="DB116" s="81"/>
      <c r="DC116" s="79"/>
      <c r="DD116" s="43"/>
      <c r="DE116" s="43"/>
      <c r="DF116" s="83"/>
      <c r="DG116" s="43"/>
      <c r="DH116" s="43"/>
      <c r="DI116" s="78"/>
      <c r="DJ116" s="81"/>
      <c r="DK116" s="79"/>
      <c r="DL116" s="43"/>
      <c r="DM116" s="43"/>
      <c r="DN116" s="83"/>
      <c r="DO116" s="43"/>
      <c r="DP116" s="43"/>
      <c r="DQ116" s="78"/>
      <c r="DR116" s="81"/>
      <c r="DS116" s="79"/>
      <c r="DT116" s="43"/>
      <c r="DU116" s="43"/>
      <c r="DV116" s="83"/>
      <c r="DW116" s="43"/>
      <c r="DX116" s="43"/>
      <c r="DY116" s="78"/>
      <c r="DZ116" s="81"/>
      <c r="EA116" s="79"/>
      <c r="EB116" s="43"/>
      <c r="EC116" s="43"/>
      <c r="ED116" s="83"/>
      <c r="EE116" s="43"/>
      <c r="EF116" s="43"/>
      <c r="EG116" s="78"/>
      <c r="EH116" s="81"/>
      <c r="EI116" s="79"/>
      <c r="EJ116" s="43"/>
      <c r="EK116" s="43"/>
      <c r="EL116" s="83"/>
      <c r="EM116" s="43"/>
      <c r="EN116" s="43"/>
      <c r="EO116" s="78"/>
      <c r="EP116" s="81"/>
      <c r="EQ116" s="79"/>
      <c r="ER116" s="43"/>
      <c r="ES116" s="43"/>
      <c r="ET116" s="83"/>
      <c r="EU116" s="43"/>
      <c r="EV116" s="43"/>
      <c r="EW116" s="78"/>
      <c r="EX116" s="81"/>
      <c r="EY116" s="79"/>
      <c r="EZ116" s="43"/>
      <c r="FA116" s="43"/>
      <c r="FB116" s="83"/>
      <c r="FC116" s="43"/>
      <c r="FD116" s="43"/>
      <c r="FE116" s="78"/>
      <c r="FF116" s="81"/>
      <c r="FG116" s="79"/>
      <c r="FH116" s="43"/>
      <c r="FI116" s="43"/>
      <c r="FJ116" s="83"/>
      <c r="FK116" s="43"/>
      <c r="FL116" s="43"/>
      <c r="FM116" s="78"/>
      <c r="FN116" s="81"/>
      <c r="FO116" s="79"/>
      <c r="FP116" s="43"/>
      <c r="FQ116" s="43"/>
      <c r="FR116" s="83"/>
      <c r="FS116" s="43"/>
      <c r="FT116" s="43"/>
      <c r="FU116" s="78"/>
      <c r="FV116" s="81"/>
      <c r="FW116" s="79"/>
      <c r="FX116" s="43"/>
      <c r="FY116" s="43"/>
      <c r="FZ116" s="83"/>
      <c r="GA116" s="43"/>
      <c r="GB116" s="43"/>
      <c r="GC116" s="78"/>
      <c r="GD116" s="81"/>
      <c r="GE116" s="79"/>
      <c r="GF116" s="43"/>
      <c r="GG116" s="43"/>
      <c r="GH116" s="83"/>
      <c r="GI116" s="43"/>
      <c r="GJ116" s="43"/>
      <c r="GK116" s="78"/>
      <c r="GL116" s="81"/>
      <c r="GM116" s="79"/>
      <c r="GN116" s="43"/>
      <c r="GO116" s="43"/>
      <c r="GP116" s="83"/>
      <c r="GQ116" s="43"/>
      <c r="GR116" s="43"/>
      <c r="GS116" s="78"/>
      <c r="GT116" s="81"/>
      <c r="GU116" s="79"/>
      <c r="GV116" s="43"/>
      <c r="GW116" s="43"/>
      <c r="GX116" s="83"/>
      <c r="GY116" s="43"/>
      <c r="GZ116" s="43"/>
      <c r="HA116" s="78"/>
      <c r="HB116" s="81"/>
      <c r="HC116" s="79"/>
      <c r="HD116" s="43"/>
      <c r="HE116" s="43"/>
      <c r="HF116" s="83"/>
      <c r="HG116" s="43"/>
      <c r="HH116" s="43"/>
      <c r="HI116" s="78"/>
      <c r="HJ116" s="81"/>
      <c r="HK116" s="79"/>
      <c r="HL116" s="43"/>
      <c r="HM116" s="43"/>
      <c r="HN116" s="83"/>
      <c r="HO116" s="43"/>
      <c r="HP116" s="43"/>
      <c r="HQ116" s="78"/>
      <c r="HR116" s="81"/>
      <c r="HS116" s="79"/>
      <c r="HT116" s="43"/>
      <c r="HU116" s="43"/>
      <c r="HV116" s="83"/>
      <c r="HW116" s="43"/>
      <c r="HX116" s="43"/>
      <c r="HY116" s="78"/>
      <c r="HZ116" s="81"/>
      <c r="IA116" s="79"/>
      <c r="IB116" s="43"/>
      <c r="IC116" s="43"/>
      <c r="ID116" s="83"/>
      <c r="IE116" s="43"/>
      <c r="IF116" s="43"/>
      <c r="IG116" s="78"/>
      <c r="IH116" s="81"/>
      <c r="II116" s="79"/>
      <c r="IJ116" s="43"/>
      <c r="IK116" s="43"/>
      <c r="IL116" s="83"/>
      <c r="IM116" s="43"/>
      <c r="IN116" s="43"/>
      <c r="IO116" s="78"/>
      <c r="IP116" s="81"/>
      <c r="IQ116" s="79"/>
      <c r="IR116" s="43"/>
      <c r="IS116" s="43"/>
      <c r="IT116" s="83"/>
    </row>
    <row r="117" spans="1:254" ht="14.25" customHeight="1">
      <c r="A117" s="78"/>
      <c r="B117" s="79"/>
      <c r="C117" s="79"/>
      <c r="D117" s="43"/>
      <c r="E117" s="43"/>
      <c r="F117" s="83"/>
      <c r="G117" s="43"/>
      <c r="H117" s="85"/>
      <c r="I117" s="78"/>
      <c r="J117" s="79"/>
      <c r="K117" s="79"/>
      <c r="L117" s="43"/>
      <c r="M117" s="43"/>
      <c r="N117" s="83"/>
      <c r="O117" s="43"/>
      <c r="P117" s="43"/>
      <c r="Q117" s="78"/>
      <c r="R117" s="79"/>
      <c r="S117" s="79"/>
      <c r="T117" s="43"/>
      <c r="U117" s="43"/>
      <c r="V117" s="83"/>
      <c r="W117" s="43"/>
      <c r="X117" s="43"/>
      <c r="Y117" s="78"/>
      <c r="Z117" s="79"/>
      <c r="AA117" s="79"/>
      <c r="AB117" s="43"/>
      <c r="AC117" s="43"/>
      <c r="AD117" s="83"/>
      <c r="AE117" s="43"/>
      <c r="AF117" s="43"/>
      <c r="AG117" s="78"/>
      <c r="AH117" s="79"/>
      <c r="AI117" s="79"/>
      <c r="AJ117" s="43"/>
      <c r="AK117" s="43"/>
      <c r="AL117" s="83"/>
      <c r="AM117" s="43"/>
      <c r="AN117" s="43"/>
      <c r="AO117" s="78"/>
      <c r="AP117" s="79"/>
      <c r="AQ117" s="79"/>
      <c r="AR117" s="43"/>
      <c r="AS117" s="43"/>
      <c r="AT117" s="83"/>
      <c r="AU117" s="43"/>
      <c r="AV117" s="43"/>
      <c r="AW117" s="78"/>
      <c r="AX117" s="79"/>
      <c r="AY117" s="79"/>
      <c r="AZ117" s="43"/>
      <c r="BA117" s="43"/>
      <c r="BB117" s="83"/>
      <c r="BC117" s="43"/>
      <c r="BD117" s="43"/>
      <c r="BE117" s="78"/>
      <c r="BF117" s="79"/>
      <c r="BG117" s="79"/>
      <c r="BH117" s="43"/>
      <c r="BI117" s="43"/>
      <c r="BJ117" s="83"/>
      <c r="BK117" s="43"/>
      <c r="BL117" s="43"/>
      <c r="BM117" s="78"/>
      <c r="BN117" s="79"/>
      <c r="BO117" s="79"/>
      <c r="BP117" s="43"/>
      <c r="BQ117" s="43"/>
      <c r="BR117" s="83"/>
      <c r="BS117" s="43"/>
      <c r="BT117" s="43"/>
      <c r="BU117" s="78"/>
      <c r="BV117" s="79"/>
      <c r="BW117" s="79"/>
      <c r="BX117" s="43"/>
      <c r="BY117" s="43"/>
      <c r="BZ117" s="83"/>
      <c r="CA117" s="43"/>
      <c r="CB117" s="43"/>
      <c r="CC117" s="78"/>
      <c r="CD117" s="79"/>
      <c r="CE117" s="79"/>
      <c r="CF117" s="43"/>
      <c r="CG117" s="43"/>
      <c r="CH117" s="83"/>
      <c r="CI117" s="43"/>
      <c r="CJ117" s="43"/>
      <c r="CK117" s="78"/>
      <c r="CL117" s="79"/>
      <c r="CM117" s="79"/>
      <c r="CN117" s="43"/>
      <c r="CO117" s="43"/>
      <c r="CP117" s="83"/>
      <c r="CQ117" s="43"/>
      <c r="CR117" s="43"/>
      <c r="CS117" s="78"/>
      <c r="CT117" s="79"/>
      <c r="CU117" s="79"/>
      <c r="CV117" s="43"/>
      <c r="CW117" s="43"/>
      <c r="CX117" s="83"/>
      <c r="CY117" s="43"/>
      <c r="CZ117" s="43"/>
      <c r="DA117" s="78"/>
      <c r="DB117" s="79"/>
      <c r="DC117" s="79"/>
      <c r="DD117" s="43"/>
      <c r="DE117" s="43"/>
      <c r="DF117" s="83"/>
      <c r="DG117" s="43"/>
      <c r="DH117" s="43"/>
      <c r="DI117" s="78"/>
      <c r="DJ117" s="79"/>
      <c r="DK117" s="79"/>
      <c r="DL117" s="43"/>
      <c r="DM117" s="43"/>
      <c r="DN117" s="83"/>
      <c r="DO117" s="43"/>
      <c r="DP117" s="43"/>
      <c r="DQ117" s="78"/>
      <c r="DR117" s="79"/>
      <c r="DS117" s="79"/>
      <c r="DT117" s="43"/>
      <c r="DU117" s="43"/>
      <c r="DV117" s="83"/>
      <c r="DW117" s="43"/>
      <c r="DX117" s="43"/>
      <c r="DY117" s="78"/>
      <c r="DZ117" s="79"/>
      <c r="EA117" s="79"/>
      <c r="EB117" s="43"/>
      <c r="EC117" s="43"/>
      <c r="ED117" s="83"/>
      <c r="EE117" s="43"/>
      <c r="EF117" s="43"/>
      <c r="EG117" s="78"/>
      <c r="EH117" s="79"/>
      <c r="EI117" s="79"/>
      <c r="EJ117" s="43"/>
      <c r="EK117" s="43"/>
      <c r="EL117" s="83"/>
      <c r="EM117" s="43"/>
      <c r="EN117" s="43"/>
      <c r="EO117" s="78"/>
      <c r="EP117" s="79"/>
      <c r="EQ117" s="79"/>
      <c r="ER117" s="43"/>
      <c r="ES117" s="43"/>
      <c r="ET117" s="83"/>
      <c r="EU117" s="43"/>
      <c r="EV117" s="43"/>
      <c r="EW117" s="78"/>
      <c r="EX117" s="79"/>
      <c r="EY117" s="79"/>
      <c r="EZ117" s="43"/>
      <c r="FA117" s="43"/>
      <c r="FB117" s="83"/>
      <c r="FC117" s="43"/>
      <c r="FD117" s="43"/>
      <c r="FE117" s="78"/>
      <c r="FF117" s="79"/>
      <c r="FG117" s="79"/>
      <c r="FH117" s="43"/>
      <c r="FI117" s="43"/>
      <c r="FJ117" s="83"/>
      <c r="FK117" s="43"/>
      <c r="FL117" s="43"/>
      <c r="FM117" s="78"/>
      <c r="FN117" s="79"/>
      <c r="FO117" s="79"/>
      <c r="FP117" s="43"/>
      <c r="FQ117" s="43"/>
      <c r="FR117" s="83"/>
      <c r="FS117" s="43"/>
      <c r="FT117" s="43"/>
      <c r="FU117" s="78"/>
      <c r="FV117" s="79"/>
      <c r="FW117" s="79"/>
      <c r="FX117" s="43"/>
      <c r="FY117" s="43"/>
      <c r="FZ117" s="83"/>
      <c r="GA117" s="43"/>
      <c r="GB117" s="43"/>
      <c r="GC117" s="78"/>
      <c r="GD117" s="79"/>
      <c r="GE117" s="79"/>
      <c r="GF117" s="43"/>
      <c r="GG117" s="43"/>
      <c r="GH117" s="83"/>
      <c r="GI117" s="43"/>
      <c r="GJ117" s="43"/>
      <c r="GK117" s="78"/>
      <c r="GL117" s="79"/>
      <c r="GM117" s="79"/>
      <c r="GN117" s="43"/>
      <c r="GO117" s="43"/>
      <c r="GP117" s="83"/>
      <c r="GQ117" s="43"/>
      <c r="GR117" s="43"/>
      <c r="GS117" s="78"/>
      <c r="GT117" s="79"/>
      <c r="GU117" s="79"/>
      <c r="GV117" s="43"/>
      <c r="GW117" s="43"/>
      <c r="GX117" s="83"/>
      <c r="GY117" s="43"/>
      <c r="GZ117" s="43"/>
      <c r="HA117" s="78"/>
      <c r="HB117" s="79"/>
      <c r="HC117" s="79"/>
      <c r="HD117" s="43"/>
      <c r="HE117" s="43"/>
      <c r="HF117" s="83"/>
      <c r="HG117" s="43"/>
      <c r="HH117" s="43"/>
      <c r="HI117" s="78"/>
      <c r="HJ117" s="79"/>
      <c r="HK117" s="79"/>
      <c r="HL117" s="43"/>
      <c r="HM117" s="43"/>
      <c r="HN117" s="83"/>
      <c r="HO117" s="43"/>
      <c r="HP117" s="43"/>
      <c r="HQ117" s="78"/>
      <c r="HR117" s="79"/>
      <c r="HS117" s="79"/>
      <c r="HT117" s="43"/>
      <c r="HU117" s="43"/>
      <c r="HV117" s="83"/>
      <c r="HW117" s="43"/>
      <c r="HX117" s="43"/>
      <c r="HY117" s="78"/>
      <c r="HZ117" s="79"/>
      <c r="IA117" s="79"/>
      <c r="IB117" s="43"/>
      <c r="IC117" s="43"/>
      <c r="ID117" s="83"/>
      <c r="IE117" s="43"/>
      <c r="IF117" s="43"/>
      <c r="IG117" s="78"/>
      <c r="IH117" s="79"/>
      <c r="II117" s="79"/>
      <c r="IJ117" s="43"/>
      <c r="IK117" s="43"/>
      <c r="IL117" s="83"/>
      <c r="IM117" s="43"/>
      <c r="IN117" s="43"/>
      <c r="IO117" s="78"/>
      <c r="IP117" s="79"/>
      <c r="IQ117" s="79"/>
      <c r="IR117" s="43"/>
      <c r="IS117" s="43"/>
      <c r="IT117" s="83"/>
    </row>
    <row r="118" spans="1:254" ht="14.25" customHeight="1">
      <c r="A118" s="78"/>
      <c r="B118" s="81"/>
      <c r="C118" s="79"/>
      <c r="D118" s="43"/>
      <c r="E118" s="43"/>
      <c r="F118" s="83"/>
      <c r="G118" s="43"/>
      <c r="H118" s="85"/>
      <c r="I118" s="78"/>
      <c r="J118" s="81"/>
      <c r="K118" s="79"/>
      <c r="L118" s="43"/>
      <c r="M118" s="43"/>
      <c r="N118" s="83"/>
      <c r="O118" s="43"/>
      <c r="P118" s="43"/>
      <c r="Q118" s="78"/>
      <c r="R118" s="81"/>
      <c r="S118" s="79"/>
      <c r="T118" s="43"/>
      <c r="U118" s="43"/>
      <c r="V118" s="83"/>
      <c r="W118" s="43"/>
      <c r="X118" s="43"/>
      <c r="Y118" s="78"/>
      <c r="Z118" s="81"/>
      <c r="AA118" s="79"/>
      <c r="AB118" s="43"/>
      <c r="AC118" s="43"/>
      <c r="AD118" s="83"/>
      <c r="AE118" s="43"/>
      <c r="AF118" s="43"/>
      <c r="AG118" s="78"/>
      <c r="AH118" s="81"/>
      <c r="AI118" s="79"/>
      <c r="AJ118" s="43"/>
      <c r="AK118" s="43"/>
      <c r="AL118" s="83"/>
      <c r="AM118" s="43"/>
      <c r="AN118" s="43"/>
      <c r="AO118" s="78"/>
      <c r="AP118" s="81"/>
      <c r="AQ118" s="79"/>
      <c r="AR118" s="43"/>
      <c r="AS118" s="43"/>
      <c r="AT118" s="83"/>
      <c r="AU118" s="43"/>
      <c r="AV118" s="43"/>
      <c r="AW118" s="78"/>
      <c r="AX118" s="81"/>
      <c r="AY118" s="79"/>
      <c r="AZ118" s="43"/>
      <c r="BA118" s="43"/>
      <c r="BB118" s="83"/>
      <c r="BC118" s="43"/>
      <c r="BD118" s="43"/>
      <c r="BE118" s="78"/>
      <c r="BF118" s="81"/>
      <c r="BG118" s="79"/>
      <c r="BH118" s="43"/>
      <c r="BI118" s="43"/>
      <c r="BJ118" s="83"/>
      <c r="BK118" s="43"/>
      <c r="BL118" s="43"/>
      <c r="BM118" s="78"/>
      <c r="BN118" s="81"/>
      <c r="BO118" s="79"/>
      <c r="BP118" s="43"/>
      <c r="BQ118" s="43"/>
      <c r="BR118" s="83"/>
      <c r="BS118" s="43"/>
      <c r="BT118" s="43"/>
      <c r="BU118" s="78"/>
      <c r="BV118" s="81"/>
      <c r="BW118" s="79"/>
      <c r="BX118" s="43"/>
      <c r="BY118" s="43"/>
      <c r="BZ118" s="83"/>
      <c r="CA118" s="43"/>
      <c r="CB118" s="43"/>
      <c r="CC118" s="78"/>
      <c r="CD118" s="81"/>
      <c r="CE118" s="79"/>
      <c r="CF118" s="43"/>
      <c r="CG118" s="43"/>
      <c r="CH118" s="83"/>
      <c r="CI118" s="43"/>
      <c r="CJ118" s="43"/>
      <c r="CK118" s="78"/>
      <c r="CL118" s="81"/>
      <c r="CM118" s="79"/>
      <c r="CN118" s="43"/>
      <c r="CO118" s="43"/>
      <c r="CP118" s="83"/>
      <c r="CQ118" s="43"/>
      <c r="CR118" s="43"/>
      <c r="CS118" s="78"/>
      <c r="CT118" s="81"/>
      <c r="CU118" s="79"/>
      <c r="CV118" s="43"/>
      <c r="CW118" s="43"/>
      <c r="CX118" s="83"/>
      <c r="CY118" s="43"/>
      <c r="CZ118" s="43"/>
      <c r="DA118" s="78"/>
      <c r="DB118" s="81"/>
      <c r="DC118" s="79"/>
      <c r="DD118" s="43"/>
      <c r="DE118" s="43"/>
      <c r="DF118" s="83"/>
      <c r="DG118" s="43"/>
      <c r="DH118" s="43"/>
      <c r="DI118" s="78"/>
      <c r="DJ118" s="81"/>
      <c r="DK118" s="79"/>
      <c r="DL118" s="43"/>
      <c r="DM118" s="43"/>
      <c r="DN118" s="83"/>
      <c r="DO118" s="43"/>
      <c r="DP118" s="43"/>
      <c r="DQ118" s="78"/>
      <c r="DR118" s="81"/>
      <c r="DS118" s="79"/>
      <c r="DT118" s="43"/>
      <c r="DU118" s="43"/>
      <c r="DV118" s="83"/>
      <c r="DW118" s="43"/>
      <c r="DX118" s="43"/>
      <c r="DY118" s="78"/>
      <c r="DZ118" s="81"/>
      <c r="EA118" s="79"/>
      <c r="EB118" s="43"/>
      <c r="EC118" s="43"/>
      <c r="ED118" s="83"/>
      <c r="EE118" s="43"/>
      <c r="EF118" s="43"/>
      <c r="EG118" s="78"/>
      <c r="EH118" s="81"/>
      <c r="EI118" s="79"/>
      <c r="EJ118" s="43"/>
      <c r="EK118" s="43"/>
      <c r="EL118" s="83"/>
      <c r="EM118" s="43"/>
      <c r="EN118" s="43"/>
      <c r="EO118" s="78"/>
      <c r="EP118" s="81"/>
      <c r="EQ118" s="79"/>
      <c r="ER118" s="43"/>
      <c r="ES118" s="43"/>
      <c r="ET118" s="83"/>
      <c r="EU118" s="43"/>
      <c r="EV118" s="43"/>
      <c r="EW118" s="78"/>
      <c r="EX118" s="81"/>
      <c r="EY118" s="79"/>
      <c r="EZ118" s="43"/>
      <c r="FA118" s="43"/>
      <c r="FB118" s="83"/>
      <c r="FC118" s="43"/>
      <c r="FD118" s="43"/>
      <c r="FE118" s="78"/>
      <c r="FF118" s="81"/>
      <c r="FG118" s="79"/>
      <c r="FH118" s="43"/>
      <c r="FI118" s="43"/>
      <c r="FJ118" s="83"/>
      <c r="FK118" s="43"/>
      <c r="FL118" s="43"/>
      <c r="FM118" s="78"/>
      <c r="FN118" s="81"/>
      <c r="FO118" s="79"/>
      <c r="FP118" s="43"/>
      <c r="FQ118" s="43"/>
      <c r="FR118" s="83"/>
      <c r="FS118" s="43"/>
      <c r="FT118" s="43"/>
      <c r="FU118" s="78"/>
      <c r="FV118" s="81"/>
      <c r="FW118" s="79"/>
      <c r="FX118" s="43"/>
      <c r="FY118" s="43"/>
      <c r="FZ118" s="83"/>
      <c r="GA118" s="43"/>
      <c r="GB118" s="43"/>
      <c r="GC118" s="78"/>
      <c r="GD118" s="81"/>
      <c r="GE118" s="79"/>
      <c r="GF118" s="43"/>
      <c r="GG118" s="43"/>
      <c r="GH118" s="83"/>
      <c r="GI118" s="43"/>
      <c r="GJ118" s="43"/>
      <c r="GK118" s="78"/>
      <c r="GL118" s="81"/>
      <c r="GM118" s="79"/>
      <c r="GN118" s="43"/>
      <c r="GO118" s="43"/>
      <c r="GP118" s="83"/>
      <c r="GQ118" s="43"/>
      <c r="GR118" s="43"/>
      <c r="GS118" s="78"/>
      <c r="GT118" s="81"/>
      <c r="GU118" s="79"/>
      <c r="GV118" s="43"/>
      <c r="GW118" s="43"/>
      <c r="GX118" s="83"/>
      <c r="GY118" s="43"/>
      <c r="GZ118" s="43"/>
      <c r="HA118" s="78"/>
      <c r="HB118" s="81"/>
      <c r="HC118" s="79"/>
      <c r="HD118" s="43"/>
      <c r="HE118" s="43"/>
      <c r="HF118" s="83"/>
      <c r="HG118" s="43"/>
      <c r="HH118" s="43"/>
      <c r="HI118" s="78"/>
      <c r="HJ118" s="81"/>
      <c r="HK118" s="79"/>
      <c r="HL118" s="43"/>
      <c r="HM118" s="43"/>
      <c r="HN118" s="83"/>
      <c r="HO118" s="43"/>
      <c r="HP118" s="43"/>
      <c r="HQ118" s="78"/>
      <c r="HR118" s="81"/>
      <c r="HS118" s="79"/>
      <c r="HT118" s="43"/>
      <c r="HU118" s="43"/>
      <c r="HV118" s="83"/>
      <c r="HW118" s="43"/>
      <c r="HX118" s="43"/>
      <c r="HY118" s="78"/>
      <c r="HZ118" s="81"/>
      <c r="IA118" s="79"/>
      <c r="IB118" s="43"/>
      <c r="IC118" s="43"/>
      <c r="ID118" s="83"/>
      <c r="IE118" s="43"/>
      <c r="IF118" s="43"/>
      <c r="IG118" s="78"/>
      <c r="IH118" s="81"/>
      <c r="II118" s="79"/>
      <c r="IJ118" s="43"/>
      <c r="IK118" s="43"/>
      <c r="IL118" s="83"/>
      <c r="IM118" s="43"/>
      <c r="IN118" s="43"/>
      <c r="IO118" s="78"/>
      <c r="IP118" s="81"/>
      <c r="IQ118" s="79"/>
      <c r="IR118" s="43"/>
      <c r="IS118" s="43"/>
      <c r="IT118" s="83"/>
    </row>
    <row r="119" spans="1:254" ht="14.25" customHeight="1">
      <c r="A119" s="78"/>
      <c r="B119" s="81"/>
      <c r="C119" s="79"/>
      <c r="D119" s="43"/>
      <c r="E119" s="43"/>
      <c r="F119" s="83"/>
      <c r="G119" s="43"/>
      <c r="H119" s="85"/>
      <c r="I119" s="78"/>
      <c r="J119" s="81"/>
      <c r="K119" s="79"/>
      <c r="L119" s="43"/>
      <c r="M119" s="43"/>
      <c r="N119" s="83"/>
      <c r="O119" s="43"/>
      <c r="P119" s="43"/>
      <c r="Q119" s="78"/>
      <c r="R119" s="81"/>
      <c r="S119" s="79"/>
      <c r="T119" s="43"/>
      <c r="U119" s="43"/>
      <c r="V119" s="83"/>
      <c r="W119" s="43"/>
      <c r="X119" s="43"/>
      <c r="Y119" s="78"/>
      <c r="Z119" s="81"/>
      <c r="AA119" s="79"/>
      <c r="AB119" s="43"/>
      <c r="AC119" s="43"/>
      <c r="AD119" s="83"/>
      <c r="AE119" s="43"/>
      <c r="AF119" s="43"/>
      <c r="AG119" s="78"/>
      <c r="AH119" s="81"/>
      <c r="AI119" s="79"/>
      <c r="AJ119" s="43"/>
      <c r="AK119" s="43"/>
      <c r="AL119" s="83"/>
      <c r="AM119" s="43"/>
      <c r="AN119" s="43"/>
      <c r="AO119" s="78"/>
      <c r="AP119" s="81"/>
      <c r="AQ119" s="79"/>
      <c r="AR119" s="43"/>
      <c r="AS119" s="43"/>
      <c r="AT119" s="83"/>
      <c r="AU119" s="43"/>
      <c r="AV119" s="43"/>
      <c r="AW119" s="78"/>
      <c r="AX119" s="81"/>
      <c r="AY119" s="79"/>
      <c r="AZ119" s="43"/>
      <c r="BA119" s="43"/>
      <c r="BB119" s="83"/>
      <c r="BC119" s="43"/>
      <c r="BD119" s="43"/>
      <c r="BE119" s="78"/>
      <c r="BF119" s="81"/>
      <c r="BG119" s="79"/>
      <c r="BH119" s="43"/>
      <c r="BI119" s="43"/>
      <c r="BJ119" s="83"/>
      <c r="BK119" s="43"/>
      <c r="BL119" s="43"/>
      <c r="BM119" s="78"/>
      <c r="BN119" s="81"/>
      <c r="BO119" s="79"/>
      <c r="BP119" s="43"/>
      <c r="BQ119" s="43"/>
      <c r="BR119" s="83"/>
      <c r="BS119" s="43"/>
      <c r="BT119" s="43"/>
      <c r="BU119" s="78"/>
      <c r="BV119" s="81"/>
      <c r="BW119" s="79"/>
      <c r="BX119" s="43"/>
      <c r="BY119" s="43"/>
      <c r="BZ119" s="83"/>
      <c r="CA119" s="43"/>
      <c r="CB119" s="43"/>
      <c r="CC119" s="78"/>
      <c r="CD119" s="81"/>
      <c r="CE119" s="79"/>
      <c r="CF119" s="43"/>
      <c r="CG119" s="43"/>
      <c r="CH119" s="83"/>
      <c r="CI119" s="43"/>
      <c r="CJ119" s="43"/>
      <c r="CK119" s="78"/>
      <c r="CL119" s="81"/>
      <c r="CM119" s="79"/>
      <c r="CN119" s="43"/>
      <c r="CO119" s="43"/>
      <c r="CP119" s="83"/>
      <c r="CQ119" s="43"/>
      <c r="CR119" s="43"/>
      <c r="CS119" s="78"/>
      <c r="CT119" s="81"/>
      <c r="CU119" s="79"/>
      <c r="CV119" s="43"/>
      <c r="CW119" s="43"/>
      <c r="CX119" s="83"/>
      <c r="CY119" s="43"/>
      <c r="CZ119" s="43"/>
      <c r="DA119" s="78"/>
      <c r="DB119" s="81"/>
      <c r="DC119" s="79"/>
      <c r="DD119" s="43"/>
      <c r="DE119" s="43"/>
      <c r="DF119" s="83"/>
      <c r="DG119" s="43"/>
      <c r="DH119" s="43"/>
      <c r="DI119" s="78"/>
      <c r="DJ119" s="81"/>
      <c r="DK119" s="79"/>
      <c r="DL119" s="43"/>
      <c r="DM119" s="43"/>
      <c r="DN119" s="83"/>
      <c r="DO119" s="43"/>
      <c r="DP119" s="43"/>
      <c r="DQ119" s="78"/>
      <c r="DR119" s="81"/>
      <c r="DS119" s="79"/>
      <c r="DT119" s="43"/>
      <c r="DU119" s="43"/>
      <c r="DV119" s="83"/>
      <c r="DW119" s="43"/>
      <c r="DX119" s="43"/>
      <c r="DY119" s="78"/>
      <c r="DZ119" s="81"/>
      <c r="EA119" s="79"/>
      <c r="EB119" s="43"/>
      <c r="EC119" s="43"/>
      <c r="ED119" s="83"/>
      <c r="EE119" s="43"/>
      <c r="EF119" s="43"/>
      <c r="EG119" s="78"/>
      <c r="EH119" s="81"/>
      <c r="EI119" s="79"/>
      <c r="EJ119" s="43"/>
      <c r="EK119" s="43"/>
      <c r="EL119" s="83"/>
      <c r="EM119" s="43"/>
      <c r="EN119" s="43"/>
      <c r="EO119" s="78"/>
      <c r="EP119" s="81"/>
      <c r="EQ119" s="79"/>
      <c r="ER119" s="43"/>
      <c r="ES119" s="43"/>
      <c r="ET119" s="83"/>
      <c r="EU119" s="43"/>
      <c r="EV119" s="43"/>
      <c r="EW119" s="78"/>
      <c r="EX119" s="81"/>
      <c r="EY119" s="79"/>
      <c r="EZ119" s="43"/>
      <c r="FA119" s="43"/>
      <c r="FB119" s="83"/>
      <c r="FC119" s="43"/>
      <c r="FD119" s="43"/>
      <c r="FE119" s="78"/>
      <c r="FF119" s="81"/>
      <c r="FG119" s="79"/>
      <c r="FH119" s="43"/>
      <c r="FI119" s="43"/>
      <c r="FJ119" s="83"/>
      <c r="FK119" s="43"/>
      <c r="FL119" s="43"/>
      <c r="FM119" s="78"/>
      <c r="FN119" s="81"/>
      <c r="FO119" s="79"/>
      <c r="FP119" s="43"/>
      <c r="FQ119" s="43"/>
      <c r="FR119" s="83"/>
      <c r="FS119" s="43"/>
      <c r="FT119" s="43"/>
      <c r="FU119" s="78"/>
      <c r="FV119" s="81"/>
      <c r="FW119" s="79"/>
      <c r="FX119" s="43"/>
      <c r="FY119" s="43"/>
      <c r="FZ119" s="83"/>
      <c r="GA119" s="43"/>
      <c r="GB119" s="43"/>
      <c r="GC119" s="78"/>
      <c r="GD119" s="81"/>
      <c r="GE119" s="79"/>
      <c r="GF119" s="43"/>
      <c r="GG119" s="43"/>
      <c r="GH119" s="83"/>
      <c r="GI119" s="43"/>
      <c r="GJ119" s="43"/>
      <c r="GK119" s="78"/>
      <c r="GL119" s="81"/>
      <c r="GM119" s="79"/>
      <c r="GN119" s="43"/>
      <c r="GO119" s="43"/>
      <c r="GP119" s="83"/>
      <c r="GQ119" s="43"/>
      <c r="GR119" s="43"/>
      <c r="GS119" s="78"/>
      <c r="GT119" s="81"/>
      <c r="GU119" s="79"/>
      <c r="GV119" s="43"/>
      <c r="GW119" s="43"/>
      <c r="GX119" s="83"/>
      <c r="GY119" s="43"/>
      <c r="GZ119" s="43"/>
      <c r="HA119" s="78"/>
      <c r="HB119" s="81"/>
      <c r="HC119" s="79"/>
      <c r="HD119" s="43"/>
      <c r="HE119" s="43"/>
      <c r="HF119" s="83"/>
      <c r="HG119" s="43"/>
      <c r="HH119" s="43"/>
      <c r="HI119" s="78"/>
      <c r="HJ119" s="81"/>
      <c r="HK119" s="79"/>
      <c r="HL119" s="43"/>
      <c r="HM119" s="43"/>
      <c r="HN119" s="83"/>
      <c r="HO119" s="43"/>
      <c r="HP119" s="43"/>
      <c r="HQ119" s="78"/>
      <c r="HR119" s="81"/>
      <c r="HS119" s="79"/>
      <c r="HT119" s="43"/>
      <c r="HU119" s="43"/>
      <c r="HV119" s="83"/>
      <c r="HW119" s="43"/>
      <c r="HX119" s="43"/>
      <c r="HY119" s="78"/>
      <c r="HZ119" s="81"/>
      <c r="IA119" s="79"/>
      <c r="IB119" s="43"/>
      <c r="IC119" s="43"/>
      <c r="ID119" s="83"/>
      <c r="IE119" s="43"/>
      <c r="IF119" s="43"/>
      <c r="IG119" s="78"/>
      <c r="IH119" s="81"/>
      <c r="II119" s="79"/>
      <c r="IJ119" s="43"/>
      <c r="IK119" s="43"/>
      <c r="IL119" s="83"/>
      <c r="IM119" s="43"/>
      <c r="IN119" s="43"/>
      <c r="IO119" s="78"/>
      <c r="IP119" s="81"/>
      <c r="IQ119" s="79"/>
      <c r="IR119" s="43"/>
      <c r="IS119" s="43"/>
      <c r="IT119" s="83"/>
    </row>
    <row r="120" spans="1:254" ht="14.25" customHeight="1">
      <c r="A120" s="78"/>
      <c r="B120" s="79"/>
      <c r="C120" s="79"/>
      <c r="D120" s="43"/>
      <c r="E120" s="43"/>
      <c r="F120" s="83"/>
      <c r="G120" s="43"/>
      <c r="H120" s="85"/>
      <c r="I120" s="78"/>
      <c r="J120" s="79"/>
      <c r="K120" s="79"/>
      <c r="L120" s="43"/>
      <c r="M120" s="43"/>
      <c r="N120" s="83"/>
      <c r="O120" s="43"/>
      <c r="P120" s="43"/>
      <c r="Q120" s="78"/>
      <c r="R120" s="79"/>
      <c r="S120" s="79"/>
      <c r="T120" s="43"/>
      <c r="U120" s="43"/>
      <c r="V120" s="83"/>
      <c r="W120" s="43"/>
      <c r="X120" s="43"/>
      <c r="Y120" s="78"/>
      <c r="Z120" s="79"/>
      <c r="AA120" s="79"/>
      <c r="AB120" s="43"/>
      <c r="AC120" s="43"/>
      <c r="AD120" s="83"/>
      <c r="AE120" s="43"/>
      <c r="AF120" s="43"/>
      <c r="AG120" s="78"/>
      <c r="AH120" s="79"/>
      <c r="AI120" s="79"/>
      <c r="AJ120" s="43"/>
      <c r="AK120" s="43"/>
      <c r="AL120" s="83"/>
      <c r="AM120" s="43"/>
      <c r="AN120" s="43"/>
      <c r="AO120" s="78"/>
      <c r="AP120" s="79"/>
      <c r="AQ120" s="79"/>
      <c r="AR120" s="43"/>
      <c r="AS120" s="43"/>
      <c r="AT120" s="83"/>
      <c r="AU120" s="43"/>
      <c r="AV120" s="43"/>
      <c r="AW120" s="78"/>
      <c r="AX120" s="79"/>
      <c r="AY120" s="79"/>
      <c r="AZ120" s="43"/>
      <c r="BA120" s="43"/>
      <c r="BB120" s="83"/>
      <c r="BC120" s="43"/>
      <c r="BD120" s="43"/>
      <c r="BE120" s="78"/>
      <c r="BF120" s="79"/>
      <c r="BG120" s="79"/>
      <c r="BH120" s="43"/>
      <c r="BI120" s="43"/>
      <c r="BJ120" s="83"/>
      <c r="BK120" s="43"/>
      <c r="BL120" s="43"/>
      <c r="BM120" s="78"/>
      <c r="BN120" s="79"/>
      <c r="BO120" s="79"/>
      <c r="BP120" s="43"/>
      <c r="BQ120" s="43"/>
      <c r="BR120" s="83"/>
      <c r="BS120" s="43"/>
      <c r="BT120" s="43"/>
      <c r="BU120" s="78"/>
      <c r="BV120" s="79"/>
      <c r="BW120" s="79"/>
      <c r="BX120" s="43"/>
      <c r="BY120" s="43"/>
      <c r="BZ120" s="83"/>
      <c r="CA120" s="43"/>
      <c r="CB120" s="43"/>
      <c r="CC120" s="78"/>
      <c r="CD120" s="79"/>
      <c r="CE120" s="79"/>
      <c r="CF120" s="43"/>
      <c r="CG120" s="43"/>
      <c r="CH120" s="83"/>
      <c r="CI120" s="43"/>
      <c r="CJ120" s="43"/>
      <c r="CK120" s="78"/>
      <c r="CL120" s="79"/>
      <c r="CM120" s="79"/>
      <c r="CN120" s="43"/>
      <c r="CO120" s="43"/>
      <c r="CP120" s="83"/>
      <c r="CQ120" s="43"/>
      <c r="CR120" s="43"/>
      <c r="CS120" s="78"/>
      <c r="CT120" s="79"/>
      <c r="CU120" s="79"/>
      <c r="CV120" s="43"/>
      <c r="CW120" s="43"/>
      <c r="CX120" s="83"/>
      <c r="CY120" s="43"/>
      <c r="CZ120" s="43"/>
      <c r="DA120" s="78"/>
      <c r="DB120" s="79"/>
      <c r="DC120" s="79"/>
      <c r="DD120" s="43"/>
      <c r="DE120" s="43"/>
      <c r="DF120" s="83"/>
      <c r="DG120" s="43"/>
      <c r="DH120" s="43"/>
      <c r="DI120" s="78"/>
      <c r="DJ120" s="79"/>
      <c r="DK120" s="79"/>
      <c r="DL120" s="43"/>
      <c r="DM120" s="43"/>
      <c r="DN120" s="83"/>
      <c r="DO120" s="43"/>
      <c r="DP120" s="43"/>
      <c r="DQ120" s="78"/>
      <c r="DR120" s="79"/>
      <c r="DS120" s="79"/>
      <c r="DT120" s="43"/>
      <c r="DU120" s="43"/>
      <c r="DV120" s="83"/>
      <c r="DW120" s="43"/>
      <c r="DX120" s="43"/>
      <c r="DY120" s="78"/>
      <c r="DZ120" s="79"/>
      <c r="EA120" s="79"/>
      <c r="EB120" s="43"/>
      <c r="EC120" s="43"/>
      <c r="ED120" s="83"/>
      <c r="EE120" s="43"/>
      <c r="EF120" s="43"/>
      <c r="EG120" s="78"/>
      <c r="EH120" s="79"/>
      <c r="EI120" s="79"/>
      <c r="EJ120" s="43"/>
      <c r="EK120" s="43"/>
      <c r="EL120" s="83"/>
      <c r="EM120" s="43"/>
      <c r="EN120" s="43"/>
      <c r="EO120" s="78"/>
      <c r="EP120" s="79"/>
      <c r="EQ120" s="79"/>
      <c r="ER120" s="43"/>
      <c r="ES120" s="43"/>
      <c r="ET120" s="83"/>
      <c r="EU120" s="43"/>
      <c r="EV120" s="43"/>
      <c r="EW120" s="78"/>
      <c r="EX120" s="79"/>
      <c r="EY120" s="79"/>
      <c r="EZ120" s="43"/>
      <c r="FA120" s="43"/>
      <c r="FB120" s="83"/>
      <c r="FC120" s="43"/>
      <c r="FD120" s="43"/>
      <c r="FE120" s="78"/>
      <c r="FF120" s="79"/>
      <c r="FG120" s="79"/>
      <c r="FH120" s="43"/>
      <c r="FI120" s="43"/>
      <c r="FJ120" s="83"/>
      <c r="FK120" s="43"/>
      <c r="FL120" s="43"/>
      <c r="FM120" s="78"/>
      <c r="FN120" s="79"/>
      <c r="FO120" s="79"/>
      <c r="FP120" s="43"/>
      <c r="FQ120" s="43"/>
      <c r="FR120" s="83"/>
      <c r="FS120" s="43"/>
      <c r="FT120" s="43"/>
      <c r="FU120" s="78"/>
      <c r="FV120" s="79"/>
      <c r="FW120" s="79"/>
      <c r="FX120" s="43"/>
      <c r="FY120" s="43"/>
      <c r="FZ120" s="83"/>
      <c r="GA120" s="43"/>
      <c r="GB120" s="43"/>
      <c r="GC120" s="78"/>
      <c r="GD120" s="79"/>
      <c r="GE120" s="79"/>
      <c r="GF120" s="43"/>
      <c r="GG120" s="43"/>
      <c r="GH120" s="83"/>
      <c r="GI120" s="43"/>
      <c r="GJ120" s="43"/>
      <c r="GK120" s="78"/>
      <c r="GL120" s="79"/>
      <c r="GM120" s="79"/>
      <c r="GN120" s="43"/>
      <c r="GO120" s="43"/>
      <c r="GP120" s="83"/>
      <c r="GQ120" s="43"/>
      <c r="GR120" s="43"/>
      <c r="GS120" s="78"/>
      <c r="GT120" s="79"/>
      <c r="GU120" s="79"/>
      <c r="GV120" s="43"/>
      <c r="GW120" s="43"/>
      <c r="GX120" s="83"/>
      <c r="GY120" s="43"/>
      <c r="GZ120" s="43"/>
      <c r="HA120" s="78"/>
      <c r="HB120" s="79"/>
      <c r="HC120" s="79"/>
      <c r="HD120" s="43"/>
      <c r="HE120" s="43"/>
      <c r="HF120" s="83"/>
      <c r="HG120" s="43"/>
      <c r="HH120" s="43"/>
      <c r="HI120" s="78"/>
      <c r="HJ120" s="79"/>
      <c r="HK120" s="79"/>
      <c r="HL120" s="43"/>
      <c r="HM120" s="43"/>
      <c r="HN120" s="83"/>
      <c r="HO120" s="43"/>
      <c r="HP120" s="43"/>
      <c r="HQ120" s="78"/>
      <c r="HR120" s="79"/>
      <c r="HS120" s="79"/>
      <c r="HT120" s="43"/>
      <c r="HU120" s="43"/>
      <c r="HV120" s="83"/>
      <c r="HW120" s="43"/>
      <c r="HX120" s="43"/>
      <c r="HY120" s="78"/>
      <c r="HZ120" s="79"/>
      <c r="IA120" s="79"/>
      <c r="IB120" s="43"/>
      <c r="IC120" s="43"/>
      <c r="ID120" s="83"/>
      <c r="IE120" s="43"/>
      <c r="IF120" s="43"/>
      <c r="IG120" s="78"/>
      <c r="IH120" s="79"/>
      <c r="II120" s="79"/>
      <c r="IJ120" s="43"/>
      <c r="IK120" s="43"/>
      <c r="IL120" s="83"/>
      <c r="IM120" s="43"/>
      <c r="IN120" s="43"/>
      <c r="IO120" s="78"/>
      <c r="IP120" s="79"/>
      <c r="IQ120" s="79"/>
      <c r="IR120" s="43"/>
      <c r="IS120" s="43"/>
      <c r="IT120" s="83"/>
    </row>
    <row r="121" spans="1:254" ht="14.25" customHeight="1">
      <c r="A121" s="78"/>
      <c r="B121" s="81"/>
      <c r="C121" s="79"/>
      <c r="D121" s="43"/>
      <c r="E121" s="43"/>
      <c r="F121" s="83"/>
      <c r="G121" s="43"/>
      <c r="H121" s="85"/>
      <c r="I121" s="78"/>
      <c r="J121" s="81"/>
      <c r="K121" s="79"/>
      <c r="L121" s="43"/>
      <c r="M121" s="43"/>
      <c r="N121" s="83"/>
      <c r="O121" s="43"/>
      <c r="P121" s="43"/>
      <c r="Q121" s="78"/>
      <c r="R121" s="81"/>
      <c r="S121" s="79"/>
      <c r="T121" s="43"/>
      <c r="U121" s="43"/>
      <c r="V121" s="83"/>
      <c r="W121" s="43"/>
      <c r="X121" s="43"/>
      <c r="Y121" s="78"/>
      <c r="Z121" s="81"/>
      <c r="AA121" s="79"/>
      <c r="AB121" s="43"/>
      <c r="AC121" s="43"/>
      <c r="AD121" s="83"/>
      <c r="AE121" s="43"/>
      <c r="AF121" s="43"/>
      <c r="AG121" s="78"/>
      <c r="AH121" s="81"/>
      <c r="AI121" s="79"/>
      <c r="AJ121" s="43"/>
      <c r="AK121" s="43"/>
      <c r="AL121" s="83"/>
      <c r="AM121" s="43"/>
      <c r="AN121" s="43"/>
      <c r="AO121" s="78"/>
      <c r="AP121" s="81"/>
      <c r="AQ121" s="79"/>
      <c r="AR121" s="43"/>
      <c r="AS121" s="43"/>
      <c r="AT121" s="83"/>
      <c r="AU121" s="43"/>
      <c r="AV121" s="43"/>
      <c r="AW121" s="78"/>
      <c r="AX121" s="81"/>
      <c r="AY121" s="79"/>
      <c r="AZ121" s="43"/>
      <c r="BA121" s="43"/>
      <c r="BB121" s="83"/>
      <c r="BC121" s="43"/>
      <c r="BD121" s="43"/>
      <c r="BE121" s="78"/>
      <c r="BF121" s="81"/>
      <c r="BG121" s="79"/>
      <c r="BH121" s="43"/>
      <c r="BI121" s="43"/>
      <c r="BJ121" s="83"/>
      <c r="BK121" s="43"/>
      <c r="BL121" s="43"/>
      <c r="BM121" s="78"/>
      <c r="BN121" s="81"/>
      <c r="BO121" s="79"/>
      <c r="BP121" s="43"/>
      <c r="BQ121" s="43"/>
      <c r="BR121" s="83"/>
      <c r="BS121" s="43"/>
      <c r="BT121" s="43"/>
      <c r="BU121" s="78"/>
      <c r="BV121" s="81"/>
      <c r="BW121" s="79"/>
      <c r="BX121" s="43"/>
      <c r="BY121" s="43"/>
      <c r="BZ121" s="83"/>
      <c r="CA121" s="43"/>
      <c r="CB121" s="43"/>
      <c r="CC121" s="78"/>
      <c r="CD121" s="81"/>
      <c r="CE121" s="79"/>
      <c r="CF121" s="43"/>
      <c r="CG121" s="43"/>
      <c r="CH121" s="83"/>
      <c r="CI121" s="43"/>
      <c r="CJ121" s="43"/>
      <c r="CK121" s="78"/>
      <c r="CL121" s="81"/>
      <c r="CM121" s="79"/>
      <c r="CN121" s="43"/>
      <c r="CO121" s="43"/>
      <c r="CP121" s="83"/>
      <c r="CQ121" s="43"/>
      <c r="CR121" s="43"/>
      <c r="CS121" s="78"/>
      <c r="CT121" s="81"/>
      <c r="CU121" s="79"/>
      <c r="CV121" s="43"/>
      <c r="CW121" s="43"/>
      <c r="CX121" s="83"/>
      <c r="CY121" s="43"/>
      <c r="CZ121" s="43"/>
      <c r="DA121" s="78"/>
      <c r="DB121" s="81"/>
      <c r="DC121" s="79"/>
      <c r="DD121" s="43"/>
      <c r="DE121" s="43"/>
      <c r="DF121" s="83"/>
      <c r="DG121" s="43"/>
      <c r="DH121" s="43"/>
      <c r="DI121" s="78"/>
      <c r="DJ121" s="81"/>
      <c r="DK121" s="79"/>
      <c r="DL121" s="43"/>
      <c r="DM121" s="43"/>
      <c r="DN121" s="83"/>
      <c r="DO121" s="43"/>
      <c r="DP121" s="43"/>
      <c r="DQ121" s="78"/>
      <c r="DR121" s="81"/>
      <c r="DS121" s="79"/>
      <c r="DT121" s="43"/>
      <c r="DU121" s="43"/>
      <c r="DV121" s="83"/>
      <c r="DW121" s="43"/>
      <c r="DX121" s="43"/>
      <c r="DY121" s="78"/>
      <c r="DZ121" s="81"/>
      <c r="EA121" s="79"/>
      <c r="EB121" s="43"/>
      <c r="EC121" s="43"/>
      <c r="ED121" s="83"/>
      <c r="EE121" s="43"/>
      <c r="EF121" s="43"/>
      <c r="EG121" s="78"/>
      <c r="EH121" s="81"/>
      <c r="EI121" s="79"/>
      <c r="EJ121" s="43"/>
      <c r="EK121" s="43"/>
      <c r="EL121" s="83"/>
      <c r="EM121" s="43"/>
      <c r="EN121" s="43"/>
      <c r="EO121" s="78"/>
      <c r="EP121" s="81"/>
      <c r="EQ121" s="79"/>
      <c r="ER121" s="43"/>
      <c r="ES121" s="43"/>
      <c r="ET121" s="83"/>
      <c r="EU121" s="43"/>
      <c r="EV121" s="43"/>
      <c r="EW121" s="78"/>
      <c r="EX121" s="81"/>
      <c r="EY121" s="79"/>
      <c r="EZ121" s="43"/>
      <c r="FA121" s="43"/>
      <c r="FB121" s="83"/>
      <c r="FC121" s="43"/>
      <c r="FD121" s="43"/>
      <c r="FE121" s="78"/>
      <c r="FF121" s="81"/>
      <c r="FG121" s="79"/>
      <c r="FH121" s="43"/>
      <c r="FI121" s="43"/>
      <c r="FJ121" s="83"/>
      <c r="FK121" s="43"/>
      <c r="FL121" s="43"/>
      <c r="FM121" s="78"/>
      <c r="FN121" s="81"/>
      <c r="FO121" s="79"/>
      <c r="FP121" s="43"/>
      <c r="FQ121" s="43"/>
      <c r="FR121" s="83"/>
      <c r="FS121" s="43"/>
      <c r="FT121" s="43"/>
      <c r="FU121" s="78"/>
      <c r="FV121" s="81"/>
      <c r="FW121" s="79"/>
      <c r="FX121" s="43"/>
      <c r="FY121" s="43"/>
      <c r="FZ121" s="83"/>
      <c r="GA121" s="43"/>
      <c r="GB121" s="43"/>
      <c r="GC121" s="78"/>
      <c r="GD121" s="81"/>
      <c r="GE121" s="79"/>
      <c r="GF121" s="43"/>
      <c r="GG121" s="43"/>
      <c r="GH121" s="83"/>
      <c r="GI121" s="43"/>
      <c r="GJ121" s="43"/>
      <c r="GK121" s="78"/>
      <c r="GL121" s="81"/>
      <c r="GM121" s="79"/>
      <c r="GN121" s="43"/>
      <c r="GO121" s="43"/>
      <c r="GP121" s="83"/>
      <c r="GQ121" s="43"/>
      <c r="GR121" s="43"/>
      <c r="GS121" s="78"/>
      <c r="GT121" s="81"/>
      <c r="GU121" s="79"/>
      <c r="GV121" s="43"/>
      <c r="GW121" s="43"/>
      <c r="GX121" s="83"/>
      <c r="GY121" s="43"/>
      <c r="GZ121" s="43"/>
      <c r="HA121" s="78"/>
      <c r="HB121" s="81"/>
      <c r="HC121" s="79"/>
      <c r="HD121" s="43"/>
      <c r="HE121" s="43"/>
      <c r="HF121" s="83"/>
      <c r="HG121" s="43"/>
      <c r="HH121" s="43"/>
      <c r="HI121" s="78"/>
      <c r="HJ121" s="81"/>
      <c r="HK121" s="79"/>
      <c r="HL121" s="43"/>
      <c r="HM121" s="43"/>
      <c r="HN121" s="83"/>
      <c r="HO121" s="43"/>
      <c r="HP121" s="43"/>
      <c r="HQ121" s="78"/>
      <c r="HR121" s="81"/>
      <c r="HS121" s="79"/>
      <c r="HT121" s="43"/>
      <c r="HU121" s="43"/>
      <c r="HV121" s="83"/>
      <c r="HW121" s="43"/>
      <c r="HX121" s="43"/>
      <c r="HY121" s="78"/>
      <c r="HZ121" s="81"/>
      <c r="IA121" s="79"/>
      <c r="IB121" s="43"/>
      <c r="IC121" s="43"/>
      <c r="ID121" s="83"/>
      <c r="IE121" s="43"/>
      <c r="IF121" s="43"/>
      <c r="IG121" s="78"/>
      <c r="IH121" s="81"/>
      <c r="II121" s="79"/>
      <c r="IJ121" s="43"/>
      <c r="IK121" s="43"/>
      <c r="IL121" s="83"/>
      <c r="IM121" s="43"/>
      <c r="IN121" s="43"/>
      <c r="IO121" s="78"/>
      <c r="IP121" s="81"/>
      <c r="IQ121" s="79"/>
      <c r="IR121" s="43"/>
      <c r="IS121" s="43"/>
      <c r="IT121" s="83"/>
    </row>
    <row r="122" spans="1:254" ht="14.25" customHeight="1">
      <c r="A122" s="78"/>
      <c r="B122" s="81"/>
      <c r="C122" s="79"/>
      <c r="D122" s="43"/>
      <c r="E122" s="43"/>
      <c r="F122" s="83"/>
      <c r="G122" s="43"/>
      <c r="H122" s="85"/>
      <c r="I122" s="78"/>
      <c r="J122" s="81"/>
      <c r="K122" s="79"/>
      <c r="L122" s="43"/>
      <c r="M122" s="43"/>
      <c r="N122" s="83"/>
      <c r="O122" s="43"/>
      <c r="P122" s="43"/>
      <c r="Q122" s="78"/>
      <c r="R122" s="81"/>
      <c r="S122" s="79"/>
      <c r="T122" s="43"/>
      <c r="U122" s="43"/>
      <c r="V122" s="83"/>
      <c r="W122" s="43"/>
      <c r="X122" s="43"/>
      <c r="Y122" s="78"/>
      <c r="Z122" s="81"/>
      <c r="AA122" s="79"/>
      <c r="AB122" s="43"/>
      <c r="AC122" s="43"/>
      <c r="AD122" s="83"/>
      <c r="AE122" s="43"/>
      <c r="AF122" s="43"/>
      <c r="AG122" s="78"/>
      <c r="AH122" s="81"/>
      <c r="AI122" s="79"/>
      <c r="AJ122" s="43"/>
      <c r="AK122" s="43"/>
      <c r="AL122" s="83"/>
      <c r="AM122" s="43"/>
      <c r="AN122" s="43"/>
      <c r="AO122" s="78"/>
      <c r="AP122" s="81"/>
      <c r="AQ122" s="79"/>
      <c r="AR122" s="43"/>
      <c r="AS122" s="43"/>
      <c r="AT122" s="83"/>
      <c r="AU122" s="43"/>
      <c r="AV122" s="43"/>
      <c r="AW122" s="78"/>
      <c r="AX122" s="81"/>
      <c r="AY122" s="79"/>
      <c r="AZ122" s="43"/>
      <c r="BA122" s="43"/>
      <c r="BB122" s="83"/>
      <c r="BC122" s="43"/>
      <c r="BD122" s="43"/>
      <c r="BE122" s="78"/>
      <c r="BF122" s="81"/>
      <c r="BG122" s="79"/>
      <c r="BH122" s="43"/>
      <c r="BI122" s="43"/>
      <c r="BJ122" s="83"/>
      <c r="BK122" s="43"/>
      <c r="BL122" s="43"/>
      <c r="BM122" s="78"/>
      <c r="BN122" s="81"/>
      <c r="BO122" s="79"/>
      <c r="BP122" s="43"/>
      <c r="BQ122" s="43"/>
      <c r="BR122" s="83"/>
      <c r="BS122" s="43"/>
      <c r="BT122" s="43"/>
      <c r="BU122" s="78"/>
      <c r="BV122" s="81"/>
      <c r="BW122" s="79"/>
      <c r="BX122" s="43"/>
      <c r="BY122" s="43"/>
      <c r="BZ122" s="83"/>
      <c r="CA122" s="43"/>
      <c r="CB122" s="43"/>
      <c r="CC122" s="78"/>
      <c r="CD122" s="81"/>
      <c r="CE122" s="79"/>
      <c r="CF122" s="43"/>
      <c r="CG122" s="43"/>
      <c r="CH122" s="83"/>
      <c r="CI122" s="43"/>
      <c r="CJ122" s="43"/>
      <c r="CK122" s="78"/>
      <c r="CL122" s="81"/>
      <c r="CM122" s="79"/>
      <c r="CN122" s="43"/>
      <c r="CO122" s="43"/>
      <c r="CP122" s="83"/>
      <c r="CQ122" s="43"/>
      <c r="CR122" s="43"/>
      <c r="CS122" s="78"/>
      <c r="CT122" s="81"/>
      <c r="CU122" s="79"/>
      <c r="CV122" s="43"/>
      <c r="CW122" s="43"/>
      <c r="CX122" s="83"/>
      <c r="CY122" s="43"/>
      <c r="CZ122" s="43"/>
      <c r="DA122" s="78"/>
      <c r="DB122" s="81"/>
      <c r="DC122" s="79"/>
      <c r="DD122" s="43"/>
      <c r="DE122" s="43"/>
      <c r="DF122" s="83"/>
      <c r="DG122" s="43"/>
      <c r="DH122" s="43"/>
      <c r="DI122" s="78"/>
      <c r="DJ122" s="81"/>
      <c r="DK122" s="79"/>
      <c r="DL122" s="43"/>
      <c r="DM122" s="43"/>
      <c r="DN122" s="83"/>
      <c r="DO122" s="43"/>
      <c r="DP122" s="43"/>
      <c r="DQ122" s="78"/>
      <c r="DR122" s="81"/>
      <c r="DS122" s="79"/>
      <c r="DT122" s="43"/>
      <c r="DU122" s="43"/>
      <c r="DV122" s="83"/>
      <c r="DW122" s="43"/>
      <c r="DX122" s="43"/>
      <c r="DY122" s="78"/>
      <c r="DZ122" s="81"/>
      <c r="EA122" s="79"/>
      <c r="EB122" s="43"/>
      <c r="EC122" s="43"/>
      <c r="ED122" s="83"/>
      <c r="EE122" s="43"/>
      <c r="EF122" s="43"/>
      <c r="EG122" s="78"/>
      <c r="EH122" s="81"/>
      <c r="EI122" s="79"/>
      <c r="EJ122" s="43"/>
      <c r="EK122" s="43"/>
      <c r="EL122" s="83"/>
      <c r="EM122" s="43"/>
      <c r="EN122" s="43"/>
      <c r="EO122" s="78"/>
      <c r="EP122" s="81"/>
      <c r="EQ122" s="79"/>
      <c r="ER122" s="43"/>
      <c r="ES122" s="43"/>
      <c r="ET122" s="83"/>
      <c r="EU122" s="43"/>
      <c r="EV122" s="43"/>
      <c r="EW122" s="78"/>
      <c r="EX122" s="81"/>
      <c r="EY122" s="79"/>
      <c r="EZ122" s="43"/>
      <c r="FA122" s="43"/>
      <c r="FB122" s="83"/>
      <c r="FC122" s="43"/>
      <c r="FD122" s="43"/>
      <c r="FE122" s="78"/>
      <c r="FF122" s="81"/>
      <c r="FG122" s="79"/>
      <c r="FH122" s="43"/>
      <c r="FI122" s="43"/>
      <c r="FJ122" s="83"/>
      <c r="FK122" s="43"/>
      <c r="FL122" s="43"/>
      <c r="FM122" s="78"/>
      <c r="FN122" s="81"/>
      <c r="FO122" s="79"/>
      <c r="FP122" s="43"/>
      <c r="FQ122" s="43"/>
      <c r="FR122" s="83"/>
      <c r="FS122" s="43"/>
      <c r="FT122" s="43"/>
      <c r="FU122" s="78"/>
      <c r="FV122" s="81"/>
      <c r="FW122" s="79"/>
      <c r="FX122" s="43"/>
      <c r="FY122" s="43"/>
      <c r="FZ122" s="83"/>
      <c r="GA122" s="43"/>
      <c r="GB122" s="43"/>
      <c r="GC122" s="78"/>
      <c r="GD122" s="81"/>
      <c r="GE122" s="79"/>
      <c r="GF122" s="43"/>
      <c r="GG122" s="43"/>
      <c r="GH122" s="83"/>
      <c r="GI122" s="43"/>
      <c r="GJ122" s="43"/>
      <c r="GK122" s="78"/>
      <c r="GL122" s="81"/>
      <c r="GM122" s="79"/>
      <c r="GN122" s="43"/>
      <c r="GO122" s="43"/>
      <c r="GP122" s="83"/>
      <c r="GQ122" s="43"/>
      <c r="GR122" s="43"/>
      <c r="GS122" s="78"/>
      <c r="GT122" s="81"/>
      <c r="GU122" s="79"/>
      <c r="GV122" s="43"/>
      <c r="GW122" s="43"/>
      <c r="GX122" s="83"/>
      <c r="GY122" s="43"/>
      <c r="GZ122" s="43"/>
      <c r="HA122" s="78"/>
      <c r="HB122" s="81"/>
      <c r="HC122" s="79"/>
      <c r="HD122" s="43"/>
      <c r="HE122" s="43"/>
      <c r="HF122" s="83"/>
      <c r="HG122" s="43"/>
      <c r="HH122" s="43"/>
      <c r="HI122" s="78"/>
      <c r="HJ122" s="81"/>
      <c r="HK122" s="79"/>
      <c r="HL122" s="43"/>
      <c r="HM122" s="43"/>
      <c r="HN122" s="83"/>
      <c r="HO122" s="43"/>
      <c r="HP122" s="43"/>
      <c r="HQ122" s="78"/>
      <c r="HR122" s="81"/>
      <c r="HS122" s="79"/>
      <c r="HT122" s="43"/>
      <c r="HU122" s="43"/>
      <c r="HV122" s="83"/>
      <c r="HW122" s="43"/>
      <c r="HX122" s="43"/>
      <c r="HY122" s="78"/>
      <c r="HZ122" s="81"/>
      <c r="IA122" s="79"/>
      <c r="IB122" s="43"/>
      <c r="IC122" s="43"/>
      <c r="ID122" s="83"/>
      <c r="IE122" s="43"/>
      <c r="IF122" s="43"/>
      <c r="IG122" s="78"/>
      <c r="IH122" s="81"/>
      <c r="II122" s="79"/>
      <c r="IJ122" s="43"/>
      <c r="IK122" s="43"/>
      <c r="IL122" s="83"/>
      <c r="IM122" s="43"/>
      <c r="IN122" s="43"/>
      <c r="IO122" s="78"/>
      <c r="IP122" s="81"/>
      <c r="IQ122" s="79"/>
      <c r="IR122" s="43"/>
      <c r="IS122" s="43"/>
      <c r="IT122" s="83"/>
    </row>
    <row r="123" spans="1:254" ht="14.25" customHeight="1">
      <c r="A123" s="78"/>
      <c r="B123" s="79"/>
      <c r="C123" s="79"/>
      <c r="D123" s="43"/>
      <c r="E123" s="43"/>
      <c r="F123" s="83"/>
      <c r="G123" s="43"/>
      <c r="H123" s="85"/>
      <c r="I123" s="78"/>
      <c r="J123" s="79"/>
      <c r="K123" s="79"/>
      <c r="L123" s="43"/>
      <c r="M123" s="43"/>
      <c r="N123" s="83"/>
      <c r="O123" s="43"/>
      <c r="P123" s="43"/>
      <c r="Q123" s="78"/>
      <c r="R123" s="79"/>
      <c r="S123" s="79"/>
      <c r="T123" s="43"/>
      <c r="U123" s="43"/>
      <c r="V123" s="83"/>
      <c r="W123" s="43"/>
      <c r="X123" s="43"/>
      <c r="Y123" s="78"/>
      <c r="Z123" s="79"/>
      <c r="AA123" s="79"/>
      <c r="AB123" s="43"/>
      <c r="AC123" s="43"/>
      <c r="AD123" s="83"/>
      <c r="AE123" s="43"/>
      <c r="AF123" s="43"/>
      <c r="AG123" s="78"/>
      <c r="AH123" s="79"/>
      <c r="AI123" s="79"/>
      <c r="AJ123" s="43"/>
      <c r="AK123" s="43"/>
      <c r="AL123" s="83"/>
      <c r="AM123" s="43"/>
      <c r="AN123" s="43"/>
      <c r="AO123" s="78"/>
      <c r="AP123" s="79"/>
      <c r="AQ123" s="79"/>
      <c r="AR123" s="43"/>
      <c r="AS123" s="43"/>
      <c r="AT123" s="83"/>
      <c r="AU123" s="43"/>
      <c r="AV123" s="43"/>
      <c r="AW123" s="78"/>
      <c r="AX123" s="79"/>
      <c r="AY123" s="79"/>
      <c r="AZ123" s="43"/>
      <c r="BA123" s="43"/>
      <c r="BB123" s="83"/>
      <c r="BC123" s="43"/>
      <c r="BD123" s="43"/>
      <c r="BE123" s="78"/>
      <c r="BF123" s="79"/>
      <c r="BG123" s="79"/>
      <c r="BH123" s="43"/>
      <c r="BI123" s="43"/>
      <c r="BJ123" s="83"/>
      <c r="BK123" s="43"/>
      <c r="BL123" s="43"/>
      <c r="BM123" s="78"/>
      <c r="BN123" s="79"/>
      <c r="BO123" s="79"/>
      <c r="BP123" s="43"/>
      <c r="BQ123" s="43"/>
      <c r="BR123" s="83"/>
      <c r="BS123" s="43"/>
      <c r="BT123" s="43"/>
      <c r="BU123" s="78"/>
      <c r="BV123" s="79"/>
      <c r="BW123" s="79"/>
      <c r="BX123" s="43"/>
      <c r="BY123" s="43"/>
      <c r="BZ123" s="83"/>
      <c r="CA123" s="43"/>
      <c r="CB123" s="43"/>
      <c r="CC123" s="78"/>
      <c r="CD123" s="79"/>
      <c r="CE123" s="79"/>
      <c r="CF123" s="43"/>
      <c r="CG123" s="43"/>
      <c r="CH123" s="83"/>
      <c r="CI123" s="43"/>
      <c r="CJ123" s="43"/>
      <c r="CK123" s="78"/>
      <c r="CL123" s="79"/>
      <c r="CM123" s="79"/>
      <c r="CN123" s="43"/>
      <c r="CO123" s="43"/>
      <c r="CP123" s="83"/>
      <c r="CQ123" s="43"/>
      <c r="CR123" s="43"/>
      <c r="CS123" s="78"/>
      <c r="CT123" s="79"/>
      <c r="CU123" s="79"/>
      <c r="CV123" s="43"/>
      <c r="CW123" s="43"/>
      <c r="CX123" s="83"/>
      <c r="CY123" s="43"/>
      <c r="CZ123" s="43"/>
      <c r="DA123" s="78"/>
      <c r="DB123" s="79"/>
      <c r="DC123" s="79"/>
      <c r="DD123" s="43"/>
      <c r="DE123" s="43"/>
      <c r="DF123" s="83"/>
      <c r="DG123" s="43"/>
      <c r="DH123" s="43"/>
      <c r="DI123" s="78"/>
      <c r="DJ123" s="79"/>
      <c r="DK123" s="79"/>
      <c r="DL123" s="43"/>
      <c r="DM123" s="43"/>
      <c r="DN123" s="83"/>
      <c r="DO123" s="43"/>
      <c r="DP123" s="43"/>
      <c r="DQ123" s="78"/>
      <c r="DR123" s="79"/>
      <c r="DS123" s="79"/>
      <c r="DT123" s="43"/>
      <c r="DU123" s="43"/>
      <c r="DV123" s="83"/>
      <c r="DW123" s="43"/>
      <c r="DX123" s="43"/>
      <c r="DY123" s="78"/>
      <c r="DZ123" s="79"/>
      <c r="EA123" s="79"/>
      <c r="EB123" s="43"/>
      <c r="EC123" s="43"/>
      <c r="ED123" s="83"/>
      <c r="EE123" s="43"/>
      <c r="EF123" s="43"/>
      <c r="EG123" s="78"/>
      <c r="EH123" s="79"/>
      <c r="EI123" s="79"/>
      <c r="EJ123" s="43"/>
      <c r="EK123" s="43"/>
      <c r="EL123" s="83"/>
      <c r="EM123" s="43"/>
      <c r="EN123" s="43"/>
      <c r="EO123" s="78"/>
      <c r="EP123" s="79"/>
      <c r="EQ123" s="79"/>
      <c r="ER123" s="43"/>
      <c r="ES123" s="43"/>
      <c r="ET123" s="83"/>
      <c r="EU123" s="43"/>
      <c r="EV123" s="43"/>
      <c r="EW123" s="78"/>
      <c r="EX123" s="79"/>
      <c r="EY123" s="79"/>
      <c r="EZ123" s="43"/>
      <c r="FA123" s="43"/>
      <c r="FB123" s="83"/>
      <c r="FC123" s="43"/>
      <c r="FD123" s="43"/>
      <c r="FE123" s="78"/>
      <c r="FF123" s="79"/>
      <c r="FG123" s="79"/>
      <c r="FH123" s="43"/>
      <c r="FI123" s="43"/>
      <c r="FJ123" s="83"/>
      <c r="FK123" s="43"/>
      <c r="FL123" s="43"/>
      <c r="FM123" s="78"/>
      <c r="FN123" s="79"/>
      <c r="FO123" s="79"/>
      <c r="FP123" s="43"/>
      <c r="FQ123" s="43"/>
      <c r="FR123" s="83"/>
      <c r="FS123" s="43"/>
      <c r="FT123" s="43"/>
      <c r="FU123" s="78"/>
      <c r="FV123" s="79"/>
      <c r="FW123" s="79"/>
      <c r="FX123" s="43"/>
      <c r="FY123" s="43"/>
      <c r="FZ123" s="83"/>
      <c r="GA123" s="43"/>
      <c r="GB123" s="43"/>
      <c r="GC123" s="78"/>
      <c r="GD123" s="79"/>
      <c r="GE123" s="79"/>
      <c r="GF123" s="43"/>
      <c r="GG123" s="43"/>
      <c r="GH123" s="83"/>
      <c r="GI123" s="43"/>
      <c r="GJ123" s="43"/>
      <c r="GK123" s="78"/>
      <c r="GL123" s="79"/>
      <c r="GM123" s="79"/>
      <c r="GN123" s="43"/>
      <c r="GO123" s="43"/>
      <c r="GP123" s="83"/>
      <c r="GQ123" s="43"/>
      <c r="GR123" s="43"/>
      <c r="GS123" s="78"/>
      <c r="GT123" s="79"/>
      <c r="GU123" s="79"/>
      <c r="GV123" s="43"/>
      <c r="GW123" s="43"/>
      <c r="GX123" s="83"/>
      <c r="GY123" s="43"/>
      <c r="GZ123" s="43"/>
      <c r="HA123" s="78"/>
      <c r="HB123" s="79"/>
      <c r="HC123" s="79"/>
      <c r="HD123" s="43"/>
      <c r="HE123" s="43"/>
      <c r="HF123" s="83"/>
      <c r="HG123" s="43"/>
      <c r="HH123" s="43"/>
      <c r="HI123" s="78"/>
      <c r="HJ123" s="79"/>
      <c r="HK123" s="79"/>
      <c r="HL123" s="43"/>
      <c r="HM123" s="43"/>
      <c r="HN123" s="83"/>
      <c r="HO123" s="43"/>
      <c r="HP123" s="43"/>
      <c r="HQ123" s="78"/>
      <c r="HR123" s="79"/>
      <c r="HS123" s="79"/>
      <c r="HT123" s="43"/>
      <c r="HU123" s="43"/>
      <c r="HV123" s="83"/>
      <c r="HW123" s="43"/>
      <c r="HX123" s="43"/>
      <c r="HY123" s="78"/>
      <c r="HZ123" s="79"/>
      <c r="IA123" s="79"/>
      <c r="IB123" s="43"/>
      <c r="IC123" s="43"/>
      <c r="ID123" s="83"/>
      <c r="IE123" s="43"/>
      <c r="IF123" s="43"/>
      <c r="IG123" s="78"/>
      <c r="IH123" s="79"/>
      <c r="II123" s="79"/>
      <c r="IJ123" s="43"/>
      <c r="IK123" s="43"/>
      <c r="IL123" s="83"/>
      <c r="IM123" s="43"/>
      <c r="IN123" s="43"/>
      <c r="IO123" s="78"/>
      <c r="IP123" s="79"/>
      <c r="IQ123" s="79"/>
      <c r="IR123" s="43"/>
      <c r="IS123" s="43"/>
      <c r="IT123" s="83"/>
    </row>
    <row r="124" spans="1:254" ht="14.25" customHeight="1">
      <c r="A124" s="78"/>
      <c r="B124" s="81"/>
      <c r="C124" s="79"/>
      <c r="D124" s="43"/>
      <c r="E124" s="43"/>
      <c r="F124" s="83"/>
      <c r="G124" s="43"/>
      <c r="H124" s="85"/>
      <c r="I124" s="78"/>
      <c r="J124" s="81"/>
      <c r="K124" s="79"/>
      <c r="L124" s="43"/>
      <c r="M124" s="43"/>
      <c r="N124" s="83"/>
      <c r="O124" s="43"/>
      <c r="P124" s="43"/>
      <c r="Q124" s="78"/>
      <c r="R124" s="81"/>
      <c r="S124" s="79"/>
      <c r="T124" s="43"/>
      <c r="U124" s="43"/>
      <c r="V124" s="83"/>
      <c r="W124" s="43"/>
      <c r="X124" s="43"/>
      <c r="Y124" s="78"/>
      <c r="Z124" s="81"/>
      <c r="AA124" s="79"/>
      <c r="AB124" s="43"/>
      <c r="AC124" s="43"/>
      <c r="AD124" s="83"/>
      <c r="AE124" s="43"/>
      <c r="AF124" s="43"/>
      <c r="AG124" s="78"/>
      <c r="AH124" s="81"/>
      <c r="AI124" s="79"/>
      <c r="AJ124" s="43"/>
      <c r="AK124" s="43"/>
      <c r="AL124" s="83"/>
      <c r="AM124" s="43"/>
      <c r="AN124" s="43"/>
      <c r="AO124" s="78"/>
      <c r="AP124" s="81"/>
      <c r="AQ124" s="79"/>
      <c r="AR124" s="43"/>
      <c r="AS124" s="43"/>
      <c r="AT124" s="83"/>
      <c r="AU124" s="43"/>
      <c r="AV124" s="43"/>
      <c r="AW124" s="78"/>
      <c r="AX124" s="81"/>
      <c r="AY124" s="79"/>
      <c r="AZ124" s="43"/>
      <c r="BA124" s="43"/>
      <c r="BB124" s="83"/>
      <c r="BC124" s="43"/>
      <c r="BD124" s="43"/>
      <c r="BE124" s="78"/>
      <c r="BF124" s="81"/>
      <c r="BG124" s="79"/>
      <c r="BH124" s="43"/>
      <c r="BI124" s="43"/>
      <c r="BJ124" s="83"/>
      <c r="BK124" s="43"/>
      <c r="BL124" s="43"/>
      <c r="BM124" s="78"/>
      <c r="BN124" s="81"/>
      <c r="BO124" s="79"/>
      <c r="BP124" s="43"/>
      <c r="BQ124" s="43"/>
      <c r="BR124" s="83"/>
      <c r="BS124" s="43"/>
      <c r="BT124" s="43"/>
      <c r="BU124" s="78"/>
      <c r="BV124" s="81"/>
      <c r="BW124" s="79"/>
      <c r="BX124" s="43"/>
      <c r="BY124" s="43"/>
      <c r="BZ124" s="83"/>
      <c r="CA124" s="43"/>
      <c r="CB124" s="43"/>
      <c r="CC124" s="78"/>
      <c r="CD124" s="81"/>
      <c r="CE124" s="79"/>
      <c r="CF124" s="43"/>
      <c r="CG124" s="43"/>
      <c r="CH124" s="83"/>
      <c r="CI124" s="43"/>
      <c r="CJ124" s="43"/>
      <c r="CK124" s="78"/>
      <c r="CL124" s="81"/>
      <c r="CM124" s="79"/>
      <c r="CN124" s="43"/>
      <c r="CO124" s="43"/>
      <c r="CP124" s="83"/>
      <c r="CQ124" s="43"/>
      <c r="CR124" s="43"/>
      <c r="CS124" s="78"/>
      <c r="CT124" s="81"/>
      <c r="CU124" s="79"/>
      <c r="CV124" s="43"/>
      <c r="CW124" s="43"/>
      <c r="CX124" s="83"/>
      <c r="CY124" s="43"/>
      <c r="CZ124" s="43"/>
      <c r="DA124" s="78"/>
      <c r="DB124" s="81"/>
      <c r="DC124" s="79"/>
      <c r="DD124" s="43"/>
      <c r="DE124" s="43"/>
      <c r="DF124" s="83"/>
      <c r="DG124" s="43"/>
      <c r="DH124" s="43"/>
      <c r="DI124" s="78"/>
      <c r="DJ124" s="81"/>
      <c r="DK124" s="79"/>
      <c r="DL124" s="43"/>
      <c r="DM124" s="43"/>
      <c r="DN124" s="83"/>
      <c r="DO124" s="43"/>
      <c r="DP124" s="43"/>
      <c r="DQ124" s="78"/>
      <c r="DR124" s="81"/>
      <c r="DS124" s="79"/>
      <c r="DT124" s="43"/>
      <c r="DU124" s="43"/>
      <c r="DV124" s="83"/>
      <c r="DW124" s="43"/>
      <c r="DX124" s="43"/>
      <c r="DY124" s="78"/>
      <c r="DZ124" s="81"/>
      <c r="EA124" s="79"/>
      <c r="EB124" s="43"/>
      <c r="EC124" s="43"/>
      <c r="ED124" s="83"/>
      <c r="EE124" s="43"/>
      <c r="EF124" s="43"/>
      <c r="EG124" s="78"/>
      <c r="EH124" s="81"/>
      <c r="EI124" s="79"/>
      <c r="EJ124" s="43"/>
      <c r="EK124" s="43"/>
      <c r="EL124" s="83"/>
      <c r="EM124" s="43"/>
      <c r="EN124" s="43"/>
      <c r="EO124" s="78"/>
      <c r="EP124" s="81"/>
      <c r="EQ124" s="79"/>
      <c r="ER124" s="43"/>
      <c r="ES124" s="43"/>
      <c r="ET124" s="83"/>
      <c r="EU124" s="43"/>
      <c r="EV124" s="43"/>
      <c r="EW124" s="78"/>
      <c r="EX124" s="81"/>
      <c r="EY124" s="79"/>
      <c r="EZ124" s="43"/>
      <c r="FA124" s="43"/>
      <c r="FB124" s="83"/>
      <c r="FC124" s="43"/>
      <c r="FD124" s="43"/>
      <c r="FE124" s="78"/>
      <c r="FF124" s="81"/>
      <c r="FG124" s="79"/>
      <c r="FH124" s="43"/>
      <c r="FI124" s="43"/>
      <c r="FJ124" s="83"/>
      <c r="FK124" s="43"/>
      <c r="FL124" s="43"/>
      <c r="FM124" s="78"/>
      <c r="FN124" s="81"/>
      <c r="FO124" s="79"/>
      <c r="FP124" s="43"/>
      <c r="FQ124" s="43"/>
      <c r="FR124" s="83"/>
      <c r="FS124" s="43"/>
      <c r="FT124" s="43"/>
      <c r="FU124" s="78"/>
      <c r="FV124" s="81"/>
      <c r="FW124" s="79"/>
      <c r="FX124" s="43"/>
      <c r="FY124" s="43"/>
      <c r="FZ124" s="83"/>
      <c r="GA124" s="43"/>
      <c r="GB124" s="43"/>
      <c r="GC124" s="78"/>
      <c r="GD124" s="81"/>
      <c r="GE124" s="79"/>
      <c r="GF124" s="43"/>
      <c r="GG124" s="43"/>
      <c r="GH124" s="83"/>
      <c r="GI124" s="43"/>
      <c r="GJ124" s="43"/>
      <c r="GK124" s="78"/>
      <c r="GL124" s="81"/>
      <c r="GM124" s="79"/>
      <c r="GN124" s="43"/>
      <c r="GO124" s="43"/>
      <c r="GP124" s="83"/>
      <c r="GQ124" s="43"/>
      <c r="GR124" s="43"/>
      <c r="GS124" s="78"/>
      <c r="GT124" s="81"/>
      <c r="GU124" s="79"/>
      <c r="GV124" s="43"/>
      <c r="GW124" s="43"/>
      <c r="GX124" s="83"/>
      <c r="GY124" s="43"/>
      <c r="GZ124" s="43"/>
      <c r="HA124" s="78"/>
      <c r="HB124" s="81"/>
      <c r="HC124" s="79"/>
      <c r="HD124" s="43"/>
      <c r="HE124" s="43"/>
      <c r="HF124" s="83"/>
      <c r="HG124" s="43"/>
      <c r="HH124" s="43"/>
      <c r="HI124" s="78"/>
      <c r="HJ124" s="81"/>
      <c r="HK124" s="79"/>
      <c r="HL124" s="43"/>
      <c r="HM124" s="43"/>
      <c r="HN124" s="83"/>
      <c r="HO124" s="43"/>
      <c r="HP124" s="43"/>
      <c r="HQ124" s="78"/>
      <c r="HR124" s="81"/>
      <c r="HS124" s="79"/>
      <c r="HT124" s="43"/>
      <c r="HU124" s="43"/>
      <c r="HV124" s="83"/>
      <c r="HW124" s="43"/>
      <c r="HX124" s="43"/>
      <c r="HY124" s="78"/>
      <c r="HZ124" s="81"/>
      <c r="IA124" s="79"/>
      <c r="IB124" s="43"/>
      <c r="IC124" s="43"/>
      <c r="ID124" s="83"/>
      <c r="IE124" s="43"/>
      <c r="IF124" s="43"/>
      <c r="IG124" s="78"/>
      <c r="IH124" s="81"/>
      <c r="II124" s="79"/>
      <c r="IJ124" s="43"/>
      <c r="IK124" s="43"/>
      <c r="IL124" s="83"/>
      <c r="IM124" s="43"/>
      <c r="IN124" s="43"/>
      <c r="IO124" s="78"/>
      <c r="IP124" s="81"/>
      <c r="IQ124" s="79"/>
      <c r="IR124" s="43"/>
      <c r="IS124" s="43"/>
      <c r="IT124" s="83"/>
    </row>
    <row r="125" spans="1:254" ht="14.25" customHeight="1">
      <c r="A125" s="78"/>
      <c r="B125" s="81"/>
      <c r="C125" s="79"/>
      <c r="D125" s="43"/>
      <c r="E125" s="43"/>
      <c r="F125" s="83"/>
      <c r="G125" s="43"/>
      <c r="H125" s="85"/>
      <c r="I125" s="78"/>
      <c r="J125" s="81"/>
      <c r="K125" s="79"/>
      <c r="L125" s="43"/>
      <c r="M125" s="43"/>
      <c r="N125" s="83"/>
      <c r="O125" s="43"/>
      <c r="P125" s="43"/>
      <c r="Q125" s="78"/>
      <c r="R125" s="81"/>
      <c r="S125" s="79"/>
      <c r="T125" s="43"/>
      <c r="U125" s="43"/>
      <c r="V125" s="83"/>
      <c r="W125" s="43"/>
      <c r="X125" s="43"/>
      <c r="Y125" s="78"/>
      <c r="Z125" s="81"/>
      <c r="AA125" s="79"/>
      <c r="AB125" s="43"/>
      <c r="AC125" s="43"/>
      <c r="AD125" s="83"/>
      <c r="AE125" s="43"/>
      <c r="AF125" s="43"/>
      <c r="AG125" s="78"/>
      <c r="AH125" s="81"/>
      <c r="AI125" s="79"/>
      <c r="AJ125" s="43"/>
      <c r="AK125" s="43"/>
      <c r="AL125" s="83"/>
      <c r="AM125" s="43"/>
      <c r="AN125" s="43"/>
      <c r="AO125" s="78"/>
      <c r="AP125" s="81"/>
      <c r="AQ125" s="79"/>
      <c r="AR125" s="43"/>
      <c r="AS125" s="43"/>
      <c r="AT125" s="83"/>
      <c r="AU125" s="43"/>
      <c r="AV125" s="43"/>
      <c r="AW125" s="78"/>
      <c r="AX125" s="81"/>
      <c r="AY125" s="79"/>
      <c r="AZ125" s="43"/>
      <c r="BA125" s="43"/>
      <c r="BB125" s="83"/>
      <c r="BC125" s="43"/>
      <c r="BD125" s="43"/>
      <c r="BE125" s="78"/>
      <c r="BF125" s="81"/>
      <c r="BG125" s="79"/>
      <c r="BH125" s="43"/>
      <c r="BI125" s="43"/>
      <c r="BJ125" s="83"/>
      <c r="BK125" s="43"/>
      <c r="BL125" s="43"/>
      <c r="BM125" s="78"/>
      <c r="BN125" s="81"/>
      <c r="BO125" s="79"/>
      <c r="BP125" s="43"/>
      <c r="BQ125" s="43"/>
      <c r="BR125" s="83"/>
      <c r="BS125" s="43"/>
      <c r="BT125" s="43"/>
      <c r="BU125" s="78"/>
      <c r="BV125" s="81"/>
      <c r="BW125" s="79"/>
      <c r="BX125" s="43"/>
      <c r="BY125" s="43"/>
      <c r="BZ125" s="83"/>
      <c r="CA125" s="43"/>
      <c r="CB125" s="43"/>
      <c r="CC125" s="78"/>
      <c r="CD125" s="81"/>
      <c r="CE125" s="79"/>
      <c r="CF125" s="43"/>
      <c r="CG125" s="43"/>
      <c r="CH125" s="83"/>
      <c r="CI125" s="43"/>
      <c r="CJ125" s="43"/>
      <c r="CK125" s="78"/>
      <c r="CL125" s="81"/>
      <c r="CM125" s="79"/>
      <c r="CN125" s="43"/>
      <c r="CO125" s="43"/>
      <c r="CP125" s="83"/>
      <c r="CQ125" s="43"/>
      <c r="CR125" s="43"/>
      <c r="CS125" s="78"/>
      <c r="CT125" s="81"/>
      <c r="CU125" s="79"/>
      <c r="CV125" s="43"/>
      <c r="CW125" s="43"/>
      <c r="CX125" s="83"/>
      <c r="CY125" s="43"/>
      <c r="CZ125" s="43"/>
      <c r="DA125" s="78"/>
      <c r="DB125" s="81"/>
      <c r="DC125" s="79"/>
      <c r="DD125" s="43"/>
      <c r="DE125" s="43"/>
      <c r="DF125" s="83"/>
      <c r="DG125" s="43"/>
      <c r="DH125" s="43"/>
      <c r="DI125" s="78"/>
      <c r="DJ125" s="81"/>
      <c r="DK125" s="79"/>
      <c r="DL125" s="43"/>
      <c r="DM125" s="43"/>
      <c r="DN125" s="83"/>
      <c r="DO125" s="43"/>
      <c r="DP125" s="43"/>
      <c r="DQ125" s="78"/>
      <c r="DR125" s="81"/>
      <c r="DS125" s="79"/>
      <c r="DT125" s="43"/>
      <c r="DU125" s="43"/>
      <c r="DV125" s="83"/>
      <c r="DW125" s="43"/>
      <c r="DX125" s="43"/>
      <c r="DY125" s="78"/>
      <c r="DZ125" s="81"/>
      <c r="EA125" s="79"/>
      <c r="EB125" s="43"/>
      <c r="EC125" s="43"/>
      <c r="ED125" s="83"/>
      <c r="EE125" s="43"/>
      <c r="EF125" s="43"/>
      <c r="EG125" s="78"/>
      <c r="EH125" s="81"/>
      <c r="EI125" s="79"/>
      <c r="EJ125" s="43"/>
      <c r="EK125" s="43"/>
      <c r="EL125" s="83"/>
      <c r="EM125" s="43"/>
      <c r="EN125" s="43"/>
      <c r="EO125" s="78"/>
      <c r="EP125" s="81"/>
      <c r="EQ125" s="79"/>
      <c r="ER125" s="43"/>
      <c r="ES125" s="43"/>
      <c r="ET125" s="83"/>
      <c r="EU125" s="43"/>
      <c r="EV125" s="43"/>
      <c r="EW125" s="78"/>
      <c r="EX125" s="81"/>
      <c r="EY125" s="79"/>
      <c r="EZ125" s="43"/>
      <c r="FA125" s="43"/>
      <c r="FB125" s="83"/>
      <c r="FC125" s="43"/>
      <c r="FD125" s="43"/>
      <c r="FE125" s="78"/>
      <c r="FF125" s="81"/>
      <c r="FG125" s="79"/>
      <c r="FH125" s="43"/>
      <c r="FI125" s="43"/>
      <c r="FJ125" s="83"/>
      <c r="FK125" s="43"/>
      <c r="FL125" s="43"/>
      <c r="FM125" s="78"/>
      <c r="FN125" s="81"/>
      <c r="FO125" s="79"/>
      <c r="FP125" s="43"/>
      <c r="FQ125" s="43"/>
      <c r="FR125" s="83"/>
      <c r="FS125" s="43"/>
      <c r="FT125" s="43"/>
      <c r="FU125" s="78"/>
      <c r="FV125" s="81"/>
      <c r="FW125" s="79"/>
      <c r="FX125" s="43"/>
      <c r="FY125" s="43"/>
      <c r="FZ125" s="83"/>
      <c r="GA125" s="43"/>
      <c r="GB125" s="43"/>
      <c r="GC125" s="78"/>
      <c r="GD125" s="81"/>
      <c r="GE125" s="79"/>
      <c r="GF125" s="43"/>
      <c r="GG125" s="43"/>
      <c r="GH125" s="83"/>
      <c r="GI125" s="43"/>
      <c r="GJ125" s="43"/>
      <c r="GK125" s="78"/>
      <c r="GL125" s="81"/>
      <c r="GM125" s="79"/>
      <c r="GN125" s="43"/>
      <c r="GO125" s="43"/>
      <c r="GP125" s="83"/>
      <c r="GQ125" s="43"/>
      <c r="GR125" s="43"/>
      <c r="GS125" s="78"/>
      <c r="GT125" s="81"/>
      <c r="GU125" s="79"/>
      <c r="GV125" s="43"/>
      <c r="GW125" s="43"/>
      <c r="GX125" s="83"/>
      <c r="GY125" s="43"/>
      <c r="GZ125" s="43"/>
      <c r="HA125" s="78"/>
      <c r="HB125" s="81"/>
      <c r="HC125" s="79"/>
      <c r="HD125" s="43"/>
      <c r="HE125" s="43"/>
      <c r="HF125" s="83"/>
      <c r="HG125" s="43"/>
      <c r="HH125" s="43"/>
      <c r="HI125" s="78"/>
      <c r="HJ125" s="81"/>
      <c r="HK125" s="79"/>
      <c r="HL125" s="43"/>
      <c r="HM125" s="43"/>
      <c r="HN125" s="83"/>
      <c r="HO125" s="43"/>
      <c r="HP125" s="43"/>
      <c r="HQ125" s="78"/>
      <c r="HR125" s="81"/>
      <c r="HS125" s="79"/>
      <c r="HT125" s="43"/>
      <c r="HU125" s="43"/>
      <c r="HV125" s="83"/>
      <c r="HW125" s="43"/>
      <c r="HX125" s="43"/>
      <c r="HY125" s="78"/>
      <c r="HZ125" s="81"/>
      <c r="IA125" s="79"/>
      <c r="IB125" s="43"/>
      <c r="IC125" s="43"/>
      <c r="ID125" s="83"/>
      <c r="IE125" s="43"/>
      <c r="IF125" s="43"/>
      <c r="IG125" s="78"/>
      <c r="IH125" s="81"/>
      <c r="II125" s="79"/>
      <c r="IJ125" s="43"/>
      <c r="IK125" s="43"/>
      <c r="IL125" s="83"/>
      <c r="IM125" s="43"/>
      <c r="IN125" s="43"/>
      <c r="IO125" s="78"/>
      <c r="IP125" s="81"/>
      <c r="IQ125" s="79"/>
      <c r="IR125" s="43"/>
      <c r="IS125" s="43"/>
      <c r="IT125" s="83"/>
    </row>
    <row r="126" spans="1:254" ht="14.25" customHeight="1">
      <c r="A126" s="78"/>
      <c r="B126" s="79"/>
      <c r="C126" s="79"/>
      <c r="D126" s="43"/>
      <c r="E126" s="43"/>
      <c r="F126" s="83"/>
      <c r="G126" s="43"/>
      <c r="H126" s="85"/>
      <c r="I126" s="78"/>
      <c r="J126" s="79"/>
      <c r="K126" s="79"/>
      <c r="L126" s="43"/>
      <c r="M126" s="43"/>
      <c r="N126" s="83"/>
      <c r="O126" s="43"/>
      <c r="P126" s="43"/>
      <c r="Q126" s="78"/>
      <c r="R126" s="79"/>
      <c r="S126" s="79"/>
      <c r="T126" s="43"/>
      <c r="U126" s="43"/>
      <c r="V126" s="83"/>
      <c r="W126" s="43"/>
      <c r="X126" s="43"/>
      <c r="Y126" s="78"/>
      <c r="Z126" s="79"/>
      <c r="AA126" s="79"/>
      <c r="AB126" s="43"/>
      <c r="AC126" s="43"/>
      <c r="AD126" s="83"/>
      <c r="AE126" s="43"/>
      <c r="AF126" s="43"/>
      <c r="AG126" s="78"/>
      <c r="AH126" s="79"/>
      <c r="AI126" s="79"/>
      <c r="AJ126" s="43"/>
      <c r="AK126" s="43"/>
      <c r="AL126" s="83"/>
      <c r="AM126" s="43"/>
      <c r="AN126" s="43"/>
      <c r="AO126" s="78"/>
      <c r="AP126" s="79"/>
      <c r="AQ126" s="79"/>
      <c r="AR126" s="43"/>
      <c r="AS126" s="43"/>
      <c r="AT126" s="83"/>
      <c r="AU126" s="43"/>
      <c r="AV126" s="43"/>
      <c r="AW126" s="78"/>
      <c r="AX126" s="79"/>
      <c r="AY126" s="79"/>
      <c r="AZ126" s="43"/>
      <c r="BA126" s="43"/>
      <c r="BB126" s="83"/>
      <c r="BC126" s="43"/>
      <c r="BD126" s="43"/>
      <c r="BE126" s="78"/>
      <c r="BF126" s="79"/>
      <c r="BG126" s="79"/>
      <c r="BH126" s="43"/>
      <c r="BI126" s="43"/>
      <c r="BJ126" s="83"/>
      <c r="BK126" s="43"/>
      <c r="BL126" s="43"/>
      <c r="BM126" s="78"/>
      <c r="BN126" s="79"/>
      <c r="BO126" s="79"/>
      <c r="BP126" s="43"/>
      <c r="BQ126" s="43"/>
      <c r="BR126" s="83"/>
      <c r="BS126" s="43"/>
      <c r="BT126" s="43"/>
      <c r="BU126" s="78"/>
      <c r="BV126" s="79"/>
      <c r="BW126" s="79"/>
      <c r="BX126" s="43"/>
      <c r="BY126" s="43"/>
      <c r="BZ126" s="83"/>
      <c r="CA126" s="43"/>
      <c r="CB126" s="43"/>
      <c r="CC126" s="78"/>
      <c r="CD126" s="79"/>
      <c r="CE126" s="79"/>
      <c r="CF126" s="43"/>
      <c r="CG126" s="43"/>
      <c r="CH126" s="83"/>
      <c r="CI126" s="43"/>
      <c r="CJ126" s="43"/>
      <c r="CK126" s="78"/>
      <c r="CL126" s="79"/>
      <c r="CM126" s="79"/>
      <c r="CN126" s="43"/>
      <c r="CO126" s="43"/>
      <c r="CP126" s="83"/>
      <c r="CQ126" s="43"/>
      <c r="CR126" s="43"/>
      <c r="CS126" s="78"/>
      <c r="CT126" s="79"/>
      <c r="CU126" s="79"/>
      <c r="CV126" s="43"/>
      <c r="CW126" s="43"/>
      <c r="CX126" s="83"/>
      <c r="CY126" s="43"/>
      <c r="CZ126" s="43"/>
      <c r="DA126" s="78"/>
      <c r="DB126" s="79"/>
      <c r="DC126" s="79"/>
      <c r="DD126" s="43"/>
      <c r="DE126" s="43"/>
      <c r="DF126" s="83"/>
      <c r="DG126" s="43"/>
      <c r="DH126" s="43"/>
      <c r="DI126" s="78"/>
      <c r="DJ126" s="79"/>
      <c r="DK126" s="79"/>
      <c r="DL126" s="43"/>
      <c r="DM126" s="43"/>
      <c r="DN126" s="83"/>
      <c r="DO126" s="43"/>
      <c r="DP126" s="43"/>
      <c r="DQ126" s="78"/>
      <c r="DR126" s="79"/>
      <c r="DS126" s="79"/>
      <c r="DT126" s="43"/>
      <c r="DU126" s="43"/>
      <c r="DV126" s="83"/>
      <c r="DW126" s="43"/>
      <c r="DX126" s="43"/>
      <c r="DY126" s="78"/>
      <c r="DZ126" s="79"/>
      <c r="EA126" s="79"/>
      <c r="EB126" s="43"/>
      <c r="EC126" s="43"/>
      <c r="ED126" s="83"/>
      <c r="EE126" s="43"/>
      <c r="EF126" s="43"/>
      <c r="EG126" s="78"/>
      <c r="EH126" s="79"/>
      <c r="EI126" s="79"/>
      <c r="EJ126" s="43"/>
      <c r="EK126" s="43"/>
      <c r="EL126" s="83"/>
      <c r="EM126" s="43"/>
      <c r="EN126" s="43"/>
      <c r="EO126" s="78"/>
      <c r="EP126" s="79"/>
      <c r="EQ126" s="79"/>
      <c r="ER126" s="43"/>
      <c r="ES126" s="43"/>
      <c r="ET126" s="83"/>
      <c r="EU126" s="43"/>
      <c r="EV126" s="43"/>
      <c r="EW126" s="78"/>
      <c r="EX126" s="79"/>
      <c r="EY126" s="79"/>
      <c r="EZ126" s="43"/>
      <c r="FA126" s="43"/>
      <c r="FB126" s="83"/>
      <c r="FC126" s="43"/>
      <c r="FD126" s="43"/>
      <c r="FE126" s="78"/>
      <c r="FF126" s="79"/>
      <c r="FG126" s="79"/>
      <c r="FH126" s="43"/>
      <c r="FI126" s="43"/>
      <c r="FJ126" s="83"/>
      <c r="FK126" s="43"/>
      <c r="FL126" s="43"/>
      <c r="FM126" s="78"/>
      <c r="FN126" s="79"/>
      <c r="FO126" s="79"/>
      <c r="FP126" s="43"/>
      <c r="FQ126" s="43"/>
      <c r="FR126" s="83"/>
      <c r="FS126" s="43"/>
      <c r="FT126" s="43"/>
      <c r="FU126" s="78"/>
      <c r="FV126" s="79"/>
      <c r="FW126" s="79"/>
      <c r="FX126" s="43"/>
      <c r="FY126" s="43"/>
      <c r="FZ126" s="83"/>
      <c r="GA126" s="43"/>
      <c r="GB126" s="43"/>
      <c r="GC126" s="78"/>
      <c r="GD126" s="79"/>
      <c r="GE126" s="79"/>
      <c r="GF126" s="43"/>
      <c r="GG126" s="43"/>
      <c r="GH126" s="83"/>
      <c r="GI126" s="43"/>
      <c r="GJ126" s="43"/>
      <c r="GK126" s="78"/>
      <c r="GL126" s="79"/>
      <c r="GM126" s="79"/>
      <c r="GN126" s="43"/>
      <c r="GO126" s="43"/>
      <c r="GP126" s="83"/>
      <c r="GQ126" s="43"/>
      <c r="GR126" s="43"/>
      <c r="GS126" s="78"/>
      <c r="GT126" s="79"/>
      <c r="GU126" s="79"/>
      <c r="GV126" s="43"/>
      <c r="GW126" s="43"/>
      <c r="GX126" s="83"/>
      <c r="GY126" s="43"/>
      <c r="GZ126" s="43"/>
      <c r="HA126" s="78"/>
      <c r="HB126" s="79"/>
      <c r="HC126" s="79"/>
      <c r="HD126" s="43"/>
      <c r="HE126" s="43"/>
      <c r="HF126" s="83"/>
      <c r="HG126" s="43"/>
      <c r="HH126" s="43"/>
      <c r="HI126" s="78"/>
      <c r="HJ126" s="79"/>
      <c r="HK126" s="79"/>
      <c r="HL126" s="43"/>
      <c r="HM126" s="43"/>
      <c r="HN126" s="83"/>
      <c r="HO126" s="43"/>
      <c r="HP126" s="43"/>
      <c r="HQ126" s="78"/>
      <c r="HR126" s="79"/>
      <c r="HS126" s="79"/>
      <c r="HT126" s="43"/>
      <c r="HU126" s="43"/>
      <c r="HV126" s="83"/>
      <c r="HW126" s="43"/>
      <c r="HX126" s="43"/>
      <c r="HY126" s="78"/>
      <c r="HZ126" s="79"/>
      <c r="IA126" s="79"/>
      <c r="IB126" s="43"/>
      <c r="IC126" s="43"/>
      <c r="ID126" s="83"/>
      <c r="IE126" s="43"/>
      <c r="IF126" s="43"/>
      <c r="IG126" s="78"/>
      <c r="IH126" s="79"/>
      <c r="II126" s="79"/>
      <c r="IJ126" s="43"/>
      <c r="IK126" s="43"/>
      <c r="IL126" s="83"/>
      <c r="IM126" s="43"/>
      <c r="IN126" s="43"/>
      <c r="IO126" s="78"/>
      <c r="IP126" s="79"/>
      <c r="IQ126" s="79"/>
      <c r="IR126" s="43"/>
      <c r="IS126" s="43"/>
      <c r="IT126" s="83"/>
    </row>
    <row r="127" spans="1:254" ht="14.25" customHeight="1">
      <c r="A127" s="78"/>
      <c r="B127" s="81"/>
      <c r="C127" s="79"/>
      <c r="D127" s="43"/>
      <c r="E127" s="43"/>
      <c r="F127" s="83"/>
      <c r="G127" s="43"/>
      <c r="H127" s="85"/>
      <c r="I127" s="78"/>
      <c r="J127" s="81"/>
      <c r="K127" s="79"/>
      <c r="L127" s="43"/>
      <c r="M127" s="43"/>
      <c r="N127" s="83"/>
      <c r="O127" s="43"/>
      <c r="P127" s="43"/>
      <c r="Q127" s="78"/>
      <c r="R127" s="81"/>
      <c r="S127" s="79"/>
      <c r="T127" s="43"/>
      <c r="U127" s="43"/>
      <c r="V127" s="83"/>
      <c r="W127" s="43"/>
      <c r="X127" s="43"/>
      <c r="Y127" s="78"/>
      <c r="Z127" s="81"/>
      <c r="AA127" s="79"/>
      <c r="AB127" s="43"/>
      <c r="AC127" s="43"/>
      <c r="AD127" s="83"/>
      <c r="AE127" s="43"/>
      <c r="AF127" s="43"/>
      <c r="AG127" s="78"/>
      <c r="AH127" s="81"/>
      <c r="AI127" s="79"/>
      <c r="AJ127" s="43"/>
      <c r="AK127" s="43"/>
      <c r="AL127" s="83"/>
      <c r="AM127" s="43"/>
      <c r="AN127" s="43"/>
      <c r="AO127" s="78"/>
      <c r="AP127" s="81"/>
      <c r="AQ127" s="79"/>
      <c r="AR127" s="43"/>
      <c r="AS127" s="43"/>
      <c r="AT127" s="83"/>
      <c r="AU127" s="43"/>
      <c r="AV127" s="43"/>
      <c r="AW127" s="78"/>
      <c r="AX127" s="81"/>
      <c r="AY127" s="79"/>
      <c r="AZ127" s="43"/>
      <c r="BA127" s="43"/>
      <c r="BB127" s="83"/>
      <c r="BC127" s="43"/>
      <c r="BD127" s="43"/>
      <c r="BE127" s="78"/>
      <c r="BF127" s="81"/>
      <c r="BG127" s="79"/>
      <c r="BH127" s="43"/>
      <c r="BI127" s="43"/>
      <c r="BJ127" s="83"/>
      <c r="BK127" s="43"/>
      <c r="BL127" s="43"/>
      <c r="BM127" s="78"/>
      <c r="BN127" s="81"/>
      <c r="BO127" s="79"/>
      <c r="BP127" s="43"/>
      <c r="BQ127" s="43"/>
      <c r="BR127" s="83"/>
      <c r="BS127" s="43"/>
      <c r="BT127" s="43"/>
      <c r="BU127" s="78"/>
      <c r="BV127" s="81"/>
      <c r="BW127" s="79"/>
      <c r="BX127" s="43"/>
      <c r="BY127" s="43"/>
      <c r="BZ127" s="83"/>
      <c r="CA127" s="43"/>
      <c r="CB127" s="43"/>
      <c r="CC127" s="78"/>
      <c r="CD127" s="81"/>
      <c r="CE127" s="79"/>
      <c r="CF127" s="43"/>
      <c r="CG127" s="43"/>
      <c r="CH127" s="83"/>
      <c r="CI127" s="43"/>
      <c r="CJ127" s="43"/>
      <c r="CK127" s="78"/>
      <c r="CL127" s="81"/>
      <c r="CM127" s="79"/>
      <c r="CN127" s="43"/>
      <c r="CO127" s="43"/>
      <c r="CP127" s="83"/>
      <c r="CQ127" s="43"/>
      <c r="CR127" s="43"/>
      <c r="CS127" s="78"/>
      <c r="CT127" s="81"/>
      <c r="CU127" s="79"/>
      <c r="CV127" s="43"/>
      <c r="CW127" s="43"/>
      <c r="CX127" s="83"/>
      <c r="CY127" s="43"/>
      <c r="CZ127" s="43"/>
      <c r="DA127" s="78"/>
      <c r="DB127" s="81"/>
      <c r="DC127" s="79"/>
      <c r="DD127" s="43"/>
      <c r="DE127" s="43"/>
      <c r="DF127" s="83"/>
      <c r="DG127" s="43"/>
      <c r="DH127" s="43"/>
      <c r="DI127" s="78"/>
      <c r="DJ127" s="81"/>
      <c r="DK127" s="79"/>
      <c r="DL127" s="43"/>
      <c r="DM127" s="43"/>
      <c r="DN127" s="83"/>
      <c r="DO127" s="43"/>
      <c r="DP127" s="43"/>
      <c r="DQ127" s="78"/>
      <c r="DR127" s="81"/>
      <c r="DS127" s="79"/>
      <c r="DT127" s="43"/>
      <c r="DU127" s="43"/>
      <c r="DV127" s="83"/>
      <c r="DW127" s="43"/>
      <c r="DX127" s="43"/>
      <c r="DY127" s="78"/>
      <c r="DZ127" s="81"/>
      <c r="EA127" s="79"/>
      <c r="EB127" s="43"/>
      <c r="EC127" s="43"/>
      <c r="ED127" s="83"/>
      <c r="EE127" s="43"/>
      <c r="EF127" s="43"/>
      <c r="EG127" s="78"/>
      <c r="EH127" s="81"/>
      <c r="EI127" s="79"/>
      <c r="EJ127" s="43"/>
      <c r="EK127" s="43"/>
      <c r="EL127" s="83"/>
      <c r="EM127" s="43"/>
      <c r="EN127" s="43"/>
      <c r="EO127" s="78"/>
      <c r="EP127" s="81"/>
      <c r="EQ127" s="79"/>
      <c r="ER127" s="43"/>
      <c r="ES127" s="43"/>
      <c r="ET127" s="83"/>
      <c r="EU127" s="43"/>
      <c r="EV127" s="43"/>
      <c r="EW127" s="78"/>
      <c r="EX127" s="81"/>
      <c r="EY127" s="79"/>
      <c r="EZ127" s="43"/>
      <c r="FA127" s="43"/>
      <c r="FB127" s="83"/>
      <c r="FC127" s="43"/>
      <c r="FD127" s="43"/>
      <c r="FE127" s="78"/>
      <c r="FF127" s="81"/>
      <c r="FG127" s="79"/>
      <c r="FH127" s="43"/>
      <c r="FI127" s="43"/>
      <c r="FJ127" s="83"/>
      <c r="FK127" s="43"/>
      <c r="FL127" s="43"/>
      <c r="FM127" s="78"/>
      <c r="FN127" s="81"/>
      <c r="FO127" s="79"/>
      <c r="FP127" s="43"/>
      <c r="FQ127" s="43"/>
      <c r="FR127" s="83"/>
      <c r="FS127" s="43"/>
      <c r="FT127" s="43"/>
      <c r="FU127" s="78"/>
      <c r="FV127" s="81"/>
      <c r="FW127" s="79"/>
      <c r="FX127" s="43"/>
      <c r="FY127" s="43"/>
      <c r="FZ127" s="83"/>
      <c r="GA127" s="43"/>
      <c r="GB127" s="43"/>
      <c r="GC127" s="78"/>
      <c r="GD127" s="81"/>
      <c r="GE127" s="79"/>
      <c r="GF127" s="43"/>
      <c r="GG127" s="43"/>
      <c r="GH127" s="83"/>
      <c r="GI127" s="43"/>
      <c r="GJ127" s="43"/>
      <c r="GK127" s="78"/>
      <c r="GL127" s="81"/>
      <c r="GM127" s="79"/>
      <c r="GN127" s="43"/>
      <c r="GO127" s="43"/>
      <c r="GP127" s="83"/>
      <c r="GQ127" s="43"/>
      <c r="GR127" s="43"/>
      <c r="GS127" s="78"/>
      <c r="GT127" s="81"/>
      <c r="GU127" s="79"/>
      <c r="GV127" s="43"/>
      <c r="GW127" s="43"/>
      <c r="GX127" s="83"/>
      <c r="GY127" s="43"/>
      <c r="GZ127" s="43"/>
      <c r="HA127" s="78"/>
      <c r="HB127" s="81"/>
      <c r="HC127" s="79"/>
      <c r="HD127" s="43"/>
      <c r="HE127" s="43"/>
      <c r="HF127" s="83"/>
      <c r="HG127" s="43"/>
      <c r="HH127" s="43"/>
      <c r="HI127" s="78"/>
      <c r="HJ127" s="81"/>
      <c r="HK127" s="79"/>
      <c r="HL127" s="43"/>
      <c r="HM127" s="43"/>
      <c r="HN127" s="83"/>
      <c r="HO127" s="43"/>
      <c r="HP127" s="43"/>
      <c r="HQ127" s="78"/>
      <c r="HR127" s="81"/>
      <c r="HS127" s="79"/>
      <c r="HT127" s="43"/>
      <c r="HU127" s="43"/>
      <c r="HV127" s="83"/>
      <c r="HW127" s="43"/>
      <c r="HX127" s="43"/>
      <c r="HY127" s="78"/>
      <c r="HZ127" s="81"/>
      <c r="IA127" s="79"/>
      <c r="IB127" s="43"/>
      <c r="IC127" s="43"/>
      <c r="ID127" s="83"/>
      <c r="IE127" s="43"/>
      <c r="IF127" s="43"/>
      <c r="IG127" s="78"/>
      <c r="IH127" s="81"/>
      <c r="II127" s="79"/>
      <c r="IJ127" s="43"/>
      <c r="IK127" s="43"/>
      <c r="IL127" s="83"/>
      <c r="IM127" s="43"/>
      <c r="IN127" s="43"/>
      <c r="IO127" s="78"/>
      <c r="IP127" s="81"/>
      <c r="IQ127" s="79"/>
      <c r="IR127" s="43"/>
      <c r="IS127" s="43"/>
      <c r="IT127" s="83"/>
    </row>
    <row r="128" spans="1:254" ht="14.25" customHeight="1">
      <c r="A128" s="78"/>
      <c r="B128" s="81"/>
      <c r="C128" s="79"/>
      <c r="D128" s="43"/>
      <c r="E128" s="43"/>
      <c r="F128" s="83"/>
      <c r="G128" s="43"/>
      <c r="H128" s="85"/>
      <c r="I128" s="78"/>
      <c r="J128" s="81"/>
      <c r="K128" s="79"/>
      <c r="L128" s="43"/>
      <c r="M128" s="43"/>
      <c r="N128" s="83"/>
      <c r="O128" s="43"/>
      <c r="P128" s="43"/>
      <c r="Q128" s="78"/>
      <c r="R128" s="81"/>
      <c r="S128" s="79"/>
      <c r="T128" s="43"/>
      <c r="U128" s="43"/>
      <c r="V128" s="83"/>
      <c r="W128" s="43"/>
      <c r="X128" s="43"/>
      <c r="Y128" s="78"/>
      <c r="Z128" s="81"/>
      <c r="AA128" s="79"/>
      <c r="AB128" s="43"/>
      <c r="AC128" s="43"/>
      <c r="AD128" s="83"/>
      <c r="AE128" s="43"/>
      <c r="AF128" s="43"/>
      <c r="AG128" s="78"/>
      <c r="AH128" s="81"/>
      <c r="AI128" s="79"/>
      <c r="AJ128" s="43"/>
      <c r="AK128" s="43"/>
      <c r="AL128" s="83"/>
      <c r="AM128" s="43"/>
      <c r="AN128" s="43"/>
      <c r="AO128" s="78"/>
      <c r="AP128" s="81"/>
      <c r="AQ128" s="79"/>
      <c r="AR128" s="43"/>
      <c r="AS128" s="43"/>
      <c r="AT128" s="83"/>
      <c r="AU128" s="43"/>
      <c r="AV128" s="43"/>
      <c r="AW128" s="78"/>
      <c r="AX128" s="81"/>
      <c r="AY128" s="79"/>
      <c r="AZ128" s="43"/>
      <c r="BA128" s="43"/>
      <c r="BB128" s="83"/>
      <c r="BC128" s="43"/>
      <c r="BD128" s="43"/>
      <c r="BE128" s="78"/>
      <c r="BF128" s="81"/>
      <c r="BG128" s="79"/>
      <c r="BH128" s="43"/>
      <c r="BI128" s="43"/>
      <c r="BJ128" s="83"/>
      <c r="BK128" s="43"/>
      <c r="BL128" s="43"/>
      <c r="BM128" s="78"/>
      <c r="BN128" s="81"/>
      <c r="BO128" s="79"/>
      <c r="BP128" s="43"/>
      <c r="BQ128" s="43"/>
      <c r="BR128" s="83"/>
      <c r="BS128" s="43"/>
      <c r="BT128" s="43"/>
      <c r="BU128" s="78"/>
      <c r="BV128" s="81"/>
      <c r="BW128" s="79"/>
      <c r="BX128" s="43"/>
      <c r="BY128" s="43"/>
      <c r="BZ128" s="83"/>
      <c r="CA128" s="43"/>
      <c r="CB128" s="43"/>
      <c r="CC128" s="78"/>
      <c r="CD128" s="81"/>
      <c r="CE128" s="79"/>
      <c r="CF128" s="43"/>
      <c r="CG128" s="43"/>
      <c r="CH128" s="83"/>
      <c r="CI128" s="43"/>
      <c r="CJ128" s="43"/>
      <c r="CK128" s="78"/>
      <c r="CL128" s="81"/>
      <c r="CM128" s="79"/>
      <c r="CN128" s="43"/>
      <c r="CO128" s="43"/>
      <c r="CP128" s="83"/>
      <c r="CQ128" s="43"/>
      <c r="CR128" s="43"/>
      <c r="CS128" s="78"/>
      <c r="CT128" s="81"/>
      <c r="CU128" s="79"/>
      <c r="CV128" s="43"/>
      <c r="CW128" s="43"/>
      <c r="CX128" s="83"/>
      <c r="CY128" s="43"/>
      <c r="CZ128" s="43"/>
      <c r="DA128" s="78"/>
      <c r="DB128" s="81"/>
      <c r="DC128" s="79"/>
      <c r="DD128" s="43"/>
      <c r="DE128" s="43"/>
      <c r="DF128" s="83"/>
      <c r="DG128" s="43"/>
      <c r="DH128" s="43"/>
      <c r="DI128" s="78"/>
      <c r="DJ128" s="81"/>
      <c r="DK128" s="79"/>
      <c r="DL128" s="43"/>
      <c r="DM128" s="43"/>
      <c r="DN128" s="83"/>
      <c r="DO128" s="43"/>
      <c r="DP128" s="43"/>
      <c r="DQ128" s="78"/>
      <c r="DR128" s="81"/>
      <c r="DS128" s="79"/>
      <c r="DT128" s="43"/>
      <c r="DU128" s="43"/>
      <c r="DV128" s="83"/>
      <c r="DW128" s="43"/>
      <c r="DX128" s="43"/>
      <c r="DY128" s="78"/>
      <c r="DZ128" s="81"/>
      <c r="EA128" s="79"/>
      <c r="EB128" s="43"/>
      <c r="EC128" s="43"/>
      <c r="ED128" s="83"/>
      <c r="EE128" s="43"/>
      <c r="EF128" s="43"/>
      <c r="EG128" s="78"/>
      <c r="EH128" s="81"/>
      <c r="EI128" s="79"/>
      <c r="EJ128" s="43"/>
      <c r="EK128" s="43"/>
      <c r="EL128" s="83"/>
      <c r="EM128" s="43"/>
      <c r="EN128" s="43"/>
      <c r="EO128" s="78"/>
      <c r="EP128" s="81"/>
      <c r="EQ128" s="79"/>
      <c r="ER128" s="43"/>
      <c r="ES128" s="43"/>
      <c r="ET128" s="83"/>
      <c r="EU128" s="43"/>
      <c r="EV128" s="43"/>
      <c r="EW128" s="78"/>
      <c r="EX128" s="81"/>
      <c r="EY128" s="79"/>
      <c r="EZ128" s="43"/>
      <c r="FA128" s="43"/>
      <c r="FB128" s="83"/>
      <c r="FC128" s="43"/>
      <c r="FD128" s="43"/>
      <c r="FE128" s="78"/>
      <c r="FF128" s="81"/>
      <c r="FG128" s="79"/>
      <c r="FH128" s="43"/>
      <c r="FI128" s="43"/>
      <c r="FJ128" s="83"/>
      <c r="FK128" s="43"/>
      <c r="FL128" s="43"/>
      <c r="FM128" s="78"/>
      <c r="FN128" s="81"/>
      <c r="FO128" s="79"/>
      <c r="FP128" s="43"/>
      <c r="FQ128" s="43"/>
      <c r="FR128" s="83"/>
      <c r="FS128" s="43"/>
      <c r="FT128" s="43"/>
      <c r="FU128" s="78"/>
      <c r="FV128" s="81"/>
      <c r="FW128" s="79"/>
      <c r="FX128" s="43"/>
      <c r="FY128" s="43"/>
      <c r="FZ128" s="83"/>
      <c r="GA128" s="43"/>
      <c r="GB128" s="43"/>
      <c r="GC128" s="78"/>
      <c r="GD128" s="81"/>
      <c r="GE128" s="79"/>
      <c r="GF128" s="43"/>
      <c r="GG128" s="43"/>
      <c r="GH128" s="83"/>
      <c r="GI128" s="43"/>
      <c r="GJ128" s="43"/>
      <c r="GK128" s="78"/>
      <c r="GL128" s="81"/>
      <c r="GM128" s="79"/>
      <c r="GN128" s="43"/>
      <c r="GO128" s="43"/>
      <c r="GP128" s="83"/>
      <c r="GQ128" s="43"/>
      <c r="GR128" s="43"/>
      <c r="GS128" s="78"/>
      <c r="GT128" s="81"/>
      <c r="GU128" s="79"/>
      <c r="GV128" s="43"/>
      <c r="GW128" s="43"/>
      <c r="GX128" s="83"/>
      <c r="GY128" s="43"/>
      <c r="GZ128" s="43"/>
      <c r="HA128" s="78"/>
      <c r="HB128" s="81"/>
      <c r="HC128" s="79"/>
      <c r="HD128" s="43"/>
      <c r="HE128" s="43"/>
      <c r="HF128" s="83"/>
      <c r="HG128" s="43"/>
      <c r="HH128" s="43"/>
      <c r="HI128" s="78"/>
      <c r="HJ128" s="81"/>
      <c r="HK128" s="79"/>
      <c r="HL128" s="43"/>
      <c r="HM128" s="43"/>
      <c r="HN128" s="83"/>
      <c r="HO128" s="43"/>
      <c r="HP128" s="43"/>
      <c r="HQ128" s="78"/>
      <c r="HR128" s="81"/>
      <c r="HS128" s="79"/>
      <c r="HT128" s="43"/>
      <c r="HU128" s="43"/>
      <c r="HV128" s="83"/>
      <c r="HW128" s="43"/>
      <c r="HX128" s="43"/>
      <c r="HY128" s="78"/>
      <c r="HZ128" s="81"/>
      <c r="IA128" s="79"/>
      <c r="IB128" s="43"/>
      <c r="IC128" s="43"/>
      <c r="ID128" s="83"/>
      <c r="IE128" s="43"/>
      <c r="IF128" s="43"/>
      <c r="IG128" s="78"/>
      <c r="IH128" s="81"/>
      <c r="II128" s="79"/>
      <c r="IJ128" s="43"/>
      <c r="IK128" s="43"/>
      <c r="IL128" s="83"/>
      <c r="IM128" s="43"/>
      <c r="IN128" s="43"/>
      <c r="IO128" s="78"/>
      <c r="IP128" s="81"/>
      <c r="IQ128" s="79"/>
      <c r="IR128" s="43"/>
      <c r="IS128" s="43"/>
      <c r="IT128" s="83"/>
    </row>
    <row r="129" spans="1:254" ht="14.25" customHeight="1">
      <c r="A129" s="78"/>
      <c r="B129" s="79"/>
      <c r="C129" s="79"/>
      <c r="D129" s="43"/>
      <c r="E129" s="43"/>
      <c r="F129" s="83"/>
      <c r="G129" s="43"/>
      <c r="H129" s="85"/>
      <c r="I129" s="78"/>
      <c r="J129" s="79"/>
      <c r="K129" s="79"/>
      <c r="L129" s="43"/>
      <c r="M129" s="43"/>
      <c r="N129" s="83"/>
      <c r="O129" s="43"/>
      <c r="P129" s="43"/>
      <c r="Q129" s="78"/>
      <c r="R129" s="79"/>
      <c r="S129" s="79"/>
      <c r="T129" s="43"/>
      <c r="U129" s="43"/>
      <c r="V129" s="83"/>
      <c r="W129" s="43"/>
      <c r="X129" s="43"/>
      <c r="Y129" s="78"/>
      <c r="Z129" s="79"/>
      <c r="AA129" s="79"/>
      <c r="AB129" s="43"/>
      <c r="AC129" s="43"/>
      <c r="AD129" s="83"/>
      <c r="AE129" s="43"/>
      <c r="AF129" s="43"/>
      <c r="AG129" s="78"/>
      <c r="AH129" s="79"/>
      <c r="AI129" s="79"/>
      <c r="AJ129" s="43"/>
      <c r="AK129" s="43"/>
      <c r="AL129" s="83"/>
      <c r="AM129" s="43"/>
      <c r="AN129" s="43"/>
      <c r="AO129" s="78"/>
      <c r="AP129" s="79"/>
      <c r="AQ129" s="79"/>
      <c r="AR129" s="43"/>
      <c r="AS129" s="43"/>
      <c r="AT129" s="83"/>
      <c r="AU129" s="43"/>
      <c r="AV129" s="43"/>
      <c r="AW129" s="78"/>
      <c r="AX129" s="79"/>
      <c r="AY129" s="79"/>
      <c r="AZ129" s="43"/>
      <c r="BA129" s="43"/>
      <c r="BB129" s="83"/>
      <c r="BC129" s="43"/>
      <c r="BD129" s="43"/>
      <c r="BE129" s="78"/>
      <c r="BF129" s="79"/>
      <c r="BG129" s="79"/>
      <c r="BH129" s="43"/>
      <c r="BI129" s="43"/>
      <c r="BJ129" s="83"/>
      <c r="BK129" s="43"/>
      <c r="BL129" s="43"/>
      <c r="BM129" s="78"/>
      <c r="BN129" s="79"/>
      <c r="BO129" s="79"/>
      <c r="BP129" s="43"/>
      <c r="BQ129" s="43"/>
      <c r="BR129" s="83"/>
      <c r="BS129" s="43"/>
      <c r="BT129" s="43"/>
      <c r="BU129" s="78"/>
      <c r="BV129" s="79"/>
      <c r="BW129" s="79"/>
      <c r="BX129" s="43"/>
      <c r="BY129" s="43"/>
      <c r="BZ129" s="83"/>
      <c r="CA129" s="43"/>
      <c r="CB129" s="43"/>
      <c r="CC129" s="78"/>
      <c r="CD129" s="79"/>
      <c r="CE129" s="79"/>
      <c r="CF129" s="43"/>
      <c r="CG129" s="43"/>
      <c r="CH129" s="83"/>
      <c r="CI129" s="43"/>
      <c r="CJ129" s="43"/>
      <c r="CK129" s="78"/>
      <c r="CL129" s="79"/>
      <c r="CM129" s="79"/>
      <c r="CN129" s="43"/>
      <c r="CO129" s="43"/>
      <c r="CP129" s="83"/>
      <c r="CQ129" s="43"/>
      <c r="CR129" s="43"/>
      <c r="CS129" s="78"/>
      <c r="CT129" s="79"/>
      <c r="CU129" s="79"/>
      <c r="CV129" s="43"/>
      <c r="CW129" s="43"/>
      <c r="CX129" s="83"/>
      <c r="CY129" s="43"/>
      <c r="CZ129" s="43"/>
      <c r="DA129" s="78"/>
      <c r="DB129" s="79"/>
      <c r="DC129" s="79"/>
      <c r="DD129" s="43"/>
      <c r="DE129" s="43"/>
      <c r="DF129" s="83"/>
      <c r="DG129" s="43"/>
      <c r="DH129" s="43"/>
      <c r="DI129" s="78"/>
      <c r="DJ129" s="79"/>
      <c r="DK129" s="79"/>
      <c r="DL129" s="43"/>
      <c r="DM129" s="43"/>
      <c r="DN129" s="83"/>
      <c r="DO129" s="43"/>
      <c r="DP129" s="43"/>
      <c r="DQ129" s="78"/>
      <c r="DR129" s="79"/>
      <c r="DS129" s="79"/>
      <c r="DT129" s="43"/>
      <c r="DU129" s="43"/>
      <c r="DV129" s="83"/>
      <c r="DW129" s="43"/>
      <c r="DX129" s="43"/>
      <c r="DY129" s="78"/>
      <c r="DZ129" s="79"/>
      <c r="EA129" s="79"/>
      <c r="EB129" s="43"/>
      <c r="EC129" s="43"/>
      <c r="ED129" s="83"/>
      <c r="EE129" s="43"/>
      <c r="EF129" s="43"/>
      <c r="EG129" s="78"/>
      <c r="EH129" s="79"/>
      <c r="EI129" s="79"/>
      <c r="EJ129" s="43"/>
      <c r="EK129" s="43"/>
      <c r="EL129" s="83"/>
      <c r="EM129" s="43"/>
      <c r="EN129" s="43"/>
      <c r="EO129" s="78"/>
      <c r="EP129" s="79"/>
      <c r="EQ129" s="79"/>
      <c r="ER129" s="43"/>
      <c r="ES129" s="43"/>
      <c r="ET129" s="83"/>
      <c r="EU129" s="43"/>
      <c r="EV129" s="43"/>
      <c r="EW129" s="78"/>
      <c r="EX129" s="79"/>
      <c r="EY129" s="79"/>
      <c r="EZ129" s="43"/>
      <c r="FA129" s="43"/>
      <c r="FB129" s="83"/>
      <c r="FC129" s="43"/>
      <c r="FD129" s="43"/>
      <c r="FE129" s="78"/>
      <c r="FF129" s="79"/>
      <c r="FG129" s="79"/>
      <c r="FH129" s="43"/>
      <c r="FI129" s="43"/>
      <c r="FJ129" s="83"/>
      <c r="FK129" s="43"/>
      <c r="FL129" s="43"/>
      <c r="FM129" s="78"/>
      <c r="FN129" s="79"/>
      <c r="FO129" s="79"/>
      <c r="FP129" s="43"/>
      <c r="FQ129" s="43"/>
      <c r="FR129" s="83"/>
      <c r="FS129" s="43"/>
      <c r="FT129" s="43"/>
      <c r="FU129" s="78"/>
      <c r="FV129" s="79"/>
      <c r="FW129" s="79"/>
      <c r="FX129" s="43"/>
      <c r="FY129" s="43"/>
      <c r="FZ129" s="83"/>
      <c r="GA129" s="43"/>
      <c r="GB129" s="43"/>
      <c r="GC129" s="78"/>
      <c r="GD129" s="79"/>
      <c r="GE129" s="79"/>
      <c r="GF129" s="43"/>
      <c r="GG129" s="43"/>
      <c r="GH129" s="83"/>
      <c r="GI129" s="43"/>
      <c r="GJ129" s="43"/>
      <c r="GK129" s="78"/>
      <c r="GL129" s="79"/>
      <c r="GM129" s="79"/>
      <c r="GN129" s="43"/>
      <c r="GO129" s="43"/>
      <c r="GP129" s="83"/>
      <c r="GQ129" s="43"/>
      <c r="GR129" s="43"/>
      <c r="GS129" s="78"/>
      <c r="GT129" s="79"/>
      <c r="GU129" s="79"/>
      <c r="GV129" s="43"/>
      <c r="GW129" s="43"/>
      <c r="GX129" s="83"/>
      <c r="GY129" s="43"/>
      <c r="GZ129" s="43"/>
      <c r="HA129" s="78"/>
      <c r="HB129" s="79"/>
      <c r="HC129" s="79"/>
      <c r="HD129" s="43"/>
      <c r="HE129" s="43"/>
      <c r="HF129" s="83"/>
      <c r="HG129" s="43"/>
      <c r="HH129" s="43"/>
      <c r="HI129" s="78"/>
      <c r="HJ129" s="79"/>
      <c r="HK129" s="79"/>
      <c r="HL129" s="43"/>
      <c r="HM129" s="43"/>
      <c r="HN129" s="83"/>
      <c r="HO129" s="43"/>
      <c r="HP129" s="43"/>
      <c r="HQ129" s="78"/>
      <c r="HR129" s="79"/>
      <c r="HS129" s="79"/>
      <c r="HT129" s="43"/>
      <c r="HU129" s="43"/>
      <c r="HV129" s="83"/>
      <c r="HW129" s="43"/>
      <c r="HX129" s="43"/>
      <c r="HY129" s="78"/>
      <c r="HZ129" s="79"/>
      <c r="IA129" s="79"/>
      <c r="IB129" s="43"/>
      <c r="IC129" s="43"/>
      <c r="ID129" s="83"/>
      <c r="IE129" s="43"/>
      <c r="IF129" s="43"/>
      <c r="IG129" s="78"/>
      <c r="IH129" s="79"/>
      <c r="II129" s="79"/>
      <c r="IJ129" s="43"/>
      <c r="IK129" s="43"/>
      <c r="IL129" s="83"/>
      <c r="IM129" s="43"/>
      <c r="IN129" s="43"/>
      <c r="IO129" s="78"/>
      <c r="IP129" s="79"/>
      <c r="IQ129" s="79"/>
      <c r="IR129" s="43"/>
      <c r="IS129" s="43"/>
      <c r="IT129" s="83"/>
    </row>
    <row r="130" spans="1:254" ht="14.25" customHeight="1">
      <c r="A130" s="78"/>
      <c r="B130" s="81"/>
      <c r="C130" s="79"/>
      <c r="D130" s="43"/>
      <c r="E130" s="43"/>
      <c r="F130" s="83"/>
      <c r="G130" s="43"/>
      <c r="H130" s="85"/>
      <c r="I130" s="78"/>
      <c r="J130" s="81"/>
      <c r="K130" s="79"/>
      <c r="L130" s="43"/>
      <c r="M130" s="43"/>
      <c r="N130" s="83"/>
      <c r="O130" s="43"/>
      <c r="P130" s="43"/>
      <c r="Q130" s="78"/>
      <c r="R130" s="81"/>
      <c r="S130" s="79"/>
      <c r="T130" s="43"/>
      <c r="U130" s="43"/>
      <c r="V130" s="83"/>
      <c r="W130" s="43"/>
      <c r="X130" s="43"/>
      <c r="Y130" s="78"/>
      <c r="Z130" s="81"/>
      <c r="AA130" s="79"/>
      <c r="AB130" s="43"/>
      <c r="AC130" s="43"/>
      <c r="AD130" s="83"/>
      <c r="AE130" s="43"/>
      <c r="AF130" s="43"/>
      <c r="AG130" s="78"/>
      <c r="AH130" s="81"/>
      <c r="AI130" s="79"/>
      <c r="AJ130" s="43"/>
      <c r="AK130" s="43"/>
      <c r="AL130" s="83"/>
      <c r="AM130" s="43"/>
      <c r="AN130" s="43"/>
      <c r="AO130" s="78"/>
      <c r="AP130" s="81"/>
      <c r="AQ130" s="79"/>
      <c r="AR130" s="43"/>
      <c r="AS130" s="43"/>
      <c r="AT130" s="83"/>
      <c r="AU130" s="43"/>
      <c r="AV130" s="43"/>
      <c r="AW130" s="78"/>
      <c r="AX130" s="81"/>
      <c r="AY130" s="79"/>
      <c r="AZ130" s="43"/>
      <c r="BA130" s="43"/>
      <c r="BB130" s="83"/>
      <c r="BC130" s="43"/>
      <c r="BD130" s="43"/>
      <c r="BE130" s="78"/>
      <c r="BF130" s="81"/>
      <c r="BG130" s="79"/>
      <c r="BH130" s="43"/>
      <c r="BI130" s="43"/>
      <c r="BJ130" s="83"/>
      <c r="BK130" s="43"/>
      <c r="BL130" s="43"/>
      <c r="BM130" s="78"/>
      <c r="BN130" s="81"/>
      <c r="BO130" s="79"/>
      <c r="BP130" s="43"/>
      <c r="BQ130" s="43"/>
      <c r="BR130" s="83"/>
      <c r="BS130" s="43"/>
      <c r="BT130" s="43"/>
      <c r="BU130" s="78"/>
      <c r="BV130" s="81"/>
      <c r="BW130" s="79"/>
      <c r="BX130" s="43"/>
      <c r="BY130" s="43"/>
      <c r="BZ130" s="83"/>
      <c r="CA130" s="43"/>
      <c r="CB130" s="43"/>
      <c r="CC130" s="78"/>
      <c r="CD130" s="81"/>
      <c r="CE130" s="79"/>
      <c r="CF130" s="43"/>
      <c r="CG130" s="43"/>
      <c r="CH130" s="83"/>
      <c r="CI130" s="43"/>
      <c r="CJ130" s="43"/>
      <c r="CK130" s="78"/>
      <c r="CL130" s="81"/>
      <c r="CM130" s="79"/>
      <c r="CN130" s="43"/>
      <c r="CO130" s="43"/>
      <c r="CP130" s="83"/>
      <c r="CQ130" s="43"/>
      <c r="CR130" s="43"/>
      <c r="CS130" s="78"/>
      <c r="CT130" s="81"/>
      <c r="CU130" s="79"/>
      <c r="CV130" s="43"/>
      <c r="CW130" s="43"/>
      <c r="CX130" s="83"/>
      <c r="CY130" s="43"/>
      <c r="CZ130" s="43"/>
      <c r="DA130" s="78"/>
      <c r="DB130" s="81"/>
      <c r="DC130" s="79"/>
      <c r="DD130" s="43"/>
      <c r="DE130" s="43"/>
      <c r="DF130" s="83"/>
      <c r="DG130" s="43"/>
      <c r="DH130" s="43"/>
      <c r="DI130" s="78"/>
      <c r="DJ130" s="81"/>
      <c r="DK130" s="79"/>
      <c r="DL130" s="43"/>
      <c r="DM130" s="43"/>
      <c r="DN130" s="83"/>
      <c r="DO130" s="43"/>
      <c r="DP130" s="43"/>
      <c r="DQ130" s="78"/>
      <c r="DR130" s="81"/>
      <c r="DS130" s="79"/>
      <c r="DT130" s="43"/>
      <c r="DU130" s="43"/>
      <c r="DV130" s="83"/>
      <c r="DW130" s="43"/>
      <c r="DX130" s="43"/>
      <c r="DY130" s="78"/>
      <c r="DZ130" s="81"/>
      <c r="EA130" s="79"/>
      <c r="EB130" s="43"/>
      <c r="EC130" s="43"/>
      <c r="ED130" s="83"/>
      <c r="EE130" s="43"/>
      <c r="EF130" s="43"/>
      <c r="EG130" s="78"/>
      <c r="EH130" s="81"/>
      <c r="EI130" s="79"/>
      <c r="EJ130" s="43"/>
      <c r="EK130" s="43"/>
      <c r="EL130" s="83"/>
      <c r="EM130" s="43"/>
      <c r="EN130" s="43"/>
      <c r="EO130" s="78"/>
      <c r="EP130" s="81"/>
      <c r="EQ130" s="79"/>
      <c r="ER130" s="43"/>
      <c r="ES130" s="43"/>
      <c r="ET130" s="83"/>
      <c r="EU130" s="43"/>
      <c r="EV130" s="43"/>
      <c r="EW130" s="78"/>
      <c r="EX130" s="81"/>
      <c r="EY130" s="79"/>
      <c r="EZ130" s="43"/>
      <c r="FA130" s="43"/>
      <c r="FB130" s="83"/>
      <c r="FC130" s="43"/>
      <c r="FD130" s="43"/>
      <c r="FE130" s="78"/>
      <c r="FF130" s="81"/>
      <c r="FG130" s="79"/>
      <c r="FH130" s="43"/>
      <c r="FI130" s="43"/>
      <c r="FJ130" s="83"/>
      <c r="FK130" s="43"/>
      <c r="FL130" s="43"/>
      <c r="FM130" s="78"/>
      <c r="FN130" s="81"/>
      <c r="FO130" s="79"/>
      <c r="FP130" s="43"/>
      <c r="FQ130" s="43"/>
      <c r="FR130" s="83"/>
      <c r="FS130" s="43"/>
      <c r="FT130" s="43"/>
      <c r="FU130" s="78"/>
      <c r="FV130" s="81"/>
      <c r="FW130" s="79"/>
      <c r="FX130" s="43"/>
      <c r="FY130" s="43"/>
      <c r="FZ130" s="83"/>
      <c r="GA130" s="43"/>
      <c r="GB130" s="43"/>
      <c r="GC130" s="78"/>
      <c r="GD130" s="81"/>
      <c r="GE130" s="79"/>
      <c r="GF130" s="43"/>
      <c r="GG130" s="43"/>
      <c r="GH130" s="83"/>
      <c r="GI130" s="43"/>
      <c r="GJ130" s="43"/>
      <c r="GK130" s="78"/>
      <c r="GL130" s="81"/>
      <c r="GM130" s="79"/>
      <c r="GN130" s="43"/>
      <c r="GO130" s="43"/>
      <c r="GP130" s="83"/>
      <c r="GQ130" s="43"/>
      <c r="GR130" s="43"/>
      <c r="GS130" s="78"/>
      <c r="GT130" s="81"/>
      <c r="GU130" s="79"/>
      <c r="GV130" s="43"/>
      <c r="GW130" s="43"/>
      <c r="GX130" s="83"/>
      <c r="GY130" s="43"/>
      <c r="GZ130" s="43"/>
      <c r="HA130" s="78"/>
      <c r="HB130" s="81"/>
      <c r="HC130" s="79"/>
      <c r="HD130" s="43"/>
      <c r="HE130" s="43"/>
      <c r="HF130" s="83"/>
      <c r="HG130" s="43"/>
      <c r="HH130" s="43"/>
      <c r="HI130" s="78"/>
      <c r="HJ130" s="81"/>
      <c r="HK130" s="79"/>
      <c r="HL130" s="43"/>
      <c r="HM130" s="43"/>
      <c r="HN130" s="83"/>
      <c r="HO130" s="43"/>
      <c r="HP130" s="43"/>
      <c r="HQ130" s="78"/>
      <c r="HR130" s="81"/>
      <c r="HS130" s="79"/>
      <c r="HT130" s="43"/>
      <c r="HU130" s="43"/>
      <c r="HV130" s="83"/>
      <c r="HW130" s="43"/>
      <c r="HX130" s="43"/>
      <c r="HY130" s="78"/>
      <c r="HZ130" s="81"/>
      <c r="IA130" s="79"/>
      <c r="IB130" s="43"/>
      <c r="IC130" s="43"/>
      <c r="ID130" s="83"/>
      <c r="IE130" s="43"/>
      <c r="IF130" s="43"/>
      <c r="IG130" s="78"/>
      <c r="IH130" s="81"/>
      <c r="II130" s="79"/>
      <c r="IJ130" s="43"/>
      <c r="IK130" s="43"/>
      <c r="IL130" s="83"/>
      <c r="IM130" s="43"/>
      <c r="IN130" s="43"/>
      <c r="IO130" s="78"/>
      <c r="IP130" s="81"/>
      <c r="IQ130" s="79"/>
      <c r="IR130" s="43"/>
      <c r="IS130" s="43"/>
      <c r="IT130" s="83"/>
    </row>
    <row r="131" spans="1:254" ht="14.25" customHeight="1">
      <c r="A131" s="78"/>
      <c r="B131" s="81"/>
      <c r="C131" s="79"/>
      <c r="D131" s="43"/>
      <c r="E131" s="43"/>
      <c r="F131" s="83"/>
      <c r="G131" s="43"/>
      <c r="H131" s="85"/>
      <c r="I131" s="78"/>
      <c r="J131" s="81"/>
      <c r="K131" s="79"/>
      <c r="L131" s="43"/>
      <c r="M131" s="43"/>
      <c r="N131" s="83"/>
      <c r="O131" s="43"/>
      <c r="P131" s="43"/>
      <c r="Q131" s="78"/>
      <c r="R131" s="81"/>
      <c r="S131" s="79"/>
      <c r="T131" s="43"/>
      <c r="U131" s="43"/>
      <c r="V131" s="83"/>
      <c r="W131" s="43"/>
      <c r="X131" s="43"/>
      <c r="Y131" s="78"/>
      <c r="Z131" s="81"/>
      <c r="AA131" s="79"/>
      <c r="AB131" s="43"/>
      <c r="AC131" s="43"/>
      <c r="AD131" s="83"/>
      <c r="AE131" s="43"/>
      <c r="AF131" s="43"/>
      <c r="AG131" s="78"/>
      <c r="AH131" s="81"/>
      <c r="AI131" s="79"/>
      <c r="AJ131" s="43"/>
      <c r="AK131" s="43"/>
      <c r="AL131" s="83"/>
      <c r="AM131" s="43"/>
      <c r="AN131" s="43"/>
      <c r="AO131" s="78"/>
      <c r="AP131" s="81"/>
      <c r="AQ131" s="79"/>
      <c r="AR131" s="43"/>
      <c r="AS131" s="43"/>
      <c r="AT131" s="83"/>
      <c r="AU131" s="43"/>
      <c r="AV131" s="43"/>
      <c r="AW131" s="78"/>
      <c r="AX131" s="81"/>
      <c r="AY131" s="79"/>
      <c r="AZ131" s="43"/>
      <c r="BA131" s="43"/>
      <c r="BB131" s="83"/>
      <c r="BC131" s="43"/>
      <c r="BD131" s="43"/>
      <c r="BE131" s="78"/>
      <c r="BF131" s="81"/>
      <c r="BG131" s="79"/>
      <c r="BH131" s="43"/>
      <c r="BI131" s="43"/>
      <c r="BJ131" s="83"/>
      <c r="BK131" s="43"/>
      <c r="BL131" s="43"/>
      <c r="BM131" s="78"/>
      <c r="BN131" s="81"/>
      <c r="BO131" s="79"/>
      <c r="BP131" s="43"/>
      <c r="BQ131" s="43"/>
      <c r="BR131" s="83"/>
      <c r="BS131" s="43"/>
      <c r="BT131" s="43"/>
      <c r="BU131" s="78"/>
      <c r="BV131" s="81"/>
      <c r="BW131" s="79"/>
      <c r="BX131" s="43"/>
      <c r="BY131" s="43"/>
      <c r="BZ131" s="83"/>
      <c r="CA131" s="43"/>
      <c r="CB131" s="43"/>
      <c r="CC131" s="78"/>
      <c r="CD131" s="81"/>
      <c r="CE131" s="79"/>
      <c r="CF131" s="43"/>
      <c r="CG131" s="43"/>
      <c r="CH131" s="83"/>
      <c r="CI131" s="43"/>
      <c r="CJ131" s="43"/>
      <c r="CK131" s="78"/>
      <c r="CL131" s="81"/>
      <c r="CM131" s="79"/>
      <c r="CN131" s="43"/>
      <c r="CO131" s="43"/>
      <c r="CP131" s="83"/>
      <c r="CQ131" s="43"/>
      <c r="CR131" s="43"/>
      <c r="CS131" s="78"/>
      <c r="CT131" s="81"/>
      <c r="CU131" s="79"/>
      <c r="CV131" s="43"/>
      <c r="CW131" s="43"/>
      <c r="CX131" s="83"/>
      <c r="CY131" s="43"/>
      <c r="CZ131" s="43"/>
      <c r="DA131" s="78"/>
      <c r="DB131" s="81"/>
      <c r="DC131" s="79"/>
      <c r="DD131" s="43"/>
      <c r="DE131" s="43"/>
      <c r="DF131" s="83"/>
      <c r="DG131" s="43"/>
      <c r="DH131" s="43"/>
      <c r="DI131" s="78"/>
      <c r="DJ131" s="81"/>
      <c r="DK131" s="79"/>
      <c r="DL131" s="43"/>
      <c r="DM131" s="43"/>
      <c r="DN131" s="83"/>
      <c r="DO131" s="43"/>
      <c r="DP131" s="43"/>
      <c r="DQ131" s="78"/>
      <c r="DR131" s="81"/>
      <c r="DS131" s="79"/>
      <c r="DT131" s="43"/>
      <c r="DU131" s="43"/>
      <c r="DV131" s="83"/>
      <c r="DW131" s="43"/>
      <c r="DX131" s="43"/>
      <c r="DY131" s="78"/>
      <c r="DZ131" s="81"/>
      <c r="EA131" s="79"/>
      <c r="EB131" s="43"/>
      <c r="EC131" s="43"/>
      <c r="ED131" s="83"/>
      <c r="EE131" s="43"/>
      <c r="EF131" s="43"/>
      <c r="EG131" s="78"/>
      <c r="EH131" s="81"/>
      <c r="EI131" s="79"/>
      <c r="EJ131" s="43"/>
      <c r="EK131" s="43"/>
      <c r="EL131" s="83"/>
      <c r="EM131" s="43"/>
      <c r="EN131" s="43"/>
      <c r="EO131" s="78"/>
      <c r="EP131" s="81"/>
      <c r="EQ131" s="79"/>
      <c r="ER131" s="43"/>
      <c r="ES131" s="43"/>
      <c r="ET131" s="83"/>
      <c r="EU131" s="43"/>
      <c r="EV131" s="43"/>
      <c r="EW131" s="78"/>
      <c r="EX131" s="81"/>
      <c r="EY131" s="79"/>
      <c r="EZ131" s="43"/>
      <c r="FA131" s="43"/>
      <c r="FB131" s="83"/>
      <c r="FC131" s="43"/>
      <c r="FD131" s="43"/>
      <c r="FE131" s="78"/>
      <c r="FF131" s="81"/>
      <c r="FG131" s="79"/>
      <c r="FH131" s="43"/>
      <c r="FI131" s="43"/>
      <c r="FJ131" s="83"/>
      <c r="FK131" s="43"/>
      <c r="FL131" s="43"/>
      <c r="FM131" s="78"/>
      <c r="FN131" s="81"/>
      <c r="FO131" s="79"/>
      <c r="FP131" s="43"/>
      <c r="FQ131" s="43"/>
      <c r="FR131" s="83"/>
      <c r="FS131" s="43"/>
      <c r="FT131" s="43"/>
      <c r="FU131" s="78"/>
      <c r="FV131" s="81"/>
      <c r="FW131" s="79"/>
      <c r="FX131" s="43"/>
      <c r="FY131" s="43"/>
      <c r="FZ131" s="83"/>
      <c r="GA131" s="43"/>
      <c r="GB131" s="43"/>
      <c r="GC131" s="78"/>
      <c r="GD131" s="81"/>
      <c r="GE131" s="79"/>
      <c r="GF131" s="43"/>
      <c r="GG131" s="43"/>
      <c r="GH131" s="83"/>
      <c r="GI131" s="43"/>
      <c r="GJ131" s="43"/>
      <c r="GK131" s="78"/>
      <c r="GL131" s="81"/>
      <c r="GM131" s="79"/>
      <c r="GN131" s="43"/>
      <c r="GO131" s="43"/>
      <c r="GP131" s="83"/>
      <c r="GQ131" s="43"/>
      <c r="GR131" s="43"/>
      <c r="GS131" s="78"/>
      <c r="GT131" s="81"/>
      <c r="GU131" s="79"/>
      <c r="GV131" s="43"/>
      <c r="GW131" s="43"/>
      <c r="GX131" s="83"/>
      <c r="GY131" s="43"/>
      <c r="GZ131" s="43"/>
      <c r="HA131" s="78"/>
      <c r="HB131" s="81"/>
      <c r="HC131" s="79"/>
      <c r="HD131" s="43"/>
      <c r="HE131" s="43"/>
      <c r="HF131" s="83"/>
      <c r="HG131" s="43"/>
      <c r="HH131" s="43"/>
      <c r="HI131" s="78"/>
      <c r="HJ131" s="81"/>
      <c r="HK131" s="79"/>
      <c r="HL131" s="43"/>
      <c r="HM131" s="43"/>
      <c r="HN131" s="83"/>
      <c r="HO131" s="43"/>
      <c r="HP131" s="43"/>
      <c r="HQ131" s="78"/>
      <c r="HR131" s="81"/>
      <c r="HS131" s="79"/>
      <c r="HT131" s="43"/>
      <c r="HU131" s="43"/>
      <c r="HV131" s="83"/>
      <c r="HW131" s="43"/>
      <c r="HX131" s="43"/>
      <c r="HY131" s="78"/>
      <c r="HZ131" s="81"/>
      <c r="IA131" s="79"/>
      <c r="IB131" s="43"/>
      <c r="IC131" s="43"/>
      <c r="ID131" s="83"/>
      <c r="IE131" s="43"/>
      <c r="IF131" s="43"/>
      <c r="IG131" s="78"/>
      <c r="IH131" s="81"/>
      <c r="II131" s="79"/>
      <c r="IJ131" s="43"/>
      <c r="IK131" s="43"/>
      <c r="IL131" s="83"/>
      <c r="IM131" s="43"/>
      <c r="IN131" s="43"/>
      <c r="IO131" s="78"/>
      <c r="IP131" s="81"/>
      <c r="IQ131" s="79"/>
      <c r="IR131" s="43"/>
      <c r="IS131" s="43"/>
      <c r="IT131" s="83"/>
    </row>
    <row r="132" spans="1:254" ht="14.25" customHeight="1">
      <c r="A132" s="78"/>
      <c r="B132" s="79"/>
      <c r="C132" s="79"/>
      <c r="D132" s="43"/>
      <c r="E132" s="43"/>
      <c r="F132" s="83"/>
      <c r="G132" s="43"/>
      <c r="H132" s="85"/>
      <c r="I132" s="78"/>
      <c r="J132" s="79"/>
      <c r="K132" s="79"/>
      <c r="L132" s="43"/>
      <c r="M132" s="43"/>
      <c r="N132" s="83"/>
      <c r="O132" s="43"/>
      <c r="P132" s="43"/>
      <c r="Q132" s="78"/>
      <c r="R132" s="79"/>
      <c r="S132" s="79"/>
      <c r="T132" s="43"/>
      <c r="U132" s="43"/>
      <c r="V132" s="83"/>
      <c r="W132" s="43"/>
      <c r="X132" s="43"/>
      <c r="Y132" s="78"/>
      <c r="Z132" s="79"/>
      <c r="AA132" s="79"/>
      <c r="AB132" s="43"/>
      <c r="AC132" s="43"/>
      <c r="AD132" s="83"/>
      <c r="AE132" s="43"/>
      <c r="AF132" s="43"/>
      <c r="AG132" s="78"/>
      <c r="AH132" s="79"/>
      <c r="AI132" s="79"/>
      <c r="AJ132" s="43"/>
      <c r="AK132" s="43"/>
      <c r="AL132" s="83"/>
      <c r="AM132" s="43"/>
      <c r="AN132" s="43"/>
      <c r="AO132" s="78"/>
      <c r="AP132" s="79"/>
      <c r="AQ132" s="79"/>
      <c r="AR132" s="43"/>
      <c r="AS132" s="43"/>
      <c r="AT132" s="83"/>
      <c r="AU132" s="43"/>
      <c r="AV132" s="43"/>
      <c r="AW132" s="78"/>
      <c r="AX132" s="79"/>
      <c r="AY132" s="79"/>
      <c r="AZ132" s="43"/>
      <c r="BA132" s="43"/>
      <c r="BB132" s="83"/>
      <c r="BC132" s="43"/>
      <c r="BD132" s="43"/>
      <c r="BE132" s="78"/>
      <c r="BF132" s="79"/>
      <c r="BG132" s="79"/>
      <c r="BH132" s="43"/>
      <c r="BI132" s="43"/>
      <c r="BJ132" s="83"/>
      <c r="BK132" s="43"/>
      <c r="BL132" s="43"/>
      <c r="BM132" s="78"/>
      <c r="BN132" s="79"/>
      <c r="BO132" s="79"/>
      <c r="BP132" s="43"/>
      <c r="BQ132" s="43"/>
      <c r="BR132" s="83"/>
      <c r="BS132" s="43"/>
      <c r="BT132" s="43"/>
      <c r="BU132" s="78"/>
      <c r="BV132" s="79"/>
      <c r="BW132" s="79"/>
      <c r="BX132" s="43"/>
      <c r="BY132" s="43"/>
      <c r="BZ132" s="83"/>
      <c r="CA132" s="43"/>
      <c r="CB132" s="43"/>
      <c r="CC132" s="78"/>
      <c r="CD132" s="79"/>
      <c r="CE132" s="79"/>
      <c r="CF132" s="43"/>
      <c r="CG132" s="43"/>
      <c r="CH132" s="83"/>
      <c r="CI132" s="43"/>
      <c r="CJ132" s="43"/>
      <c r="CK132" s="78"/>
      <c r="CL132" s="79"/>
      <c r="CM132" s="79"/>
      <c r="CN132" s="43"/>
      <c r="CO132" s="43"/>
      <c r="CP132" s="83"/>
      <c r="CQ132" s="43"/>
      <c r="CR132" s="43"/>
      <c r="CS132" s="78"/>
      <c r="CT132" s="79"/>
      <c r="CU132" s="79"/>
      <c r="CV132" s="43"/>
      <c r="CW132" s="43"/>
      <c r="CX132" s="83"/>
      <c r="CY132" s="43"/>
      <c r="CZ132" s="43"/>
      <c r="DA132" s="78"/>
      <c r="DB132" s="79"/>
      <c r="DC132" s="79"/>
      <c r="DD132" s="43"/>
      <c r="DE132" s="43"/>
      <c r="DF132" s="83"/>
      <c r="DG132" s="43"/>
      <c r="DH132" s="43"/>
      <c r="DI132" s="78"/>
      <c r="DJ132" s="79"/>
      <c r="DK132" s="79"/>
      <c r="DL132" s="43"/>
      <c r="DM132" s="43"/>
      <c r="DN132" s="83"/>
      <c r="DO132" s="43"/>
      <c r="DP132" s="43"/>
      <c r="DQ132" s="78"/>
      <c r="DR132" s="79"/>
      <c r="DS132" s="79"/>
      <c r="DT132" s="43"/>
      <c r="DU132" s="43"/>
      <c r="DV132" s="83"/>
      <c r="DW132" s="43"/>
      <c r="DX132" s="43"/>
      <c r="DY132" s="78"/>
      <c r="DZ132" s="79"/>
      <c r="EA132" s="79"/>
      <c r="EB132" s="43"/>
      <c r="EC132" s="43"/>
      <c r="ED132" s="83"/>
      <c r="EE132" s="43"/>
      <c r="EF132" s="43"/>
      <c r="EG132" s="78"/>
      <c r="EH132" s="79"/>
      <c r="EI132" s="79"/>
      <c r="EJ132" s="43"/>
      <c r="EK132" s="43"/>
      <c r="EL132" s="83"/>
      <c r="EM132" s="43"/>
      <c r="EN132" s="43"/>
      <c r="EO132" s="78"/>
      <c r="EP132" s="79"/>
      <c r="EQ132" s="79"/>
      <c r="ER132" s="43"/>
      <c r="ES132" s="43"/>
      <c r="ET132" s="83"/>
      <c r="EU132" s="43"/>
      <c r="EV132" s="43"/>
      <c r="EW132" s="78"/>
      <c r="EX132" s="79"/>
      <c r="EY132" s="79"/>
      <c r="EZ132" s="43"/>
      <c r="FA132" s="43"/>
      <c r="FB132" s="83"/>
      <c r="FC132" s="43"/>
      <c r="FD132" s="43"/>
      <c r="FE132" s="78"/>
      <c r="FF132" s="79"/>
      <c r="FG132" s="79"/>
      <c r="FH132" s="43"/>
      <c r="FI132" s="43"/>
      <c r="FJ132" s="83"/>
      <c r="FK132" s="43"/>
      <c r="FL132" s="43"/>
      <c r="FM132" s="78"/>
      <c r="FN132" s="79"/>
      <c r="FO132" s="79"/>
      <c r="FP132" s="43"/>
      <c r="FQ132" s="43"/>
      <c r="FR132" s="83"/>
      <c r="FS132" s="43"/>
      <c r="FT132" s="43"/>
      <c r="FU132" s="78"/>
      <c r="FV132" s="79"/>
      <c r="FW132" s="79"/>
      <c r="FX132" s="43"/>
      <c r="FY132" s="43"/>
      <c r="FZ132" s="83"/>
      <c r="GA132" s="43"/>
      <c r="GB132" s="43"/>
      <c r="GC132" s="78"/>
      <c r="GD132" s="79"/>
      <c r="GE132" s="79"/>
      <c r="GF132" s="43"/>
      <c r="GG132" s="43"/>
      <c r="GH132" s="83"/>
      <c r="GI132" s="43"/>
      <c r="GJ132" s="43"/>
      <c r="GK132" s="78"/>
      <c r="GL132" s="79"/>
      <c r="GM132" s="79"/>
      <c r="GN132" s="43"/>
      <c r="GO132" s="43"/>
      <c r="GP132" s="83"/>
      <c r="GQ132" s="43"/>
      <c r="GR132" s="43"/>
      <c r="GS132" s="78"/>
      <c r="GT132" s="79"/>
      <c r="GU132" s="79"/>
      <c r="GV132" s="43"/>
      <c r="GW132" s="43"/>
      <c r="GX132" s="83"/>
      <c r="GY132" s="43"/>
      <c r="GZ132" s="43"/>
      <c r="HA132" s="78"/>
      <c r="HB132" s="79"/>
      <c r="HC132" s="79"/>
      <c r="HD132" s="43"/>
      <c r="HE132" s="43"/>
      <c r="HF132" s="83"/>
      <c r="HG132" s="43"/>
      <c r="HH132" s="43"/>
      <c r="HI132" s="78"/>
      <c r="HJ132" s="79"/>
      <c r="HK132" s="79"/>
      <c r="HL132" s="43"/>
      <c r="HM132" s="43"/>
      <c r="HN132" s="83"/>
      <c r="HO132" s="43"/>
      <c r="HP132" s="43"/>
      <c r="HQ132" s="78"/>
      <c r="HR132" s="79"/>
      <c r="HS132" s="79"/>
      <c r="HT132" s="43"/>
      <c r="HU132" s="43"/>
      <c r="HV132" s="83"/>
      <c r="HW132" s="43"/>
      <c r="HX132" s="43"/>
      <c r="HY132" s="78"/>
      <c r="HZ132" s="79"/>
      <c r="IA132" s="79"/>
      <c r="IB132" s="43"/>
      <c r="IC132" s="43"/>
      <c r="ID132" s="83"/>
      <c r="IE132" s="43"/>
      <c r="IF132" s="43"/>
      <c r="IG132" s="78"/>
      <c r="IH132" s="79"/>
      <c r="II132" s="79"/>
      <c r="IJ132" s="43"/>
      <c r="IK132" s="43"/>
      <c r="IL132" s="83"/>
      <c r="IM132" s="43"/>
      <c r="IN132" s="43"/>
      <c r="IO132" s="78"/>
      <c r="IP132" s="79"/>
      <c r="IQ132" s="79"/>
      <c r="IR132" s="43"/>
      <c r="IS132" s="43"/>
      <c r="IT132" s="83"/>
    </row>
    <row r="133" spans="1:254" ht="14.25" customHeight="1">
      <c r="A133" s="78"/>
      <c r="B133" s="88"/>
      <c r="C133" s="79"/>
      <c r="D133" s="43"/>
      <c r="E133" s="43"/>
      <c r="F133" s="89"/>
      <c r="G133" s="43"/>
      <c r="H133" s="85"/>
      <c r="I133" s="78"/>
      <c r="J133" s="88"/>
      <c r="K133" s="79"/>
      <c r="L133" s="43"/>
      <c r="M133" s="43"/>
      <c r="N133" s="89"/>
      <c r="O133" s="43"/>
      <c r="P133" s="43"/>
      <c r="Q133" s="78"/>
      <c r="R133" s="88"/>
      <c r="S133" s="79"/>
      <c r="T133" s="43"/>
      <c r="U133" s="43"/>
      <c r="V133" s="89"/>
      <c r="W133" s="43"/>
      <c r="X133" s="43"/>
      <c r="Y133" s="78"/>
      <c r="Z133" s="88"/>
      <c r="AA133" s="79"/>
      <c r="AB133" s="43"/>
      <c r="AC133" s="43"/>
      <c r="AD133" s="89"/>
      <c r="AE133" s="43"/>
      <c r="AF133" s="43"/>
      <c r="AG133" s="78"/>
      <c r="AH133" s="88"/>
      <c r="AI133" s="79"/>
      <c r="AJ133" s="43"/>
      <c r="AK133" s="43"/>
      <c r="AL133" s="89"/>
      <c r="AM133" s="43"/>
      <c r="AN133" s="43"/>
      <c r="AO133" s="78"/>
      <c r="AP133" s="88"/>
      <c r="AQ133" s="79"/>
      <c r="AR133" s="43"/>
      <c r="AS133" s="43"/>
      <c r="AT133" s="89"/>
      <c r="AU133" s="43"/>
      <c r="AV133" s="43"/>
      <c r="AW133" s="78"/>
      <c r="AX133" s="88"/>
      <c r="AY133" s="79"/>
      <c r="AZ133" s="43"/>
      <c r="BA133" s="43"/>
      <c r="BB133" s="89"/>
      <c r="BC133" s="43"/>
      <c r="BD133" s="43"/>
      <c r="BE133" s="78"/>
      <c r="BF133" s="88"/>
      <c r="BG133" s="79"/>
      <c r="BH133" s="43"/>
      <c r="BI133" s="43"/>
      <c r="BJ133" s="89"/>
      <c r="BK133" s="43"/>
      <c r="BL133" s="43"/>
      <c r="BM133" s="78"/>
      <c r="BN133" s="88"/>
      <c r="BO133" s="79"/>
      <c r="BP133" s="43"/>
      <c r="BQ133" s="43"/>
      <c r="BR133" s="89"/>
      <c r="BS133" s="43"/>
      <c r="BT133" s="43"/>
      <c r="BU133" s="78"/>
      <c r="BV133" s="88"/>
      <c r="BW133" s="79"/>
      <c r="BX133" s="43"/>
      <c r="BY133" s="43"/>
      <c r="BZ133" s="89"/>
      <c r="CA133" s="43"/>
      <c r="CB133" s="43"/>
      <c r="CC133" s="78"/>
      <c r="CD133" s="88"/>
      <c r="CE133" s="79"/>
      <c r="CF133" s="43"/>
      <c r="CG133" s="43"/>
      <c r="CH133" s="89"/>
      <c r="CI133" s="43"/>
      <c r="CJ133" s="43"/>
      <c r="CK133" s="78"/>
      <c r="CL133" s="88"/>
      <c r="CM133" s="79"/>
      <c r="CN133" s="43"/>
      <c r="CO133" s="43"/>
      <c r="CP133" s="89"/>
      <c r="CQ133" s="43"/>
      <c r="CR133" s="43"/>
      <c r="CS133" s="78"/>
      <c r="CT133" s="88"/>
      <c r="CU133" s="79"/>
      <c r="CV133" s="43"/>
      <c r="CW133" s="43"/>
      <c r="CX133" s="89"/>
      <c r="CY133" s="43"/>
      <c r="CZ133" s="43"/>
      <c r="DA133" s="78"/>
      <c r="DB133" s="88"/>
      <c r="DC133" s="79"/>
      <c r="DD133" s="43"/>
      <c r="DE133" s="43"/>
      <c r="DF133" s="89"/>
      <c r="DG133" s="43"/>
      <c r="DH133" s="43"/>
      <c r="DI133" s="78"/>
      <c r="DJ133" s="88"/>
      <c r="DK133" s="79"/>
      <c r="DL133" s="43"/>
      <c r="DM133" s="43"/>
      <c r="DN133" s="89"/>
      <c r="DO133" s="43"/>
      <c r="DP133" s="43"/>
      <c r="DQ133" s="78"/>
      <c r="DR133" s="88"/>
      <c r="DS133" s="79"/>
      <c r="DT133" s="43"/>
      <c r="DU133" s="43"/>
      <c r="DV133" s="89"/>
      <c r="DW133" s="43"/>
      <c r="DX133" s="43"/>
      <c r="DY133" s="78"/>
      <c r="DZ133" s="88"/>
      <c r="EA133" s="79"/>
      <c r="EB133" s="43"/>
      <c r="EC133" s="43"/>
      <c r="ED133" s="89"/>
      <c r="EE133" s="43"/>
      <c r="EF133" s="43"/>
      <c r="EG133" s="78"/>
      <c r="EH133" s="88"/>
      <c r="EI133" s="79"/>
      <c r="EJ133" s="43"/>
      <c r="EK133" s="43"/>
      <c r="EL133" s="89"/>
      <c r="EM133" s="43"/>
      <c r="EN133" s="43"/>
      <c r="EO133" s="78"/>
      <c r="EP133" s="88"/>
      <c r="EQ133" s="79"/>
      <c r="ER133" s="43"/>
      <c r="ES133" s="43"/>
      <c r="ET133" s="89"/>
      <c r="EU133" s="43"/>
      <c r="EV133" s="43"/>
      <c r="EW133" s="78"/>
      <c r="EX133" s="88"/>
      <c r="EY133" s="79"/>
      <c r="EZ133" s="43"/>
      <c r="FA133" s="43"/>
      <c r="FB133" s="89"/>
      <c r="FC133" s="43"/>
      <c r="FD133" s="43"/>
      <c r="FE133" s="78"/>
      <c r="FF133" s="88"/>
      <c r="FG133" s="79"/>
      <c r="FH133" s="43"/>
      <c r="FI133" s="43"/>
      <c r="FJ133" s="89"/>
      <c r="FK133" s="43"/>
      <c r="FL133" s="43"/>
      <c r="FM133" s="78"/>
      <c r="FN133" s="88"/>
      <c r="FO133" s="79"/>
      <c r="FP133" s="43"/>
      <c r="FQ133" s="43"/>
      <c r="FR133" s="89"/>
      <c r="FS133" s="43"/>
      <c r="FT133" s="43"/>
      <c r="FU133" s="78"/>
      <c r="FV133" s="88"/>
      <c r="FW133" s="79"/>
      <c r="FX133" s="43"/>
      <c r="FY133" s="43"/>
      <c r="FZ133" s="89"/>
      <c r="GA133" s="43"/>
      <c r="GB133" s="43"/>
      <c r="GC133" s="78"/>
      <c r="GD133" s="88"/>
      <c r="GE133" s="79"/>
      <c r="GF133" s="43"/>
      <c r="GG133" s="43"/>
      <c r="GH133" s="89"/>
      <c r="GI133" s="43"/>
      <c r="GJ133" s="43"/>
      <c r="GK133" s="78"/>
      <c r="GL133" s="88"/>
      <c r="GM133" s="79"/>
      <c r="GN133" s="43"/>
      <c r="GO133" s="43"/>
      <c r="GP133" s="89"/>
      <c r="GQ133" s="43"/>
      <c r="GR133" s="43"/>
      <c r="GS133" s="78"/>
      <c r="GT133" s="88"/>
      <c r="GU133" s="79"/>
      <c r="GV133" s="43"/>
      <c r="GW133" s="43"/>
      <c r="GX133" s="89"/>
      <c r="GY133" s="43"/>
      <c r="GZ133" s="43"/>
      <c r="HA133" s="78"/>
      <c r="HB133" s="88"/>
      <c r="HC133" s="79"/>
      <c r="HD133" s="43"/>
      <c r="HE133" s="43"/>
      <c r="HF133" s="89"/>
      <c r="HG133" s="43"/>
      <c r="HH133" s="43"/>
      <c r="HI133" s="78"/>
      <c r="HJ133" s="88"/>
      <c r="HK133" s="79"/>
      <c r="HL133" s="43"/>
      <c r="HM133" s="43"/>
      <c r="HN133" s="89"/>
      <c r="HO133" s="43"/>
      <c r="HP133" s="43"/>
      <c r="HQ133" s="78"/>
      <c r="HR133" s="88"/>
      <c r="HS133" s="79"/>
      <c r="HT133" s="43"/>
      <c r="HU133" s="43"/>
      <c r="HV133" s="89"/>
      <c r="HW133" s="43"/>
      <c r="HX133" s="43"/>
      <c r="HY133" s="78"/>
      <c r="HZ133" s="88"/>
      <c r="IA133" s="79"/>
      <c r="IB133" s="43"/>
      <c r="IC133" s="43"/>
      <c r="ID133" s="89"/>
      <c r="IE133" s="43"/>
      <c r="IF133" s="43"/>
      <c r="IG133" s="78"/>
      <c r="IH133" s="88"/>
      <c r="II133" s="79"/>
      <c r="IJ133" s="43"/>
      <c r="IK133" s="43"/>
      <c r="IL133" s="89"/>
      <c r="IM133" s="43"/>
      <c r="IN133" s="43"/>
      <c r="IO133" s="78"/>
      <c r="IP133" s="88"/>
      <c r="IQ133" s="79"/>
      <c r="IR133" s="43"/>
      <c r="IS133" s="43"/>
      <c r="IT133" s="89"/>
    </row>
    <row r="134" spans="1:254" ht="14.25" customHeight="1">
      <c r="A134" s="78"/>
      <c r="B134" s="88"/>
      <c r="C134" s="79"/>
      <c r="D134" s="43"/>
      <c r="E134" s="43"/>
      <c r="F134" s="89"/>
      <c r="G134" s="43"/>
      <c r="H134" s="85"/>
      <c r="I134" s="78"/>
      <c r="J134" s="88"/>
      <c r="K134" s="79"/>
      <c r="L134" s="43"/>
      <c r="M134" s="43"/>
      <c r="N134" s="89"/>
      <c r="O134" s="43"/>
      <c r="P134" s="43"/>
      <c r="Q134" s="78"/>
      <c r="R134" s="88"/>
      <c r="S134" s="79"/>
      <c r="T134" s="43"/>
      <c r="U134" s="43"/>
      <c r="V134" s="89"/>
      <c r="W134" s="43"/>
      <c r="X134" s="43"/>
      <c r="Y134" s="78"/>
      <c r="Z134" s="88"/>
      <c r="AA134" s="79"/>
      <c r="AB134" s="43"/>
      <c r="AC134" s="43"/>
      <c r="AD134" s="89"/>
      <c r="AE134" s="43"/>
      <c r="AF134" s="43"/>
      <c r="AG134" s="78"/>
      <c r="AH134" s="88"/>
      <c r="AI134" s="79"/>
      <c r="AJ134" s="43"/>
      <c r="AK134" s="43"/>
      <c r="AL134" s="89"/>
      <c r="AM134" s="43"/>
      <c r="AN134" s="43"/>
      <c r="AO134" s="78"/>
      <c r="AP134" s="88"/>
      <c r="AQ134" s="79"/>
      <c r="AR134" s="43"/>
      <c r="AS134" s="43"/>
      <c r="AT134" s="89"/>
      <c r="AU134" s="43"/>
      <c r="AV134" s="43"/>
      <c r="AW134" s="78"/>
      <c r="AX134" s="88"/>
      <c r="AY134" s="79"/>
      <c r="AZ134" s="43"/>
      <c r="BA134" s="43"/>
      <c r="BB134" s="89"/>
      <c r="BC134" s="43"/>
      <c r="BD134" s="43"/>
      <c r="BE134" s="78"/>
      <c r="BF134" s="88"/>
      <c r="BG134" s="79"/>
      <c r="BH134" s="43"/>
      <c r="BI134" s="43"/>
      <c r="BJ134" s="89"/>
      <c r="BK134" s="43"/>
      <c r="BL134" s="43"/>
      <c r="BM134" s="78"/>
      <c r="BN134" s="88"/>
      <c r="BO134" s="79"/>
      <c r="BP134" s="43"/>
      <c r="BQ134" s="43"/>
      <c r="BR134" s="89"/>
      <c r="BS134" s="43"/>
      <c r="BT134" s="43"/>
      <c r="BU134" s="78"/>
      <c r="BV134" s="88"/>
      <c r="BW134" s="79"/>
      <c r="BX134" s="43"/>
      <c r="BY134" s="43"/>
      <c r="BZ134" s="89"/>
      <c r="CA134" s="43"/>
      <c r="CB134" s="43"/>
      <c r="CC134" s="78"/>
      <c r="CD134" s="88"/>
      <c r="CE134" s="79"/>
      <c r="CF134" s="43"/>
      <c r="CG134" s="43"/>
      <c r="CH134" s="89"/>
      <c r="CI134" s="43"/>
      <c r="CJ134" s="43"/>
      <c r="CK134" s="78"/>
      <c r="CL134" s="88"/>
      <c r="CM134" s="79"/>
      <c r="CN134" s="43"/>
      <c r="CO134" s="43"/>
      <c r="CP134" s="89"/>
      <c r="CQ134" s="43"/>
      <c r="CR134" s="43"/>
      <c r="CS134" s="78"/>
      <c r="CT134" s="88"/>
      <c r="CU134" s="79"/>
      <c r="CV134" s="43"/>
      <c r="CW134" s="43"/>
      <c r="CX134" s="89"/>
      <c r="CY134" s="43"/>
      <c r="CZ134" s="43"/>
      <c r="DA134" s="78"/>
      <c r="DB134" s="88"/>
      <c r="DC134" s="79"/>
      <c r="DD134" s="43"/>
      <c r="DE134" s="43"/>
      <c r="DF134" s="89"/>
      <c r="DG134" s="43"/>
      <c r="DH134" s="43"/>
      <c r="DI134" s="78"/>
      <c r="DJ134" s="88"/>
      <c r="DK134" s="79"/>
      <c r="DL134" s="43"/>
      <c r="DM134" s="43"/>
      <c r="DN134" s="89"/>
      <c r="DO134" s="43"/>
      <c r="DP134" s="43"/>
      <c r="DQ134" s="78"/>
      <c r="DR134" s="88"/>
      <c r="DS134" s="79"/>
      <c r="DT134" s="43"/>
      <c r="DU134" s="43"/>
      <c r="DV134" s="89"/>
      <c r="DW134" s="43"/>
      <c r="DX134" s="43"/>
      <c r="DY134" s="78"/>
      <c r="DZ134" s="88"/>
      <c r="EA134" s="79"/>
      <c r="EB134" s="43"/>
      <c r="EC134" s="43"/>
      <c r="ED134" s="89"/>
      <c r="EE134" s="43"/>
      <c r="EF134" s="43"/>
      <c r="EG134" s="78"/>
      <c r="EH134" s="88"/>
      <c r="EI134" s="79"/>
      <c r="EJ134" s="43"/>
      <c r="EK134" s="43"/>
      <c r="EL134" s="89"/>
      <c r="EM134" s="43"/>
      <c r="EN134" s="43"/>
      <c r="EO134" s="78"/>
      <c r="EP134" s="88"/>
      <c r="EQ134" s="79"/>
      <c r="ER134" s="43"/>
      <c r="ES134" s="43"/>
      <c r="ET134" s="89"/>
      <c r="EU134" s="43"/>
      <c r="EV134" s="43"/>
      <c r="EW134" s="78"/>
      <c r="EX134" s="88"/>
      <c r="EY134" s="79"/>
      <c r="EZ134" s="43"/>
      <c r="FA134" s="43"/>
      <c r="FB134" s="89"/>
      <c r="FC134" s="43"/>
      <c r="FD134" s="43"/>
      <c r="FE134" s="78"/>
      <c r="FF134" s="88"/>
      <c r="FG134" s="79"/>
      <c r="FH134" s="43"/>
      <c r="FI134" s="43"/>
      <c r="FJ134" s="89"/>
      <c r="FK134" s="43"/>
      <c r="FL134" s="43"/>
      <c r="FM134" s="78"/>
      <c r="FN134" s="88"/>
      <c r="FO134" s="79"/>
      <c r="FP134" s="43"/>
      <c r="FQ134" s="43"/>
      <c r="FR134" s="89"/>
      <c r="FS134" s="43"/>
      <c r="FT134" s="43"/>
      <c r="FU134" s="78"/>
      <c r="FV134" s="88"/>
      <c r="FW134" s="79"/>
      <c r="FX134" s="43"/>
      <c r="FY134" s="43"/>
      <c r="FZ134" s="89"/>
      <c r="GA134" s="43"/>
      <c r="GB134" s="43"/>
      <c r="GC134" s="78"/>
      <c r="GD134" s="88"/>
      <c r="GE134" s="79"/>
      <c r="GF134" s="43"/>
      <c r="GG134" s="43"/>
      <c r="GH134" s="89"/>
      <c r="GI134" s="43"/>
      <c r="GJ134" s="43"/>
      <c r="GK134" s="78"/>
      <c r="GL134" s="88"/>
      <c r="GM134" s="79"/>
      <c r="GN134" s="43"/>
      <c r="GO134" s="43"/>
      <c r="GP134" s="89"/>
      <c r="GQ134" s="43"/>
      <c r="GR134" s="43"/>
      <c r="GS134" s="78"/>
      <c r="GT134" s="88"/>
      <c r="GU134" s="79"/>
      <c r="GV134" s="43"/>
      <c r="GW134" s="43"/>
      <c r="GX134" s="89"/>
      <c r="GY134" s="43"/>
      <c r="GZ134" s="43"/>
      <c r="HA134" s="78"/>
      <c r="HB134" s="88"/>
      <c r="HC134" s="79"/>
      <c r="HD134" s="43"/>
      <c r="HE134" s="43"/>
      <c r="HF134" s="89"/>
      <c r="HG134" s="43"/>
      <c r="HH134" s="43"/>
      <c r="HI134" s="78"/>
      <c r="HJ134" s="88"/>
      <c r="HK134" s="79"/>
      <c r="HL134" s="43"/>
      <c r="HM134" s="43"/>
      <c r="HN134" s="89"/>
      <c r="HO134" s="43"/>
      <c r="HP134" s="43"/>
      <c r="HQ134" s="78"/>
      <c r="HR134" s="88"/>
      <c r="HS134" s="79"/>
      <c r="HT134" s="43"/>
      <c r="HU134" s="43"/>
      <c r="HV134" s="89"/>
      <c r="HW134" s="43"/>
      <c r="HX134" s="43"/>
      <c r="HY134" s="78"/>
      <c r="HZ134" s="88"/>
      <c r="IA134" s="79"/>
      <c r="IB134" s="43"/>
      <c r="IC134" s="43"/>
      <c r="ID134" s="89"/>
      <c r="IE134" s="43"/>
      <c r="IF134" s="43"/>
      <c r="IG134" s="78"/>
      <c r="IH134" s="88"/>
      <c r="II134" s="79"/>
      <c r="IJ134" s="43"/>
      <c r="IK134" s="43"/>
      <c r="IL134" s="89"/>
      <c r="IM134" s="43"/>
      <c r="IN134" s="43"/>
      <c r="IO134" s="78"/>
      <c r="IP134" s="88"/>
      <c r="IQ134" s="79"/>
      <c r="IR134" s="43"/>
      <c r="IS134" s="43"/>
      <c r="IT134" s="89"/>
    </row>
    <row r="135" spans="1:254" ht="14.25" customHeight="1">
      <c r="A135" s="78"/>
      <c r="B135" s="88"/>
      <c r="C135" s="79"/>
      <c r="D135" s="43"/>
      <c r="E135" s="43"/>
      <c r="F135" s="89"/>
      <c r="G135" s="43"/>
      <c r="H135" s="85"/>
      <c r="I135" s="78"/>
      <c r="J135" s="88"/>
      <c r="K135" s="79"/>
      <c r="L135" s="43"/>
      <c r="M135" s="43"/>
      <c r="N135" s="89"/>
      <c r="O135" s="43"/>
      <c r="P135" s="43"/>
      <c r="Q135" s="78"/>
      <c r="R135" s="88"/>
      <c r="S135" s="79"/>
      <c r="T135" s="43"/>
      <c r="U135" s="43"/>
      <c r="V135" s="89"/>
      <c r="W135" s="43"/>
      <c r="X135" s="43"/>
      <c r="Y135" s="78"/>
      <c r="Z135" s="88"/>
      <c r="AA135" s="79"/>
      <c r="AB135" s="43"/>
      <c r="AC135" s="43"/>
      <c r="AD135" s="89"/>
      <c r="AE135" s="43"/>
      <c r="AF135" s="43"/>
      <c r="AG135" s="78"/>
      <c r="AH135" s="88"/>
      <c r="AI135" s="79"/>
      <c r="AJ135" s="43"/>
      <c r="AK135" s="43"/>
      <c r="AL135" s="89"/>
      <c r="AM135" s="43"/>
      <c r="AN135" s="43"/>
      <c r="AO135" s="78"/>
      <c r="AP135" s="88"/>
      <c r="AQ135" s="79"/>
      <c r="AR135" s="43"/>
      <c r="AS135" s="43"/>
      <c r="AT135" s="89"/>
      <c r="AU135" s="43"/>
      <c r="AV135" s="43"/>
      <c r="AW135" s="78"/>
      <c r="AX135" s="88"/>
      <c r="AY135" s="79"/>
      <c r="AZ135" s="43"/>
      <c r="BA135" s="43"/>
      <c r="BB135" s="89"/>
      <c r="BC135" s="43"/>
      <c r="BD135" s="43"/>
      <c r="BE135" s="78"/>
      <c r="BF135" s="88"/>
      <c r="BG135" s="79"/>
      <c r="BH135" s="43"/>
      <c r="BI135" s="43"/>
      <c r="BJ135" s="89"/>
      <c r="BK135" s="43"/>
      <c r="BL135" s="43"/>
      <c r="BM135" s="78"/>
      <c r="BN135" s="88"/>
      <c r="BO135" s="79"/>
      <c r="BP135" s="43"/>
      <c r="BQ135" s="43"/>
      <c r="BR135" s="89"/>
      <c r="BS135" s="43"/>
      <c r="BT135" s="43"/>
      <c r="BU135" s="78"/>
      <c r="BV135" s="88"/>
      <c r="BW135" s="79"/>
      <c r="BX135" s="43"/>
      <c r="BY135" s="43"/>
      <c r="BZ135" s="89"/>
      <c r="CA135" s="43"/>
      <c r="CB135" s="43"/>
      <c r="CC135" s="78"/>
      <c r="CD135" s="88"/>
      <c r="CE135" s="79"/>
      <c r="CF135" s="43"/>
      <c r="CG135" s="43"/>
      <c r="CH135" s="89"/>
      <c r="CI135" s="43"/>
      <c r="CJ135" s="43"/>
      <c r="CK135" s="78"/>
      <c r="CL135" s="88"/>
      <c r="CM135" s="79"/>
      <c r="CN135" s="43"/>
      <c r="CO135" s="43"/>
      <c r="CP135" s="89"/>
      <c r="CQ135" s="43"/>
      <c r="CR135" s="43"/>
      <c r="CS135" s="78"/>
      <c r="CT135" s="88"/>
      <c r="CU135" s="79"/>
      <c r="CV135" s="43"/>
      <c r="CW135" s="43"/>
      <c r="CX135" s="89"/>
      <c r="CY135" s="43"/>
      <c r="CZ135" s="43"/>
      <c r="DA135" s="78"/>
      <c r="DB135" s="88"/>
      <c r="DC135" s="79"/>
      <c r="DD135" s="43"/>
      <c r="DE135" s="43"/>
      <c r="DF135" s="89"/>
      <c r="DG135" s="43"/>
      <c r="DH135" s="43"/>
      <c r="DI135" s="78"/>
      <c r="DJ135" s="88"/>
      <c r="DK135" s="79"/>
      <c r="DL135" s="43"/>
      <c r="DM135" s="43"/>
      <c r="DN135" s="89"/>
      <c r="DO135" s="43"/>
      <c r="DP135" s="43"/>
      <c r="DQ135" s="78"/>
      <c r="DR135" s="88"/>
      <c r="DS135" s="79"/>
      <c r="DT135" s="43"/>
      <c r="DU135" s="43"/>
      <c r="DV135" s="89"/>
      <c r="DW135" s="43"/>
      <c r="DX135" s="43"/>
      <c r="DY135" s="78"/>
      <c r="DZ135" s="88"/>
      <c r="EA135" s="79"/>
      <c r="EB135" s="43"/>
      <c r="EC135" s="43"/>
      <c r="ED135" s="89"/>
      <c r="EE135" s="43"/>
      <c r="EF135" s="43"/>
      <c r="EG135" s="78"/>
      <c r="EH135" s="88"/>
      <c r="EI135" s="79"/>
      <c r="EJ135" s="43"/>
      <c r="EK135" s="43"/>
      <c r="EL135" s="89"/>
      <c r="EM135" s="43"/>
      <c r="EN135" s="43"/>
      <c r="EO135" s="78"/>
      <c r="EP135" s="88"/>
      <c r="EQ135" s="79"/>
      <c r="ER135" s="43"/>
      <c r="ES135" s="43"/>
      <c r="ET135" s="89"/>
      <c r="EU135" s="43"/>
      <c r="EV135" s="43"/>
      <c r="EW135" s="78"/>
      <c r="EX135" s="88"/>
      <c r="EY135" s="79"/>
      <c r="EZ135" s="43"/>
      <c r="FA135" s="43"/>
      <c r="FB135" s="89"/>
      <c r="FC135" s="43"/>
      <c r="FD135" s="43"/>
      <c r="FE135" s="78"/>
      <c r="FF135" s="88"/>
      <c r="FG135" s="79"/>
      <c r="FH135" s="43"/>
      <c r="FI135" s="43"/>
      <c r="FJ135" s="89"/>
      <c r="FK135" s="43"/>
      <c r="FL135" s="43"/>
      <c r="FM135" s="78"/>
      <c r="FN135" s="88"/>
      <c r="FO135" s="79"/>
      <c r="FP135" s="43"/>
      <c r="FQ135" s="43"/>
      <c r="FR135" s="89"/>
      <c r="FS135" s="43"/>
      <c r="FT135" s="43"/>
      <c r="FU135" s="78"/>
      <c r="FV135" s="88"/>
      <c r="FW135" s="79"/>
      <c r="FX135" s="43"/>
      <c r="FY135" s="43"/>
      <c r="FZ135" s="89"/>
      <c r="GA135" s="43"/>
      <c r="GB135" s="43"/>
      <c r="GC135" s="78"/>
      <c r="GD135" s="88"/>
      <c r="GE135" s="79"/>
      <c r="GF135" s="43"/>
      <c r="GG135" s="43"/>
      <c r="GH135" s="89"/>
      <c r="GI135" s="43"/>
      <c r="GJ135" s="43"/>
      <c r="GK135" s="78"/>
      <c r="GL135" s="88"/>
      <c r="GM135" s="79"/>
      <c r="GN135" s="43"/>
      <c r="GO135" s="43"/>
      <c r="GP135" s="89"/>
      <c r="GQ135" s="43"/>
      <c r="GR135" s="43"/>
      <c r="GS135" s="78"/>
      <c r="GT135" s="88"/>
      <c r="GU135" s="79"/>
      <c r="GV135" s="43"/>
      <c r="GW135" s="43"/>
      <c r="GX135" s="89"/>
      <c r="GY135" s="43"/>
      <c r="GZ135" s="43"/>
      <c r="HA135" s="78"/>
      <c r="HB135" s="88"/>
      <c r="HC135" s="79"/>
      <c r="HD135" s="43"/>
      <c r="HE135" s="43"/>
      <c r="HF135" s="89"/>
      <c r="HG135" s="43"/>
      <c r="HH135" s="43"/>
      <c r="HI135" s="78"/>
      <c r="HJ135" s="88"/>
      <c r="HK135" s="79"/>
      <c r="HL135" s="43"/>
      <c r="HM135" s="43"/>
      <c r="HN135" s="89"/>
      <c r="HO135" s="43"/>
      <c r="HP135" s="43"/>
      <c r="HQ135" s="78"/>
      <c r="HR135" s="88"/>
      <c r="HS135" s="79"/>
      <c r="HT135" s="43"/>
      <c r="HU135" s="43"/>
      <c r="HV135" s="89"/>
      <c r="HW135" s="43"/>
      <c r="HX135" s="43"/>
      <c r="HY135" s="78"/>
      <c r="HZ135" s="88"/>
      <c r="IA135" s="79"/>
      <c r="IB135" s="43"/>
      <c r="IC135" s="43"/>
      <c r="ID135" s="89"/>
      <c r="IE135" s="43"/>
      <c r="IF135" s="43"/>
      <c r="IG135" s="78"/>
      <c r="IH135" s="88"/>
      <c r="II135" s="79"/>
      <c r="IJ135" s="43"/>
      <c r="IK135" s="43"/>
      <c r="IL135" s="89"/>
      <c r="IM135" s="43"/>
      <c r="IN135" s="43"/>
      <c r="IO135" s="78"/>
      <c r="IP135" s="88"/>
      <c r="IQ135" s="79"/>
      <c r="IR135" s="43"/>
      <c r="IS135" s="43"/>
      <c r="IT135" s="89"/>
    </row>
    <row r="136" spans="1:254" ht="14.25" customHeight="1">
      <c r="A136" s="78"/>
      <c r="B136" s="88"/>
      <c r="C136" s="79"/>
      <c r="D136" s="43"/>
      <c r="E136" s="43"/>
      <c r="F136" s="89"/>
      <c r="G136" s="43"/>
      <c r="H136" s="85"/>
      <c r="I136" s="78"/>
      <c r="J136" s="88"/>
      <c r="K136" s="79"/>
      <c r="L136" s="43"/>
      <c r="M136" s="43"/>
      <c r="N136" s="89"/>
      <c r="O136" s="43"/>
      <c r="P136" s="43"/>
      <c r="Q136" s="78"/>
      <c r="R136" s="88"/>
      <c r="S136" s="79"/>
      <c r="T136" s="43"/>
      <c r="U136" s="43"/>
      <c r="V136" s="89"/>
      <c r="W136" s="43"/>
      <c r="X136" s="43"/>
      <c r="Y136" s="78"/>
      <c r="Z136" s="88"/>
      <c r="AA136" s="79"/>
      <c r="AB136" s="43"/>
      <c r="AC136" s="43"/>
      <c r="AD136" s="89"/>
      <c r="AE136" s="43"/>
      <c r="AF136" s="43"/>
      <c r="AG136" s="78"/>
      <c r="AH136" s="88"/>
      <c r="AI136" s="79"/>
      <c r="AJ136" s="43"/>
      <c r="AK136" s="43"/>
      <c r="AL136" s="89"/>
      <c r="AM136" s="43"/>
      <c r="AN136" s="43"/>
      <c r="AO136" s="78"/>
      <c r="AP136" s="88"/>
      <c r="AQ136" s="79"/>
      <c r="AR136" s="43"/>
      <c r="AS136" s="43"/>
      <c r="AT136" s="89"/>
      <c r="AU136" s="43"/>
      <c r="AV136" s="43"/>
      <c r="AW136" s="78"/>
      <c r="AX136" s="88"/>
      <c r="AY136" s="79"/>
      <c r="AZ136" s="43"/>
      <c r="BA136" s="43"/>
      <c r="BB136" s="89"/>
      <c r="BC136" s="43"/>
      <c r="BD136" s="43"/>
      <c r="BE136" s="78"/>
      <c r="BF136" s="88"/>
      <c r="BG136" s="79"/>
      <c r="BH136" s="43"/>
      <c r="BI136" s="43"/>
      <c r="BJ136" s="89"/>
      <c r="BK136" s="43"/>
      <c r="BL136" s="43"/>
      <c r="BM136" s="78"/>
      <c r="BN136" s="88"/>
      <c r="BO136" s="79"/>
      <c r="BP136" s="43"/>
      <c r="BQ136" s="43"/>
      <c r="BR136" s="89"/>
      <c r="BS136" s="43"/>
      <c r="BT136" s="43"/>
      <c r="BU136" s="78"/>
      <c r="BV136" s="88"/>
      <c r="BW136" s="79"/>
      <c r="BX136" s="43"/>
      <c r="BY136" s="43"/>
      <c r="BZ136" s="89"/>
      <c r="CA136" s="43"/>
      <c r="CB136" s="43"/>
      <c r="CC136" s="78"/>
      <c r="CD136" s="88"/>
      <c r="CE136" s="79"/>
      <c r="CF136" s="43"/>
      <c r="CG136" s="43"/>
      <c r="CH136" s="89"/>
      <c r="CI136" s="43"/>
      <c r="CJ136" s="43"/>
      <c r="CK136" s="78"/>
      <c r="CL136" s="88"/>
      <c r="CM136" s="79"/>
      <c r="CN136" s="43"/>
      <c r="CO136" s="43"/>
      <c r="CP136" s="89"/>
      <c r="CQ136" s="43"/>
      <c r="CR136" s="43"/>
      <c r="CS136" s="78"/>
      <c r="CT136" s="88"/>
      <c r="CU136" s="79"/>
      <c r="CV136" s="43"/>
      <c r="CW136" s="43"/>
      <c r="CX136" s="89"/>
      <c r="CY136" s="43"/>
      <c r="CZ136" s="43"/>
      <c r="DA136" s="78"/>
      <c r="DB136" s="88"/>
      <c r="DC136" s="79"/>
      <c r="DD136" s="43"/>
      <c r="DE136" s="43"/>
      <c r="DF136" s="89"/>
      <c r="DG136" s="43"/>
      <c r="DH136" s="43"/>
      <c r="DI136" s="78"/>
      <c r="DJ136" s="88"/>
      <c r="DK136" s="79"/>
      <c r="DL136" s="43"/>
      <c r="DM136" s="43"/>
      <c r="DN136" s="89"/>
      <c r="DO136" s="43"/>
      <c r="DP136" s="43"/>
      <c r="DQ136" s="78"/>
      <c r="DR136" s="88"/>
      <c r="DS136" s="79"/>
      <c r="DT136" s="43"/>
      <c r="DU136" s="43"/>
      <c r="DV136" s="89"/>
      <c r="DW136" s="43"/>
      <c r="DX136" s="43"/>
      <c r="DY136" s="78"/>
      <c r="DZ136" s="88"/>
      <c r="EA136" s="79"/>
      <c r="EB136" s="43"/>
      <c r="EC136" s="43"/>
      <c r="ED136" s="89"/>
      <c r="EE136" s="43"/>
      <c r="EF136" s="43"/>
      <c r="EG136" s="78"/>
      <c r="EH136" s="88"/>
      <c r="EI136" s="79"/>
      <c r="EJ136" s="43"/>
      <c r="EK136" s="43"/>
      <c r="EL136" s="89"/>
      <c r="EM136" s="43"/>
      <c r="EN136" s="43"/>
      <c r="EO136" s="78"/>
      <c r="EP136" s="88"/>
      <c r="EQ136" s="79"/>
      <c r="ER136" s="43"/>
      <c r="ES136" s="43"/>
      <c r="ET136" s="89"/>
      <c r="EU136" s="43"/>
      <c r="EV136" s="43"/>
      <c r="EW136" s="78"/>
      <c r="EX136" s="88"/>
      <c r="EY136" s="79"/>
      <c r="EZ136" s="43"/>
      <c r="FA136" s="43"/>
      <c r="FB136" s="89"/>
      <c r="FC136" s="43"/>
      <c r="FD136" s="43"/>
      <c r="FE136" s="78"/>
      <c r="FF136" s="88"/>
      <c r="FG136" s="79"/>
      <c r="FH136" s="43"/>
      <c r="FI136" s="43"/>
      <c r="FJ136" s="89"/>
      <c r="FK136" s="43"/>
      <c r="FL136" s="43"/>
      <c r="FM136" s="78"/>
      <c r="FN136" s="88"/>
      <c r="FO136" s="79"/>
      <c r="FP136" s="43"/>
      <c r="FQ136" s="43"/>
      <c r="FR136" s="89"/>
      <c r="FS136" s="43"/>
      <c r="FT136" s="43"/>
      <c r="FU136" s="78"/>
      <c r="FV136" s="88"/>
      <c r="FW136" s="79"/>
      <c r="FX136" s="43"/>
      <c r="FY136" s="43"/>
      <c r="FZ136" s="89"/>
      <c r="GA136" s="43"/>
      <c r="GB136" s="43"/>
      <c r="GC136" s="78"/>
      <c r="GD136" s="88"/>
      <c r="GE136" s="79"/>
      <c r="GF136" s="43"/>
      <c r="GG136" s="43"/>
      <c r="GH136" s="89"/>
      <c r="GI136" s="43"/>
      <c r="GJ136" s="43"/>
      <c r="GK136" s="78"/>
      <c r="GL136" s="88"/>
      <c r="GM136" s="79"/>
      <c r="GN136" s="43"/>
      <c r="GO136" s="43"/>
      <c r="GP136" s="89"/>
      <c r="GQ136" s="43"/>
      <c r="GR136" s="43"/>
      <c r="GS136" s="78"/>
      <c r="GT136" s="88"/>
      <c r="GU136" s="79"/>
      <c r="GV136" s="43"/>
      <c r="GW136" s="43"/>
      <c r="GX136" s="89"/>
      <c r="GY136" s="43"/>
      <c r="GZ136" s="43"/>
      <c r="HA136" s="78"/>
      <c r="HB136" s="88"/>
      <c r="HC136" s="79"/>
      <c r="HD136" s="43"/>
      <c r="HE136" s="43"/>
      <c r="HF136" s="89"/>
      <c r="HG136" s="43"/>
      <c r="HH136" s="43"/>
      <c r="HI136" s="78"/>
      <c r="HJ136" s="88"/>
      <c r="HK136" s="79"/>
      <c r="HL136" s="43"/>
      <c r="HM136" s="43"/>
      <c r="HN136" s="89"/>
      <c r="HO136" s="43"/>
      <c r="HP136" s="43"/>
      <c r="HQ136" s="78"/>
      <c r="HR136" s="88"/>
      <c r="HS136" s="79"/>
      <c r="HT136" s="43"/>
      <c r="HU136" s="43"/>
      <c r="HV136" s="89"/>
      <c r="HW136" s="43"/>
      <c r="HX136" s="43"/>
      <c r="HY136" s="78"/>
      <c r="HZ136" s="88"/>
      <c r="IA136" s="79"/>
      <c r="IB136" s="43"/>
      <c r="IC136" s="43"/>
      <c r="ID136" s="89"/>
      <c r="IE136" s="43"/>
      <c r="IF136" s="43"/>
      <c r="IG136" s="78"/>
      <c r="IH136" s="88"/>
      <c r="II136" s="79"/>
      <c r="IJ136" s="43"/>
      <c r="IK136" s="43"/>
      <c r="IL136" s="89"/>
      <c r="IM136" s="43"/>
      <c r="IN136" s="43"/>
      <c r="IO136" s="78"/>
      <c r="IP136" s="88"/>
      <c r="IQ136" s="79"/>
      <c r="IR136" s="43"/>
      <c r="IS136" s="43"/>
      <c r="IT136" s="89"/>
    </row>
    <row r="137" spans="1:254" ht="14.25" customHeight="1">
      <c r="A137" s="78"/>
      <c r="B137" s="88"/>
      <c r="C137" s="79"/>
      <c r="D137" s="43"/>
      <c r="E137" s="43"/>
      <c r="F137" s="90"/>
      <c r="G137" s="43"/>
      <c r="H137" s="85"/>
      <c r="I137" s="78"/>
      <c r="J137" s="88"/>
      <c r="K137" s="79"/>
      <c r="L137" s="43"/>
      <c r="M137" s="43"/>
      <c r="N137" s="90"/>
      <c r="O137" s="43"/>
      <c r="P137" s="43"/>
      <c r="Q137" s="78"/>
      <c r="R137" s="88"/>
      <c r="S137" s="79"/>
      <c r="T137" s="43"/>
      <c r="U137" s="43"/>
      <c r="V137" s="90"/>
      <c r="W137" s="43"/>
      <c r="X137" s="43"/>
      <c r="Y137" s="78"/>
      <c r="Z137" s="88"/>
      <c r="AA137" s="79"/>
      <c r="AB137" s="43"/>
      <c r="AC137" s="43"/>
      <c r="AD137" s="90"/>
      <c r="AE137" s="43"/>
      <c r="AF137" s="43"/>
      <c r="AG137" s="78"/>
      <c r="AH137" s="88"/>
      <c r="AI137" s="79"/>
      <c r="AJ137" s="43"/>
      <c r="AK137" s="43"/>
      <c r="AL137" s="90"/>
      <c r="AM137" s="43"/>
      <c r="AN137" s="43"/>
      <c r="AO137" s="78"/>
      <c r="AP137" s="88"/>
      <c r="AQ137" s="79"/>
      <c r="AR137" s="43"/>
      <c r="AS137" s="43"/>
      <c r="AT137" s="90"/>
      <c r="AU137" s="43"/>
      <c r="AV137" s="43"/>
      <c r="AW137" s="78"/>
      <c r="AX137" s="88"/>
      <c r="AY137" s="79"/>
      <c r="AZ137" s="43"/>
      <c r="BA137" s="43"/>
      <c r="BB137" s="90"/>
      <c r="BC137" s="43"/>
      <c r="BD137" s="43"/>
      <c r="BE137" s="78"/>
      <c r="BF137" s="88"/>
      <c r="BG137" s="79"/>
      <c r="BH137" s="43"/>
      <c r="BI137" s="43"/>
      <c r="BJ137" s="90"/>
      <c r="BK137" s="43"/>
      <c r="BL137" s="43"/>
      <c r="BM137" s="78"/>
      <c r="BN137" s="88"/>
      <c r="BO137" s="79"/>
      <c r="BP137" s="43"/>
      <c r="BQ137" s="43"/>
      <c r="BR137" s="90"/>
      <c r="BS137" s="43"/>
      <c r="BT137" s="43"/>
      <c r="BU137" s="78"/>
      <c r="BV137" s="88"/>
      <c r="BW137" s="79"/>
      <c r="BX137" s="43"/>
      <c r="BY137" s="43"/>
      <c r="BZ137" s="90"/>
      <c r="CA137" s="43"/>
      <c r="CB137" s="43"/>
      <c r="CC137" s="78"/>
      <c r="CD137" s="88"/>
      <c r="CE137" s="79"/>
      <c r="CF137" s="43"/>
      <c r="CG137" s="43"/>
      <c r="CH137" s="90"/>
      <c r="CI137" s="43"/>
      <c r="CJ137" s="43"/>
      <c r="CK137" s="78"/>
      <c r="CL137" s="88"/>
      <c r="CM137" s="79"/>
      <c r="CN137" s="43"/>
      <c r="CO137" s="43"/>
      <c r="CP137" s="90"/>
      <c r="CQ137" s="43"/>
      <c r="CR137" s="43"/>
      <c r="CS137" s="78"/>
      <c r="CT137" s="88"/>
      <c r="CU137" s="79"/>
      <c r="CV137" s="43"/>
      <c r="CW137" s="43"/>
      <c r="CX137" s="90"/>
      <c r="CY137" s="43"/>
      <c r="CZ137" s="43"/>
      <c r="DA137" s="78"/>
      <c r="DB137" s="88"/>
      <c r="DC137" s="79"/>
      <c r="DD137" s="43"/>
      <c r="DE137" s="43"/>
      <c r="DF137" s="90"/>
      <c r="DG137" s="43"/>
      <c r="DH137" s="43"/>
      <c r="DI137" s="78"/>
      <c r="DJ137" s="88"/>
      <c r="DK137" s="79"/>
      <c r="DL137" s="43"/>
      <c r="DM137" s="43"/>
      <c r="DN137" s="90"/>
      <c r="DO137" s="43"/>
      <c r="DP137" s="43"/>
      <c r="DQ137" s="78"/>
      <c r="DR137" s="88"/>
      <c r="DS137" s="79"/>
      <c r="DT137" s="43"/>
      <c r="DU137" s="43"/>
      <c r="DV137" s="90"/>
      <c r="DW137" s="43"/>
      <c r="DX137" s="43"/>
      <c r="DY137" s="78"/>
      <c r="DZ137" s="88"/>
      <c r="EA137" s="79"/>
      <c r="EB137" s="43"/>
      <c r="EC137" s="43"/>
      <c r="ED137" s="90"/>
      <c r="EE137" s="43"/>
      <c r="EF137" s="43"/>
      <c r="EG137" s="78"/>
      <c r="EH137" s="88"/>
      <c r="EI137" s="79"/>
      <c r="EJ137" s="43"/>
      <c r="EK137" s="43"/>
      <c r="EL137" s="90"/>
      <c r="EM137" s="43"/>
      <c r="EN137" s="43"/>
      <c r="EO137" s="78"/>
      <c r="EP137" s="88"/>
      <c r="EQ137" s="79"/>
      <c r="ER137" s="43"/>
      <c r="ES137" s="43"/>
      <c r="ET137" s="90"/>
      <c r="EU137" s="43"/>
      <c r="EV137" s="43"/>
      <c r="EW137" s="78"/>
      <c r="EX137" s="88"/>
      <c r="EY137" s="79"/>
      <c r="EZ137" s="43"/>
      <c r="FA137" s="43"/>
      <c r="FB137" s="90"/>
      <c r="FC137" s="43"/>
      <c r="FD137" s="43"/>
      <c r="FE137" s="78"/>
      <c r="FF137" s="88"/>
      <c r="FG137" s="79"/>
      <c r="FH137" s="43"/>
      <c r="FI137" s="43"/>
      <c r="FJ137" s="90"/>
      <c r="FK137" s="43"/>
      <c r="FL137" s="43"/>
      <c r="FM137" s="78"/>
      <c r="FN137" s="88"/>
      <c r="FO137" s="79"/>
      <c r="FP137" s="43"/>
      <c r="FQ137" s="43"/>
      <c r="FR137" s="90"/>
      <c r="FS137" s="43"/>
      <c r="FT137" s="43"/>
      <c r="FU137" s="78"/>
      <c r="FV137" s="88"/>
      <c r="FW137" s="79"/>
      <c r="FX137" s="43"/>
      <c r="FY137" s="43"/>
      <c r="FZ137" s="90"/>
      <c r="GA137" s="43"/>
      <c r="GB137" s="43"/>
      <c r="GC137" s="78"/>
      <c r="GD137" s="88"/>
      <c r="GE137" s="79"/>
      <c r="GF137" s="43"/>
      <c r="GG137" s="43"/>
      <c r="GH137" s="90"/>
      <c r="GI137" s="43"/>
      <c r="GJ137" s="43"/>
      <c r="GK137" s="78"/>
      <c r="GL137" s="88"/>
      <c r="GM137" s="79"/>
      <c r="GN137" s="43"/>
      <c r="GO137" s="43"/>
      <c r="GP137" s="90"/>
      <c r="GQ137" s="43"/>
      <c r="GR137" s="43"/>
      <c r="GS137" s="78"/>
      <c r="GT137" s="88"/>
      <c r="GU137" s="79"/>
      <c r="GV137" s="43"/>
      <c r="GW137" s="43"/>
      <c r="GX137" s="90"/>
      <c r="GY137" s="43"/>
      <c r="GZ137" s="43"/>
      <c r="HA137" s="78"/>
      <c r="HB137" s="88"/>
      <c r="HC137" s="79"/>
      <c r="HD137" s="43"/>
      <c r="HE137" s="43"/>
      <c r="HF137" s="90"/>
      <c r="HG137" s="43"/>
      <c r="HH137" s="43"/>
      <c r="HI137" s="78"/>
      <c r="HJ137" s="88"/>
      <c r="HK137" s="79"/>
      <c r="HL137" s="43"/>
      <c r="HM137" s="43"/>
      <c r="HN137" s="90"/>
      <c r="HO137" s="43"/>
      <c r="HP137" s="43"/>
      <c r="HQ137" s="78"/>
      <c r="HR137" s="88"/>
      <c r="HS137" s="79"/>
      <c r="HT137" s="43"/>
      <c r="HU137" s="43"/>
      <c r="HV137" s="90"/>
      <c r="HW137" s="43"/>
      <c r="HX137" s="43"/>
      <c r="HY137" s="78"/>
      <c r="HZ137" s="88"/>
      <c r="IA137" s="79"/>
      <c r="IB137" s="43"/>
      <c r="IC137" s="43"/>
      <c r="ID137" s="90"/>
      <c r="IE137" s="43"/>
      <c r="IF137" s="43"/>
      <c r="IG137" s="78"/>
      <c r="IH137" s="88"/>
      <c r="II137" s="79"/>
      <c r="IJ137" s="43"/>
      <c r="IK137" s="43"/>
      <c r="IL137" s="90"/>
      <c r="IM137" s="43"/>
      <c r="IN137" s="43"/>
      <c r="IO137" s="78"/>
      <c r="IP137" s="88"/>
      <c r="IQ137" s="79"/>
      <c r="IR137" s="43"/>
      <c r="IS137" s="43"/>
      <c r="IT137" s="90"/>
    </row>
    <row r="138" spans="1:254" ht="14.25" customHeight="1">
      <c r="A138" s="78"/>
      <c r="B138" s="81"/>
      <c r="C138" s="79"/>
      <c r="D138" s="43"/>
      <c r="E138" s="43"/>
      <c r="F138" s="90"/>
      <c r="G138" s="43"/>
      <c r="H138" s="85"/>
      <c r="I138" s="78"/>
      <c r="J138" s="81"/>
      <c r="K138" s="79"/>
      <c r="L138" s="43"/>
      <c r="M138" s="43"/>
      <c r="N138" s="90"/>
      <c r="O138" s="43"/>
      <c r="P138" s="43"/>
      <c r="Q138" s="78"/>
      <c r="R138" s="81"/>
      <c r="S138" s="79"/>
      <c r="T138" s="43"/>
      <c r="U138" s="43"/>
      <c r="V138" s="90"/>
      <c r="W138" s="43"/>
      <c r="X138" s="43"/>
      <c r="Y138" s="78"/>
      <c r="Z138" s="81"/>
      <c r="AA138" s="79"/>
      <c r="AB138" s="43"/>
      <c r="AC138" s="43"/>
      <c r="AD138" s="90"/>
      <c r="AE138" s="43"/>
      <c r="AF138" s="43"/>
      <c r="AG138" s="78"/>
      <c r="AH138" s="81"/>
      <c r="AI138" s="79"/>
      <c r="AJ138" s="43"/>
      <c r="AK138" s="43"/>
      <c r="AL138" s="90"/>
      <c r="AM138" s="43"/>
      <c r="AN138" s="43"/>
      <c r="AO138" s="78"/>
      <c r="AP138" s="81"/>
      <c r="AQ138" s="79"/>
      <c r="AR138" s="43"/>
      <c r="AS138" s="43"/>
      <c r="AT138" s="90"/>
      <c r="AU138" s="43"/>
      <c r="AV138" s="43"/>
      <c r="AW138" s="78"/>
      <c r="AX138" s="81"/>
      <c r="AY138" s="79"/>
      <c r="AZ138" s="43"/>
      <c r="BA138" s="43"/>
      <c r="BB138" s="90"/>
      <c r="BC138" s="43"/>
      <c r="BD138" s="43"/>
      <c r="BE138" s="78"/>
      <c r="BF138" s="81"/>
      <c r="BG138" s="79"/>
      <c r="BH138" s="43"/>
      <c r="BI138" s="43"/>
      <c r="BJ138" s="90"/>
      <c r="BK138" s="43"/>
      <c r="BL138" s="43"/>
      <c r="BM138" s="78"/>
      <c r="BN138" s="81"/>
      <c r="BO138" s="79"/>
      <c r="BP138" s="43"/>
      <c r="BQ138" s="43"/>
      <c r="BR138" s="90"/>
      <c r="BS138" s="43"/>
      <c r="BT138" s="43"/>
      <c r="BU138" s="78"/>
      <c r="BV138" s="81"/>
      <c r="BW138" s="79"/>
      <c r="BX138" s="43"/>
      <c r="BY138" s="43"/>
      <c r="BZ138" s="90"/>
      <c r="CA138" s="43"/>
      <c r="CB138" s="43"/>
      <c r="CC138" s="78"/>
      <c r="CD138" s="81"/>
      <c r="CE138" s="79"/>
      <c r="CF138" s="43"/>
      <c r="CG138" s="43"/>
      <c r="CH138" s="90"/>
      <c r="CI138" s="43"/>
      <c r="CJ138" s="43"/>
      <c r="CK138" s="78"/>
      <c r="CL138" s="81"/>
      <c r="CM138" s="79"/>
      <c r="CN138" s="43"/>
      <c r="CO138" s="43"/>
      <c r="CP138" s="90"/>
      <c r="CQ138" s="43"/>
      <c r="CR138" s="43"/>
      <c r="CS138" s="78"/>
      <c r="CT138" s="81"/>
      <c r="CU138" s="79"/>
      <c r="CV138" s="43"/>
      <c r="CW138" s="43"/>
      <c r="CX138" s="90"/>
      <c r="CY138" s="43"/>
      <c r="CZ138" s="43"/>
      <c r="DA138" s="78"/>
      <c r="DB138" s="81"/>
      <c r="DC138" s="79"/>
      <c r="DD138" s="43"/>
      <c r="DE138" s="43"/>
      <c r="DF138" s="90"/>
      <c r="DG138" s="43"/>
      <c r="DH138" s="43"/>
      <c r="DI138" s="78"/>
      <c r="DJ138" s="81"/>
      <c r="DK138" s="79"/>
      <c r="DL138" s="43"/>
      <c r="DM138" s="43"/>
      <c r="DN138" s="90"/>
      <c r="DO138" s="43"/>
      <c r="DP138" s="43"/>
      <c r="DQ138" s="78"/>
      <c r="DR138" s="81"/>
      <c r="DS138" s="79"/>
      <c r="DT138" s="43"/>
      <c r="DU138" s="43"/>
      <c r="DV138" s="90"/>
      <c r="DW138" s="43"/>
      <c r="DX138" s="43"/>
      <c r="DY138" s="78"/>
      <c r="DZ138" s="81"/>
      <c r="EA138" s="79"/>
      <c r="EB138" s="43"/>
      <c r="EC138" s="43"/>
      <c r="ED138" s="90"/>
      <c r="EE138" s="43"/>
      <c r="EF138" s="43"/>
      <c r="EG138" s="78"/>
      <c r="EH138" s="81"/>
      <c r="EI138" s="79"/>
      <c r="EJ138" s="43"/>
      <c r="EK138" s="43"/>
      <c r="EL138" s="90"/>
      <c r="EM138" s="43"/>
      <c r="EN138" s="43"/>
      <c r="EO138" s="78"/>
      <c r="EP138" s="81"/>
      <c r="EQ138" s="79"/>
      <c r="ER138" s="43"/>
      <c r="ES138" s="43"/>
      <c r="ET138" s="90"/>
      <c r="EU138" s="43"/>
      <c r="EV138" s="43"/>
      <c r="EW138" s="78"/>
      <c r="EX138" s="81"/>
      <c r="EY138" s="79"/>
      <c r="EZ138" s="43"/>
      <c r="FA138" s="43"/>
      <c r="FB138" s="90"/>
      <c r="FC138" s="43"/>
      <c r="FD138" s="43"/>
      <c r="FE138" s="78"/>
      <c r="FF138" s="81"/>
      <c r="FG138" s="79"/>
      <c r="FH138" s="43"/>
      <c r="FI138" s="43"/>
      <c r="FJ138" s="90"/>
      <c r="FK138" s="43"/>
      <c r="FL138" s="43"/>
      <c r="FM138" s="78"/>
      <c r="FN138" s="81"/>
      <c r="FO138" s="79"/>
      <c r="FP138" s="43"/>
      <c r="FQ138" s="43"/>
      <c r="FR138" s="90"/>
      <c r="FS138" s="43"/>
      <c r="FT138" s="43"/>
      <c r="FU138" s="78"/>
      <c r="FV138" s="81"/>
      <c r="FW138" s="79"/>
      <c r="FX138" s="43"/>
      <c r="FY138" s="43"/>
      <c r="FZ138" s="90"/>
      <c r="GA138" s="43"/>
      <c r="GB138" s="43"/>
      <c r="GC138" s="78"/>
      <c r="GD138" s="81"/>
      <c r="GE138" s="79"/>
      <c r="GF138" s="43"/>
      <c r="GG138" s="43"/>
      <c r="GH138" s="90"/>
      <c r="GI138" s="43"/>
      <c r="GJ138" s="43"/>
      <c r="GK138" s="78"/>
      <c r="GL138" s="81"/>
      <c r="GM138" s="79"/>
      <c r="GN138" s="43"/>
      <c r="GO138" s="43"/>
      <c r="GP138" s="90"/>
      <c r="GQ138" s="43"/>
      <c r="GR138" s="43"/>
      <c r="GS138" s="78"/>
      <c r="GT138" s="81"/>
      <c r="GU138" s="79"/>
      <c r="GV138" s="43"/>
      <c r="GW138" s="43"/>
      <c r="GX138" s="90"/>
      <c r="GY138" s="43"/>
      <c r="GZ138" s="43"/>
      <c r="HA138" s="78"/>
      <c r="HB138" s="81"/>
      <c r="HC138" s="79"/>
      <c r="HD138" s="43"/>
      <c r="HE138" s="43"/>
      <c r="HF138" s="90"/>
      <c r="HG138" s="43"/>
      <c r="HH138" s="43"/>
      <c r="HI138" s="78"/>
      <c r="HJ138" s="81"/>
      <c r="HK138" s="79"/>
      <c r="HL138" s="43"/>
      <c r="HM138" s="43"/>
      <c r="HN138" s="90"/>
      <c r="HO138" s="43"/>
      <c r="HP138" s="43"/>
      <c r="HQ138" s="78"/>
      <c r="HR138" s="81"/>
      <c r="HS138" s="79"/>
      <c r="HT138" s="43"/>
      <c r="HU138" s="43"/>
      <c r="HV138" s="90"/>
      <c r="HW138" s="43"/>
      <c r="HX138" s="43"/>
      <c r="HY138" s="78"/>
      <c r="HZ138" s="81"/>
      <c r="IA138" s="79"/>
      <c r="IB138" s="43"/>
      <c r="IC138" s="43"/>
      <c r="ID138" s="90"/>
      <c r="IE138" s="43"/>
      <c r="IF138" s="43"/>
      <c r="IG138" s="78"/>
      <c r="IH138" s="81"/>
      <c r="II138" s="79"/>
      <c r="IJ138" s="43"/>
      <c r="IK138" s="43"/>
      <c r="IL138" s="90"/>
      <c r="IM138" s="43"/>
      <c r="IN138" s="43"/>
      <c r="IO138" s="78"/>
      <c r="IP138" s="81"/>
      <c r="IQ138" s="79"/>
      <c r="IR138" s="43"/>
      <c r="IS138" s="43"/>
      <c r="IT138" s="90"/>
    </row>
    <row r="139" spans="1:254" ht="14.25" customHeight="1">
      <c r="A139" s="78"/>
      <c r="B139" s="81"/>
      <c r="C139" s="79"/>
      <c r="D139" s="43"/>
      <c r="E139" s="43"/>
      <c r="F139" s="83"/>
      <c r="G139" s="43"/>
      <c r="H139" s="85"/>
      <c r="I139" s="78"/>
      <c r="J139" s="81"/>
      <c r="K139" s="79"/>
      <c r="L139" s="43"/>
      <c r="M139" s="43"/>
      <c r="N139" s="83"/>
      <c r="O139" s="43"/>
      <c r="P139" s="43"/>
      <c r="Q139" s="78"/>
      <c r="R139" s="81"/>
      <c r="S139" s="79"/>
      <c r="T139" s="43"/>
      <c r="U139" s="43"/>
      <c r="V139" s="83"/>
      <c r="W139" s="43"/>
      <c r="X139" s="43"/>
      <c r="Y139" s="78"/>
      <c r="Z139" s="81"/>
      <c r="AA139" s="79"/>
      <c r="AB139" s="43"/>
      <c r="AC139" s="43"/>
      <c r="AD139" s="83"/>
      <c r="AE139" s="43"/>
      <c r="AF139" s="43"/>
      <c r="AG139" s="78"/>
      <c r="AH139" s="81"/>
      <c r="AI139" s="79"/>
      <c r="AJ139" s="43"/>
      <c r="AK139" s="43"/>
      <c r="AL139" s="83"/>
      <c r="AM139" s="43"/>
      <c r="AN139" s="43"/>
      <c r="AO139" s="78"/>
      <c r="AP139" s="81"/>
      <c r="AQ139" s="79"/>
      <c r="AR139" s="43"/>
      <c r="AS139" s="43"/>
      <c r="AT139" s="83"/>
      <c r="AU139" s="43"/>
      <c r="AV139" s="43"/>
      <c r="AW139" s="78"/>
      <c r="AX139" s="81"/>
      <c r="AY139" s="79"/>
      <c r="AZ139" s="43"/>
      <c r="BA139" s="43"/>
      <c r="BB139" s="83"/>
      <c r="BC139" s="43"/>
      <c r="BD139" s="43"/>
      <c r="BE139" s="78"/>
      <c r="BF139" s="81"/>
      <c r="BG139" s="79"/>
      <c r="BH139" s="43"/>
      <c r="BI139" s="43"/>
      <c r="BJ139" s="83"/>
      <c r="BK139" s="43"/>
      <c r="BL139" s="43"/>
      <c r="BM139" s="78"/>
      <c r="BN139" s="81"/>
      <c r="BO139" s="79"/>
      <c r="BP139" s="43"/>
      <c r="BQ139" s="43"/>
      <c r="BR139" s="83"/>
      <c r="BS139" s="43"/>
      <c r="BT139" s="43"/>
      <c r="BU139" s="78"/>
      <c r="BV139" s="81"/>
      <c r="BW139" s="79"/>
      <c r="BX139" s="43"/>
      <c r="BY139" s="43"/>
      <c r="BZ139" s="83"/>
      <c r="CA139" s="43"/>
      <c r="CB139" s="43"/>
      <c r="CC139" s="78"/>
      <c r="CD139" s="81"/>
      <c r="CE139" s="79"/>
      <c r="CF139" s="43"/>
      <c r="CG139" s="43"/>
      <c r="CH139" s="83"/>
      <c r="CI139" s="43"/>
      <c r="CJ139" s="43"/>
      <c r="CK139" s="78"/>
      <c r="CL139" s="81"/>
      <c r="CM139" s="79"/>
      <c r="CN139" s="43"/>
      <c r="CO139" s="43"/>
      <c r="CP139" s="83"/>
      <c r="CQ139" s="43"/>
      <c r="CR139" s="43"/>
      <c r="CS139" s="78"/>
      <c r="CT139" s="81"/>
      <c r="CU139" s="79"/>
      <c r="CV139" s="43"/>
      <c r="CW139" s="43"/>
      <c r="CX139" s="83"/>
      <c r="CY139" s="43"/>
      <c r="CZ139" s="43"/>
      <c r="DA139" s="78"/>
      <c r="DB139" s="81"/>
      <c r="DC139" s="79"/>
      <c r="DD139" s="43"/>
      <c r="DE139" s="43"/>
      <c r="DF139" s="83"/>
      <c r="DG139" s="43"/>
      <c r="DH139" s="43"/>
      <c r="DI139" s="78"/>
      <c r="DJ139" s="81"/>
      <c r="DK139" s="79"/>
      <c r="DL139" s="43"/>
      <c r="DM139" s="43"/>
      <c r="DN139" s="83"/>
      <c r="DO139" s="43"/>
      <c r="DP139" s="43"/>
      <c r="DQ139" s="78"/>
      <c r="DR139" s="81"/>
      <c r="DS139" s="79"/>
      <c r="DT139" s="43"/>
      <c r="DU139" s="43"/>
      <c r="DV139" s="83"/>
      <c r="DW139" s="43"/>
      <c r="DX139" s="43"/>
      <c r="DY139" s="78"/>
      <c r="DZ139" s="81"/>
      <c r="EA139" s="79"/>
      <c r="EB139" s="43"/>
      <c r="EC139" s="43"/>
      <c r="ED139" s="83"/>
      <c r="EE139" s="43"/>
      <c r="EF139" s="43"/>
      <c r="EG139" s="78"/>
      <c r="EH139" s="81"/>
      <c r="EI139" s="79"/>
      <c r="EJ139" s="43"/>
      <c r="EK139" s="43"/>
      <c r="EL139" s="83"/>
      <c r="EM139" s="43"/>
      <c r="EN139" s="43"/>
      <c r="EO139" s="78"/>
      <c r="EP139" s="81"/>
      <c r="EQ139" s="79"/>
      <c r="ER139" s="43"/>
      <c r="ES139" s="43"/>
      <c r="ET139" s="83"/>
      <c r="EU139" s="43"/>
      <c r="EV139" s="43"/>
      <c r="EW139" s="78"/>
      <c r="EX139" s="81"/>
      <c r="EY139" s="79"/>
      <c r="EZ139" s="43"/>
      <c r="FA139" s="43"/>
      <c r="FB139" s="83"/>
      <c r="FC139" s="43"/>
      <c r="FD139" s="43"/>
      <c r="FE139" s="78"/>
      <c r="FF139" s="81"/>
      <c r="FG139" s="79"/>
      <c r="FH139" s="43"/>
      <c r="FI139" s="43"/>
      <c r="FJ139" s="83"/>
      <c r="FK139" s="43"/>
      <c r="FL139" s="43"/>
      <c r="FM139" s="78"/>
      <c r="FN139" s="81"/>
      <c r="FO139" s="79"/>
      <c r="FP139" s="43"/>
      <c r="FQ139" s="43"/>
      <c r="FR139" s="83"/>
      <c r="FS139" s="43"/>
      <c r="FT139" s="43"/>
      <c r="FU139" s="78"/>
      <c r="FV139" s="81"/>
      <c r="FW139" s="79"/>
      <c r="FX139" s="43"/>
      <c r="FY139" s="43"/>
      <c r="FZ139" s="83"/>
      <c r="GA139" s="43"/>
      <c r="GB139" s="43"/>
      <c r="GC139" s="78"/>
      <c r="GD139" s="81"/>
      <c r="GE139" s="79"/>
      <c r="GF139" s="43"/>
      <c r="GG139" s="43"/>
      <c r="GH139" s="83"/>
      <c r="GI139" s="43"/>
      <c r="GJ139" s="43"/>
      <c r="GK139" s="78"/>
      <c r="GL139" s="81"/>
      <c r="GM139" s="79"/>
      <c r="GN139" s="43"/>
      <c r="GO139" s="43"/>
      <c r="GP139" s="83"/>
      <c r="GQ139" s="43"/>
      <c r="GR139" s="43"/>
      <c r="GS139" s="78"/>
      <c r="GT139" s="81"/>
      <c r="GU139" s="79"/>
      <c r="GV139" s="43"/>
      <c r="GW139" s="43"/>
      <c r="GX139" s="83"/>
      <c r="GY139" s="43"/>
      <c r="GZ139" s="43"/>
      <c r="HA139" s="78"/>
      <c r="HB139" s="81"/>
      <c r="HC139" s="79"/>
      <c r="HD139" s="43"/>
      <c r="HE139" s="43"/>
      <c r="HF139" s="83"/>
      <c r="HG139" s="43"/>
      <c r="HH139" s="43"/>
      <c r="HI139" s="78"/>
      <c r="HJ139" s="81"/>
      <c r="HK139" s="79"/>
      <c r="HL139" s="43"/>
      <c r="HM139" s="43"/>
      <c r="HN139" s="83"/>
      <c r="HO139" s="43"/>
      <c r="HP139" s="43"/>
      <c r="HQ139" s="78"/>
      <c r="HR139" s="81"/>
      <c r="HS139" s="79"/>
      <c r="HT139" s="43"/>
      <c r="HU139" s="43"/>
      <c r="HV139" s="83"/>
      <c r="HW139" s="43"/>
      <c r="HX139" s="43"/>
      <c r="HY139" s="78"/>
      <c r="HZ139" s="81"/>
      <c r="IA139" s="79"/>
      <c r="IB139" s="43"/>
      <c r="IC139" s="43"/>
      <c r="ID139" s="83"/>
      <c r="IE139" s="43"/>
      <c r="IF139" s="43"/>
      <c r="IG139" s="78"/>
      <c r="IH139" s="81"/>
      <c r="II139" s="79"/>
      <c r="IJ139" s="43"/>
      <c r="IK139" s="43"/>
      <c r="IL139" s="83"/>
      <c r="IM139" s="43"/>
      <c r="IN139" s="43"/>
      <c r="IO139" s="78"/>
      <c r="IP139" s="81"/>
      <c r="IQ139" s="79"/>
      <c r="IR139" s="43"/>
      <c r="IS139" s="43"/>
      <c r="IT139" s="83"/>
    </row>
    <row r="140" spans="1:254" ht="14.25" customHeight="1">
      <c r="A140" s="78"/>
      <c r="B140" s="87"/>
      <c r="C140" s="79"/>
      <c r="D140" s="43"/>
      <c r="E140" s="43"/>
      <c r="F140" s="83"/>
      <c r="G140" s="43"/>
      <c r="H140" s="85"/>
      <c r="I140" s="78"/>
      <c r="J140" s="87"/>
      <c r="K140" s="79"/>
      <c r="L140" s="43"/>
      <c r="M140" s="43"/>
      <c r="N140" s="83"/>
      <c r="O140" s="43"/>
      <c r="P140" s="43"/>
      <c r="Q140" s="78"/>
      <c r="R140" s="87"/>
      <c r="S140" s="79"/>
      <c r="T140" s="43"/>
      <c r="U140" s="43"/>
      <c r="V140" s="83"/>
      <c r="W140" s="43"/>
      <c r="X140" s="43"/>
      <c r="Y140" s="78"/>
      <c r="Z140" s="87"/>
      <c r="AA140" s="79"/>
      <c r="AB140" s="43"/>
      <c r="AC140" s="43"/>
      <c r="AD140" s="83"/>
      <c r="AE140" s="43"/>
      <c r="AF140" s="43"/>
      <c r="AG140" s="78"/>
      <c r="AH140" s="87"/>
      <c r="AI140" s="79"/>
      <c r="AJ140" s="43"/>
      <c r="AK140" s="43"/>
      <c r="AL140" s="83"/>
      <c r="AM140" s="43"/>
      <c r="AN140" s="43"/>
      <c r="AO140" s="78"/>
      <c r="AP140" s="87"/>
      <c r="AQ140" s="79"/>
      <c r="AR140" s="43"/>
      <c r="AS140" s="43"/>
      <c r="AT140" s="83"/>
      <c r="AU140" s="43"/>
      <c r="AV140" s="43"/>
      <c r="AW140" s="78"/>
      <c r="AX140" s="87"/>
      <c r="AY140" s="79"/>
      <c r="AZ140" s="43"/>
      <c r="BA140" s="43"/>
      <c r="BB140" s="83"/>
      <c r="BC140" s="43"/>
      <c r="BD140" s="43"/>
      <c r="BE140" s="78"/>
      <c r="BF140" s="87"/>
      <c r="BG140" s="79"/>
      <c r="BH140" s="43"/>
      <c r="BI140" s="43"/>
      <c r="BJ140" s="83"/>
      <c r="BK140" s="43"/>
      <c r="BL140" s="43"/>
      <c r="BM140" s="78"/>
      <c r="BN140" s="87"/>
      <c r="BO140" s="79"/>
      <c r="BP140" s="43"/>
      <c r="BQ140" s="43"/>
      <c r="BR140" s="83"/>
      <c r="BS140" s="43"/>
      <c r="BT140" s="43"/>
      <c r="BU140" s="78"/>
      <c r="BV140" s="87"/>
      <c r="BW140" s="79"/>
      <c r="BX140" s="43"/>
      <c r="BY140" s="43"/>
      <c r="BZ140" s="83"/>
      <c r="CA140" s="43"/>
      <c r="CB140" s="43"/>
      <c r="CC140" s="78"/>
      <c r="CD140" s="87"/>
      <c r="CE140" s="79"/>
      <c r="CF140" s="43"/>
      <c r="CG140" s="43"/>
      <c r="CH140" s="83"/>
      <c r="CI140" s="43"/>
      <c r="CJ140" s="43"/>
      <c r="CK140" s="78"/>
      <c r="CL140" s="87"/>
      <c r="CM140" s="79"/>
      <c r="CN140" s="43"/>
      <c r="CO140" s="43"/>
      <c r="CP140" s="83"/>
      <c r="CQ140" s="43"/>
      <c r="CR140" s="43"/>
      <c r="CS140" s="78"/>
      <c r="CT140" s="87"/>
      <c r="CU140" s="79"/>
      <c r="CV140" s="43"/>
      <c r="CW140" s="43"/>
      <c r="CX140" s="83"/>
      <c r="CY140" s="43"/>
      <c r="CZ140" s="43"/>
      <c r="DA140" s="78"/>
      <c r="DB140" s="87"/>
      <c r="DC140" s="79"/>
      <c r="DD140" s="43"/>
      <c r="DE140" s="43"/>
      <c r="DF140" s="83"/>
      <c r="DG140" s="43"/>
      <c r="DH140" s="43"/>
      <c r="DI140" s="78"/>
      <c r="DJ140" s="87"/>
      <c r="DK140" s="79"/>
      <c r="DL140" s="43"/>
      <c r="DM140" s="43"/>
      <c r="DN140" s="83"/>
      <c r="DO140" s="43"/>
      <c r="DP140" s="43"/>
      <c r="DQ140" s="78"/>
      <c r="DR140" s="87"/>
      <c r="DS140" s="79"/>
      <c r="DT140" s="43"/>
      <c r="DU140" s="43"/>
      <c r="DV140" s="83"/>
      <c r="DW140" s="43"/>
      <c r="DX140" s="43"/>
      <c r="DY140" s="78"/>
      <c r="DZ140" s="87"/>
      <c r="EA140" s="79"/>
      <c r="EB140" s="43"/>
      <c r="EC140" s="43"/>
      <c r="ED140" s="83"/>
      <c r="EE140" s="43"/>
      <c r="EF140" s="43"/>
      <c r="EG140" s="78"/>
      <c r="EH140" s="87"/>
      <c r="EI140" s="79"/>
      <c r="EJ140" s="43"/>
      <c r="EK140" s="43"/>
      <c r="EL140" s="83"/>
      <c r="EM140" s="43"/>
      <c r="EN140" s="43"/>
      <c r="EO140" s="78"/>
      <c r="EP140" s="87"/>
      <c r="EQ140" s="79"/>
      <c r="ER140" s="43"/>
      <c r="ES140" s="43"/>
      <c r="ET140" s="83"/>
      <c r="EU140" s="43"/>
      <c r="EV140" s="43"/>
      <c r="EW140" s="78"/>
      <c r="EX140" s="87"/>
      <c r="EY140" s="79"/>
      <c r="EZ140" s="43"/>
      <c r="FA140" s="43"/>
      <c r="FB140" s="83"/>
      <c r="FC140" s="43"/>
      <c r="FD140" s="43"/>
      <c r="FE140" s="78"/>
      <c r="FF140" s="87"/>
      <c r="FG140" s="79"/>
      <c r="FH140" s="43"/>
      <c r="FI140" s="43"/>
      <c r="FJ140" s="83"/>
      <c r="FK140" s="43"/>
      <c r="FL140" s="43"/>
      <c r="FM140" s="78"/>
      <c r="FN140" s="87"/>
      <c r="FO140" s="79"/>
      <c r="FP140" s="43"/>
      <c r="FQ140" s="43"/>
      <c r="FR140" s="83"/>
      <c r="FS140" s="43"/>
      <c r="FT140" s="43"/>
      <c r="FU140" s="78"/>
      <c r="FV140" s="87"/>
      <c r="FW140" s="79"/>
      <c r="FX140" s="43"/>
      <c r="FY140" s="43"/>
      <c r="FZ140" s="83"/>
      <c r="GA140" s="43"/>
      <c r="GB140" s="43"/>
      <c r="GC140" s="78"/>
      <c r="GD140" s="87"/>
      <c r="GE140" s="79"/>
      <c r="GF140" s="43"/>
      <c r="GG140" s="43"/>
      <c r="GH140" s="83"/>
      <c r="GI140" s="43"/>
      <c r="GJ140" s="43"/>
      <c r="GK140" s="78"/>
      <c r="GL140" s="87"/>
      <c r="GM140" s="79"/>
      <c r="GN140" s="43"/>
      <c r="GO140" s="43"/>
      <c r="GP140" s="83"/>
      <c r="GQ140" s="43"/>
      <c r="GR140" s="43"/>
      <c r="GS140" s="78"/>
      <c r="GT140" s="87"/>
      <c r="GU140" s="79"/>
      <c r="GV140" s="43"/>
      <c r="GW140" s="43"/>
      <c r="GX140" s="83"/>
      <c r="GY140" s="43"/>
      <c r="GZ140" s="43"/>
      <c r="HA140" s="78"/>
      <c r="HB140" s="87"/>
      <c r="HC140" s="79"/>
      <c r="HD140" s="43"/>
      <c r="HE140" s="43"/>
      <c r="HF140" s="83"/>
      <c r="HG140" s="43"/>
      <c r="HH140" s="43"/>
      <c r="HI140" s="78"/>
      <c r="HJ140" s="87"/>
      <c r="HK140" s="79"/>
      <c r="HL140" s="43"/>
      <c r="HM140" s="43"/>
      <c r="HN140" s="83"/>
      <c r="HO140" s="43"/>
      <c r="HP140" s="43"/>
      <c r="HQ140" s="78"/>
      <c r="HR140" s="87"/>
      <c r="HS140" s="79"/>
      <c r="HT140" s="43"/>
      <c r="HU140" s="43"/>
      <c r="HV140" s="83"/>
      <c r="HW140" s="43"/>
      <c r="HX140" s="43"/>
      <c r="HY140" s="78"/>
      <c r="HZ140" s="87"/>
      <c r="IA140" s="79"/>
      <c r="IB140" s="43"/>
      <c r="IC140" s="43"/>
      <c r="ID140" s="83"/>
      <c r="IE140" s="43"/>
      <c r="IF140" s="43"/>
      <c r="IG140" s="78"/>
      <c r="IH140" s="87"/>
      <c r="II140" s="79"/>
      <c r="IJ140" s="43"/>
      <c r="IK140" s="43"/>
      <c r="IL140" s="83"/>
      <c r="IM140" s="43"/>
      <c r="IN140" s="43"/>
      <c r="IO140" s="78"/>
      <c r="IP140" s="87"/>
      <c r="IQ140" s="79"/>
      <c r="IR140" s="43"/>
      <c r="IS140" s="43"/>
      <c r="IT140" s="83"/>
    </row>
    <row r="141" spans="1:254" ht="14.25" customHeight="1">
      <c r="A141" s="78"/>
      <c r="B141" s="87"/>
      <c r="C141" s="79"/>
      <c r="D141" s="43"/>
      <c r="E141" s="43"/>
      <c r="F141" s="83"/>
      <c r="G141" s="43"/>
      <c r="H141" s="85"/>
      <c r="I141" s="78"/>
      <c r="J141" s="87"/>
      <c r="K141" s="79"/>
      <c r="L141" s="43"/>
      <c r="M141" s="43"/>
      <c r="N141" s="83"/>
      <c r="O141" s="43"/>
      <c r="P141" s="43"/>
      <c r="Q141" s="78"/>
      <c r="R141" s="87"/>
      <c r="S141" s="79"/>
      <c r="T141" s="43"/>
      <c r="U141" s="43"/>
      <c r="V141" s="83"/>
      <c r="W141" s="43"/>
      <c r="X141" s="43"/>
      <c r="Y141" s="78"/>
      <c r="Z141" s="87"/>
      <c r="AA141" s="79"/>
      <c r="AB141" s="43"/>
      <c r="AC141" s="43"/>
      <c r="AD141" s="83"/>
      <c r="AE141" s="43"/>
      <c r="AF141" s="43"/>
      <c r="AG141" s="78"/>
      <c r="AH141" s="87"/>
      <c r="AI141" s="79"/>
      <c r="AJ141" s="43"/>
      <c r="AK141" s="43"/>
      <c r="AL141" s="83"/>
      <c r="AM141" s="43"/>
      <c r="AN141" s="43"/>
      <c r="AO141" s="78"/>
      <c r="AP141" s="87"/>
      <c r="AQ141" s="79"/>
      <c r="AR141" s="43"/>
      <c r="AS141" s="43"/>
      <c r="AT141" s="83"/>
      <c r="AU141" s="43"/>
      <c r="AV141" s="43"/>
      <c r="AW141" s="78"/>
      <c r="AX141" s="87"/>
      <c r="AY141" s="79"/>
      <c r="AZ141" s="43"/>
      <c r="BA141" s="43"/>
      <c r="BB141" s="83"/>
      <c r="BC141" s="43"/>
      <c r="BD141" s="43"/>
      <c r="BE141" s="78"/>
      <c r="BF141" s="87"/>
      <c r="BG141" s="79"/>
      <c r="BH141" s="43"/>
      <c r="BI141" s="43"/>
      <c r="BJ141" s="83"/>
      <c r="BK141" s="43"/>
      <c r="BL141" s="43"/>
      <c r="BM141" s="78"/>
      <c r="BN141" s="87"/>
      <c r="BO141" s="79"/>
      <c r="BP141" s="43"/>
      <c r="BQ141" s="43"/>
      <c r="BR141" s="83"/>
      <c r="BS141" s="43"/>
      <c r="BT141" s="43"/>
      <c r="BU141" s="78"/>
      <c r="BV141" s="87"/>
      <c r="BW141" s="79"/>
      <c r="BX141" s="43"/>
      <c r="BY141" s="43"/>
      <c r="BZ141" s="83"/>
      <c r="CA141" s="43"/>
      <c r="CB141" s="43"/>
      <c r="CC141" s="78"/>
      <c r="CD141" s="87"/>
      <c r="CE141" s="79"/>
      <c r="CF141" s="43"/>
      <c r="CG141" s="43"/>
      <c r="CH141" s="83"/>
      <c r="CI141" s="43"/>
      <c r="CJ141" s="43"/>
      <c r="CK141" s="78"/>
      <c r="CL141" s="87"/>
      <c r="CM141" s="79"/>
      <c r="CN141" s="43"/>
      <c r="CO141" s="43"/>
      <c r="CP141" s="83"/>
      <c r="CQ141" s="43"/>
      <c r="CR141" s="43"/>
      <c r="CS141" s="78"/>
      <c r="CT141" s="87"/>
      <c r="CU141" s="79"/>
      <c r="CV141" s="43"/>
      <c r="CW141" s="43"/>
      <c r="CX141" s="83"/>
      <c r="CY141" s="43"/>
      <c r="CZ141" s="43"/>
      <c r="DA141" s="78"/>
      <c r="DB141" s="87"/>
      <c r="DC141" s="79"/>
      <c r="DD141" s="43"/>
      <c r="DE141" s="43"/>
      <c r="DF141" s="83"/>
      <c r="DG141" s="43"/>
      <c r="DH141" s="43"/>
      <c r="DI141" s="78"/>
      <c r="DJ141" s="87"/>
      <c r="DK141" s="79"/>
      <c r="DL141" s="43"/>
      <c r="DM141" s="43"/>
      <c r="DN141" s="83"/>
      <c r="DO141" s="43"/>
      <c r="DP141" s="43"/>
      <c r="DQ141" s="78"/>
      <c r="DR141" s="87"/>
      <c r="DS141" s="79"/>
      <c r="DT141" s="43"/>
      <c r="DU141" s="43"/>
      <c r="DV141" s="83"/>
      <c r="DW141" s="43"/>
      <c r="DX141" s="43"/>
      <c r="DY141" s="78"/>
      <c r="DZ141" s="87"/>
      <c r="EA141" s="79"/>
      <c r="EB141" s="43"/>
      <c r="EC141" s="43"/>
      <c r="ED141" s="83"/>
      <c r="EE141" s="43"/>
      <c r="EF141" s="43"/>
      <c r="EG141" s="78"/>
      <c r="EH141" s="87"/>
      <c r="EI141" s="79"/>
      <c r="EJ141" s="43"/>
      <c r="EK141" s="43"/>
      <c r="EL141" s="83"/>
      <c r="EM141" s="43"/>
      <c r="EN141" s="43"/>
      <c r="EO141" s="78"/>
      <c r="EP141" s="87"/>
      <c r="EQ141" s="79"/>
      <c r="ER141" s="43"/>
      <c r="ES141" s="43"/>
      <c r="ET141" s="83"/>
      <c r="EU141" s="43"/>
      <c r="EV141" s="43"/>
      <c r="EW141" s="78"/>
      <c r="EX141" s="87"/>
      <c r="EY141" s="79"/>
      <c r="EZ141" s="43"/>
      <c r="FA141" s="43"/>
      <c r="FB141" s="83"/>
      <c r="FC141" s="43"/>
      <c r="FD141" s="43"/>
      <c r="FE141" s="78"/>
      <c r="FF141" s="87"/>
      <c r="FG141" s="79"/>
      <c r="FH141" s="43"/>
      <c r="FI141" s="43"/>
      <c r="FJ141" s="83"/>
      <c r="FK141" s="43"/>
      <c r="FL141" s="43"/>
      <c r="FM141" s="78"/>
      <c r="FN141" s="87"/>
      <c r="FO141" s="79"/>
      <c r="FP141" s="43"/>
      <c r="FQ141" s="43"/>
      <c r="FR141" s="83"/>
      <c r="FS141" s="43"/>
      <c r="FT141" s="43"/>
      <c r="FU141" s="78"/>
      <c r="FV141" s="87"/>
      <c r="FW141" s="79"/>
      <c r="FX141" s="43"/>
      <c r="FY141" s="43"/>
      <c r="FZ141" s="83"/>
      <c r="GA141" s="43"/>
      <c r="GB141" s="43"/>
      <c r="GC141" s="78"/>
      <c r="GD141" s="87"/>
      <c r="GE141" s="79"/>
      <c r="GF141" s="43"/>
      <c r="GG141" s="43"/>
      <c r="GH141" s="83"/>
      <c r="GI141" s="43"/>
      <c r="GJ141" s="43"/>
      <c r="GK141" s="78"/>
      <c r="GL141" s="87"/>
      <c r="GM141" s="79"/>
      <c r="GN141" s="43"/>
      <c r="GO141" s="43"/>
      <c r="GP141" s="83"/>
      <c r="GQ141" s="43"/>
      <c r="GR141" s="43"/>
      <c r="GS141" s="78"/>
      <c r="GT141" s="87"/>
      <c r="GU141" s="79"/>
      <c r="GV141" s="43"/>
      <c r="GW141" s="43"/>
      <c r="GX141" s="83"/>
      <c r="GY141" s="43"/>
      <c r="GZ141" s="43"/>
      <c r="HA141" s="78"/>
      <c r="HB141" s="87"/>
      <c r="HC141" s="79"/>
      <c r="HD141" s="43"/>
      <c r="HE141" s="43"/>
      <c r="HF141" s="83"/>
      <c r="HG141" s="43"/>
      <c r="HH141" s="43"/>
      <c r="HI141" s="78"/>
      <c r="HJ141" s="87"/>
      <c r="HK141" s="79"/>
      <c r="HL141" s="43"/>
      <c r="HM141" s="43"/>
      <c r="HN141" s="83"/>
      <c r="HO141" s="43"/>
      <c r="HP141" s="43"/>
      <c r="HQ141" s="78"/>
      <c r="HR141" s="87"/>
      <c r="HS141" s="79"/>
      <c r="HT141" s="43"/>
      <c r="HU141" s="43"/>
      <c r="HV141" s="83"/>
      <c r="HW141" s="43"/>
      <c r="HX141" s="43"/>
      <c r="HY141" s="78"/>
      <c r="HZ141" s="87"/>
      <c r="IA141" s="79"/>
      <c r="IB141" s="43"/>
      <c r="IC141" s="43"/>
      <c r="ID141" s="83"/>
      <c r="IE141" s="43"/>
      <c r="IF141" s="43"/>
      <c r="IG141" s="78"/>
      <c r="IH141" s="87"/>
      <c r="II141" s="79"/>
      <c r="IJ141" s="43"/>
      <c r="IK141" s="43"/>
      <c r="IL141" s="83"/>
      <c r="IM141" s="43"/>
      <c r="IN141" s="43"/>
      <c r="IO141" s="78"/>
      <c r="IP141" s="87"/>
      <c r="IQ141" s="79"/>
      <c r="IR141" s="43"/>
      <c r="IS141" s="43"/>
      <c r="IT141" s="83"/>
    </row>
    <row r="142" spans="1:254" ht="14.25" customHeight="1">
      <c r="A142" s="78"/>
      <c r="B142" s="87"/>
      <c r="C142" s="79"/>
      <c r="D142" s="43"/>
      <c r="E142" s="43"/>
      <c r="F142" s="83"/>
      <c r="G142" s="43"/>
      <c r="H142" s="85"/>
      <c r="I142" s="78"/>
      <c r="J142" s="87"/>
      <c r="K142" s="79"/>
      <c r="L142" s="43"/>
      <c r="M142" s="43"/>
      <c r="N142" s="83"/>
      <c r="O142" s="43"/>
      <c r="P142" s="43"/>
      <c r="Q142" s="78"/>
      <c r="R142" s="87"/>
      <c r="S142" s="79"/>
      <c r="T142" s="43"/>
      <c r="U142" s="43"/>
      <c r="V142" s="83"/>
      <c r="W142" s="43"/>
      <c r="X142" s="43"/>
      <c r="Y142" s="78"/>
      <c r="Z142" s="87"/>
      <c r="AA142" s="79"/>
      <c r="AB142" s="43"/>
      <c r="AC142" s="43"/>
      <c r="AD142" s="83"/>
      <c r="AE142" s="43"/>
      <c r="AF142" s="43"/>
      <c r="AG142" s="78"/>
      <c r="AH142" s="87"/>
      <c r="AI142" s="79"/>
      <c r="AJ142" s="43"/>
      <c r="AK142" s="43"/>
      <c r="AL142" s="83"/>
      <c r="AM142" s="43"/>
      <c r="AN142" s="43"/>
      <c r="AO142" s="78"/>
      <c r="AP142" s="87"/>
      <c r="AQ142" s="79"/>
      <c r="AR142" s="43"/>
      <c r="AS142" s="43"/>
      <c r="AT142" s="83"/>
      <c r="AU142" s="43"/>
      <c r="AV142" s="43"/>
      <c r="AW142" s="78"/>
      <c r="AX142" s="87"/>
      <c r="AY142" s="79"/>
      <c r="AZ142" s="43"/>
      <c r="BA142" s="43"/>
      <c r="BB142" s="83"/>
      <c r="BC142" s="43"/>
      <c r="BD142" s="43"/>
      <c r="BE142" s="78"/>
      <c r="BF142" s="87"/>
      <c r="BG142" s="79"/>
      <c r="BH142" s="43"/>
      <c r="BI142" s="43"/>
      <c r="BJ142" s="83"/>
      <c r="BK142" s="43"/>
      <c r="BL142" s="43"/>
      <c r="BM142" s="78"/>
      <c r="BN142" s="87"/>
      <c r="BO142" s="79"/>
      <c r="BP142" s="43"/>
      <c r="BQ142" s="43"/>
      <c r="BR142" s="83"/>
      <c r="BS142" s="43"/>
      <c r="BT142" s="43"/>
      <c r="BU142" s="78"/>
      <c r="BV142" s="87"/>
      <c r="BW142" s="79"/>
      <c r="BX142" s="43"/>
      <c r="BY142" s="43"/>
      <c r="BZ142" s="83"/>
      <c r="CA142" s="43"/>
      <c r="CB142" s="43"/>
      <c r="CC142" s="78"/>
      <c r="CD142" s="87"/>
      <c r="CE142" s="79"/>
      <c r="CF142" s="43"/>
      <c r="CG142" s="43"/>
      <c r="CH142" s="83"/>
      <c r="CI142" s="43"/>
      <c r="CJ142" s="43"/>
      <c r="CK142" s="78"/>
      <c r="CL142" s="87"/>
      <c r="CM142" s="79"/>
      <c r="CN142" s="43"/>
      <c r="CO142" s="43"/>
      <c r="CP142" s="83"/>
      <c r="CQ142" s="43"/>
      <c r="CR142" s="43"/>
      <c r="CS142" s="78"/>
      <c r="CT142" s="87"/>
      <c r="CU142" s="79"/>
      <c r="CV142" s="43"/>
      <c r="CW142" s="43"/>
      <c r="CX142" s="83"/>
      <c r="CY142" s="43"/>
      <c r="CZ142" s="43"/>
      <c r="DA142" s="78"/>
      <c r="DB142" s="87"/>
      <c r="DC142" s="79"/>
      <c r="DD142" s="43"/>
      <c r="DE142" s="43"/>
      <c r="DF142" s="83"/>
      <c r="DG142" s="43"/>
      <c r="DH142" s="43"/>
      <c r="DI142" s="78"/>
      <c r="DJ142" s="87"/>
      <c r="DK142" s="79"/>
      <c r="DL142" s="43"/>
      <c r="DM142" s="43"/>
      <c r="DN142" s="83"/>
      <c r="DO142" s="43"/>
      <c r="DP142" s="43"/>
      <c r="DQ142" s="78"/>
      <c r="DR142" s="87"/>
      <c r="DS142" s="79"/>
      <c r="DT142" s="43"/>
      <c r="DU142" s="43"/>
      <c r="DV142" s="83"/>
      <c r="DW142" s="43"/>
      <c r="DX142" s="43"/>
      <c r="DY142" s="78"/>
      <c r="DZ142" s="87"/>
      <c r="EA142" s="79"/>
      <c r="EB142" s="43"/>
      <c r="EC142" s="43"/>
      <c r="ED142" s="83"/>
      <c r="EE142" s="43"/>
      <c r="EF142" s="43"/>
      <c r="EG142" s="78"/>
      <c r="EH142" s="87"/>
      <c r="EI142" s="79"/>
      <c r="EJ142" s="43"/>
      <c r="EK142" s="43"/>
      <c r="EL142" s="83"/>
      <c r="EM142" s="43"/>
      <c r="EN142" s="43"/>
      <c r="EO142" s="78"/>
      <c r="EP142" s="87"/>
      <c r="EQ142" s="79"/>
      <c r="ER142" s="43"/>
      <c r="ES142" s="43"/>
      <c r="ET142" s="83"/>
      <c r="EU142" s="43"/>
      <c r="EV142" s="43"/>
      <c r="EW142" s="78"/>
      <c r="EX142" s="87"/>
      <c r="EY142" s="79"/>
      <c r="EZ142" s="43"/>
      <c r="FA142" s="43"/>
      <c r="FB142" s="83"/>
      <c r="FC142" s="43"/>
      <c r="FD142" s="43"/>
      <c r="FE142" s="78"/>
      <c r="FF142" s="87"/>
      <c r="FG142" s="79"/>
      <c r="FH142" s="43"/>
      <c r="FI142" s="43"/>
      <c r="FJ142" s="83"/>
      <c r="FK142" s="43"/>
      <c r="FL142" s="43"/>
      <c r="FM142" s="78"/>
      <c r="FN142" s="87"/>
      <c r="FO142" s="79"/>
      <c r="FP142" s="43"/>
      <c r="FQ142" s="43"/>
      <c r="FR142" s="83"/>
      <c r="FS142" s="43"/>
      <c r="FT142" s="43"/>
      <c r="FU142" s="78"/>
      <c r="FV142" s="87"/>
      <c r="FW142" s="79"/>
      <c r="FX142" s="43"/>
      <c r="FY142" s="43"/>
      <c r="FZ142" s="83"/>
      <c r="GA142" s="43"/>
      <c r="GB142" s="43"/>
      <c r="GC142" s="78"/>
      <c r="GD142" s="87"/>
      <c r="GE142" s="79"/>
      <c r="GF142" s="43"/>
      <c r="GG142" s="43"/>
      <c r="GH142" s="83"/>
      <c r="GI142" s="43"/>
      <c r="GJ142" s="43"/>
      <c r="GK142" s="78"/>
      <c r="GL142" s="87"/>
      <c r="GM142" s="79"/>
      <c r="GN142" s="43"/>
      <c r="GO142" s="43"/>
      <c r="GP142" s="83"/>
      <c r="GQ142" s="43"/>
      <c r="GR142" s="43"/>
      <c r="GS142" s="78"/>
      <c r="GT142" s="87"/>
      <c r="GU142" s="79"/>
      <c r="GV142" s="43"/>
      <c r="GW142" s="43"/>
      <c r="GX142" s="83"/>
      <c r="GY142" s="43"/>
      <c r="GZ142" s="43"/>
      <c r="HA142" s="78"/>
      <c r="HB142" s="87"/>
      <c r="HC142" s="79"/>
      <c r="HD142" s="43"/>
      <c r="HE142" s="43"/>
      <c r="HF142" s="83"/>
      <c r="HG142" s="43"/>
      <c r="HH142" s="43"/>
      <c r="HI142" s="78"/>
      <c r="HJ142" s="87"/>
      <c r="HK142" s="79"/>
      <c r="HL142" s="43"/>
      <c r="HM142" s="43"/>
      <c r="HN142" s="83"/>
      <c r="HO142" s="43"/>
      <c r="HP142" s="43"/>
      <c r="HQ142" s="78"/>
      <c r="HR142" s="87"/>
      <c r="HS142" s="79"/>
      <c r="HT142" s="43"/>
      <c r="HU142" s="43"/>
      <c r="HV142" s="83"/>
      <c r="HW142" s="43"/>
      <c r="HX142" s="43"/>
      <c r="HY142" s="78"/>
      <c r="HZ142" s="87"/>
      <c r="IA142" s="79"/>
      <c r="IB142" s="43"/>
      <c r="IC142" s="43"/>
      <c r="ID142" s="83"/>
      <c r="IE142" s="43"/>
      <c r="IF142" s="43"/>
      <c r="IG142" s="78"/>
      <c r="IH142" s="87"/>
      <c r="II142" s="79"/>
      <c r="IJ142" s="43"/>
      <c r="IK142" s="43"/>
      <c r="IL142" s="83"/>
      <c r="IM142" s="43"/>
      <c r="IN142" s="43"/>
      <c r="IO142" s="78"/>
      <c r="IP142" s="87"/>
      <c r="IQ142" s="79"/>
      <c r="IR142" s="43"/>
      <c r="IS142" s="43"/>
      <c r="IT142" s="83"/>
    </row>
    <row r="143" spans="1:254" ht="14.25" customHeight="1">
      <c r="A143" s="78"/>
      <c r="B143" s="87"/>
      <c r="C143" s="79"/>
      <c r="D143" s="43"/>
      <c r="E143" s="43"/>
      <c r="F143" s="83"/>
      <c r="G143" s="43"/>
      <c r="H143" s="85"/>
      <c r="I143" s="78"/>
      <c r="J143" s="87"/>
      <c r="K143" s="79"/>
      <c r="L143" s="43"/>
      <c r="M143" s="43"/>
      <c r="N143" s="83"/>
      <c r="O143" s="43"/>
      <c r="P143" s="43"/>
      <c r="Q143" s="78"/>
      <c r="R143" s="87"/>
      <c r="S143" s="79"/>
      <c r="T143" s="43"/>
      <c r="U143" s="43"/>
      <c r="V143" s="83"/>
      <c r="W143" s="43"/>
      <c r="X143" s="43"/>
      <c r="Y143" s="78"/>
      <c r="Z143" s="87"/>
      <c r="AA143" s="79"/>
      <c r="AB143" s="43"/>
      <c r="AC143" s="43"/>
      <c r="AD143" s="83"/>
      <c r="AE143" s="43"/>
      <c r="AF143" s="43"/>
      <c r="AG143" s="78"/>
      <c r="AH143" s="87"/>
      <c r="AI143" s="79"/>
      <c r="AJ143" s="43"/>
      <c r="AK143" s="43"/>
      <c r="AL143" s="83"/>
      <c r="AM143" s="43"/>
      <c r="AN143" s="43"/>
      <c r="AO143" s="78"/>
      <c r="AP143" s="87"/>
      <c r="AQ143" s="79"/>
      <c r="AR143" s="43"/>
      <c r="AS143" s="43"/>
      <c r="AT143" s="83"/>
      <c r="AU143" s="43"/>
      <c r="AV143" s="43"/>
      <c r="AW143" s="78"/>
      <c r="AX143" s="87"/>
      <c r="AY143" s="79"/>
      <c r="AZ143" s="43"/>
      <c r="BA143" s="43"/>
      <c r="BB143" s="83"/>
      <c r="BC143" s="43"/>
      <c r="BD143" s="43"/>
      <c r="BE143" s="78"/>
      <c r="BF143" s="87"/>
      <c r="BG143" s="79"/>
      <c r="BH143" s="43"/>
      <c r="BI143" s="43"/>
      <c r="BJ143" s="83"/>
      <c r="BK143" s="43"/>
      <c r="BL143" s="43"/>
      <c r="BM143" s="78"/>
      <c r="BN143" s="87"/>
      <c r="BO143" s="79"/>
      <c r="BP143" s="43"/>
      <c r="BQ143" s="43"/>
      <c r="BR143" s="83"/>
      <c r="BS143" s="43"/>
      <c r="BT143" s="43"/>
      <c r="BU143" s="78"/>
      <c r="BV143" s="87"/>
      <c r="BW143" s="79"/>
      <c r="BX143" s="43"/>
      <c r="BY143" s="43"/>
      <c r="BZ143" s="83"/>
      <c r="CA143" s="43"/>
      <c r="CB143" s="43"/>
      <c r="CC143" s="78"/>
      <c r="CD143" s="87"/>
      <c r="CE143" s="79"/>
      <c r="CF143" s="43"/>
      <c r="CG143" s="43"/>
      <c r="CH143" s="83"/>
      <c r="CI143" s="43"/>
      <c r="CJ143" s="43"/>
      <c r="CK143" s="78"/>
      <c r="CL143" s="87"/>
      <c r="CM143" s="79"/>
      <c r="CN143" s="43"/>
      <c r="CO143" s="43"/>
      <c r="CP143" s="83"/>
      <c r="CQ143" s="43"/>
      <c r="CR143" s="43"/>
      <c r="CS143" s="78"/>
      <c r="CT143" s="87"/>
      <c r="CU143" s="79"/>
      <c r="CV143" s="43"/>
      <c r="CW143" s="43"/>
      <c r="CX143" s="83"/>
      <c r="CY143" s="43"/>
      <c r="CZ143" s="43"/>
      <c r="DA143" s="78"/>
      <c r="DB143" s="87"/>
      <c r="DC143" s="79"/>
      <c r="DD143" s="43"/>
      <c r="DE143" s="43"/>
      <c r="DF143" s="83"/>
      <c r="DG143" s="43"/>
      <c r="DH143" s="43"/>
      <c r="DI143" s="78"/>
      <c r="DJ143" s="87"/>
      <c r="DK143" s="79"/>
      <c r="DL143" s="43"/>
      <c r="DM143" s="43"/>
      <c r="DN143" s="83"/>
      <c r="DO143" s="43"/>
      <c r="DP143" s="43"/>
      <c r="DQ143" s="78"/>
      <c r="DR143" s="87"/>
      <c r="DS143" s="79"/>
      <c r="DT143" s="43"/>
      <c r="DU143" s="43"/>
      <c r="DV143" s="83"/>
      <c r="DW143" s="43"/>
      <c r="DX143" s="43"/>
      <c r="DY143" s="78"/>
      <c r="DZ143" s="87"/>
      <c r="EA143" s="79"/>
      <c r="EB143" s="43"/>
      <c r="EC143" s="43"/>
      <c r="ED143" s="83"/>
      <c r="EE143" s="43"/>
      <c r="EF143" s="43"/>
      <c r="EG143" s="78"/>
      <c r="EH143" s="87"/>
      <c r="EI143" s="79"/>
      <c r="EJ143" s="43"/>
      <c r="EK143" s="43"/>
      <c r="EL143" s="83"/>
      <c r="EM143" s="43"/>
      <c r="EN143" s="43"/>
      <c r="EO143" s="78"/>
      <c r="EP143" s="87"/>
      <c r="EQ143" s="79"/>
      <c r="ER143" s="43"/>
      <c r="ES143" s="43"/>
      <c r="ET143" s="83"/>
      <c r="EU143" s="43"/>
      <c r="EV143" s="43"/>
      <c r="EW143" s="78"/>
      <c r="EX143" s="87"/>
      <c r="EY143" s="79"/>
      <c r="EZ143" s="43"/>
      <c r="FA143" s="43"/>
      <c r="FB143" s="83"/>
      <c r="FC143" s="43"/>
      <c r="FD143" s="43"/>
      <c r="FE143" s="78"/>
      <c r="FF143" s="87"/>
      <c r="FG143" s="79"/>
      <c r="FH143" s="43"/>
      <c r="FI143" s="43"/>
      <c r="FJ143" s="83"/>
      <c r="FK143" s="43"/>
      <c r="FL143" s="43"/>
      <c r="FM143" s="78"/>
      <c r="FN143" s="87"/>
      <c r="FO143" s="79"/>
      <c r="FP143" s="43"/>
      <c r="FQ143" s="43"/>
      <c r="FR143" s="83"/>
      <c r="FS143" s="43"/>
      <c r="FT143" s="43"/>
      <c r="FU143" s="78"/>
      <c r="FV143" s="87"/>
      <c r="FW143" s="79"/>
      <c r="FX143" s="43"/>
      <c r="FY143" s="43"/>
      <c r="FZ143" s="83"/>
      <c r="GA143" s="43"/>
      <c r="GB143" s="43"/>
      <c r="GC143" s="78"/>
      <c r="GD143" s="87"/>
      <c r="GE143" s="79"/>
      <c r="GF143" s="43"/>
      <c r="GG143" s="43"/>
      <c r="GH143" s="83"/>
      <c r="GI143" s="43"/>
      <c r="GJ143" s="43"/>
      <c r="GK143" s="78"/>
      <c r="GL143" s="87"/>
      <c r="GM143" s="79"/>
      <c r="GN143" s="43"/>
      <c r="GO143" s="43"/>
      <c r="GP143" s="83"/>
      <c r="GQ143" s="43"/>
      <c r="GR143" s="43"/>
      <c r="GS143" s="78"/>
      <c r="GT143" s="87"/>
      <c r="GU143" s="79"/>
      <c r="GV143" s="43"/>
      <c r="GW143" s="43"/>
      <c r="GX143" s="83"/>
      <c r="GY143" s="43"/>
      <c r="GZ143" s="43"/>
      <c r="HA143" s="78"/>
      <c r="HB143" s="87"/>
      <c r="HC143" s="79"/>
      <c r="HD143" s="43"/>
      <c r="HE143" s="43"/>
      <c r="HF143" s="83"/>
      <c r="HG143" s="43"/>
      <c r="HH143" s="43"/>
      <c r="HI143" s="78"/>
      <c r="HJ143" s="87"/>
      <c r="HK143" s="79"/>
      <c r="HL143" s="43"/>
      <c r="HM143" s="43"/>
      <c r="HN143" s="83"/>
      <c r="HO143" s="43"/>
      <c r="HP143" s="43"/>
      <c r="HQ143" s="78"/>
      <c r="HR143" s="87"/>
      <c r="HS143" s="79"/>
      <c r="HT143" s="43"/>
      <c r="HU143" s="43"/>
      <c r="HV143" s="83"/>
      <c r="HW143" s="43"/>
      <c r="HX143" s="43"/>
      <c r="HY143" s="78"/>
      <c r="HZ143" s="87"/>
      <c r="IA143" s="79"/>
      <c r="IB143" s="43"/>
      <c r="IC143" s="43"/>
      <c r="ID143" s="83"/>
      <c r="IE143" s="43"/>
      <c r="IF143" s="43"/>
      <c r="IG143" s="78"/>
      <c r="IH143" s="87"/>
      <c r="II143" s="79"/>
      <c r="IJ143" s="43"/>
      <c r="IK143" s="43"/>
      <c r="IL143" s="83"/>
      <c r="IM143" s="43"/>
      <c r="IN143" s="43"/>
      <c r="IO143" s="78"/>
      <c r="IP143" s="87"/>
      <c r="IQ143" s="79"/>
      <c r="IR143" s="43"/>
      <c r="IS143" s="43"/>
      <c r="IT143" s="83"/>
    </row>
    <row r="144" spans="1:254" ht="14.25" customHeight="1">
      <c r="A144" s="78"/>
      <c r="B144" s="81"/>
      <c r="C144" s="79"/>
      <c r="D144" s="43"/>
      <c r="E144" s="43"/>
      <c r="F144" s="83"/>
      <c r="G144" s="43"/>
      <c r="H144" s="85"/>
      <c r="I144" s="78"/>
      <c r="J144" s="81"/>
      <c r="K144" s="79"/>
      <c r="L144" s="43"/>
      <c r="M144" s="43"/>
      <c r="N144" s="83"/>
      <c r="O144" s="43"/>
      <c r="P144" s="43"/>
      <c r="Q144" s="78"/>
      <c r="R144" s="81"/>
      <c r="S144" s="79"/>
      <c r="T144" s="43"/>
      <c r="U144" s="43"/>
      <c r="V144" s="83"/>
      <c r="W144" s="43"/>
      <c r="X144" s="43"/>
      <c r="Y144" s="78"/>
      <c r="Z144" s="81"/>
      <c r="AA144" s="79"/>
      <c r="AB144" s="43"/>
      <c r="AC144" s="43"/>
      <c r="AD144" s="83"/>
      <c r="AE144" s="43"/>
      <c r="AF144" s="43"/>
      <c r="AG144" s="78"/>
      <c r="AH144" s="81"/>
      <c r="AI144" s="79"/>
      <c r="AJ144" s="43"/>
      <c r="AK144" s="43"/>
      <c r="AL144" s="83"/>
      <c r="AM144" s="43"/>
      <c r="AN144" s="43"/>
      <c r="AO144" s="78"/>
      <c r="AP144" s="81"/>
      <c r="AQ144" s="79"/>
      <c r="AR144" s="43"/>
      <c r="AS144" s="43"/>
      <c r="AT144" s="83"/>
      <c r="AU144" s="43"/>
      <c r="AV144" s="43"/>
      <c r="AW144" s="78"/>
      <c r="AX144" s="81"/>
      <c r="AY144" s="79"/>
      <c r="AZ144" s="43"/>
      <c r="BA144" s="43"/>
      <c r="BB144" s="83"/>
      <c r="BC144" s="43"/>
      <c r="BD144" s="43"/>
      <c r="BE144" s="78"/>
      <c r="BF144" s="81"/>
      <c r="BG144" s="79"/>
      <c r="BH144" s="43"/>
      <c r="BI144" s="43"/>
      <c r="BJ144" s="83"/>
      <c r="BK144" s="43"/>
      <c r="BL144" s="43"/>
      <c r="BM144" s="78"/>
      <c r="BN144" s="81"/>
      <c r="BO144" s="79"/>
      <c r="BP144" s="43"/>
      <c r="BQ144" s="43"/>
      <c r="BR144" s="83"/>
      <c r="BS144" s="43"/>
      <c r="BT144" s="43"/>
      <c r="BU144" s="78"/>
      <c r="BV144" s="81"/>
      <c r="BW144" s="79"/>
      <c r="BX144" s="43"/>
      <c r="BY144" s="43"/>
      <c r="BZ144" s="83"/>
      <c r="CA144" s="43"/>
      <c r="CB144" s="43"/>
      <c r="CC144" s="78"/>
      <c r="CD144" s="81"/>
      <c r="CE144" s="79"/>
      <c r="CF144" s="43"/>
      <c r="CG144" s="43"/>
      <c r="CH144" s="83"/>
      <c r="CI144" s="43"/>
      <c r="CJ144" s="43"/>
      <c r="CK144" s="78"/>
      <c r="CL144" s="81"/>
      <c r="CM144" s="79"/>
      <c r="CN144" s="43"/>
      <c r="CO144" s="43"/>
      <c r="CP144" s="83"/>
      <c r="CQ144" s="43"/>
      <c r="CR144" s="43"/>
      <c r="CS144" s="78"/>
      <c r="CT144" s="81"/>
      <c r="CU144" s="79"/>
      <c r="CV144" s="43"/>
      <c r="CW144" s="43"/>
      <c r="CX144" s="83"/>
      <c r="CY144" s="43"/>
      <c r="CZ144" s="43"/>
      <c r="DA144" s="78"/>
      <c r="DB144" s="81"/>
      <c r="DC144" s="79"/>
      <c r="DD144" s="43"/>
      <c r="DE144" s="43"/>
      <c r="DF144" s="83"/>
      <c r="DG144" s="43"/>
      <c r="DH144" s="43"/>
      <c r="DI144" s="78"/>
      <c r="DJ144" s="81"/>
      <c r="DK144" s="79"/>
      <c r="DL144" s="43"/>
      <c r="DM144" s="43"/>
      <c r="DN144" s="83"/>
      <c r="DO144" s="43"/>
      <c r="DP144" s="43"/>
      <c r="DQ144" s="78"/>
      <c r="DR144" s="81"/>
      <c r="DS144" s="79"/>
      <c r="DT144" s="43"/>
      <c r="DU144" s="43"/>
      <c r="DV144" s="83"/>
      <c r="DW144" s="43"/>
      <c r="DX144" s="43"/>
      <c r="DY144" s="78"/>
      <c r="DZ144" s="81"/>
      <c r="EA144" s="79"/>
      <c r="EB144" s="43"/>
      <c r="EC144" s="43"/>
      <c r="ED144" s="83"/>
      <c r="EE144" s="43"/>
      <c r="EF144" s="43"/>
      <c r="EG144" s="78"/>
      <c r="EH144" s="81"/>
      <c r="EI144" s="79"/>
      <c r="EJ144" s="43"/>
      <c r="EK144" s="43"/>
      <c r="EL144" s="83"/>
      <c r="EM144" s="43"/>
      <c r="EN144" s="43"/>
      <c r="EO144" s="78"/>
      <c r="EP144" s="81"/>
      <c r="EQ144" s="79"/>
      <c r="ER144" s="43"/>
      <c r="ES144" s="43"/>
      <c r="ET144" s="83"/>
      <c r="EU144" s="43"/>
      <c r="EV144" s="43"/>
      <c r="EW144" s="78"/>
      <c r="EX144" s="81"/>
      <c r="EY144" s="79"/>
      <c r="EZ144" s="43"/>
      <c r="FA144" s="43"/>
      <c r="FB144" s="83"/>
      <c r="FC144" s="43"/>
      <c r="FD144" s="43"/>
      <c r="FE144" s="78"/>
      <c r="FF144" s="81"/>
      <c r="FG144" s="79"/>
      <c r="FH144" s="43"/>
      <c r="FI144" s="43"/>
      <c r="FJ144" s="83"/>
      <c r="FK144" s="43"/>
      <c r="FL144" s="43"/>
      <c r="FM144" s="78"/>
      <c r="FN144" s="81"/>
      <c r="FO144" s="79"/>
      <c r="FP144" s="43"/>
      <c r="FQ144" s="43"/>
      <c r="FR144" s="83"/>
      <c r="FS144" s="43"/>
      <c r="FT144" s="43"/>
      <c r="FU144" s="78"/>
      <c r="FV144" s="81"/>
      <c r="FW144" s="79"/>
      <c r="FX144" s="43"/>
      <c r="FY144" s="43"/>
      <c r="FZ144" s="83"/>
      <c r="GA144" s="43"/>
      <c r="GB144" s="43"/>
      <c r="GC144" s="78"/>
      <c r="GD144" s="81"/>
      <c r="GE144" s="79"/>
      <c r="GF144" s="43"/>
      <c r="GG144" s="43"/>
      <c r="GH144" s="83"/>
      <c r="GI144" s="43"/>
      <c r="GJ144" s="43"/>
      <c r="GK144" s="78"/>
      <c r="GL144" s="81"/>
      <c r="GM144" s="79"/>
      <c r="GN144" s="43"/>
      <c r="GO144" s="43"/>
      <c r="GP144" s="83"/>
      <c r="GQ144" s="43"/>
      <c r="GR144" s="43"/>
      <c r="GS144" s="78"/>
      <c r="GT144" s="81"/>
      <c r="GU144" s="79"/>
      <c r="GV144" s="43"/>
      <c r="GW144" s="43"/>
      <c r="GX144" s="83"/>
      <c r="GY144" s="43"/>
      <c r="GZ144" s="43"/>
      <c r="HA144" s="78"/>
      <c r="HB144" s="81"/>
      <c r="HC144" s="79"/>
      <c r="HD144" s="43"/>
      <c r="HE144" s="43"/>
      <c r="HF144" s="83"/>
      <c r="HG144" s="43"/>
      <c r="HH144" s="43"/>
      <c r="HI144" s="78"/>
      <c r="HJ144" s="81"/>
      <c r="HK144" s="79"/>
      <c r="HL144" s="43"/>
      <c r="HM144" s="43"/>
      <c r="HN144" s="83"/>
      <c r="HO144" s="43"/>
      <c r="HP144" s="43"/>
      <c r="HQ144" s="78"/>
      <c r="HR144" s="81"/>
      <c r="HS144" s="79"/>
      <c r="HT144" s="43"/>
      <c r="HU144" s="43"/>
      <c r="HV144" s="83"/>
      <c r="HW144" s="43"/>
      <c r="HX144" s="43"/>
      <c r="HY144" s="78"/>
      <c r="HZ144" s="81"/>
      <c r="IA144" s="79"/>
      <c r="IB144" s="43"/>
      <c r="IC144" s="43"/>
      <c r="ID144" s="83"/>
      <c r="IE144" s="43"/>
      <c r="IF144" s="43"/>
      <c r="IG144" s="78"/>
      <c r="IH144" s="81"/>
      <c r="II144" s="79"/>
      <c r="IJ144" s="43"/>
      <c r="IK144" s="43"/>
      <c r="IL144" s="83"/>
      <c r="IM144" s="43"/>
      <c r="IN144" s="43"/>
      <c r="IO144" s="78"/>
      <c r="IP144" s="81"/>
      <c r="IQ144" s="79"/>
      <c r="IR144" s="43"/>
      <c r="IS144" s="43"/>
      <c r="IT144" s="83"/>
    </row>
    <row r="145" spans="1:254" ht="14.25" customHeight="1">
      <c r="A145" s="78"/>
      <c r="B145" s="81"/>
      <c r="C145" s="79"/>
      <c r="D145" s="43"/>
      <c r="E145" s="43"/>
      <c r="F145" s="83"/>
      <c r="G145" s="43"/>
      <c r="H145" s="85"/>
      <c r="I145" s="78"/>
      <c r="J145" s="81"/>
      <c r="K145" s="79"/>
      <c r="L145" s="43"/>
      <c r="M145" s="43"/>
      <c r="N145" s="83"/>
      <c r="O145" s="43"/>
      <c r="P145" s="43"/>
      <c r="Q145" s="78"/>
      <c r="R145" s="81"/>
      <c r="S145" s="79"/>
      <c r="T145" s="43"/>
      <c r="U145" s="43"/>
      <c r="V145" s="83"/>
      <c r="W145" s="43"/>
      <c r="X145" s="43"/>
      <c r="Y145" s="78"/>
      <c r="Z145" s="81"/>
      <c r="AA145" s="79"/>
      <c r="AB145" s="43"/>
      <c r="AC145" s="43"/>
      <c r="AD145" s="83"/>
      <c r="AE145" s="43"/>
      <c r="AF145" s="43"/>
      <c r="AG145" s="78"/>
      <c r="AH145" s="81"/>
      <c r="AI145" s="79"/>
      <c r="AJ145" s="43"/>
      <c r="AK145" s="43"/>
      <c r="AL145" s="83"/>
      <c r="AM145" s="43"/>
      <c r="AN145" s="43"/>
      <c r="AO145" s="78"/>
      <c r="AP145" s="81"/>
      <c r="AQ145" s="79"/>
      <c r="AR145" s="43"/>
      <c r="AS145" s="43"/>
      <c r="AT145" s="83"/>
      <c r="AU145" s="43"/>
      <c r="AV145" s="43"/>
      <c r="AW145" s="78"/>
      <c r="AX145" s="81"/>
      <c r="AY145" s="79"/>
      <c r="AZ145" s="43"/>
      <c r="BA145" s="43"/>
      <c r="BB145" s="83"/>
      <c r="BC145" s="43"/>
      <c r="BD145" s="43"/>
      <c r="BE145" s="78"/>
      <c r="BF145" s="81"/>
      <c r="BG145" s="79"/>
      <c r="BH145" s="43"/>
      <c r="BI145" s="43"/>
      <c r="BJ145" s="83"/>
      <c r="BK145" s="43"/>
      <c r="BL145" s="43"/>
      <c r="BM145" s="78"/>
      <c r="BN145" s="81"/>
      <c r="BO145" s="79"/>
      <c r="BP145" s="43"/>
      <c r="BQ145" s="43"/>
      <c r="BR145" s="83"/>
      <c r="BS145" s="43"/>
      <c r="BT145" s="43"/>
      <c r="BU145" s="78"/>
      <c r="BV145" s="81"/>
      <c r="BW145" s="79"/>
      <c r="BX145" s="43"/>
      <c r="BY145" s="43"/>
      <c r="BZ145" s="83"/>
      <c r="CA145" s="43"/>
      <c r="CB145" s="43"/>
      <c r="CC145" s="78"/>
      <c r="CD145" s="81"/>
      <c r="CE145" s="79"/>
      <c r="CF145" s="43"/>
      <c r="CG145" s="43"/>
      <c r="CH145" s="83"/>
      <c r="CI145" s="43"/>
      <c r="CJ145" s="43"/>
      <c r="CK145" s="78"/>
      <c r="CL145" s="81"/>
      <c r="CM145" s="79"/>
      <c r="CN145" s="43"/>
      <c r="CO145" s="43"/>
      <c r="CP145" s="83"/>
      <c r="CQ145" s="43"/>
      <c r="CR145" s="43"/>
      <c r="CS145" s="78"/>
      <c r="CT145" s="81"/>
      <c r="CU145" s="79"/>
      <c r="CV145" s="43"/>
      <c r="CW145" s="43"/>
      <c r="CX145" s="83"/>
      <c r="CY145" s="43"/>
      <c r="CZ145" s="43"/>
      <c r="DA145" s="78"/>
      <c r="DB145" s="81"/>
      <c r="DC145" s="79"/>
      <c r="DD145" s="43"/>
      <c r="DE145" s="43"/>
      <c r="DF145" s="83"/>
      <c r="DG145" s="43"/>
      <c r="DH145" s="43"/>
      <c r="DI145" s="78"/>
      <c r="DJ145" s="81"/>
      <c r="DK145" s="79"/>
      <c r="DL145" s="43"/>
      <c r="DM145" s="43"/>
      <c r="DN145" s="83"/>
      <c r="DO145" s="43"/>
      <c r="DP145" s="43"/>
      <c r="DQ145" s="78"/>
      <c r="DR145" s="81"/>
      <c r="DS145" s="79"/>
      <c r="DT145" s="43"/>
      <c r="DU145" s="43"/>
      <c r="DV145" s="83"/>
      <c r="DW145" s="43"/>
      <c r="DX145" s="43"/>
      <c r="DY145" s="78"/>
      <c r="DZ145" s="81"/>
      <c r="EA145" s="79"/>
      <c r="EB145" s="43"/>
      <c r="EC145" s="43"/>
      <c r="ED145" s="83"/>
      <c r="EE145" s="43"/>
      <c r="EF145" s="43"/>
      <c r="EG145" s="78"/>
      <c r="EH145" s="81"/>
      <c r="EI145" s="79"/>
      <c r="EJ145" s="43"/>
      <c r="EK145" s="43"/>
      <c r="EL145" s="83"/>
      <c r="EM145" s="43"/>
      <c r="EN145" s="43"/>
      <c r="EO145" s="78"/>
      <c r="EP145" s="81"/>
      <c r="EQ145" s="79"/>
      <c r="ER145" s="43"/>
      <c r="ES145" s="43"/>
      <c r="ET145" s="83"/>
      <c r="EU145" s="43"/>
      <c r="EV145" s="43"/>
      <c r="EW145" s="78"/>
      <c r="EX145" s="81"/>
      <c r="EY145" s="79"/>
      <c r="EZ145" s="43"/>
      <c r="FA145" s="43"/>
      <c r="FB145" s="83"/>
      <c r="FC145" s="43"/>
      <c r="FD145" s="43"/>
      <c r="FE145" s="78"/>
      <c r="FF145" s="81"/>
      <c r="FG145" s="79"/>
      <c r="FH145" s="43"/>
      <c r="FI145" s="43"/>
      <c r="FJ145" s="83"/>
      <c r="FK145" s="43"/>
      <c r="FL145" s="43"/>
      <c r="FM145" s="78"/>
      <c r="FN145" s="81"/>
      <c r="FO145" s="79"/>
      <c r="FP145" s="43"/>
      <c r="FQ145" s="43"/>
      <c r="FR145" s="83"/>
      <c r="FS145" s="43"/>
      <c r="FT145" s="43"/>
      <c r="FU145" s="78"/>
      <c r="FV145" s="81"/>
      <c r="FW145" s="79"/>
      <c r="FX145" s="43"/>
      <c r="FY145" s="43"/>
      <c r="FZ145" s="83"/>
      <c r="GA145" s="43"/>
      <c r="GB145" s="43"/>
      <c r="GC145" s="78"/>
      <c r="GD145" s="81"/>
      <c r="GE145" s="79"/>
      <c r="GF145" s="43"/>
      <c r="GG145" s="43"/>
      <c r="GH145" s="83"/>
      <c r="GI145" s="43"/>
      <c r="GJ145" s="43"/>
      <c r="GK145" s="78"/>
      <c r="GL145" s="81"/>
      <c r="GM145" s="79"/>
      <c r="GN145" s="43"/>
      <c r="GO145" s="43"/>
      <c r="GP145" s="83"/>
      <c r="GQ145" s="43"/>
      <c r="GR145" s="43"/>
      <c r="GS145" s="78"/>
      <c r="GT145" s="81"/>
      <c r="GU145" s="79"/>
      <c r="GV145" s="43"/>
      <c r="GW145" s="43"/>
      <c r="GX145" s="83"/>
      <c r="GY145" s="43"/>
      <c r="GZ145" s="43"/>
      <c r="HA145" s="78"/>
      <c r="HB145" s="81"/>
      <c r="HC145" s="79"/>
      <c r="HD145" s="43"/>
      <c r="HE145" s="43"/>
      <c r="HF145" s="83"/>
      <c r="HG145" s="43"/>
      <c r="HH145" s="43"/>
      <c r="HI145" s="78"/>
      <c r="HJ145" s="81"/>
      <c r="HK145" s="79"/>
      <c r="HL145" s="43"/>
      <c r="HM145" s="43"/>
      <c r="HN145" s="83"/>
      <c r="HO145" s="43"/>
      <c r="HP145" s="43"/>
      <c r="HQ145" s="78"/>
      <c r="HR145" s="81"/>
      <c r="HS145" s="79"/>
      <c r="HT145" s="43"/>
      <c r="HU145" s="43"/>
      <c r="HV145" s="83"/>
      <c r="HW145" s="43"/>
      <c r="HX145" s="43"/>
      <c r="HY145" s="78"/>
      <c r="HZ145" s="81"/>
      <c r="IA145" s="79"/>
      <c r="IB145" s="43"/>
      <c r="IC145" s="43"/>
      <c r="ID145" s="83"/>
      <c r="IE145" s="43"/>
      <c r="IF145" s="43"/>
      <c r="IG145" s="78"/>
      <c r="IH145" s="81"/>
      <c r="II145" s="79"/>
      <c r="IJ145" s="43"/>
      <c r="IK145" s="43"/>
      <c r="IL145" s="83"/>
      <c r="IM145" s="43"/>
      <c r="IN145" s="43"/>
      <c r="IO145" s="78"/>
      <c r="IP145" s="81"/>
      <c r="IQ145" s="79"/>
      <c r="IR145" s="43"/>
      <c r="IS145" s="43"/>
      <c r="IT145" s="83"/>
    </row>
    <row r="146" spans="1:254" ht="14.25" customHeight="1">
      <c r="A146" s="78"/>
      <c r="B146" s="81"/>
      <c r="C146" s="79"/>
      <c r="D146" s="43"/>
      <c r="E146" s="43"/>
      <c r="F146" s="83"/>
      <c r="G146" s="43"/>
      <c r="H146" s="85"/>
      <c r="I146" s="78"/>
      <c r="J146" s="81"/>
      <c r="K146" s="79"/>
      <c r="L146" s="43"/>
      <c r="M146" s="43"/>
      <c r="N146" s="83"/>
      <c r="O146" s="43"/>
      <c r="P146" s="43"/>
      <c r="Q146" s="78"/>
      <c r="R146" s="81"/>
      <c r="S146" s="79"/>
      <c r="T146" s="43"/>
      <c r="U146" s="43"/>
      <c r="V146" s="83"/>
      <c r="W146" s="43"/>
      <c r="X146" s="43"/>
      <c r="Y146" s="78"/>
      <c r="Z146" s="81"/>
      <c r="AA146" s="79"/>
      <c r="AB146" s="43"/>
      <c r="AC146" s="43"/>
      <c r="AD146" s="83"/>
      <c r="AE146" s="43"/>
      <c r="AF146" s="43"/>
      <c r="AG146" s="78"/>
      <c r="AH146" s="81"/>
      <c r="AI146" s="79"/>
      <c r="AJ146" s="43"/>
      <c r="AK146" s="43"/>
      <c r="AL146" s="83"/>
      <c r="AM146" s="43"/>
      <c r="AN146" s="43"/>
      <c r="AO146" s="78"/>
      <c r="AP146" s="81"/>
      <c r="AQ146" s="79"/>
      <c r="AR146" s="43"/>
      <c r="AS146" s="43"/>
      <c r="AT146" s="83"/>
      <c r="AU146" s="43"/>
      <c r="AV146" s="43"/>
      <c r="AW146" s="78"/>
      <c r="AX146" s="81"/>
      <c r="AY146" s="79"/>
      <c r="AZ146" s="43"/>
      <c r="BA146" s="43"/>
      <c r="BB146" s="83"/>
      <c r="BC146" s="43"/>
      <c r="BD146" s="43"/>
      <c r="BE146" s="78"/>
      <c r="BF146" s="81"/>
      <c r="BG146" s="79"/>
      <c r="BH146" s="43"/>
      <c r="BI146" s="43"/>
      <c r="BJ146" s="83"/>
      <c r="BK146" s="43"/>
      <c r="BL146" s="43"/>
      <c r="BM146" s="78"/>
      <c r="BN146" s="81"/>
      <c r="BO146" s="79"/>
      <c r="BP146" s="43"/>
      <c r="BQ146" s="43"/>
      <c r="BR146" s="83"/>
      <c r="BS146" s="43"/>
      <c r="BT146" s="43"/>
      <c r="BU146" s="78"/>
      <c r="BV146" s="81"/>
      <c r="BW146" s="79"/>
      <c r="BX146" s="43"/>
      <c r="BY146" s="43"/>
      <c r="BZ146" s="83"/>
      <c r="CA146" s="43"/>
      <c r="CB146" s="43"/>
      <c r="CC146" s="78"/>
      <c r="CD146" s="81"/>
      <c r="CE146" s="79"/>
      <c r="CF146" s="43"/>
      <c r="CG146" s="43"/>
      <c r="CH146" s="83"/>
      <c r="CI146" s="43"/>
      <c r="CJ146" s="43"/>
      <c r="CK146" s="78"/>
      <c r="CL146" s="81"/>
      <c r="CM146" s="79"/>
      <c r="CN146" s="43"/>
      <c r="CO146" s="43"/>
      <c r="CP146" s="83"/>
      <c r="CQ146" s="43"/>
      <c r="CR146" s="43"/>
      <c r="CS146" s="78"/>
      <c r="CT146" s="81"/>
      <c r="CU146" s="79"/>
      <c r="CV146" s="43"/>
      <c r="CW146" s="43"/>
      <c r="CX146" s="83"/>
      <c r="CY146" s="43"/>
      <c r="CZ146" s="43"/>
      <c r="DA146" s="78"/>
      <c r="DB146" s="81"/>
      <c r="DC146" s="79"/>
      <c r="DD146" s="43"/>
      <c r="DE146" s="43"/>
      <c r="DF146" s="83"/>
      <c r="DG146" s="43"/>
      <c r="DH146" s="43"/>
      <c r="DI146" s="78"/>
      <c r="DJ146" s="81"/>
      <c r="DK146" s="79"/>
      <c r="DL146" s="43"/>
      <c r="DM146" s="43"/>
      <c r="DN146" s="83"/>
      <c r="DO146" s="43"/>
      <c r="DP146" s="43"/>
      <c r="DQ146" s="78"/>
      <c r="DR146" s="81"/>
      <c r="DS146" s="79"/>
      <c r="DT146" s="43"/>
      <c r="DU146" s="43"/>
      <c r="DV146" s="83"/>
      <c r="DW146" s="43"/>
      <c r="DX146" s="43"/>
      <c r="DY146" s="78"/>
      <c r="DZ146" s="81"/>
      <c r="EA146" s="79"/>
      <c r="EB146" s="43"/>
      <c r="EC146" s="43"/>
      <c r="ED146" s="83"/>
      <c r="EE146" s="43"/>
      <c r="EF146" s="43"/>
      <c r="EG146" s="78"/>
      <c r="EH146" s="81"/>
      <c r="EI146" s="79"/>
      <c r="EJ146" s="43"/>
      <c r="EK146" s="43"/>
      <c r="EL146" s="83"/>
      <c r="EM146" s="43"/>
      <c r="EN146" s="43"/>
      <c r="EO146" s="78"/>
      <c r="EP146" s="81"/>
      <c r="EQ146" s="79"/>
      <c r="ER146" s="43"/>
      <c r="ES146" s="43"/>
      <c r="ET146" s="83"/>
      <c r="EU146" s="43"/>
      <c r="EV146" s="43"/>
      <c r="EW146" s="78"/>
      <c r="EX146" s="81"/>
      <c r="EY146" s="79"/>
      <c r="EZ146" s="43"/>
      <c r="FA146" s="43"/>
      <c r="FB146" s="83"/>
      <c r="FC146" s="43"/>
      <c r="FD146" s="43"/>
      <c r="FE146" s="78"/>
      <c r="FF146" s="81"/>
      <c r="FG146" s="79"/>
      <c r="FH146" s="43"/>
      <c r="FI146" s="43"/>
      <c r="FJ146" s="83"/>
      <c r="FK146" s="43"/>
      <c r="FL146" s="43"/>
      <c r="FM146" s="78"/>
      <c r="FN146" s="81"/>
      <c r="FO146" s="79"/>
      <c r="FP146" s="43"/>
      <c r="FQ146" s="43"/>
      <c r="FR146" s="83"/>
      <c r="FS146" s="43"/>
      <c r="FT146" s="43"/>
      <c r="FU146" s="78"/>
      <c r="FV146" s="81"/>
      <c r="FW146" s="79"/>
      <c r="FX146" s="43"/>
      <c r="FY146" s="43"/>
      <c r="FZ146" s="83"/>
      <c r="GA146" s="43"/>
      <c r="GB146" s="43"/>
      <c r="GC146" s="78"/>
      <c r="GD146" s="81"/>
      <c r="GE146" s="79"/>
      <c r="GF146" s="43"/>
      <c r="GG146" s="43"/>
      <c r="GH146" s="83"/>
      <c r="GI146" s="43"/>
      <c r="GJ146" s="43"/>
      <c r="GK146" s="78"/>
      <c r="GL146" s="81"/>
      <c r="GM146" s="79"/>
      <c r="GN146" s="43"/>
      <c r="GO146" s="43"/>
      <c r="GP146" s="83"/>
      <c r="GQ146" s="43"/>
      <c r="GR146" s="43"/>
      <c r="GS146" s="78"/>
      <c r="GT146" s="81"/>
      <c r="GU146" s="79"/>
      <c r="GV146" s="43"/>
      <c r="GW146" s="43"/>
      <c r="GX146" s="83"/>
      <c r="GY146" s="43"/>
      <c r="GZ146" s="43"/>
      <c r="HA146" s="78"/>
      <c r="HB146" s="81"/>
      <c r="HC146" s="79"/>
      <c r="HD146" s="43"/>
      <c r="HE146" s="43"/>
      <c r="HF146" s="83"/>
      <c r="HG146" s="43"/>
      <c r="HH146" s="43"/>
      <c r="HI146" s="78"/>
      <c r="HJ146" s="81"/>
      <c r="HK146" s="79"/>
      <c r="HL146" s="43"/>
      <c r="HM146" s="43"/>
      <c r="HN146" s="83"/>
      <c r="HO146" s="43"/>
      <c r="HP146" s="43"/>
      <c r="HQ146" s="78"/>
      <c r="HR146" s="81"/>
      <c r="HS146" s="79"/>
      <c r="HT146" s="43"/>
      <c r="HU146" s="43"/>
      <c r="HV146" s="83"/>
      <c r="HW146" s="43"/>
      <c r="HX146" s="43"/>
      <c r="HY146" s="78"/>
      <c r="HZ146" s="81"/>
      <c r="IA146" s="79"/>
      <c r="IB146" s="43"/>
      <c r="IC146" s="43"/>
      <c r="ID146" s="83"/>
      <c r="IE146" s="43"/>
      <c r="IF146" s="43"/>
      <c r="IG146" s="78"/>
      <c r="IH146" s="81"/>
      <c r="II146" s="79"/>
      <c r="IJ146" s="43"/>
      <c r="IK146" s="43"/>
      <c r="IL146" s="83"/>
      <c r="IM146" s="43"/>
      <c r="IN146" s="43"/>
      <c r="IO146" s="78"/>
      <c r="IP146" s="81"/>
      <c r="IQ146" s="79"/>
      <c r="IR146" s="43"/>
      <c r="IS146" s="43"/>
      <c r="IT146" s="83"/>
    </row>
    <row r="147" spans="1:254" ht="14.25" customHeight="1">
      <c r="A147" s="78"/>
      <c r="B147" s="87"/>
      <c r="C147" s="79"/>
      <c r="D147" s="43"/>
      <c r="E147" s="43"/>
      <c r="F147" s="83"/>
      <c r="G147" s="43"/>
      <c r="H147" s="85"/>
      <c r="I147" s="78"/>
      <c r="J147" s="87"/>
      <c r="K147" s="79"/>
      <c r="L147" s="43"/>
      <c r="M147" s="43"/>
      <c r="N147" s="83"/>
      <c r="O147" s="43"/>
      <c r="P147" s="43"/>
      <c r="Q147" s="78"/>
      <c r="R147" s="87"/>
      <c r="S147" s="79"/>
      <c r="T147" s="43"/>
      <c r="U147" s="43"/>
      <c r="V147" s="83"/>
      <c r="W147" s="43"/>
      <c r="X147" s="43"/>
      <c r="Y147" s="78"/>
      <c r="Z147" s="87"/>
      <c r="AA147" s="79"/>
      <c r="AB147" s="43"/>
      <c r="AC147" s="43"/>
      <c r="AD147" s="83"/>
      <c r="AE147" s="43"/>
      <c r="AF147" s="43"/>
      <c r="AG147" s="78"/>
      <c r="AH147" s="87"/>
      <c r="AI147" s="79"/>
      <c r="AJ147" s="43"/>
      <c r="AK147" s="43"/>
      <c r="AL147" s="83"/>
      <c r="AM147" s="43"/>
      <c r="AN147" s="43"/>
      <c r="AO147" s="78"/>
      <c r="AP147" s="87"/>
      <c r="AQ147" s="79"/>
      <c r="AR147" s="43"/>
      <c r="AS147" s="43"/>
      <c r="AT147" s="83"/>
      <c r="AU147" s="43"/>
      <c r="AV147" s="43"/>
      <c r="AW147" s="78"/>
      <c r="AX147" s="87"/>
      <c r="AY147" s="79"/>
      <c r="AZ147" s="43"/>
      <c r="BA147" s="43"/>
      <c r="BB147" s="83"/>
      <c r="BC147" s="43"/>
      <c r="BD147" s="43"/>
      <c r="BE147" s="78"/>
      <c r="BF147" s="87"/>
      <c r="BG147" s="79"/>
      <c r="BH147" s="43"/>
      <c r="BI147" s="43"/>
      <c r="BJ147" s="83"/>
      <c r="BK147" s="43"/>
      <c r="BL147" s="43"/>
      <c r="BM147" s="78"/>
      <c r="BN147" s="87"/>
      <c r="BO147" s="79"/>
      <c r="BP147" s="43"/>
      <c r="BQ147" s="43"/>
      <c r="BR147" s="83"/>
      <c r="BS147" s="43"/>
      <c r="BT147" s="43"/>
      <c r="BU147" s="78"/>
      <c r="BV147" s="87"/>
      <c r="BW147" s="79"/>
      <c r="BX147" s="43"/>
      <c r="BY147" s="43"/>
      <c r="BZ147" s="83"/>
      <c r="CA147" s="43"/>
      <c r="CB147" s="43"/>
      <c r="CC147" s="78"/>
      <c r="CD147" s="87"/>
      <c r="CE147" s="79"/>
      <c r="CF147" s="43"/>
      <c r="CG147" s="43"/>
      <c r="CH147" s="83"/>
      <c r="CI147" s="43"/>
      <c r="CJ147" s="43"/>
      <c r="CK147" s="78"/>
      <c r="CL147" s="87"/>
      <c r="CM147" s="79"/>
      <c r="CN147" s="43"/>
      <c r="CO147" s="43"/>
      <c r="CP147" s="83"/>
      <c r="CQ147" s="43"/>
      <c r="CR147" s="43"/>
      <c r="CS147" s="78"/>
      <c r="CT147" s="87"/>
      <c r="CU147" s="79"/>
      <c r="CV147" s="43"/>
      <c r="CW147" s="43"/>
      <c r="CX147" s="83"/>
      <c r="CY147" s="43"/>
      <c r="CZ147" s="43"/>
      <c r="DA147" s="78"/>
      <c r="DB147" s="87"/>
      <c r="DC147" s="79"/>
      <c r="DD147" s="43"/>
      <c r="DE147" s="43"/>
      <c r="DF147" s="83"/>
      <c r="DG147" s="43"/>
      <c r="DH147" s="43"/>
      <c r="DI147" s="78"/>
      <c r="DJ147" s="87"/>
      <c r="DK147" s="79"/>
      <c r="DL147" s="43"/>
      <c r="DM147" s="43"/>
      <c r="DN147" s="83"/>
      <c r="DO147" s="43"/>
      <c r="DP147" s="43"/>
      <c r="DQ147" s="78"/>
      <c r="DR147" s="87"/>
      <c r="DS147" s="79"/>
      <c r="DT147" s="43"/>
      <c r="DU147" s="43"/>
      <c r="DV147" s="83"/>
      <c r="DW147" s="43"/>
      <c r="DX147" s="43"/>
      <c r="DY147" s="78"/>
      <c r="DZ147" s="87"/>
      <c r="EA147" s="79"/>
      <c r="EB147" s="43"/>
      <c r="EC147" s="43"/>
      <c r="ED147" s="83"/>
      <c r="EE147" s="43"/>
      <c r="EF147" s="43"/>
      <c r="EG147" s="78"/>
      <c r="EH147" s="87"/>
      <c r="EI147" s="79"/>
      <c r="EJ147" s="43"/>
      <c r="EK147" s="43"/>
      <c r="EL147" s="83"/>
      <c r="EM147" s="43"/>
      <c r="EN147" s="43"/>
      <c r="EO147" s="78"/>
      <c r="EP147" s="87"/>
      <c r="EQ147" s="79"/>
      <c r="ER147" s="43"/>
      <c r="ES147" s="43"/>
      <c r="ET147" s="83"/>
      <c r="EU147" s="43"/>
      <c r="EV147" s="43"/>
      <c r="EW147" s="78"/>
      <c r="EX147" s="87"/>
      <c r="EY147" s="79"/>
      <c r="EZ147" s="43"/>
      <c r="FA147" s="43"/>
      <c r="FB147" s="83"/>
      <c r="FC147" s="43"/>
      <c r="FD147" s="43"/>
      <c r="FE147" s="78"/>
      <c r="FF147" s="87"/>
      <c r="FG147" s="79"/>
      <c r="FH147" s="43"/>
      <c r="FI147" s="43"/>
      <c r="FJ147" s="83"/>
      <c r="FK147" s="43"/>
      <c r="FL147" s="43"/>
      <c r="FM147" s="78"/>
      <c r="FN147" s="87"/>
      <c r="FO147" s="79"/>
      <c r="FP147" s="43"/>
      <c r="FQ147" s="43"/>
      <c r="FR147" s="83"/>
      <c r="FS147" s="43"/>
      <c r="FT147" s="43"/>
      <c r="FU147" s="78"/>
      <c r="FV147" s="87"/>
      <c r="FW147" s="79"/>
      <c r="FX147" s="43"/>
      <c r="FY147" s="43"/>
      <c r="FZ147" s="83"/>
      <c r="GA147" s="43"/>
      <c r="GB147" s="43"/>
      <c r="GC147" s="78"/>
      <c r="GD147" s="87"/>
      <c r="GE147" s="79"/>
      <c r="GF147" s="43"/>
      <c r="GG147" s="43"/>
      <c r="GH147" s="83"/>
      <c r="GI147" s="43"/>
      <c r="GJ147" s="43"/>
      <c r="GK147" s="78"/>
      <c r="GL147" s="87"/>
      <c r="GM147" s="79"/>
      <c r="GN147" s="43"/>
      <c r="GO147" s="43"/>
      <c r="GP147" s="83"/>
      <c r="GQ147" s="43"/>
      <c r="GR147" s="43"/>
      <c r="GS147" s="78"/>
      <c r="GT147" s="87"/>
      <c r="GU147" s="79"/>
      <c r="GV147" s="43"/>
      <c r="GW147" s="43"/>
      <c r="GX147" s="83"/>
      <c r="GY147" s="43"/>
      <c r="GZ147" s="43"/>
      <c r="HA147" s="78"/>
      <c r="HB147" s="87"/>
      <c r="HC147" s="79"/>
      <c r="HD147" s="43"/>
      <c r="HE147" s="43"/>
      <c r="HF147" s="83"/>
      <c r="HG147" s="43"/>
      <c r="HH147" s="43"/>
      <c r="HI147" s="78"/>
      <c r="HJ147" s="87"/>
      <c r="HK147" s="79"/>
      <c r="HL147" s="43"/>
      <c r="HM147" s="43"/>
      <c r="HN147" s="83"/>
      <c r="HO147" s="43"/>
      <c r="HP147" s="43"/>
      <c r="HQ147" s="78"/>
      <c r="HR147" s="87"/>
      <c r="HS147" s="79"/>
      <c r="HT147" s="43"/>
      <c r="HU147" s="43"/>
      <c r="HV147" s="83"/>
      <c r="HW147" s="43"/>
      <c r="HX147" s="43"/>
      <c r="HY147" s="78"/>
      <c r="HZ147" s="87"/>
      <c r="IA147" s="79"/>
      <c r="IB147" s="43"/>
      <c r="IC147" s="43"/>
      <c r="ID147" s="83"/>
      <c r="IE147" s="43"/>
      <c r="IF147" s="43"/>
      <c r="IG147" s="78"/>
      <c r="IH147" s="87"/>
      <c r="II147" s="79"/>
      <c r="IJ147" s="43"/>
      <c r="IK147" s="43"/>
      <c r="IL147" s="83"/>
      <c r="IM147" s="43"/>
      <c r="IN147" s="43"/>
      <c r="IO147" s="78"/>
      <c r="IP147" s="87"/>
      <c r="IQ147" s="79"/>
      <c r="IR147" s="43"/>
      <c r="IS147" s="43"/>
      <c r="IT147" s="83"/>
    </row>
    <row r="148" spans="1:254" ht="14.25" customHeight="1">
      <c r="A148" s="78"/>
      <c r="B148" s="81"/>
      <c r="C148" s="79"/>
      <c r="D148" s="43"/>
      <c r="E148" s="43"/>
      <c r="F148" s="83"/>
      <c r="G148" s="43"/>
      <c r="H148" s="85"/>
      <c r="I148" s="78"/>
      <c r="J148" s="81"/>
      <c r="K148" s="79"/>
      <c r="L148" s="43"/>
      <c r="M148" s="43"/>
      <c r="N148" s="83"/>
      <c r="O148" s="43"/>
      <c r="P148" s="43"/>
      <c r="Q148" s="78"/>
      <c r="R148" s="81"/>
      <c r="S148" s="79"/>
      <c r="T148" s="43"/>
      <c r="U148" s="43"/>
      <c r="V148" s="83"/>
      <c r="W148" s="43"/>
      <c r="X148" s="43"/>
      <c r="Y148" s="78"/>
      <c r="Z148" s="81"/>
      <c r="AA148" s="79"/>
      <c r="AB148" s="43"/>
      <c r="AC148" s="43"/>
      <c r="AD148" s="83"/>
      <c r="AE148" s="43"/>
      <c r="AF148" s="43"/>
      <c r="AG148" s="78"/>
      <c r="AH148" s="81"/>
      <c r="AI148" s="79"/>
      <c r="AJ148" s="43"/>
      <c r="AK148" s="43"/>
      <c r="AL148" s="83"/>
      <c r="AM148" s="43"/>
      <c r="AN148" s="43"/>
      <c r="AO148" s="78"/>
      <c r="AP148" s="81"/>
      <c r="AQ148" s="79"/>
      <c r="AR148" s="43"/>
      <c r="AS148" s="43"/>
      <c r="AT148" s="83"/>
      <c r="AU148" s="43"/>
      <c r="AV148" s="43"/>
      <c r="AW148" s="78"/>
      <c r="AX148" s="81"/>
      <c r="AY148" s="79"/>
      <c r="AZ148" s="43"/>
      <c r="BA148" s="43"/>
      <c r="BB148" s="83"/>
      <c r="BC148" s="43"/>
      <c r="BD148" s="43"/>
      <c r="BE148" s="78"/>
      <c r="BF148" s="81"/>
      <c r="BG148" s="79"/>
      <c r="BH148" s="43"/>
      <c r="BI148" s="43"/>
      <c r="BJ148" s="83"/>
      <c r="BK148" s="43"/>
      <c r="BL148" s="43"/>
      <c r="BM148" s="78"/>
      <c r="BN148" s="81"/>
      <c r="BO148" s="79"/>
      <c r="BP148" s="43"/>
      <c r="BQ148" s="43"/>
      <c r="BR148" s="83"/>
      <c r="BS148" s="43"/>
      <c r="BT148" s="43"/>
      <c r="BU148" s="78"/>
      <c r="BV148" s="81"/>
      <c r="BW148" s="79"/>
      <c r="BX148" s="43"/>
      <c r="BY148" s="43"/>
      <c r="BZ148" s="83"/>
      <c r="CA148" s="43"/>
      <c r="CB148" s="43"/>
      <c r="CC148" s="78"/>
      <c r="CD148" s="81"/>
      <c r="CE148" s="79"/>
      <c r="CF148" s="43"/>
      <c r="CG148" s="43"/>
      <c r="CH148" s="83"/>
      <c r="CI148" s="43"/>
      <c r="CJ148" s="43"/>
      <c r="CK148" s="78"/>
      <c r="CL148" s="81"/>
      <c r="CM148" s="79"/>
      <c r="CN148" s="43"/>
      <c r="CO148" s="43"/>
      <c r="CP148" s="83"/>
      <c r="CQ148" s="43"/>
      <c r="CR148" s="43"/>
      <c r="CS148" s="78"/>
      <c r="CT148" s="81"/>
      <c r="CU148" s="79"/>
      <c r="CV148" s="43"/>
      <c r="CW148" s="43"/>
      <c r="CX148" s="83"/>
      <c r="CY148" s="43"/>
      <c r="CZ148" s="43"/>
      <c r="DA148" s="78"/>
      <c r="DB148" s="81"/>
      <c r="DC148" s="79"/>
      <c r="DD148" s="43"/>
      <c r="DE148" s="43"/>
      <c r="DF148" s="83"/>
      <c r="DG148" s="43"/>
      <c r="DH148" s="43"/>
      <c r="DI148" s="78"/>
      <c r="DJ148" s="81"/>
      <c r="DK148" s="79"/>
      <c r="DL148" s="43"/>
      <c r="DM148" s="43"/>
      <c r="DN148" s="83"/>
      <c r="DO148" s="43"/>
      <c r="DP148" s="43"/>
      <c r="DQ148" s="78"/>
      <c r="DR148" s="81"/>
      <c r="DS148" s="79"/>
      <c r="DT148" s="43"/>
      <c r="DU148" s="43"/>
      <c r="DV148" s="83"/>
      <c r="DW148" s="43"/>
      <c r="DX148" s="43"/>
      <c r="DY148" s="78"/>
      <c r="DZ148" s="81"/>
      <c r="EA148" s="79"/>
      <c r="EB148" s="43"/>
      <c r="EC148" s="43"/>
      <c r="ED148" s="83"/>
      <c r="EE148" s="43"/>
      <c r="EF148" s="43"/>
      <c r="EG148" s="78"/>
      <c r="EH148" s="81"/>
      <c r="EI148" s="79"/>
      <c r="EJ148" s="43"/>
      <c r="EK148" s="43"/>
      <c r="EL148" s="83"/>
      <c r="EM148" s="43"/>
      <c r="EN148" s="43"/>
      <c r="EO148" s="78"/>
      <c r="EP148" s="81"/>
      <c r="EQ148" s="79"/>
      <c r="ER148" s="43"/>
      <c r="ES148" s="43"/>
      <c r="ET148" s="83"/>
      <c r="EU148" s="43"/>
      <c r="EV148" s="43"/>
      <c r="EW148" s="78"/>
      <c r="EX148" s="81"/>
      <c r="EY148" s="79"/>
      <c r="EZ148" s="43"/>
      <c r="FA148" s="43"/>
      <c r="FB148" s="83"/>
      <c r="FC148" s="43"/>
      <c r="FD148" s="43"/>
      <c r="FE148" s="78"/>
      <c r="FF148" s="81"/>
      <c r="FG148" s="79"/>
      <c r="FH148" s="43"/>
      <c r="FI148" s="43"/>
      <c r="FJ148" s="83"/>
      <c r="FK148" s="43"/>
      <c r="FL148" s="43"/>
      <c r="FM148" s="78"/>
      <c r="FN148" s="81"/>
      <c r="FO148" s="79"/>
      <c r="FP148" s="43"/>
      <c r="FQ148" s="43"/>
      <c r="FR148" s="83"/>
      <c r="FS148" s="43"/>
      <c r="FT148" s="43"/>
      <c r="FU148" s="78"/>
      <c r="FV148" s="81"/>
      <c r="FW148" s="79"/>
      <c r="FX148" s="43"/>
      <c r="FY148" s="43"/>
      <c r="FZ148" s="83"/>
      <c r="GA148" s="43"/>
      <c r="GB148" s="43"/>
      <c r="GC148" s="78"/>
      <c r="GD148" s="81"/>
      <c r="GE148" s="79"/>
      <c r="GF148" s="43"/>
      <c r="GG148" s="43"/>
      <c r="GH148" s="83"/>
      <c r="GI148" s="43"/>
      <c r="GJ148" s="43"/>
      <c r="GK148" s="78"/>
      <c r="GL148" s="81"/>
      <c r="GM148" s="79"/>
      <c r="GN148" s="43"/>
      <c r="GO148" s="43"/>
      <c r="GP148" s="83"/>
      <c r="GQ148" s="43"/>
      <c r="GR148" s="43"/>
      <c r="GS148" s="78"/>
      <c r="GT148" s="81"/>
      <c r="GU148" s="79"/>
      <c r="GV148" s="43"/>
      <c r="GW148" s="43"/>
      <c r="GX148" s="83"/>
      <c r="GY148" s="43"/>
      <c r="GZ148" s="43"/>
      <c r="HA148" s="78"/>
      <c r="HB148" s="81"/>
      <c r="HC148" s="79"/>
      <c r="HD148" s="43"/>
      <c r="HE148" s="43"/>
      <c r="HF148" s="83"/>
      <c r="HG148" s="43"/>
      <c r="HH148" s="43"/>
      <c r="HI148" s="78"/>
      <c r="HJ148" s="81"/>
      <c r="HK148" s="79"/>
      <c r="HL148" s="43"/>
      <c r="HM148" s="43"/>
      <c r="HN148" s="83"/>
      <c r="HO148" s="43"/>
      <c r="HP148" s="43"/>
      <c r="HQ148" s="78"/>
      <c r="HR148" s="81"/>
      <c r="HS148" s="79"/>
      <c r="HT148" s="43"/>
      <c r="HU148" s="43"/>
      <c r="HV148" s="83"/>
      <c r="HW148" s="43"/>
      <c r="HX148" s="43"/>
      <c r="HY148" s="78"/>
      <c r="HZ148" s="81"/>
      <c r="IA148" s="79"/>
      <c r="IB148" s="43"/>
      <c r="IC148" s="43"/>
      <c r="ID148" s="83"/>
      <c r="IE148" s="43"/>
      <c r="IF148" s="43"/>
      <c r="IG148" s="78"/>
      <c r="IH148" s="81"/>
      <c r="II148" s="79"/>
      <c r="IJ148" s="43"/>
      <c r="IK148" s="43"/>
      <c r="IL148" s="83"/>
      <c r="IM148" s="43"/>
      <c r="IN148" s="43"/>
      <c r="IO148" s="78"/>
      <c r="IP148" s="81"/>
      <c r="IQ148" s="79"/>
      <c r="IR148" s="43"/>
      <c r="IS148" s="43"/>
      <c r="IT148" s="83"/>
    </row>
    <row r="149" spans="1:254" ht="14.25" customHeight="1">
      <c r="A149" s="78"/>
      <c r="B149" s="87"/>
      <c r="C149" s="79"/>
      <c r="D149" s="43"/>
      <c r="E149" s="43"/>
      <c r="F149" s="83"/>
      <c r="G149" s="43"/>
      <c r="H149" s="85"/>
      <c r="I149" s="78"/>
      <c r="J149" s="87"/>
      <c r="K149" s="79"/>
      <c r="L149" s="43"/>
      <c r="M149" s="43"/>
      <c r="N149" s="83"/>
      <c r="O149" s="43"/>
      <c r="P149" s="43"/>
      <c r="Q149" s="78"/>
      <c r="R149" s="87"/>
      <c r="S149" s="79"/>
      <c r="T149" s="43"/>
      <c r="U149" s="43"/>
      <c r="V149" s="83"/>
      <c r="W149" s="43"/>
      <c r="X149" s="43"/>
      <c r="Y149" s="78"/>
      <c r="Z149" s="87"/>
      <c r="AA149" s="79"/>
      <c r="AB149" s="43"/>
      <c r="AC149" s="43"/>
      <c r="AD149" s="83"/>
      <c r="AE149" s="43"/>
      <c r="AF149" s="43"/>
      <c r="AG149" s="78"/>
      <c r="AH149" s="87"/>
      <c r="AI149" s="79"/>
      <c r="AJ149" s="43"/>
      <c r="AK149" s="43"/>
      <c r="AL149" s="83"/>
      <c r="AM149" s="43"/>
      <c r="AN149" s="43"/>
      <c r="AO149" s="78"/>
      <c r="AP149" s="87"/>
      <c r="AQ149" s="79"/>
      <c r="AR149" s="43"/>
      <c r="AS149" s="43"/>
      <c r="AT149" s="83"/>
      <c r="AU149" s="43"/>
      <c r="AV149" s="43"/>
      <c r="AW149" s="78"/>
      <c r="AX149" s="87"/>
      <c r="AY149" s="79"/>
      <c r="AZ149" s="43"/>
      <c r="BA149" s="43"/>
      <c r="BB149" s="83"/>
      <c r="BC149" s="43"/>
      <c r="BD149" s="43"/>
      <c r="BE149" s="78"/>
      <c r="BF149" s="87"/>
      <c r="BG149" s="79"/>
      <c r="BH149" s="43"/>
      <c r="BI149" s="43"/>
      <c r="BJ149" s="83"/>
      <c r="BK149" s="43"/>
      <c r="BL149" s="43"/>
      <c r="BM149" s="78"/>
      <c r="BN149" s="87"/>
      <c r="BO149" s="79"/>
      <c r="BP149" s="43"/>
      <c r="BQ149" s="43"/>
      <c r="BR149" s="83"/>
      <c r="BS149" s="43"/>
      <c r="BT149" s="43"/>
      <c r="BU149" s="78"/>
      <c r="BV149" s="87"/>
      <c r="BW149" s="79"/>
      <c r="BX149" s="43"/>
      <c r="BY149" s="43"/>
      <c r="BZ149" s="83"/>
      <c r="CA149" s="43"/>
      <c r="CB149" s="43"/>
      <c r="CC149" s="78"/>
      <c r="CD149" s="87"/>
      <c r="CE149" s="79"/>
      <c r="CF149" s="43"/>
      <c r="CG149" s="43"/>
      <c r="CH149" s="83"/>
      <c r="CI149" s="43"/>
      <c r="CJ149" s="43"/>
      <c r="CK149" s="78"/>
      <c r="CL149" s="87"/>
      <c r="CM149" s="79"/>
      <c r="CN149" s="43"/>
      <c r="CO149" s="43"/>
      <c r="CP149" s="83"/>
      <c r="CQ149" s="43"/>
      <c r="CR149" s="43"/>
      <c r="CS149" s="78"/>
      <c r="CT149" s="87"/>
      <c r="CU149" s="79"/>
      <c r="CV149" s="43"/>
      <c r="CW149" s="43"/>
      <c r="CX149" s="83"/>
      <c r="CY149" s="43"/>
      <c r="CZ149" s="43"/>
      <c r="DA149" s="78"/>
      <c r="DB149" s="87"/>
      <c r="DC149" s="79"/>
      <c r="DD149" s="43"/>
      <c r="DE149" s="43"/>
      <c r="DF149" s="83"/>
      <c r="DG149" s="43"/>
      <c r="DH149" s="43"/>
      <c r="DI149" s="78"/>
      <c r="DJ149" s="87"/>
      <c r="DK149" s="79"/>
      <c r="DL149" s="43"/>
      <c r="DM149" s="43"/>
      <c r="DN149" s="83"/>
      <c r="DO149" s="43"/>
      <c r="DP149" s="43"/>
      <c r="DQ149" s="78"/>
      <c r="DR149" s="87"/>
      <c r="DS149" s="79"/>
      <c r="DT149" s="43"/>
      <c r="DU149" s="43"/>
      <c r="DV149" s="83"/>
      <c r="DW149" s="43"/>
      <c r="DX149" s="43"/>
      <c r="DY149" s="78"/>
      <c r="DZ149" s="87"/>
      <c r="EA149" s="79"/>
      <c r="EB149" s="43"/>
      <c r="EC149" s="43"/>
      <c r="ED149" s="83"/>
      <c r="EE149" s="43"/>
      <c r="EF149" s="43"/>
      <c r="EG149" s="78"/>
      <c r="EH149" s="87"/>
      <c r="EI149" s="79"/>
      <c r="EJ149" s="43"/>
      <c r="EK149" s="43"/>
      <c r="EL149" s="83"/>
      <c r="EM149" s="43"/>
      <c r="EN149" s="43"/>
      <c r="EO149" s="78"/>
      <c r="EP149" s="87"/>
      <c r="EQ149" s="79"/>
      <c r="ER149" s="43"/>
      <c r="ES149" s="43"/>
      <c r="ET149" s="83"/>
      <c r="EU149" s="43"/>
      <c r="EV149" s="43"/>
      <c r="EW149" s="78"/>
      <c r="EX149" s="87"/>
      <c r="EY149" s="79"/>
      <c r="EZ149" s="43"/>
      <c r="FA149" s="43"/>
      <c r="FB149" s="83"/>
      <c r="FC149" s="43"/>
      <c r="FD149" s="43"/>
      <c r="FE149" s="78"/>
      <c r="FF149" s="87"/>
      <c r="FG149" s="79"/>
      <c r="FH149" s="43"/>
      <c r="FI149" s="43"/>
      <c r="FJ149" s="83"/>
      <c r="FK149" s="43"/>
      <c r="FL149" s="43"/>
      <c r="FM149" s="78"/>
      <c r="FN149" s="87"/>
      <c r="FO149" s="79"/>
      <c r="FP149" s="43"/>
      <c r="FQ149" s="43"/>
      <c r="FR149" s="83"/>
      <c r="FS149" s="43"/>
      <c r="FT149" s="43"/>
      <c r="FU149" s="78"/>
      <c r="FV149" s="87"/>
      <c r="FW149" s="79"/>
      <c r="FX149" s="43"/>
      <c r="FY149" s="43"/>
      <c r="FZ149" s="83"/>
      <c r="GA149" s="43"/>
      <c r="GB149" s="43"/>
      <c r="GC149" s="78"/>
      <c r="GD149" s="87"/>
      <c r="GE149" s="79"/>
      <c r="GF149" s="43"/>
      <c r="GG149" s="43"/>
      <c r="GH149" s="83"/>
      <c r="GI149" s="43"/>
      <c r="GJ149" s="43"/>
      <c r="GK149" s="78"/>
      <c r="GL149" s="87"/>
      <c r="GM149" s="79"/>
      <c r="GN149" s="43"/>
      <c r="GO149" s="43"/>
      <c r="GP149" s="83"/>
      <c r="GQ149" s="43"/>
      <c r="GR149" s="43"/>
      <c r="GS149" s="78"/>
      <c r="GT149" s="87"/>
      <c r="GU149" s="79"/>
      <c r="GV149" s="43"/>
      <c r="GW149" s="43"/>
      <c r="GX149" s="83"/>
      <c r="GY149" s="43"/>
      <c r="GZ149" s="43"/>
      <c r="HA149" s="78"/>
      <c r="HB149" s="87"/>
      <c r="HC149" s="79"/>
      <c r="HD149" s="43"/>
      <c r="HE149" s="43"/>
      <c r="HF149" s="83"/>
      <c r="HG149" s="43"/>
      <c r="HH149" s="43"/>
      <c r="HI149" s="78"/>
      <c r="HJ149" s="87"/>
      <c r="HK149" s="79"/>
      <c r="HL149" s="43"/>
      <c r="HM149" s="43"/>
      <c r="HN149" s="83"/>
      <c r="HO149" s="43"/>
      <c r="HP149" s="43"/>
      <c r="HQ149" s="78"/>
      <c r="HR149" s="87"/>
      <c r="HS149" s="79"/>
      <c r="HT149" s="43"/>
      <c r="HU149" s="43"/>
      <c r="HV149" s="83"/>
      <c r="HW149" s="43"/>
      <c r="HX149" s="43"/>
      <c r="HY149" s="78"/>
      <c r="HZ149" s="87"/>
      <c r="IA149" s="79"/>
      <c r="IB149" s="43"/>
      <c r="IC149" s="43"/>
      <c r="ID149" s="83"/>
      <c r="IE149" s="43"/>
      <c r="IF149" s="43"/>
      <c r="IG149" s="78"/>
      <c r="IH149" s="87"/>
      <c r="II149" s="79"/>
      <c r="IJ149" s="43"/>
      <c r="IK149" s="43"/>
      <c r="IL149" s="83"/>
      <c r="IM149" s="43"/>
      <c r="IN149" s="43"/>
      <c r="IO149" s="78"/>
      <c r="IP149" s="87"/>
      <c r="IQ149" s="79"/>
      <c r="IR149" s="43"/>
      <c r="IS149" s="43"/>
      <c r="IT149" s="83"/>
    </row>
    <row r="150" spans="1:254" ht="14.25" customHeight="1">
      <c r="A150" s="78"/>
      <c r="B150" s="81"/>
      <c r="C150" s="79"/>
      <c r="D150" s="43"/>
      <c r="E150" s="43"/>
      <c r="F150" s="83"/>
      <c r="G150" s="43"/>
      <c r="H150" s="85"/>
      <c r="I150" s="78"/>
      <c r="J150" s="81"/>
      <c r="K150" s="79"/>
      <c r="L150" s="43"/>
      <c r="M150" s="43"/>
      <c r="N150" s="83"/>
      <c r="O150" s="43"/>
      <c r="P150" s="43"/>
      <c r="Q150" s="78"/>
      <c r="R150" s="81"/>
      <c r="S150" s="79"/>
      <c r="T150" s="43"/>
      <c r="U150" s="43"/>
      <c r="V150" s="83"/>
      <c r="W150" s="43"/>
      <c r="X150" s="43"/>
      <c r="Y150" s="78"/>
      <c r="Z150" s="81"/>
      <c r="AA150" s="79"/>
      <c r="AB150" s="43"/>
      <c r="AC150" s="43"/>
      <c r="AD150" s="83"/>
      <c r="AE150" s="43"/>
      <c r="AF150" s="43"/>
      <c r="AG150" s="78"/>
      <c r="AH150" s="81"/>
      <c r="AI150" s="79"/>
      <c r="AJ150" s="43"/>
      <c r="AK150" s="43"/>
      <c r="AL150" s="83"/>
      <c r="AM150" s="43"/>
      <c r="AN150" s="43"/>
      <c r="AO150" s="78"/>
      <c r="AP150" s="81"/>
      <c r="AQ150" s="79"/>
      <c r="AR150" s="43"/>
      <c r="AS150" s="43"/>
      <c r="AT150" s="83"/>
      <c r="AU150" s="43"/>
      <c r="AV150" s="43"/>
      <c r="AW150" s="78"/>
      <c r="AX150" s="81"/>
      <c r="AY150" s="79"/>
      <c r="AZ150" s="43"/>
      <c r="BA150" s="43"/>
      <c r="BB150" s="83"/>
      <c r="BC150" s="43"/>
      <c r="BD150" s="43"/>
      <c r="BE150" s="78"/>
      <c r="BF150" s="81"/>
      <c r="BG150" s="79"/>
      <c r="BH150" s="43"/>
      <c r="BI150" s="43"/>
      <c r="BJ150" s="83"/>
      <c r="BK150" s="43"/>
      <c r="BL150" s="43"/>
      <c r="BM150" s="78"/>
      <c r="BN150" s="81"/>
      <c r="BO150" s="79"/>
      <c r="BP150" s="43"/>
      <c r="BQ150" s="43"/>
      <c r="BR150" s="83"/>
      <c r="BS150" s="43"/>
      <c r="BT150" s="43"/>
      <c r="BU150" s="78"/>
      <c r="BV150" s="81"/>
      <c r="BW150" s="79"/>
      <c r="BX150" s="43"/>
      <c r="BY150" s="43"/>
      <c r="BZ150" s="83"/>
      <c r="CA150" s="43"/>
      <c r="CB150" s="43"/>
      <c r="CC150" s="78"/>
      <c r="CD150" s="81"/>
      <c r="CE150" s="79"/>
      <c r="CF150" s="43"/>
      <c r="CG150" s="43"/>
      <c r="CH150" s="83"/>
      <c r="CI150" s="43"/>
      <c r="CJ150" s="43"/>
      <c r="CK150" s="78"/>
      <c r="CL150" s="81"/>
      <c r="CM150" s="79"/>
      <c r="CN150" s="43"/>
      <c r="CO150" s="43"/>
      <c r="CP150" s="83"/>
      <c r="CQ150" s="43"/>
      <c r="CR150" s="43"/>
      <c r="CS150" s="78"/>
      <c r="CT150" s="81"/>
      <c r="CU150" s="79"/>
      <c r="CV150" s="43"/>
      <c r="CW150" s="43"/>
      <c r="CX150" s="83"/>
      <c r="CY150" s="43"/>
      <c r="CZ150" s="43"/>
      <c r="DA150" s="78"/>
      <c r="DB150" s="81"/>
      <c r="DC150" s="79"/>
      <c r="DD150" s="43"/>
      <c r="DE150" s="43"/>
      <c r="DF150" s="83"/>
      <c r="DG150" s="43"/>
      <c r="DH150" s="43"/>
      <c r="DI150" s="78"/>
      <c r="DJ150" s="81"/>
      <c r="DK150" s="79"/>
      <c r="DL150" s="43"/>
      <c r="DM150" s="43"/>
      <c r="DN150" s="83"/>
      <c r="DO150" s="43"/>
      <c r="DP150" s="43"/>
      <c r="DQ150" s="78"/>
      <c r="DR150" s="81"/>
      <c r="DS150" s="79"/>
      <c r="DT150" s="43"/>
      <c r="DU150" s="43"/>
      <c r="DV150" s="83"/>
      <c r="DW150" s="43"/>
      <c r="DX150" s="43"/>
      <c r="DY150" s="78"/>
      <c r="DZ150" s="81"/>
      <c r="EA150" s="79"/>
      <c r="EB150" s="43"/>
      <c r="EC150" s="43"/>
      <c r="ED150" s="83"/>
      <c r="EE150" s="43"/>
      <c r="EF150" s="43"/>
      <c r="EG150" s="78"/>
      <c r="EH150" s="81"/>
      <c r="EI150" s="79"/>
      <c r="EJ150" s="43"/>
      <c r="EK150" s="43"/>
      <c r="EL150" s="83"/>
      <c r="EM150" s="43"/>
      <c r="EN150" s="43"/>
      <c r="EO150" s="78"/>
      <c r="EP150" s="81"/>
      <c r="EQ150" s="79"/>
      <c r="ER150" s="43"/>
      <c r="ES150" s="43"/>
      <c r="ET150" s="83"/>
      <c r="EU150" s="43"/>
      <c r="EV150" s="43"/>
      <c r="EW150" s="78"/>
      <c r="EX150" s="81"/>
      <c r="EY150" s="79"/>
      <c r="EZ150" s="43"/>
      <c r="FA150" s="43"/>
      <c r="FB150" s="83"/>
      <c r="FC150" s="43"/>
      <c r="FD150" s="43"/>
      <c r="FE150" s="78"/>
      <c r="FF150" s="81"/>
      <c r="FG150" s="79"/>
      <c r="FH150" s="43"/>
      <c r="FI150" s="43"/>
      <c r="FJ150" s="83"/>
      <c r="FK150" s="43"/>
      <c r="FL150" s="43"/>
      <c r="FM150" s="78"/>
      <c r="FN150" s="81"/>
      <c r="FO150" s="79"/>
      <c r="FP150" s="43"/>
      <c r="FQ150" s="43"/>
      <c r="FR150" s="83"/>
      <c r="FS150" s="43"/>
      <c r="FT150" s="43"/>
      <c r="FU150" s="78"/>
      <c r="FV150" s="81"/>
      <c r="FW150" s="79"/>
      <c r="FX150" s="43"/>
      <c r="FY150" s="43"/>
      <c r="FZ150" s="83"/>
      <c r="GA150" s="43"/>
      <c r="GB150" s="43"/>
      <c r="GC150" s="78"/>
      <c r="GD150" s="81"/>
      <c r="GE150" s="79"/>
      <c r="GF150" s="43"/>
      <c r="GG150" s="43"/>
      <c r="GH150" s="83"/>
      <c r="GI150" s="43"/>
      <c r="GJ150" s="43"/>
      <c r="GK150" s="78"/>
      <c r="GL150" s="81"/>
      <c r="GM150" s="79"/>
      <c r="GN150" s="43"/>
      <c r="GO150" s="43"/>
      <c r="GP150" s="83"/>
      <c r="GQ150" s="43"/>
      <c r="GR150" s="43"/>
      <c r="GS150" s="78"/>
      <c r="GT150" s="81"/>
      <c r="GU150" s="79"/>
      <c r="GV150" s="43"/>
      <c r="GW150" s="43"/>
      <c r="GX150" s="83"/>
      <c r="GY150" s="43"/>
      <c r="GZ150" s="43"/>
      <c r="HA150" s="78"/>
      <c r="HB150" s="81"/>
      <c r="HC150" s="79"/>
      <c r="HD150" s="43"/>
      <c r="HE150" s="43"/>
      <c r="HF150" s="83"/>
      <c r="HG150" s="43"/>
      <c r="HH150" s="43"/>
      <c r="HI150" s="78"/>
      <c r="HJ150" s="81"/>
      <c r="HK150" s="79"/>
      <c r="HL150" s="43"/>
      <c r="HM150" s="43"/>
      <c r="HN150" s="83"/>
      <c r="HO150" s="43"/>
      <c r="HP150" s="43"/>
      <c r="HQ150" s="78"/>
      <c r="HR150" s="81"/>
      <c r="HS150" s="79"/>
      <c r="HT150" s="43"/>
      <c r="HU150" s="43"/>
      <c r="HV150" s="83"/>
      <c r="HW150" s="43"/>
      <c r="HX150" s="43"/>
      <c r="HY150" s="78"/>
      <c r="HZ150" s="81"/>
      <c r="IA150" s="79"/>
      <c r="IB150" s="43"/>
      <c r="IC150" s="43"/>
      <c r="ID150" s="83"/>
      <c r="IE150" s="43"/>
      <c r="IF150" s="43"/>
      <c r="IG150" s="78"/>
      <c r="IH150" s="81"/>
      <c r="II150" s="79"/>
      <c r="IJ150" s="43"/>
      <c r="IK150" s="43"/>
      <c r="IL150" s="83"/>
      <c r="IM150" s="43"/>
      <c r="IN150" s="43"/>
      <c r="IO150" s="78"/>
      <c r="IP150" s="81"/>
      <c r="IQ150" s="79"/>
      <c r="IR150" s="43"/>
      <c r="IS150" s="43"/>
      <c r="IT150" s="83"/>
    </row>
    <row r="151" spans="1:254" ht="14.25" customHeight="1">
      <c r="A151" s="78"/>
      <c r="B151" s="81"/>
      <c r="C151" s="79"/>
      <c r="D151" s="43"/>
      <c r="E151" s="43"/>
      <c r="F151" s="83"/>
      <c r="G151" s="43"/>
      <c r="H151" s="85"/>
      <c r="I151" s="78"/>
      <c r="J151" s="81"/>
      <c r="K151" s="79"/>
      <c r="L151" s="43"/>
      <c r="M151" s="43"/>
      <c r="N151" s="83"/>
      <c r="O151" s="43"/>
      <c r="P151" s="43"/>
      <c r="Q151" s="78"/>
      <c r="R151" s="81"/>
      <c r="S151" s="79"/>
      <c r="T151" s="43"/>
      <c r="U151" s="43"/>
      <c r="V151" s="83"/>
      <c r="W151" s="43"/>
      <c r="X151" s="43"/>
      <c r="Y151" s="78"/>
      <c r="Z151" s="81"/>
      <c r="AA151" s="79"/>
      <c r="AB151" s="43"/>
      <c r="AC151" s="43"/>
      <c r="AD151" s="83"/>
      <c r="AE151" s="43"/>
      <c r="AF151" s="43"/>
      <c r="AG151" s="78"/>
      <c r="AH151" s="81"/>
      <c r="AI151" s="79"/>
      <c r="AJ151" s="43"/>
      <c r="AK151" s="43"/>
      <c r="AL151" s="83"/>
      <c r="AM151" s="43"/>
      <c r="AN151" s="43"/>
      <c r="AO151" s="78"/>
      <c r="AP151" s="81"/>
      <c r="AQ151" s="79"/>
      <c r="AR151" s="43"/>
      <c r="AS151" s="43"/>
      <c r="AT151" s="83"/>
      <c r="AU151" s="43"/>
      <c r="AV151" s="43"/>
      <c r="AW151" s="78"/>
      <c r="AX151" s="81"/>
      <c r="AY151" s="79"/>
      <c r="AZ151" s="43"/>
      <c r="BA151" s="43"/>
      <c r="BB151" s="83"/>
      <c r="BC151" s="43"/>
      <c r="BD151" s="43"/>
      <c r="BE151" s="78"/>
      <c r="BF151" s="81"/>
      <c r="BG151" s="79"/>
      <c r="BH151" s="43"/>
      <c r="BI151" s="43"/>
      <c r="BJ151" s="83"/>
      <c r="BK151" s="43"/>
      <c r="BL151" s="43"/>
      <c r="BM151" s="78"/>
      <c r="BN151" s="81"/>
      <c r="BO151" s="79"/>
      <c r="BP151" s="43"/>
      <c r="BQ151" s="43"/>
      <c r="BR151" s="83"/>
      <c r="BS151" s="43"/>
      <c r="BT151" s="43"/>
      <c r="BU151" s="78"/>
      <c r="BV151" s="81"/>
      <c r="BW151" s="79"/>
      <c r="BX151" s="43"/>
      <c r="BY151" s="43"/>
      <c r="BZ151" s="83"/>
      <c r="CA151" s="43"/>
      <c r="CB151" s="43"/>
      <c r="CC151" s="78"/>
      <c r="CD151" s="81"/>
      <c r="CE151" s="79"/>
      <c r="CF151" s="43"/>
      <c r="CG151" s="43"/>
      <c r="CH151" s="83"/>
      <c r="CI151" s="43"/>
      <c r="CJ151" s="43"/>
      <c r="CK151" s="78"/>
      <c r="CL151" s="81"/>
      <c r="CM151" s="79"/>
      <c r="CN151" s="43"/>
      <c r="CO151" s="43"/>
      <c r="CP151" s="83"/>
      <c r="CQ151" s="43"/>
      <c r="CR151" s="43"/>
      <c r="CS151" s="78"/>
      <c r="CT151" s="81"/>
      <c r="CU151" s="79"/>
      <c r="CV151" s="43"/>
      <c r="CW151" s="43"/>
      <c r="CX151" s="83"/>
      <c r="CY151" s="43"/>
      <c r="CZ151" s="43"/>
      <c r="DA151" s="78"/>
      <c r="DB151" s="81"/>
      <c r="DC151" s="79"/>
      <c r="DD151" s="43"/>
      <c r="DE151" s="43"/>
      <c r="DF151" s="83"/>
      <c r="DG151" s="43"/>
      <c r="DH151" s="43"/>
      <c r="DI151" s="78"/>
      <c r="DJ151" s="81"/>
      <c r="DK151" s="79"/>
      <c r="DL151" s="43"/>
      <c r="DM151" s="43"/>
      <c r="DN151" s="83"/>
      <c r="DO151" s="43"/>
      <c r="DP151" s="43"/>
      <c r="DQ151" s="78"/>
      <c r="DR151" s="81"/>
      <c r="DS151" s="79"/>
      <c r="DT151" s="43"/>
      <c r="DU151" s="43"/>
      <c r="DV151" s="83"/>
      <c r="DW151" s="43"/>
      <c r="DX151" s="43"/>
      <c r="DY151" s="78"/>
      <c r="DZ151" s="81"/>
      <c r="EA151" s="79"/>
      <c r="EB151" s="43"/>
      <c r="EC151" s="43"/>
      <c r="ED151" s="83"/>
      <c r="EE151" s="43"/>
      <c r="EF151" s="43"/>
      <c r="EG151" s="78"/>
      <c r="EH151" s="81"/>
      <c r="EI151" s="79"/>
      <c r="EJ151" s="43"/>
      <c r="EK151" s="43"/>
      <c r="EL151" s="83"/>
      <c r="EM151" s="43"/>
      <c r="EN151" s="43"/>
      <c r="EO151" s="78"/>
      <c r="EP151" s="81"/>
      <c r="EQ151" s="79"/>
      <c r="ER151" s="43"/>
      <c r="ES151" s="43"/>
      <c r="ET151" s="83"/>
      <c r="EU151" s="43"/>
      <c r="EV151" s="43"/>
      <c r="EW151" s="78"/>
      <c r="EX151" s="81"/>
      <c r="EY151" s="79"/>
      <c r="EZ151" s="43"/>
      <c r="FA151" s="43"/>
      <c r="FB151" s="83"/>
      <c r="FC151" s="43"/>
      <c r="FD151" s="43"/>
      <c r="FE151" s="78"/>
      <c r="FF151" s="81"/>
      <c r="FG151" s="79"/>
      <c r="FH151" s="43"/>
      <c r="FI151" s="43"/>
      <c r="FJ151" s="83"/>
      <c r="FK151" s="43"/>
      <c r="FL151" s="43"/>
      <c r="FM151" s="78"/>
      <c r="FN151" s="81"/>
      <c r="FO151" s="79"/>
      <c r="FP151" s="43"/>
      <c r="FQ151" s="43"/>
      <c r="FR151" s="83"/>
      <c r="FS151" s="43"/>
      <c r="FT151" s="43"/>
      <c r="FU151" s="78"/>
      <c r="FV151" s="81"/>
      <c r="FW151" s="79"/>
      <c r="FX151" s="43"/>
      <c r="FY151" s="43"/>
      <c r="FZ151" s="83"/>
      <c r="GA151" s="43"/>
      <c r="GB151" s="43"/>
      <c r="GC151" s="78"/>
      <c r="GD151" s="81"/>
      <c r="GE151" s="79"/>
      <c r="GF151" s="43"/>
      <c r="GG151" s="43"/>
      <c r="GH151" s="83"/>
      <c r="GI151" s="43"/>
      <c r="GJ151" s="43"/>
      <c r="GK151" s="78"/>
      <c r="GL151" s="81"/>
      <c r="GM151" s="79"/>
      <c r="GN151" s="43"/>
      <c r="GO151" s="43"/>
      <c r="GP151" s="83"/>
      <c r="GQ151" s="43"/>
      <c r="GR151" s="43"/>
      <c r="GS151" s="78"/>
      <c r="GT151" s="81"/>
      <c r="GU151" s="79"/>
      <c r="GV151" s="43"/>
      <c r="GW151" s="43"/>
      <c r="GX151" s="83"/>
      <c r="GY151" s="43"/>
      <c r="GZ151" s="43"/>
      <c r="HA151" s="78"/>
      <c r="HB151" s="81"/>
      <c r="HC151" s="79"/>
      <c r="HD151" s="43"/>
      <c r="HE151" s="43"/>
      <c r="HF151" s="83"/>
      <c r="HG151" s="43"/>
      <c r="HH151" s="43"/>
      <c r="HI151" s="78"/>
      <c r="HJ151" s="81"/>
      <c r="HK151" s="79"/>
      <c r="HL151" s="43"/>
      <c r="HM151" s="43"/>
      <c r="HN151" s="83"/>
      <c r="HO151" s="43"/>
      <c r="HP151" s="43"/>
      <c r="HQ151" s="78"/>
      <c r="HR151" s="81"/>
      <c r="HS151" s="79"/>
      <c r="HT151" s="43"/>
      <c r="HU151" s="43"/>
      <c r="HV151" s="83"/>
      <c r="HW151" s="43"/>
      <c r="HX151" s="43"/>
      <c r="HY151" s="78"/>
      <c r="HZ151" s="81"/>
      <c r="IA151" s="79"/>
      <c r="IB151" s="43"/>
      <c r="IC151" s="43"/>
      <c r="ID151" s="83"/>
      <c r="IE151" s="43"/>
      <c r="IF151" s="43"/>
      <c r="IG151" s="78"/>
      <c r="IH151" s="81"/>
      <c r="II151" s="79"/>
      <c r="IJ151" s="43"/>
      <c r="IK151" s="43"/>
      <c r="IL151" s="83"/>
      <c r="IM151" s="43"/>
      <c r="IN151" s="43"/>
      <c r="IO151" s="78"/>
      <c r="IP151" s="81"/>
      <c r="IQ151" s="79"/>
      <c r="IR151" s="43"/>
      <c r="IS151" s="43"/>
      <c r="IT151" s="83"/>
    </row>
    <row r="152" spans="1:254" ht="14.25" customHeight="1">
      <c r="A152" s="78"/>
      <c r="B152" s="81"/>
      <c r="C152" s="79"/>
      <c r="D152" s="43"/>
      <c r="E152" s="43"/>
      <c r="F152" s="83"/>
      <c r="G152" s="43"/>
      <c r="H152" s="85"/>
      <c r="I152" s="78"/>
      <c r="J152" s="81"/>
      <c r="K152" s="79"/>
      <c r="L152" s="43"/>
      <c r="M152" s="43"/>
      <c r="N152" s="83"/>
      <c r="O152" s="43"/>
      <c r="P152" s="43"/>
      <c r="Q152" s="78"/>
      <c r="R152" s="81"/>
      <c r="S152" s="79"/>
      <c r="T152" s="43"/>
      <c r="U152" s="43"/>
      <c r="V152" s="83"/>
      <c r="W152" s="43"/>
      <c r="X152" s="43"/>
      <c r="Y152" s="78"/>
      <c r="Z152" s="81"/>
      <c r="AA152" s="79"/>
      <c r="AB152" s="43"/>
      <c r="AC152" s="43"/>
      <c r="AD152" s="83"/>
      <c r="AE152" s="43"/>
      <c r="AF152" s="43"/>
      <c r="AG152" s="78"/>
      <c r="AH152" s="81"/>
      <c r="AI152" s="79"/>
      <c r="AJ152" s="43"/>
      <c r="AK152" s="43"/>
      <c r="AL152" s="83"/>
      <c r="AM152" s="43"/>
      <c r="AN152" s="43"/>
      <c r="AO152" s="78"/>
      <c r="AP152" s="81"/>
      <c r="AQ152" s="79"/>
      <c r="AR152" s="43"/>
      <c r="AS152" s="43"/>
      <c r="AT152" s="83"/>
      <c r="AU152" s="43"/>
      <c r="AV152" s="43"/>
      <c r="AW152" s="78"/>
      <c r="AX152" s="81"/>
      <c r="AY152" s="79"/>
      <c r="AZ152" s="43"/>
      <c r="BA152" s="43"/>
      <c r="BB152" s="83"/>
      <c r="BC152" s="43"/>
      <c r="BD152" s="43"/>
      <c r="BE152" s="78"/>
      <c r="BF152" s="81"/>
      <c r="BG152" s="79"/>
      <c r="BH152" s="43"/>
      <c r="BI152" s="43"/>
      <c r="BJ152" s="83"/>
      <c r="BK152" s="43"/>
      <c r="BL152" s="43"/>
      <c r="BM152" s="78"/>
      <c r="BN152" s="81"/>
      <c r="BO152" s="79"/>
      <c r="BP152" s="43"/>
      <c r="BQ152" s="43"/>
      <c r="BR152" s="83"/>
      <c r="BS152" s="43"/>
      <c r="BT152" s="43"/>
      <c r="BU152" s="78"/>
      <c r="BV152" s="81"/>
      <c r="BW152" s="79"/>
      <c r="BX152" s="43"/>
      <c r="BY152" s="43"/>
      <c r="BZ152" s="83"/>
      <c r="CA152" s="43"/>
      <c r="CB152" s="43"/>
      <c r="CC152" s="78"/>
      <c r="CD152" s="81"/>
      <c r="CE152" s="79"/>
      <c r="CF152" s="43"/>
      <c r="CG152" s="43"/>
      <c r="CH152" s="83"/>
      <c r="CI152" s="43"/>
      <c r="CJ152" s="43"/>
      <c r="CK152" s="78"/>
      <c r="CL152" s="81"/>
      <c r="CM152" s="79"/>
      <c r="CN152" s="43"/>
      <c r="CO152" s="43"/>
      <c r="CP152" s="83"/>
      <c r="CQ152" s="43"/>
      <c r="CR152" s="43"/>
      <c r="CS152" s="78"/>
      <c r="CT152" s="81"/>
      <c r="CU152" s="79"/>
      <c r="CV152" s="43"/>
      <c r="CW152" s="43"/>
      <c r="CX152" s="83"/>
      <c r="CY152" s="43"/>
      <c r="CZ152" s="43"/>
      <c r="DA152" s="78"/>
      <c r="DB152" s="81"/>
      <c r="DC152" s="79"/>
      <c r="DD152" s="43"/>
      <c r="DE152" s="43"/>
      <c r="DF152" s="83"/>
      <c r="DG152" s="43"/>
      <c r="DH152" s="43"/>
      <c r="DI152" s="78"/>
      <c r="DJ152" s="81"/>
      <c r="DK152" s="79"/>
      <c r="DL152" s="43"/>
      <c r="DM152" s="43"/>
      <c r="DN152" s="83"/>
      <c r="DO152" s="43"/>
      <c r="DP152" s="43"/>
      <c r="DQ152" s="78"/>
      <c r="DR152" s="81"/>
      <c r="DS152" s="79"/>
      <c r="DT152" s="43"/>
      <c r="DU152" s="43"/>
      <c r="DV152" s="83"/>
      <c r="DW152" s="43"/>
      <c r="DX152" s="43"/>
      <c r="DY152" s="78"/>
      <c r="DZ152" s="81"/>
      <c r="EA152" s="79"/>
      <c r="EB152" s="43"/>
      <c r="EC152" s="43"/>
      <c r="ED152" s="83"/>
      <c r="EE152" s="43"/>
      <c r="EF152" s="43"/>
      <c r="EG152" s="78"/>
      <c r="EH152" s="81"/>
      <c r="EI152" s="79"/>
      <c r="EJ152" s="43"/>
      <c r="EK152" s="43"/>
      <c r="EL152" s="83"/>
      <c r="EM152" s="43"/>
      <c r="EN152" s="43"/>
      <c r="EO152" s="78"/>
      <c r="EP152" s="81"/>
      <c r="EQ152" s="79"/>
      <c r="ER152" s="43"/>
      <c r="ES152" s="43"/>
      <c r="ET152" s="83"/>
      <c r="EU152" s="43"/>
      <c r="EV152" s="43"/>
      <c r="EW152" s="78"/>
      <c r="EX152" s="81"/>
      <c r="EY152" s="79"/>
      <c r="EZ152" s="43"/>
      <c r="FA152" s="43"/>
      <c r="FB152" s="83"/>
      <c r="FC152" s="43"/>
      <c r="FD152" s="43"/>
      <c r="FE152" s="78"/>
      <c r="FF152" s="81"/>
      <c r="FG152" s="79"/>
      <c r="FH152" s="43"/>
      <c r="FI152" s="43"/>
      <c r="FJ152" s="83"/>
      <c r="FK152" s="43"/>
      <c r="FL152" s="43"/>
      <c r="FM152" s="78"/>
      <c r="FN152" s="81"/>
      <c r="FO152" s="79"/>
      <c r="FP152" s="43"/>
      <c r="FQ152" s="43"/>
      <c r="FR152" s="83"/>
      <c r="FS152" s="43"/>
      <c r="FT152" s="43"/>
      <c r="FU152" s="78"/>
      <c r="FV152" s="81"/>
      <c r="FW152" s="79"/>
      <c r="FX152" s="43"/>
      <c r="FY152" s="43"/>
      <c r="FZ152" s="83"/>
      <c r="GA152" s="43"/>
      <c r="GB152" s="43"/>
      <c r="GC152" s="78"/>
      <c r="GD152" s="81"/>
      <c r="GE152" s="79"/>
      <c r="GF152" s="43"/>
      <c r="GG152" s="43"/>
      <c r="GH152" s="83"/>
      <c r="GI152" s="43"/>
      <c r="GJ152" s="43"/>
      <c r="GK152" s="78"/>
      <c r="GL152" s="81"/>
      <c r="GM152" s="79"/>
      <c r="GN152" s="43"/>
      <c r="GO152" s="43"/>
      <c r="GP152" s="83"/>
      <c r="GQ152" s="43"/>
      <c r="GR152" s="43"/>
      <c r="GS152" s="78"/>
      <c r="GT152" s="81"/>
      <c r="GU152" s="79"/>
      <c r="GV152" s="43"/>
      <c r="GW152" s="43"/>
      <c r="GX152" s="83"/>
      <c r="GY152" s="43"/>
      <c r="GZ152" s="43"/>
      <c r="HA152" s="78"/>
      <c r="HB152" s="81"/>
      <c r="HC152" s="79"/>
      <c r="HD152" s="43"/>
      <c r="HE152" s="43"/>
      <c r="HF152" s="83"/>
      <c r="HG152" s="43"/>
      <c r="HH152" s="43"/>
      <c r="HI152" s="78"/>
      <c r="HJ152" s="81"/>
      <c r="HK152" s="79"/>
      <c r="HL152" s="43"/>
      <c r="HM152" s="43"/>
      <c r="HN152" s="83"/>
      <c r="HO152" s="43"/>
      <c r="HP152" s="43"/>
      <c r="HQ152" s="78"/>
      <c r="HR152" s="81"/>
      <c r="HS152" s="79"/>
      <c r="HT152" s="43"/>
      <c r="HU152" s="43"/>
      <c r="HV152" s="83"/>
      <c r="HW152" s="43"/>
      <c r="HX152" s="43"/>
      <c r="HY152" s="78"/>
      <c r="HZ152" s="81"/>
      <c r="IA152" s="79"/>
      <c r="IB152" s="43"/>
      <c r="IC152" s="43"/>
      <c r="ID152" s="83"/>
      <c r="IE152" s="43"/>
      <c r="IF152" s="43"/>
      <c r="IG152" s="78"/>
      <c r="IH152" s="81"/>
      <c r="II152" s="79"/>
      <c r="IJ152" s="43"/>
      <c r="IK152" s="43"/>
      <c r="IL152" s="83"/>
      <c r="IM152" s="43"/>
      <c r="IN152" s="43"/>
      <c r="IO152" s="78"/>
      <c r="IP152" s="81"/>
      <c r="IQ152" s="79"/>
      <c r="IR152" s="43"/>
      <c r="IS152" s="43"/>
      <c r="IT152" s="83"/>
    </row>
    <row r="153" spans="1:254" ht="14.25" customHeight="1">
      <c r="A153" s="78"/>
      <c r="B153" s="79"/>
      <c r="C153" s="79"/>
      <c r="D153" s="43"/>
      <c r="E153" s="43"/>
      <c r="F153" s="83"/>
      <c r="G153" s="43"/>
      <c r="H153" s="85"/>
      <c r="I153" s="78"/>
      <c r="J153" s="79"/>
      <c r="K153" s="79"/>
      <c r="L153" s="43"/>
      <c r="M153" s="43"/>
      <c r="N153" s="83"/>
      <c r="O153" s="43"/>
      <c r="P153" s="43"/>
      <c r="Q153" s="78"/>
      <c r="R153" s="79"/>
      <c r="S153" s="79"/>
      <c r="T153" s="43"/>
      <c r="U153" s="43"/>
      <c r="V153" s="83"/>
      <c r="W153" s="43"/>
      <c r="X153" s="43"/>
      <c r="Y153" s="78"/>
      <c r="Z153" s="79"/>
      <c r="AA153" s="79"/>
      <c r="AB153" s="43"/>
      <c r="AC153" s="43"/>
      <c r="AD153" s="83"/>
      <c r="AE153" s="43"/>
      <c r="AF153" s="43"/>
      <c r="AG153" s="78"/>
      <c r="AH153" s="79"/>
      <c r="AI153" s="79"/>
      <c r="AJ153" s="43"/>
      <c r="AK153" s="43"/>
      <c r="AL153" s="83"/>
      <c r="AM153" s="43"/>
      <c r="AN153" s="43"/>
      <c r="AO153" s="78"/>
      <c r="AP153" s="79"/>
      <c r="AQ153" s="79"/>
      <c r="AR153" s="43"/>
      <c r="AS153" s="43"/>
      <c r="AT153" s="83"/>
      <c r="AU153" s="43"/>
      <c r="AV153" s="43"/>
      <c r="AW153" s="78"/>
      <c r="AX153" s="79"/>
      <c r="AY153" s="79"/>
      <c r="AZ153" s="43"/>
      <c r="BA153" s="43"/>
      <c r="BB153" s="83"/>
      <c r="BC153" s="43"/>
      <c r="BD153" s="43"/>
      <c r="BE153" s="78"/>
      <c r="BF153" s="79"/>
      <c r="BG153" s="79"/>
      <c r="BH153" s="43"/>
      <c r="BI153" s="43"/>
      <c r="BJ153" s="83"/>
      <c r="BK153" s="43"/>
      <c r="BL153" s="43"/>
      <c r="BM153" s="78"/>
      <c r="BN153" s="79"/>
      <c r="BO153" s="79"/>
      <c r="BP153" s="43"/>
      <c r="BQ153" s="43"/>
      <c r="BR153" s="83"/>
      <c r="BS153" s="43"/>
      <c r="BT153" s="43"/>
      <c r="BU153" s="78"/>
      <c r="BV153" s="79"/>
      <c r="BW153" s="79"/>
      <c r="BX153" s="43"/>
      <c r="BY153" s="43"/>
      <c r="BZ153" s="83"/>
      <c r="CA153" s="43"/>
      <c r="CB153" s="43"/>
      <c r="CC153" s="78"/>
      <c r="CD153" s="79"/>
      <c r="CE153" s="79"/>
      <c r="CF153" s="43"/>
      <c r="CG153" s="43"/>
      <c r="CH153" s="83"/>
      <c r="CI153" s="43"/>
      <c r="CJ153" s="43"/>
      <c r="CK153" s="78"/>
      <c r="CL153" s="79"/>
      <c r="CM153" s="79"/>
      <c r="CN153" s="43"/>
      <c r="CO153" s="43"/>
      <c r="CP153" s="83"/>
      <c r="CQ153" s="43"/>
      <c r="CR153" s="43"/>
      <c r="CS153" s="78"/>
      <c r="CT153" s="79"/>
      <c r="CU153" s="79"/>
      <c r="CV153" s="43"/>
      <c r="CW153" s="43"/>
      <c r="CX153" s="83"/>
      <c r="CY153" s="43"/>
      <c r="CZ153" s="43"/>
      <c r="DA153" s="78"/>
      <c r="DB153" s="79"/>
      <c r="DC153" s="79"/>
      <c r="DD153" s="43"/>
      <c r="DE153" s="43"/>
      <c r="DF153" s="83"/>
      <c r="DG153" s="43"/>
      <c r="DH153" s="43"/>
      <c r="DI153" s="78"/>
      <c r="DJ153" s="79"/>
      <c r="DK153" s="79"/>
      <c r="DL153" s="43"/>
      <c r="DM153" s="43"/>
      <c r="DN153" s="83"/>
      <c r="DO153" s="43"/>
      <c r="DP153" s="43"/>
      <c r="DQ153" s="78"/>
      <c r="DR153" s="79"/>
      <c r="DS153" s="79"/>
      <c r="DT153" s="43"/>
      <c r="DU153" s="43"/>
      <c r="DV153" s="83"/>
      <c r="DW153" s="43"/>
      <c r="DX153" s="43"/>
      <c r="DY153" s="78"/>
      <c r="DZ153" s="79"/>
      <c r="EA153" s="79"/>
      <c r="EB153" s="43"/>
      <c r="EC153" s="43"/>
      <c r="ED153" s="83"/>
      <c r="EE153" s="43"/>
      <c r="EF153" s="43"/>
      <c r="EG153" s="78"/>
      <c r="EH153" s="79"/>
      <c r="EI153" s="79"/>
      <c r="EJ153" s="43"/>
      <c r="EK153" s="43"/>
      <c r="EL153" s="83"/>
      <c r="EM153" s="43"/>
      <c r="EN153" s="43"/>
      <c r="EO153" s="78"/>
      <c r="EP153" s="79"/>
      <c r="EQ153" s="79"/>
      <c r="ER153" s="43"/>
      <c r="ES153" s="43"/>
      <c r="ET153" s="83"/>
      <c r="EU153" s="43"/>
      <c r="EV153" s="43"/>
      <c r="EW153" s="78"/>
      <c r="EX153" s="79"/>
      <c r="EY153" s="79"/>
      <c r="EZ153" s="43"/>
      <c r="FA153" s="43"/>
      <c r="FB153" s="83"/>
      <c r="FC153" s="43"/>
      <c r="FD153" s="43"/>
      <c r="FE153" s="78"/>
      <c r="FF153" s="79"/>
      <c r="FG153" s="79"/>
      <c r="FH153" s="43"/>
      <c r="FI153" s="43"/>
      <c r="FJ153" s="83"/>
      <c r="FK153" s="43"/>
      <c r="FL153" s="43"/>
      <c r="FM153" s="78"/>
      <c r="FN153" s="79"/>
      <c r="FO153" s="79"/>
      <c r="FP153" s="43"/>
      <c r="FQ153" s="43"/>
      <c r="FR153" s="83"/>
      <c r="FS153" s="43"/>
      <c r="FT153" s="43"/>
      <c r="FU153" s="78"/>
      <c r="FV153" s="79"/>
      <c r="FW153" s="79"/>
      <c r="FX153" s="43"/>
      <c r="FY153" s="43"/>
      <c r="FZ153" s="83"/>
      <c r="GA153" s="43"/>
      <c r="GB153" s="43"/>
      <c r="GC153" s="78"/>
      <c r="GD153" s="79"/>
      <c r="GE153" s="79"/>
      <c r="GF153" s="43"/>
      <c r="GG153" s="43"/>
      <c r="GH153" s="83"/>
      <c r="GI153" s="43"/>
      <c r="GJ153" s="43"/>
      <c r="GK153" s="78"/>
      <c r="GL153" s="79"/>
      <c r="GM153" s="79"/>
      <c r="GN153" s="43"/>
      <c r="GO153" s="43"/>
      <c r="GP153" s="83"/>
      <c r="GQ153" s="43"/>
      <c r="GR153" s="43"/>
      <c r="GS153" s="78"/>
      <c r="GT153" s="79"/>
      <c r="GU153" s="79"/>
      <c r="GV153" s="43"/>
      <c r="GW153" s="43"/>
      <c r="GX153" s="83"/>
      <c r="GY153" s="43"/>
      <c r="GZ153" s="43"/>
      <c r="HA153" s="78"/>
      <c r="HB153" s="79"/>
      <c r="HC153" s="79"/>
      <c r="HD153" s="43"/>
      <c r="HE153" s="43"/>
      <c r="HF153" s="83"/>
      <c r="HG153" s="43"/>
      <c r="HH153" s="43"/>
      <c r="HI153" s="78"/>
      <c r="HJ153" s="79"/>
      <c r="HK153" s="79"/>
      <c r="HL153" s="43"/>
      <c r="HM153" s="43"/>
      <c r="HN153" s="83"/>
      <c r="HO153" s="43"/>
      <c r="HP153" s="43"/>
      <c r="HQ153" s="78"/>
      <c r="HR153" s="79"/>
      <c r="HS153" s="79"/>
      <c r="HT153" s="43"/>
      <c r="HU153" s="43"/>
      <c r="HV153" s="83"/>
      <c r="HW153" s="43"/>
      <c r="HX153" s="43"/>
      <c r="HY153" s="78"/>
      <c r="HZ153" s="79"/>
      <c r="IA153" s="79"/>
      <c r="IB153" s="43"/>
      <c r="IC153" s="43"/>
      <c r="ID153" s="83"/>
      <c r="IE153" s="43"/>
      <c r="IF153" s="43"/>
      <c r="IG153" s="78"/>
      <c r="IH153" s="79"/>
      <c r="II153" s="79"/>
      <c r="IJ153" s="43"/>
      <c r="IK153" s="43"/>
      <c r="IL153" s="83"/>
      <c r="IM153" s="43"/>
      <c r="IN153" s="43"/>
      <c r="IO153" s="78"/>
      <c r="IP153" s="79"/>
      <c r="IQ153" s="79"/>
      <c r="IR153" s="43"/>
      <c r="IS153" s="43"/>
      <c r="IT153" s="83"/>
    </row>
    <row r="154" spans="1:254" ht="14.25" customHeight="1">
      <c r="A154" s="43"/>
      <c r="B154" s="43"/>
      <c r="C154" s="79"/>
      <c r="D154" s="43"/>
      <c r="E154" s="43"/>
      <c r="F154" s="43"/>
      <c r="G154" s="43"/>
      <c r="H154" s="85"/>
      <c r="I154" s="43"/>
      <c r="J154" s="43"/>
      <c r="K154" s="79"/>
      <c r="L154" s="43"/>
      <c r="M154" s="43"/>
      <c r="N154" s="43"/>
      <c r="O154" s="43"/>
      <c r="P154" s="43"/>
      <c r="Q154" s="43"/>
      <c r="R154" s="43"/>
      <c r="S154" s="79"/>
      <c r="T154" s="43"/>
      <c r="U154" s="43"/>
      <c r="V154" s="43"/>
      <c r="W154" s="43"/>
      <c r="X154" s="43"/>
      <c r="Y154" s="43"/>
      <c r="Z154" s="43"/>
      <c r="AA154" s="79"/>
      <c r="AB154" s="43"/>
      <c r="AC154" s="43"/>
      <c r="AD154" s="43"/>
      <c r="AE154" s="43"/>
      <c r="AF154" s="43"/>
      <c r="AG154" s="43"/>
      <c r="AH154" s="43"/>
      <c r="AI154" s="79"/>
      <c r="AJ154" s="43"/>
      <c r="AK154" s="43"/>
      <c r="AL154" s="43"/>
      <c r="AM154" s="43"/>
      <c r="AN154" s="43"/>
      <c r="AO154" s="43"/>
      <c r="AP154" s="43"/>
      <c r="AQ154" s="79"/>
      <c r="AR154" s="43"/>
      <c r="AS154" s="43"/>
      <c r="AT154" s="43"/>
      <c r="AU154" s="43"/>
      <c r="AV154" s="43"/>
      <c r="AW154" s="43"/>
      <c r="AX154" s="43"/>
      <c r="AY154" s="79"/>
      <c r="AZ154" s="43"/>
      <c r="BA154" s="43"/>
      <c r="BB154" s="43"/>
      <c r="BC154" s="43"/>
      <c r="BD154" s="43"/>
      <c r="BE154" s="43"/>
      <c r="BF154" s="43"/>
      <c r="BG154" s="79"/>
      <c r="BH154" s="43"/>
      <c r="BI154" s="43"/>
      <c r="BJ154" s="43"/>
      <c r="BK154" s="43"/>
      <c r="BL154" s="43"/>
      <c r="BM154" s="43"/>
      <c r="BN154" s="43"/>
      <c r="BO154" s="79"/>
      <c r="BP154" s="43"/>
      <c r="BQ154" s="43"/>
      <c r="BR154" s="43"/>
      <c r="BS154" s="43"/>
      <c r="BT154" s="43"/>
      <c r="BU154" s="43"/>
      <c r="BV154" s="43"/>
      <c r="BW154" s="79"/>
      <c r="BX154" s="43"/>
      <c r="BY154" s="43"/>
      <c r="BZ154" s="43"/>
      <c r="CA154" s="43"/>
      <c r="CB154" s="43"/>
      <c r="CC154" s="43"/>
      <c r="CD154" s="43"/>
      <c r="CE154" s="79"/>
      <c r="CF154" s="43"/>
      <c r="CG154" s="43"/>
      <c r="CH154" s="43"/>
      <c r="CI154" s="43"/>
      <c r="CJ154" s="43"/>
      <c r="CK154" s="43"/>
      <c r="CL154" s="43"/>
      <c r="CM154" s="79"/>
      <c r="CN154" s="43"/>
      <c r="CO154" s="43"/>
      <c r="CP154" s="43"/>
      <c r="CQ154" s="43"/>
      <c r="CR154" s="43"/>
      <c r="CS154" s="43"/>
      <c r="CT154" s="43"/>
      <c r="CU154" s="79"/>
      <c r="CV154" s="43"/>
      <c r="CW154" s="43"/>
      <c r="CX154" s="43"/>
      <c r="CY154" s="43"/>
      <c r="CZ154" s="43"/>
      <c r="DA154" s="43"/>
      <c r="DB154" s="43"/>
      <c r="DC154" s="79"/>
      <c r="DD154" s="43"/>
      <c r="DE154" s="43"/>
      <c r="DF154" s="43"/>
      <c r="DG154" s="43"/>
      <c r="DH154" s="43"/>
      <c r="DI154" s="43"/>
      <c r="DJ154" s="43"/>
      <c r="DK154" s="79"/>
      <c r="DL154" s="43"/>
      <c r="DM154" s="43"/>
      <c r="DN154" s="43"/>
      <c r="DO154" s="43"/>
      <c r="DP154" s="43"/>
      <c r="DQ154" s="43"/>
      <c r="DR154" s="43"/>
      <c r="DS154" s="79"/>
      <c r="DT154" s="43"/>
      <c r="DU154" s="43"/>
      <c r="DV154" s="43"/>
      <c r="DW154" s="43"/>
      <c r="DX154" s="43"/>
      <c r="DY154" s="43"/>
      <c r="DZ154" s="43"/>
      <c r="EA154" s="79"/>
      <c r="EB154" s="43"/>
      <c r="EC154" s="43"/>
      <c r="ED154" s="43"/>
      <c r="EE154" s="43"/>
      <c r="EF154" s="43"/>
      <c r="EG154" s="43"/>
      <c r="EH154" s="43"/>
      <c r="EI154" s="79"/>
      <c r="EJ154" s="43"/>
      <c r="EK154" s="43"/>
      <c r="EL154" s="43"/>
      <c r="EM154" s="43"/>
      <c r="EN154" s="43"/>
      <c r="EO154" s="43"/>
      <c r="EP154" s="43"/>
      <c r="EQ154" s="79"/>
      <c r="ER154" s="43"/>
      <c r="ES154" s="43"/>
      <c r="ET154" s="43"/>
      <c r="EU154" s="43"/>
      <c r="EV154" s="43"/>
      <c r="EW154" s="43"/>
      <c r="EX154" s="43"/>
      <c r="EY154" s="79"/>
      <c r="EZ154" s="43"/>
      <c r="FA154" s="43"/>
      <c r="FB154" s="43"/>
      <c r="FC154" s="43"/>
      <c r="FD154" s="43"/>
      <c r="FE154" s="43"/>
      <c r="FF154" s="43"/>
      <c r="FG154" s="79"/>
      <c r="FH154" s="43"/>
      <c r="FI154" s="43"/>
      <c r="FJ154" s="43"/>
      <c r="FK154" s="43"/>
      <c r="FL154" s="43"/>
      <c r="FM154" s="43"/>
      <c r="FN154" s="43"/>
      <c r="FO154" s="79"/>
      <c r="FP154" s="43"/>
      <c r="FQ154" s="43"/>
      <c r="FR154" s="43"/>
      <c r="FS154" s="43"/>
      <c r="FT154" s="43"/>
      <c r="FU154" s="43"/>
      <c r="FV154" s="43"/>
      <c r="FW154" s="79"/>
      <c r="FX154" s="43"/>
      <c r="FY154" s="43"/>
      <c r="FZ154" s="43"/>
      <c r="GA154" s="43"/>
      <c r="GB154" s="43"/>
      <c r="GC154" s="43"/>
      <c r="GD154" s="43"/>
      <c r="GE154" s="79"/>
      <c r="GF154" s="43"/>
      <c r="GG154" s="43"/>
      <c r="GH154" s="43"/>
      <c r="GI154" s="43"/>
      <c r="GJ154" s="43"/>
      <c r="GK154" s="43"/>
      <c r="GL154" s="43"/>
      <c r="GM154" s="79"/>
      <c r="GN154" s="43"/>
      <c r="GO154" s="43"/>
      <c r="GP154" s="43"/>
      <c r="GQ154" s="43"/>
      <c r="GR154" s="43"/>
      <c r="GS154" s="43"/>
      <c r="GT154" s="43"/>
      <c r="GU154" s="79"/>
      <c r="GV154" s="43"/>
      <c r="GW154" s="43"/>
      <c r="GX154" s="43"/>
      <c r="GY154" s="43"/>
      <c r="GZ154" s="43"/>
      <c r="HA154" s="43"/>
      <c r="HB154" s="43"/>
      <c r="HC154" s="79"/>
      <c r="HD154" s="43"/>
      <c r="HE154" s="43"/>
      <c r="HF154" s="43"/>
      <c r="HG154" s="43"/>
      <c r="HH154" s="43"/>
      <c r="HI154" s="43"/>
      <c r="HJ154" s="43"/>
      <c r="HK154" s="79"/>
      <c r="HL154" s="43"/>
      <c r="HM154" s="43"/>
      <c r="HN154" s="43"/>
      <c r="HO154" s="43"/>
      <c r="HP154" s="43"/>
      <c r="HQ154" s="43"/>
      <c r="HR154" s="43"/>
      <c r="HS154" s="79"/>
      <c r="HT154" s="43"/>
      <c r="HU154" s="43"/>
      <c r="HV154" s="43"/>
      <c r="HW154" s="43"/>
      <c r="HX154" s="43"/>
      <c r="HY154" s="43"/>
      <c r="HZ154" s="43"/>
      <c r="IA154" s="79"/>
      <c r="IB154" s="43"/>
      <c r="IC154" s="43"/>
      <c r="ID154" s="43"/>
      <c r="IE154" s="43"/>
      <c r="IF154" s="43"/>
      <c r="IG154" s="43"/>
      <c r="IH154" s="43"/>
      <c r="II154" s="79"/>
      <c r="IJ154" s="43"/>
      <c r="IK154" s="43"/>
      <c r="IL154" s="43"/>
      <c r="IM154" s="43"/>
      <c r="IN154" s="43"/>
      <c r="IO154" s="43"/>
      <c r="IP154" s="43"/>
      <c r="IQ154" s="79"/>
      <c r="IR154" s="43"/>
      <c r="IS154" s="43"/>
      <c r="IT154" s="43"/>
    </row>
    <row r="155" spans="1:254" ht="14.25" customHeight="1">
      <c r="A155" s="43"/>
      <c r="B155" s="43"/>
      <c r="C155" s="79"/>
      <c r="D155" s="43"/>
      <c r="E155" s="43"/>
      <c r="F155" s="43"/>
      <c r="G155" s="43"/>
      <c r="H155" s="85"/>
      <c r="I155" s="43"/>
      <c r="J155" s="43"/>
      <c r="K155" s="79"/>
      <c r="L155" s="43"/>
      <c r="M155" s="43"/>
      <c r="N155" s="43"/>
      <c r="O155" s="43"/>
      <c r="P155" s="43"/>
      <c r="Q155" s="43"/>
      <c r="R155" s="43"/>
      <c r="S155" s="79"/>
      <c r="T155" s="43"/>
      <c r="U155" s="43"/>
      <c r="V155" s="43"/>
      <c r="W155" s="43"/>
      <c r="X155" s="43"/>
      <c r="Y155" s="43"/>
      <c r="Z155" s="43"/>
      <c r="AA155" s="79"/>
      <c r="AB155" s="43"/>
      <c r="AC155" s="43"/>
      <c r="AD155" s="43"/>
      <c r="AE155" s="43"/>
      <c r="AF155" s="43"/>
      <c r="AG155" s="43"/>
      <c r="AH155" s="43"/>
      <c r="AI155" s="79"/>
      <c r="AJ155" s="43"/>
      <c r="AK155" s="43"/>
      <c r="AL155" s="43"/>
      <c r="AM155" s="43"/>
      <c r="AN155" s="43"/>
      <c r="AO155" s="43"/>
      <c r="AP155" s="43"/>
      <c r="AQ155" s="79"/>
      <c r="AR155" s="43"/>
      <c r="AS155" s="43"/>
      <c r="AT155" s="43"/>
      <c r="AU155" s="43"/>
      <c r="AV155" s="43"/>
      <c r="AW155" s="43"/>
      <c r="AX155" s="43"/>
      <c r="AY155" s="79"/>
      <c r="AZ155" s="43"/>
      <c r="BA155" s="43"/>
      <c r="BB155" s="43"/>
      <c r="BC155" s="43"/>
      <c r="BD155" s="43"/>
      <c r="BE155" s="43"/>
      <c r="BF155" s="43"/>
      <c r="BG155" s="79"/>
      <c r="BH155" s="43"/>
      <c r="BI155" s="43"/>
      <c r="BJ155" s="43"/>
      <c r="BK155" s="43"/>
      <c r="BL155" s="43"/>
      <c r="BM155" s="43"/>
      <c r="BN155" s="43"/>
      <c r="BO155" s="79"/>
      <c r="BP155" s="43"/>
      <c r="BQ155" s="43"/>
      <c r="BR155" s="43"/>
      <c r="BS155" s="43"/>
      <c r="BT155" s="43"/>
      <c r="BU155" s="43"/>
      <c r="BV155" s="43"/>
      <c r="BW155" s="79"/>
      <c r="BX155" s="43"/>
      <c r="BY155" s="43"/>
      <c r="BZ155" s="43"/>
      <c r="CA155" s="43"/>
      <c r="CB155" s="43"/>
      <c r="CC155" s="43"/>
      <c r="CD155" s="43"/>
      <c r="CE155" s="79"/>
      <c r="CF155" s="43"/>
      <c r="CG155" s="43"/>
      <c r="CH155" s="43"/>
      <c r="CI155" s="43"/>
      <c r="CJ155" s="43"/>
      <c r="CK155" s="43"/>
      <c r="CL155" s="43"/>
      <c r="CM155" s="79"/>
      <c r="CN155" s="43"/>
      <c r="CO155" s="43"/>
      <c r="CP155" s="43"/>
      <c r="CQ155" s="43"/>
      <c r="CR155" s="43"/>
      <c r="CS155" s="43"/>
      <c r="CT155" s="43"/>
      <c r="CU155" s="79"/>
      <c r="CV155" s="43"/>
      <c r="CW155" s="43"/>
      <c r="CX155" s="43"/>
      <c r="CY155" s="43"/>
      <c r="CZ155" s="43"/>
      <c r="DA155" s="43"/>
      <c r="DB155" s="43"/>
      <c r="DC155" s="79"/>
      <c r="DD155" s="43"/>
      <c r="DE155" s="43"/>
      <c r="DF155" s="43"/>
      <c r="DG155" s="43"/>
      <c r="DH155" s="43"/>
      <c r="DI155" s="43"/>
      <c r="DJ155" s="43"/>
      <c r="DK155" s="79"/>
      <c r="DL155" s="43"/>
      <c r="DM155" s="43"/>
      <c r="DN155" s="43"/>
      <c r="DO155" s="43"/>
      <c r="DP155" s="43"/>
      <c r="DQ155" s="43"/>
      <c r="DR155" s="43"/>
      <c r="DS155" s="79"/>
      <c r="DT155" s="43"/>
      <c r="DU155" s="43"/>
      <c r="DV155" s="43"/>
      <c r="DW155" s="43"/>
      <c r="DX155" s="43"/>
      <c r="DY155" s="43"/>
      <c r="DZ155" s="43"/>
      <c r="EA155" s="79"/>
      <c r="EB155" s="43"/>
      <c r="EC155" s="43"/>
      <c r="ED155" s="43"/>
      <c r="EE155" s="43"/>
      <c r="EF155" s="43"/>
      <c r="EG155" s="43"/>
      <c r="EH155" s="43"/>
      <c r="EI155" s="79"/>
      <c r="EJ155" s="43"/>
      <c r="EK155" s="43"/>
      <c r="EL155" s="43"/>
      <c r="EM155" s="43"/>
      <c r="EN155" s="43"/>
      <c r="EO155" s="43"/>
      <c r="EP155" s="43"/>
      <c r="EQ155" s="79"/>
      <c r="ER155" s="43"/>
      <c r="ES155" s="43"/>
      <c r="ET155" s="43"/>
      <c r="EU155" s="43"/>
      <c r="EV155" s="43"/>
      <c r="EW155" s="43"/>
      <c r="EX155" s="43"/>
      <c r="EY155" s="79"/>
      <c r="EZ155" s="43"/>
      <c r="FA155" s="43"/>
      <c r="FB155" s="43"/>
      <c r="FC155" s="43"/>
      <c r="FD155" s="43"/>
      <c r="FE155" s="43"/>
      <c r="FF155" s="43"/>
      <c r="FG155" s="79"/>
      <c r="FH155" s="43"/>
      <c r="FI155" s="43"/>
      <c r="FJ155" s="43"/>
      <c r="FK155" s="43"/>
      <c r="FL155" s="43"/>
      <c r="FM155" s="43"/>
      <c r="FN155" s="43"/>
      <c r="FO155" s="79"/>
      <c r="FP155" s="43"/>
      <c r="FQ155" s="43"/>
      <c r="FR155" s="43"/>
      <c r="FS155" s="43"/>
      <c r="FT155" s="43"/>
      <c r="FU155" s="43"/>
      <c r="FV155" s="43"/>
      <c r="FW155" s="79"/>
      <c r="FX155" s="43"/>
      <c r="FY155" s="43"/>
      <c r="FZ155" s="43"/>
      <c r="GA155" s="43"/>
      <c r="GB155" s="43"/>
      <c r="GC155" s="43"/>
      <c r="GD155" s="43"/>
      <c r="GE155" s="79"/>
      <c r="GF155" s="43"/>
      <c r="GG155" s="43"/>
      <c r="GH155" s="43"/>
      <c r="GI155" s="43"/>
      <c r="GJ155" s="43"/>
      <c r="GK155" s="43"/>
      <c r="GL155" s="43"/>
      <c r="GM155" s="79"/>
      <c r="GN155" s="43"/>
      <c r="GO155" s="43"/>
      <c r="GP155" s="43"/>
      <c r="GQ155" s="43"/>
      <c r="GR155" s="43"/>
      <c r="GS155" s="43"/>
      <c r="GT155" s="43"/>
      <c r="GU155" s="79"/>
      <c r="GV155" s="43"/>
      <c r="GW155" s="43"/>
      <c r="GX155" s="43"/>
      <c r="GY155" s="43"/>
      <c r="GZ155" s="43"/>
      <c r="HA155" s="43"/>
      <c r="HB155" s="43"/>
      <c r="HC155" s="79"/>
      <c r="HD155" s="43"/>
      <c r="HE155" s="43"/>
      <c r="HF155" s="43"/>
      <c r="HG155" s="43"/>
      <c r="HH155" s="43"/>
      <c r="HI155" s="43"/>
      <c r="HJ155" s="43"/>
      <c r="HK155" s="79"/>
      <c r="HL155" s="43"/>
      <c r="HM155" s="43"/>
      <c r="HN155" s="43"/>
      <c r="HO155" s="43"/>
      <c r="HP155" s="43"/>
      <c r="HQ155" s="43"/>
      <c r="HR155" s="43"/>
      <c r="HS155" s="79"/>
      <c r="HT155" s="43"/>
      <c r="HU155" s="43"/>
      <c r="HV155" s="43"/>
      <c r="HW155" s="43"/>
      <c r="HX155" s="43"/>
      <c r="HY155" s="43"/>
      <c r="HZ155" s="43"/>
      <c r="IA155" s="79"/>
      <c r="IB155" s="43"/>
      <c r="IC155" s="43"/>
      <c r="ID155" s="43"/>
      <c r="IE155" s="43"/>
      <c r="IF155" s="43"/>
      <c r="IG155" s="43"/>
      <c r="IH155" s="43"/>
      <c r="II155" s="79"/>
      <c r="IJ155" s="43"/>
      <c r="IK155" s="43"/>
      <c r="IL155" s="43"/>
      <c r="IM155" s="43"/>
      <c r="IN155" s="43"/>
      <c r="IO155" s="43"/>
      <c r="IP155" s="43"/>
      <c r="IQ155" s="79"/>
      <c r="IR155" s="43"/>
      <c r="IS155" s="43"/>
      <c r="IT155" s="43"/>
    </row>
    <row r="156" spans="1:254" ht="14.25" customHeight="1">
      <c r="A156" s="43"/>
      <c r="B156" s="81"/>
      <c r="C156" s="79"/>
      <c r="D156" s="43"/>
      <c r="E156" s="43"/>
      <c r="F156" s="43"/>
      <c r="G156" s="43"/>
      <c r="H156" s="85"/>
      <c r="I156" s="43"/>
      <c r="J156" s="81"/>
      <c r="K156" s="79"/>
      <c r="L156" s="43"/>
      <c r="M156" s="43"/>
      <c r="N156" s="43"/>
      <c r="O156" s="43"/>
      <c r="P156" s="43"/>
      <c r="Q156" s="43"/>
      <c r="R156" s="81"/>
      <c r="S156" s="79"/>
      <c r="T156" s="43"/>
      <c r="U156" s="43"/>
      <c r="V156" s="43"/>
      <c r="W156" s="43"/>
      <c r="X156" s="43"/>
      <c r="Y156" s="43"/>
      <c r="Z156" s="81"/>
      <c r="AA156" s="79"/>
      <c r="AB156" s="43"/>
      <c r="AC156" s="43"/>
      <c r="AD156" s="43"/>
      <c r="AE156" s="43"/>
      <c r="AF156" s="43"/>
      <c r="AG156" s="43"/>
      <c r="AH156" s="81"/>
      <c r="AI156" s="79"/>
      <c r="AJ156" s="43"/>
      <c r="AK156" s="43"/>
      <c r="AL156" s="43"/>
      <c r="AM156" s="43"/>
      <c r="AN156" s="43"/>
      <c r="AO156" s="43"/>
      <c r="AP156" s="81"/>
      <c r="AQ156" s="79"/>
      <c r="AR156" s="43"/>
      <c r="AS156" s="43"/>
      <c r="AT156" s="43"/>
      <c r="AU156" s="43"/>
      <c r="AV156" s="43"/>
      <c r="AW156" s="43"/>
      <c r="AX156" s="81"/>
      <c r="AY156" s="79"/>
      <c r="AZ156" s="43"/>
      <c r="BA156" s="43"/>
      <c r="BB156" s="43"/>
      <c r="BC156" s="43"/>
      <c r="BD156" s="43"/>
      <c r="BE156" s="43"/>
      <c r="BF156" s="81"/>
      <c r="BG156" s="79"/>
      <c r="BH156" s="43"/>
      <c r="BI156" s="43"/>
      <c r="BJ156" s="43"/>
      <c r="BK156" s="43"/>
      <c r="BL156" s="43"/>
      <c r="BM156" s="43"/>
      <c r="BN156" s="81"/>
      <c r="BO156" s="79"/>
      <c r="BP156" s="43"/>
      <c r="BQ156" s="43"/>
      <c r="BR156" s="43"/>
      <c r="BS156" s="43"/>
      <c r="BT156" s="43"/>
      <c r="BU156" s="43"/>
      <c r="BV156" s="81"/>
      <c r="BW156" s="79"/>
      <c r="BX156" s="43"/>
      <c r="BY156" s="43"/>
      <c r="BZ156" s="43"/>
      <c r="CA156" s="43"/>
      <c r="CB156" s="43"/>
      <c r="CC156" s="43"/>
      <c r="CD156" s="81"/>
      <c r="CE156" s="79"/>
      <c r="CF156" s="43"/>
      <c r="CG156" s="43"/>
      <c r="CH156" s="43"/>
      <c r="CI156" s="43"/>
      <c r="CJ156" s="43"/>
      <c r="CK156" s="43"/>
      <c r="CL156" s="81"/>
      <c r="CM156" s="79"/>
      <c r="CN156" s="43"/>
      <c r="CO156" s="43"/>
      <c r="CP156" s="43"/>
      <c r="CQ156" s="43"/>
      <c r="CR156" s="43"/>
      <c r="CS156" s="43"/>
      <c r="CT156" s="81"/>
      <c r="CU156" s="79"/>
      <c r="CV156" s="43"/>
      <c r="CW156" s="43"/>
      <c r="CX156" s="43"/>
      <c r="CY156" s="43"/>
      <c r="CZ156" s="43"/>
      <c r="DA156" s="43"/>
      <c r="DB156" s="81"/>
      <c r="DC156" s="79"/>
      <c r="DD156" s="43"/>
      <c r="DE156" s="43"/>
      <c r="DF156" s="43"/>
      <c r="DG156" s="43"/>
      <c r="DH156" s="43"/>
      <c r="DI156" s="43"/>
      <c r="DJ156" s="81"/>
      <c r="DK156" s="79"/>
      <c r="DL156" s="43"/>
      <c r="DM156" s="43"/>
      <c r="DN156" s="43"/>
      <c r="DO156" s="43"/>
      <c r="DP156" s="43"/>
      <c r="DQ156" s="43"/>
      <c r="DR156" s="81"/>
      <c r="DS156" s="79"/>
      <c r="DT156" s="43"/>
      <c r="DU156" s="43"/>
      <c r="DV156" s="43"/>
      <c r="DW156" s="43"/>
      <c r="DX156" s="43"/>
      <c r="DY156" s="43"/>
      <c r="DZ156" s="81"/>
      <c r="EA156" s="79"/>
      <c r="EB156" s="43"/>
      <c r="EC156" s="43"/>
      <c r="ED156" s="43"/>
      <c r="EE156" s="43"/>
      <c r="EF156" s="43"/>
      <c r="EG156" s="43"/>
      <c r="EH156" s="81"/>
      <c r="EI156" s="79"/>
      <c r="EJ156" s="43"/>
      <c r="EK156" s="43"/>
      <c r="EL156" s="43"/>
      <c r="EM156" s="43"/>
      <c r="EN156" s="43"/>
      <c r="EO156" s="43"/>
      <c r="EP156" s="81"/>
      <c r="EQ156" s="79"/>
      <c r="ER156" s="43"/>
      <c r="ES156" s="43"/>
      <c r="ET156" s="43"/>
      <c r="EU156" s="43"/>
      <c r="EV156" s="43"/>
      <c r="EW156" s="43"/>
      <c r="EX156" s="81"/>
      <c r="EY156" s="79"/>
      <c r="EZ156" s="43"/>
      <c r="FA156" s="43"/>
      <c r="FB156" s="43"/>
      <c r="FC156" s="43"/>
      <c r="FD156" s="43"/>
      <c r="FE156" s="43"/>
      <c r="FF156" s="81"/>
      <c r="FG156" s="79"/>
      <c r="FH156" s="43"/>
      <c r="FI156" s="43"/>
      <c r="FJ156" s="43"/>
      <c r="FK156" s="43"/>
      <c r="FL156" s="43"/>
      <c r="FM156" s="43"/>
      <c r="FN156" s="81"/>
      <c r="FO156" s="79"/>
      <c r="FP156" s="43"/>
      <c r="FQ156" s="43"/>
      <c r="FR156" s="43"/>
      <c r="FS156" s="43"/>
      <c r="FT156" s="43"/>
      <c r="FU156" s="43"/>
      <c r="FV156" s="81"/>
      <c r="FW156" s="79"/>
      <c r="FX156" s="43"/>
      <c r="FY156" s="43"/>
      <c r="FZ156" s="43"/>
      <c r="GA156" s="43"/>
      <c r="GB156" s="43"/>
      <c r="GC156" s="43"/>
      <c r="GD156" s="81"/>
      <c r="GE156" s="79"/>
      <c r="GF156" s="43"/>
      <c r="GG156" s="43"/>
      <c r="GH156" s="43"/>
      <c r="GI156" s="43"/>
      <c r="GJ156" s="43"/>
      <c r="GK156" s="43"/>
      <c r="GL156" s="81"/>
      <c r="GM156" s="79"/>
      <c r="GN156" s="43"/>
      <c r="GO156" s="43"/>
      <c r="GP156" s="43"/>
      <c r="GQ156" s="43"/>
      <c r="GR156" s="43"/>
      <c r="GS156" s="43"/>
      <c r="GT156" s="81"/>
      <c r="GU156" s="79"/>
      <c r="GV156" s="43"/>
      <c r="GW156" s="43"/>
      <c r="GX156" s="43"/>
      <c r="GY156" s="43"/>
      <c r="GZ156" s="43"/>
      <c r="HA156" s="43"/>
      <c r="HB156" s="81"/>
      <c r="HC156" s="79"/>
      <c r="HD156" s="43"/>
      <c r="HE156" s="43"/>
      <c r="HF156" s="43"/>
      <c r="HG156" s="43"/>
      <c r="HH156" s="43"/>
      <c r="HI156" s="43"/>
      <c r="HJ156" s="81"/>
      <c r="HK156" s="79"/>
      <c r="HL156" s="43"/>
      <c r="HM156" s="43"/>
      <c r="HN156" s="43"/>
      <c r="HO156" s="43"/>
      <c r="HP156" s="43"/>
      <c r="HQ156" s="43"/>
      <c r="HR156" s="81"/>
      <c r="HS156" s="79"/>
      <c r="HT156" s="43"/>
      <c r="HU156" s="43"/>
      <c r="HV156" s="43"/>
      <c r="HW156" s="43"/>
      <c r="HX156" s="43"/>
      <c r="HY156" s="43"/>
      <c r="HZ156" s="81"/>
      <c r="IA156" s="79"/>
      <c r="IB156" s="43"/>
      <c r="IC156" s="43"/>
      <c r="ID156" s="43"/>
      <c r="IE156" s="43"/>
      <c r="IF156" s="43"/>
      <c r="IG156" s="43"/>
      <c r="IH156" s="81"/>
      <c r="II156" s="79"/>
      <c r="IJ156" s="43"/>
      <c r="IK156" s="43"/>
      <c r="IL156" s="43"/>
      <c r="IM156" s="43"/>
      <c r="IN156" s="43"/>
      <c r="IO156" s="43"/>
      <c r="IP156" s="81"/>
      <c r="IQ156" s="79"/>
      <c r="IR156" s="43"/>
      <c r="IS156" s="43"/>
      <c r="IT156" s="43"/>
    </row>
    <row r="157" spans="1:254" ht="14.25" customHeight="1">
      <c r="A157" s="43"/>
      <c r="B157" s="79"/>
      <c r="C157" s="79"/>
      <c r="D157" s="43"/>
      <c r="E157" s="43"/>
      <c r="F157" s="43"/>
      <c r="G157" s="43"/>
      <c r="H157" s="85"/>
      <c r="I157" s="43"/>
      <c r="J157" s="79"/>
      <c r="K157" s="79"/>
      <c r="L157" s="43"/>
      <c r="M157" s="43"/>
      <c r="N157" s="43"/>
      <c r="O157" s="43"/>
      <c r="P157" s="43"/>
      <c r="Q157" s="43"/>
      <c r="R157" s="79"/>
      <c r="S157" s="79"/>
      <c r="T157" s="43"/>
      <c r="U157" s="43"/>
      <c r="V157" s="43"/>
      <c r="W157" s="43"/>
      <c r="X157" s="43"/>
      <c r="Y157" s="43"/>
      <c r="Z157" s="79"/>
      <c r="AA157" s="79"/>
      <c r="AB157" s="43"/>
      <c r="AC157" s="43"/>
      <c r="AD157" s="43"/>
      <c r="AE157" s="43"/>
      <c r="AF157" s="43"/>
      <c r="AG157" s="43"/>
      <c r="AH157" s="79"/>
      <c r="AI157" s="79"/>
      <c r="AJ157" s="43"/>
      <c r="AK157" s="43"/>
      <c r="AL157" s="43"/>
      <c r="AM157" s="43"/>
      <c r="AN157" s="43"/>
      <c r="AO157" s="43"/>
      <c r="AP157" s="79"/>
      <c r="AQ157" s="79"/>
      <c r="AR157" s="43"/>
      <c r="AS157" s="43"/>
      <c r="AT157" s="43"/>
      <c r="AU157" s="43"/>
      <c r="AV157" s="43"/>
      <c r="AW157" s="43"/>
      <c r="AX157" s="79"/>
      <c r="AY157" s="79"/>
      <c r="AZ157" s="43"/>
      <c r="BA157" s="43"/>
      <c r="BB157" s="43"/>
      <c r="BC157" s="43"/>
      <c r="BD157" s="43"/>
      <c r="BE157" s="43"/>
      <c r="BF157" s="79"/>
      <c r="BG157" s="79"/>
      <c r="BH157" s="43"/>
      <c r="BI157" s="43"/>
      <c r="BJ157" s="43"/>
      <c r="BK157" s="43"/>
      <c r="BL157" s="43"/>
      <c r="BM157" s="43"/>
      <c r="BN157" s="79"/>
      <c r="BO157" s="79"/>
      <c r="BP157" s="43"/>
      <c r="BQ157" s="43"/>
      <c r="BR157" s="43"/>
      <c r="BS157" s="43"/>
      <c r="BT157" s="43"/>
      <c r="BU157" s="43"/>
      <c r="BV157" s="79"/>
      <c r="BW157" s="79"/>
      <c r="BX157" s="43"/>
      <c r="BY157" s="43"/>
      <c r="BZ157" s="43"/>
      <c r="CA157" s="43"/>
      <c r="CB157" s="43"/>
      <c r="CC157" s="43"/>
      <c r="CD157" s="79"/>
      <c r="CE157" s="79"/>
      <c r="CF157" s="43"/>
      <c r="CG157" s="43"/>
      <c r="CH157" s="43"/>
      <c r="CI157" s="43"/>
      <c r="CJ157" s="43"/>
      <c r="CK157" s="43"/>
      <c r="CL157" s="79"/>
      <c r="CM157" s="79"/>
      <c r="CN157" s="43"/>
      <c r="CO157" s="43"/>
      <c r="CP157" s="43"/>
      <c r="CQ157" s="43"/>
      <c r="CR157" s="43"/>
      <c r="CS157" s="43"/>
      <c r="CT157" s="79"/>
      <c r="CU157" s="79"/>
      <c r="CV157" s="43"/>
      <c r="CW157" s="43"/>
      <c r="CX157" s="43"/>
      <c r="CY157" s="43"/>
      <c r="CZ157" s="43"/>
      <c r="DA157" s="43"/>
      <c r="DB157" s="79"/>
      <c r="DC157" s="79"/>
      <c r="DD157" s="43"/>
      <c r="DE157" s="43"/>
      <c r="DF157" s="43"/>
      <c r="DG157" s="43"/>
      <c r="DH157" s="43"/>
      <c r="DI157" s="43"/>
      <c r="DJ157" s="79"/>
      <c r="DK157" s="79"/>
      <c r="DL157" s="43"/>
      <c r="DM157" s="43"/>
      <c r="DN157" s="43"/>
      <c r="DO157" s="43"/>
      <c r="DP157" s="43"/>
      <c r="DQ157" s="43"/>
      <c r="DR157" s="79"/>
      <c r="DS157" s="79"/>
      <c r="DT157" s="43"/>
      <c r="DU157" s="43"/>
      <c r="DV157" s="43"/>
      <c r="DW157" s="43"/>
      <c r="DX157" s="43"/>
      <c r="DY157" s="43"/>
      <c r="DZ157" s="79"/>
      <c r="EA157" s="79"/>
      <c r="EB157" s="43"/>
      <c r="EC157" s="43"/>
      <c r="ED157" s="43"/>
      <c r="EE157" s="43"/>
      <c r="EF157" s="43"/>
      <c r="EG157" s="43"/>
      <c r="EH157" s="79"/>
      <c r="EI157" s="79"/>
      <c r="EJ157" s="43"/>
      <c r="EK157" s="43"/>
      <c r="EL157" s="43"/>
      <c r="EM157" s="43"/>
      <c r="EN157" s="43"/>
      <c r="EO157" s="43"/>
      <c r="EP157" s="79"/>
      <c r="EQ157" s="79"/>
      <c r="ER157" s="43"/>
      <c r="ES157" s="43"/>
      <c r="ET157" s="43"/>
      <c r="EU157" s="43"/>
      <c r="EV157" s="43"/>
      <c r="EW157" s="43"/>
      <c r="EX157" s="79"/>
      <c r="EY157" s="79"/>
      <c r="EZ157" s="43"/>
      <c r="FA157" s="43"/>
      <c r="FB157" s="43"/>
      <c r="FC157" s="43"/>
      <c r="FD157" s="43"/>
      <c r="FE157" s="43"/>
      <c r="FF157" s="79"/>
      <c r="FG157" s="79"/>
      <c r="FH157" s="43"/>
      <c r="FI157" s="43"/>
      <c r="FJ157" s="43"/>
      <c r="FK157" s="43"/>
      <c r="FL157" s="43"/>
      <c r="FM157" s="43"/>
      <c r="FN157" s="79"/>
      <c r="FO157" s="79"/>
      <c r="FP157" s="43"/>
      <c r="FQ157" s="43"/>
      <c r="FR157" s="43"/>
      <c r="FS157" s="43"/>
      <c r="FT157" s="43"/>
      <c r="FU157" s="43"/>
      <c r="FV157" s="79"/>
      <c r="FW157" s="79"/>
      <c r="FX157" s="43"/>
      <c r="FY157" s="43"/>
      <c r="FZ157" s="43"/>
      <c r="GA157" s="43"/>
      <c r="GB157" s="43"/>
      <c r="GC157" s="43"/>
      <c r="GD157" s="79"/>
      <c r="GE157" s="79"/>
      <c r="GF157" s="43"/>
      <c r="GG157" s="43"/>
      <c r="GH157" s="43"/>
      <c r="GI157" s="43"/>
      <c r="GJ157" s="43"/>
      <c r="GK157" s="43"/>
      <c r="GL157" s="79"/>
      <c r="GM157" s="79"/>
      <c r="GN157" s="43"/>
      <c r="GO157" s="43"/>
      <c r="GP157" s="43"/>
      <c r="GQ157" s="43"/>
      <c r="GR157" s="43"/>
      <c r="GS157" s="43"/>
      <c r="GT157" s="79"/>
      <c r="GU157" s="79"/>
      <c r="GV157" s="43"/>
      <c r="GW157" s="43"/>
      <c r="GX157" s="43"/>
      <c r="GY157" s="43"/>
      <c r="GZ157" s="43"/>
      <c r="HA157" s="43"/>
      <c r="HB157" s="79"/>
      <c r="HC157" s="79"/>
      <c r="HD157" s="43"/>
      <c r="HE157" s="43"/>
      <c r="HF157" s="43"/>
      <c r="HG157" s="43"/>
      <c r="HH157" s="43"/>
      <c r="HI157" s="43"/>
      <c r="HJ157" s="79"/>
      <c r="HK157" s="79"/>
      <c r="HL157" s="43"/>
      <c r="HM157" s="43"/>
      <c r="HN157" s="43"/>
      <c r="HO157" s="43"/>
      <c r="HP157" s="43"/>
      <c r="HQ157" s="43"/>
      <c r="HR157" s="79"/>
      <c r="HS157" s="79"/>
      <c r="HT157" s="43"/>
      <c r="HU157" s="43"/>
      <c r="HV157" s="43"/>
      <c r="HW157" s="43"/>
      <c r="HX157" s="43"/>
      <c r="HY157" s="43"/>
      <c r="HZ157" s="79"/>
      <c r="IA157" s="79"/>
      <c r="IB157" s="43"/>
      <c r="IC157" s="43"/>
      <c r="ID157" s="43"/>
      <c r="IE157" s="43"/>
      <c r="IF157" s="43"/>
      <c r="IG157" s="43"/>
      <c r="IH157" s="79"/>
      <c r="II157" s="79"/>
      <c r="IJ157" s="43"/>
      <c r="IK157" s="43"/>
      <c r="IL157" s="43"/>
      <c r="IM157" s="43"/>
      <c r="IN157" s="43"/>
      <c r="IO157" s="43"/>
      <c r="IP157" s="79"/>
      <c r="IQ157" s="79"/>
      <c r="IR157" s="43"/>
      <c r="IS157" s="43"/>
      <c r="IT157" s="43"/>
    </row>
    <row r="158" spans="1:254" ht="14.25" customHeight="1">
      <c r="A158" s="82"/>
      <c r="B158" s="81"/>
      <c r="C158" s="79"/>
      <c r="D158" s="82"/>
      <c r="E158" s="43"/>
      <c r="F158" s="83"/>
      <c r="G158" s="43"/>
      <c r="H158" s="85"/>
      <c r="I158" s="82"/>
      <c r="J158" s="81"/>
      <c r="K158" s="79"/>
      <c r="L158" s="82"/>
      <c r="M158" s="43"/>
      <c r="N158" s="83"/>
      <c r="O158" s="43"/>
      <c r="P158" s="43"/>
      <c r="Q158" s="82"/>
      <c r="R158" s="81"/>
      <c r="S158" s="79"/>
      <c r="T158" s="82"/>
      <c r="U158" s="43"/>
      <c r="V158" s="83"/>
      <c r="W158" s="43"/>
      <c r="X158" s="43"/>
      <c r="Y158" s="82"/>
      <c r="Z158" s="81"/>
      <c r="AA158" s="79"/>
      <c r="AB158" s="82"/>
      <c r="AC158" s="43"/>
      <c r="AD158" s="83"/>
      <c r="AE158" s="43"/>
      <c r="AF158" s="43"/>
      <c r="AG158" s="82"/>
      <c r="AH158" s="81"/>
      <c r="AI158" s="79"/>
      <c r="AJ158" s="82"/>
      <c r="AK158" s="43"/>
      <c r="AL158" s="83"/>
      <c r="AM158" s="43"/>
      <c r="AN158" s="43"/>
      <c r="AO158" s="82"/>
      <c r="AP158" s="81"/>
      <c r="AQ158" s="79"/>
      <c r="AR158" s="82"/>
      <c r="AS158" s="43"/>
      <c r="AT158" s="83"/>
      <c r="AU158" s="43"/>
      <c r="AV158" s="43"/>
      <c r="AW158" s="82"/>
      <c r="AX158" s="81"/>
      <c r="AY158" s="79"/>
      <c r="AZ158" s="82"/>
      <c r="BA158" s="43"/>
      <c r="BB158" s="83"/>
      <c r="BC158" s="43"/>
      <c r="BD158" s="43"/>
      <c r="BE158" s="82"/>
      <c r="BF158" s="81"/>
      <c r="BG158" s="79"/>
      <c r="BH158" s="82"/>
      <c r="BI158" s="43"/>
      <c r="BJ158" s="83"/>
      <c r="BK158" s="43"/>
      <c r="BL158" s="43"/>
      <c r="BM158" s="82"/>
      <c r="BN158" s="81"/>
      <c r="BO158" s="79"/>
      <c r="BP158" s="82"/>
      <c r="BQ158" s="43"/>
      <c r="BR158" s="83"/>
      <c r="BS158" s="43"/>
      <c r="BT158" s="43"/>
      <c r="BU158" s="82"/>
      <c r="BV158" s="81"/>
      <c r="BW158" s="79"/>
      <c r="BX158" s="82"/>
      <c r="BY158" s="43"/>
      <c r="BZ158" s="83"/>
      <c r="CA158" s="43"/>
      <c r="CB158" s="43"/>
      <c r="CC158" s="82"/>
      <c r="CD158" s="81"/>
      <c r="CE158" s="79"/>
      <c r="CF158" s="82"/>
      <c r="CG158" s="43"/>
      <c r="CH158" s="83"/>
      <c r="CI158" s="43"/>
      <c r="CJ158" s="43"/>
      <c r="CK158" s="82"/>
      <c r="CL158" s="81"/>
      <c r="CM158" s="79"/>
      <c r="CN158" s="82"/>
      <c r="CO158" s="43"/>
      <c r="CP158" s="83"/>
      <c r="CQ158" s="43"/>
      <c r="CR158" s="43"/>
      <c r="CS158" s="82"/>
      <c r="CT158" s="81"/>
      <c r="CU158" s="79"/>
      <c r="CV158" s="82"/>
      <c r="CW158" s="43"/>
      <c r="CX158" s="83"/>
      <c r="CY158" s="43"/>
      <c r="CZ158" s="43"/>
      <c r="DA158" s="82"/>
      <c r="DB158" s="81"/>
      <c r="DC158" s="79"/>
      <c r="DD158" s="82"/>
      <c r="DE158" s="43"/>
      <c r="DF158" s="83"/>
      <c r="DG158" s="43"/>
      <c r="DH158" s="43"/>
      <c r="DI158" s="82"/>
      <c r="DJ158" s="81"/>
      <c r="DK158" s="79"/>
      <c r="DL158" s="82"/>
      <c r="DM158" s="43"/>
      <c r="DN158" s="83"/>
      <c r="DO158" s="43"/>
      <c r="DP158" s="43"/>
      <c r="DQ158" s="82"/>
      <c r="DR158" s="81"/>
      <c r="DS158" s="79"/>
      <c r="DT158" s="82"/>
      <c r="DU158" s="43"/>
      <c r="DV158" s="83"/>
      <c r="DW158" s="43"/>
      <c r="DX158" s="43"/>
      <c r="DY158" s="82"/>
      <c r="DZ158" s="81"/>
      <c r="EA158" s="79"/>
      <c r="EB158" s="82"/>
      <c r="EC158" s="43"/>
      <c r="ED158" s="83"/>
      <c r="EE158" s="43"/>
      <c r="EF158" s="43"/>
      <c r="EG158" s="82"/>
      <c r="EH158" s="81"/>
      <c r="EI158" s="79"/>
      <c r="EJ158" s="82"/>
      <c r="EK158" s="43"/>
      <c r="EL158" s="83"/>
      <c r="EM158" s="43"/>
      <c r="EN158" s="43"/>
      <c r="EO158" s="82"/>
      <c r="EP158" s="81"/>
      <c r="EQ158" s="79"/>
      <c r="ER158" s="82"/>
      <c r="ES158" s="43"/>
      <c r="ET158" s="83"/>
      <c r="EU158" s="43"/>
      <c r="EV158" s="43"/>
      <c r="EW158" s="82"/>
      <c r="EX158" s="81"/>
      <c r="EY158" s="79"/>
      <c r="EZ158" s="82"/>
      <c r="FA158" s="43"/>
      <c r="FB158" s="83"/>
      <c r="FC158" s="43"/>
      <c r="FD158" s="43"/>
      <c r="FE158" s="82"/>
      <c r="FF158" s="81"/>
      <c r="FG158" s="79"/>
      <c r="FH158" s="82"/>
      <c r="FI158" s="43"/>
      <c r="FJ158" s="83"/>
      <c r="FK158" s="43"/>
      <c r="FL158" s="43"/>
      <c r="FM158" s="82"/>
      <c r="FN158" s="81"/>
      <c r="FO158" s="79"/>
      <c r="FP158" s="82"/>
      <c r="FQ158" s="43"/>
      <c r="FR158" s="83"/>
      <c r="FS158" s="43"/>
      <c r="FT158" s="43"/>
      <c r="FU158" s="82"/>
      <c r="FV158" s="81"/>
      <c r="FW158" s="79"/>
      <c r="FX158" s="82"/>
      <c r="FY158" s="43"/>
      <c r="FZ158" s="83"/>
      <c r="GA158" s="43"/>
      <c r="GB158" s="43"/>
      <c r="GC158" s="82"/>
      <c r="GD158" s="81"/>
      <c r="GE158" s="79"/>
      <c r="GF158" s="82"/>
      <c r="GG158" s="43"/>
      <c r="GH158" s="83"/>
      <c r="GI158" s="43"/>
      <c r="GJ158" s="43"/>
      <c r="GK158" s="82"/>
      <c r="GL158" s="81"/>
      <c r="GM158" s="79"/>
      <c r="GN158" s="82"/>
      <c r="GO158" s="43"/>
      <c r="GP158" s="83"/>
      <c r="GQ158" s="43"/>
      <c r="GR158" s="43"/>
      <c r="GS158" s="82"/>
      <c r="GT158" s="81"/>
      <c r="GU158" s="79"/>
      <c r="GV158" s="82"/>
      <c r="GW158" s="43"/>
      <c r="GX158" s="83"/>
      <c r="GY158" s="43"/>
      <c r="GZ158" s="43"/>
      <c r="HA158" s="82"/>
      <c r="HB158" s="81"/>
      <c r="HC158" s="79"/>
      <c r="HD158" s="82"/>
      <c r="HE158" s="43"/>
      <c r="HF158" s="83"/>
      <c r="HG158" s="43"/>
      <c r="HH158" s="43"/>
      <c r="HI158" s="82"/>
      <c r="HJ158" s="81"/>
      <c r="HK158" s="79"/>
      <c r="HL158" s="82"/>
      <c r="HM158" s="43"/>
      <c r="HN158" s="83"/>
      <c r="HO158" s="43"/>
      <c r="HP158" s="43"/>
      <c r="HQ158" s="82"/>
      <c r="HR158" s="81"/>
      <c r="HS158" s="79"/>
      <c r="HT158" s="82"/>
      <c r="HU158" s="43"/>
      <c r="HV158" s="83"/>
      <c r="HW158" s="43"/>
      <c r="HX158" s="43"/>
      <c r="HY158" s="82"/>
      <c r="HZ158" s="81"/>
      <c r="IA158" s="79"/>
      <c r="IB158" s="82"/>
      <c r="IC158" s="43"/>
      <c r="ID158" s="83"/>
      <c r="IE158" s="43"/>
      <c r="IF158" s="43"/>
      <c r="IG158" s="82"/>
      <c r="IH158" s="81"/>
      <c r="II158" s="79"/>
      <c r="IJ158" s="82"/>
      <c r="IK158" s="43"/>
      <c r="IL158" s="83"/>
      <c r="IM158" s="43"/>
      <c r="IN158" s="43"/>
      <c r="IO158" s="82"/>
      <c r="IP158" s="81"/>
      <c r="IQ158" s="79"/>
      <c r="IR158" s="82"/>
      <c r="IS158" s="43"/>
      <c r="IT158" s="83"/>
    </row>
    <row r="159" spans="1:254" ht="14.25" customHeight="1">
      <c r="A159" s="43"/>
      <c r="B159" s="81"/>
      <c r="C159" s="79"/>
      <c r="D159" s="43"/>
      <c r="E159" s="43"/>
      <c r="F159" s="83"/>
      <c r="G159" s="43"/>
      <c r="H159" s="85"/>
      <c r="I159" s="43"/>
      <c r="J159" s="81"/>
      <c r="K159" s="79"/>
      <c r="L159" s="43"/>
      <c r="M159" s="43"/>
      <c r="N159" s="83"/>
      <c r="O159" s="43"/>
      <c r="P159" s="43"/>
      <c r="Q159" s="43"/>
      <c r="R159" s="81"/>
      <c r="S159" s="79"/>
      <c r="T159" s="43"/>
      <c r="U159" s="43"/>
      <c r="V159" s="83"/>
      <c r="W159" s="43"/>
      <c r="X159" s="43"/>
      <c r="Y159" s="43"/>
      <c r="Z159" s="81"/>
      <c r="AA159" s="79"/>
      <c r="AB159" s="43"/>
      <c r="AC159" s="43"/>
      <c r="AD159" s="83"/>
      <c r="AE159" s="43"/>
      <c r="AF159" s="43"/>
      <c r="AG159" s="43"/>
      <c r="AH159" s="81"/>
      <c r="AI159" s="79"/>
      <c r="AJ159" s="43"/>
      <c r="AK159" s="43"/>
      <c r="AL159" s="83"/>
      <c r="AM159" s="43"/>
      <c r="AN159" s="43"/>
      <c r="AO159" s="43"/>
      <c r="AP159" s="81"/>
      <c r="AQ159" s="79"/>
      <c r="AR159" s="43"/>
      <c r="AS159" s="43"/>
      <c r="AT159" s="83"/>
      <c r="AU159" s="43"/>
      <c r="AV159" s="43"/>
      <c r="AW159" s="43"/>
      <c r="AX159" s="81"/>
      <c r="AY159" s="79"/>
      <c r="AZ159" s="43"/>
      <c r="BA159" s="43"/>
      <c r="BB159" s="83"/>
      <c r="BC159" s="43"/>
      <c r="BD159" s="43"/>
      <c r="BE159" s="43"/>
      <c r="BF159" s="81"/>
      <c r="BG159" s="79"/>
      <c r="BH159" s="43"/>
      <c r="BI159" s="43"/>
      <c r="BJ159" s="83"/>
      <c r="BK159" s="43"/>
      <c r="BL159" s="43"/>
      <c r="BM159" s="43"/>
      <c r="BN159" s="81"/>
      <c r="BO159" s="79"/>
      <c r="BP159" s="43"/>
      <c r="BQ159" s="43"/>
      <c r="BR159" s="83"/>
      <c r="BS159" s="43"/>
      <c r="BT159" s="43"/>
      <c r="BU159" s="43"/>
      <c r="BV159" s="81"/>
      <c r="BW159" s="79"/>
      <c r="BX159" s="43"/>
      <c r="BY159" s="43"/>
      <c r="BZ159" s="83"/>
      <c r="CA159" s="43"/>
      <c r="CB159" s="43"/>
      <c r="CC159" s="43"/>
      <c r="CD159" s="81"/>
      <c r="CE159" s="79"/>
      <c r="CF159" s="43"/>
      <c r="CG159" s="43"/>
      <c r="CH159" s="83"/>
      <c r="CI159" s="43"/>
      <c r="CJ159" s="43"/>
      <c r="CK159" s="43"/>
      <c r="CL159" s="81"/>
      <c r="CM159" s="79"/>
      <c r="CN159" s="43"/>
      <c r="CO159" s="43"/>
      <c r="CP159" s="83"/>
      <c r="CQ159" s="43"/>
      <c r="CR159" s="43"/>
      <c r="CS159" s="43"/>
      <c r="CT159" s="81"/>
      <c r="CU159" s="79"/>
      <c r="CV159" s="43"/>
      <c r="CW159" s="43"/>
      <c r="CX159" s="83"/>
      <c r="CY159" s="43"/>
      <c r="CZ159" s="43"/>
      <c r="DA159" s="43"/>
      <c r="DB159" s="81"/>
      <c r="DC159" s="79"/>
      <c r="DD159" s="43"/>
      <c r="DE159" s="43"/>
      <c r="DF159" s="83"/>
      <c r="DG159" s="43"/>
      <c r="DH159" s="43"/>
      <c r="DI159" s="43"/>
      <c r="DJ159" s="81"/>
      <c r="DK159" s="79"/>
      <c r="DL159" s="43"/>
      <c r="DM159" s="43"/>
      <c r="DN159" s="83"/>
      <c r="DO159" s="43"/>
      <c r="DP159" s="43"/>
      <c r="DQ159" s="43"/>
      <c r="DR159" s="81"/>
      <c r="DS159" s="79"/>
      <c r="DT159" s="43"/>
      <c r="DU159" s="43"/>
      <c r="DV159" s="83"/>
      <c r="DW159" s="43"/>
      <c r="DX159" s="43"/>
      <c r="DY159" s="43"/>
      <c r="DZ159" s="81"/>
      <c r="EA159" s="79"/>
      <c r="EB159" s="43"/>
      <c r="EC159" s="43"/>
      <c r="ED159" s="83"/>
      <c r="EE159" s="43"/>
      <c r="EF159" s="43"/>
      <c r="EG159" s="43"/>
      <c r="EH159" s="81"/>
      <c r="EI159" s="79"/>
      <c r="EJ159" s="43"/>
      <c r="EK159" s="43"/>
      <c r="EL159" s="83"/>
      <c r="EM159" s="43"/>
      <c r="EN159" s="43"/>
      <c r="EO159" s="43"/>
      <c r="EP159" s="81"/>
      <c r="EQ159" s="79"/>
      <c r="ER159" s="43"/>
      <c r="ES159" s="43"/>
      <c r="ET159" s="83"/>
      <c r="EU159" s="43"/>
      <c r="EV159" s="43"/>
      <c r="EW159" s="43"/>
      <c r="EX159" s="81"/>
      <c r="EY159" s="79"/>
      <c r="EZ159" s="43"/>
      <c r="FA159" s="43"/>
      <c r="FB159" s="83"/>
      <c r="FC159" s="43"/>
      <c r="FD159" s="43"/>
      <c r="FE159" s="43"/>
      <c r="FF159" s="81"/>
      <c r="FG159" s="79"/>
      <c r="FH159" s="43"/>
      <c r="FI159" s="43"/>
      <c r="FJ159" s="83"/>
      <c r="FK159" s="43"/>
      <c r="FL159" s="43"/>
      <c r="FM159" s="43"/>
      <c r="FN159" s="81"/>
      <c r="FO159" s="79"/>
      <c r="FP159" s="43"/>
      <c r="FQ159" s="43"/>
      <c r="FR159" s="83"/>
      <c r="FS159" s="43"/>
      <c r="FT159" s="43"/>
      <c r="FU159" s="43"/>
      <c r="FV159" s="81"/>
      <c r="FW159" s="79"/>
      <c r="FX159" s="43"/>
      <c r="FY159" s="43"/>
      <c r="FZ159" s="83"/>
      <c r="GA159" s="43"/>
      <c r="GB159" s="43"/>
      <c r="GC159" s="43"/>
      <c r="GD159" s="81"/>
      <c r="GE159" s="79"/>
      <c r="GF159" s="43"/>
      <c r="GG159" s="43"/>
      <c r="GH159" s="83"/>
      <c r="GI159" s="43"/>
      <c r="GJ159" s="43"/>
      <c r="GK159" s="43"/>
      <c r="GL159" s="81"/>
      <c r="GM159" s="79"/>
      <c r="GN159" s="43"/>
      <c r="GO159" s="43"/>
      <c r="GP159" s="83"/>
      <c r="GQ159" s="43"/>
      <c r="GR159" s="43"/>
      <c r="GS159" s="43"/>
      <c r="GT159" s="81"/>
      <c r="GU159" s="79"/>
      <c r="GV159" s="43"/>
      <c r="GW159" s="43"/>
      <c r="GX159" s="83"/>
      <c r="GY159" s="43"/>
      <c r="GZ159" s="43"/>
      <c r="HA159" s="43"/>
      <c r="HB159" s="81"/>
      <c r="HC159" s="79"/>
      <c r="HD159" s="43"/>
      <c r="HE159" s="43"/>
      <c r="HF159" s="83"/>
      <c r="HG159" s="43"/>
      <c r="HH159" s="43"/>
      <c r="HI159" s="43"/>
      <c r="HJ159" s="81"/>
      <c r="HK159" s="79"/>
      <c r="HL159" s="43"/>
      <c r="HM159" s="43"/>
      <c r="HN159" s="83"/>
      <c r="HO159" s="43"/>
      <c r="HP159" s="43"/>
      <c r="HQ159" s="43"/>
      <c r="HR159" s="81"/>
      <c r="HS159" s="79"/>
      <c r="HT159" s="43"/>
      <c r="HU159" s="43"/>
      <c r="HV159" s="83"/>
      <c r="HW159" s="43"/>
      <c r="HX159" s="43"/>
      <c r="HY159" s="43"/>
      <c r="HZ159" s="81"/>
      <c r="IA159" s="79"/>
      <c r="IB159" s="43"/>
      <c r="IC159" s="43"/>
      <c r="ID159" s="83"/>
      <c r="IE159" s="43"/>
      <c r="IF159" s="43"/>
      <c r="IG159" s="43"/>
      <c r="IH159" s="81"/>
      <c r="II159" s="79"/>
      <c r="IJ159" s="43"/>
      <c r="IK159" s="43"/>
      <c r="IL159" s="83"/>
      <c r="IM159" s="43"/>
      <c r="IN159" s="43"/>
      <c r="IO159" s="43"/>
      <c r="IP159" s="81"/>
      <c r="IQ159" s="79"/>
      <c r="IR159" s="43"/>
      <c r="IS159" s="43"/>
      <c r="IT159" s="83"/>
    </row>
    <row r="160" spans="1:254" ht="14.25" customHeight="1">
      <c r="A160" s="43"/>
      <c r="B160" s="79"/>
      <c r="C160" s="79"/>
      <c r="D160" s="43"/>
      <c r="E160" s="43"/>
      <c r="F160" s="83"/>
      <c r="G160" s="43"/>
      <c r="H160" s="85"/>
      <c r="I160" s="43"/>
      <c r="J160" s="79"/>
      <c r="K160" s="79"/>
      <c r="L160" s="43"/>
      <c r="M160" s="43"/>
      <c r="N160" s="83"/>
      <c r="O160" s="43"/>
      <c r="P160" s="43"/>
      <c r="Q160" s="43"/>
      <c r="R160" s="79"/>
      <c r="S160" s="79"/>
      <c r="T160" s="43"/>
      <c r="U160" s="43"/>
      <c r="V160" s="83"/>
      <c r="W160" s="43"/>
      <c r="X160" s="43"/>
      <c r="Y160" s="43"/>
      <c r="Z160" s="79"/>
      <c r="AA160" s="79"/>
      <c r="AB160" s="43"/>
      <c r="AC160" s="43"/>
      <c r="AD160" s="83"/>
      <c r="AE160" s="43"/>
      <c r="AF160" s="43"/>
      <c r="AG160" s="43"/>
      <c r="AH160" s="79"/>
      <c r="AI160" s="79"/>
      <c r="AJ160" s="43"/>
      <c r="AK160" s="43"/>
      <c r="AL160" s="83"/>
      <c r="AM160" s="43"/>
      <c r="AN160" s="43"/>
      <c r="AO160" s="43"/>
      <c r="AP160" s="79"/>
      <c r="AQ160" s="79"/>
      <c r="AR160" s="43"/>
      <c r="AS160" s="43"/>
      <c r="AT160" s="83"/>
      <c r="AU160" s="43"/>
      <c r="AV160" s="43"/>
      <c r="AW160" s="43"/>
      <c r="AX160" s="79"/>
      <c r="AY160" s="79"/>
      <c r="AZ160" s="43"/>
      <c r="BA160" s="43"/>
      <c r="BB160" s="83"/>
      <c r="BC160" s="43"/>
      <c r="BD160" s="43"/>
      <c r="BE160" s="43"/>
      <c r="BF160" s="79"/>
      <c r="BG160" s="79"/>
      <c r="BH160" s="43"/>
      <c r="BI160" s="43"/>
      <c r="BJ160" s="83"/>
      <c r="BK160" s="43"/>
      <c r="BL160" s="43"/>
      <c r="BM160" s="43"/>
      <c r="BN160" s="79"/>
      <c r="BO160" s="79"/>
      <c r="BP160" s="43"/>
      <c r="BQ160" s="43"/>
      <c r="BR160" s="83"/>
      <c r="BS160" s="43"/>
      <c r="BT160" s="43"/>
      <c r="BU160" s="43"/>
      <c r="BV160" s="79"/>
      <c r="BW160" s="79"/>
      <c r="BX160" s="43"/>
      <c r="BY160" s="43"/>
      <c r="BZ160" s="83"/>
      <c r="CA160" s="43"/>
      <c r="CB160" s="43"/>
      <c r="CC160" s="43"/>
      <c r="CD160" s="79"/>
      <c r="CE160" s="79"/>
      <c r="CF160" s="43"/>
      <c r="CG160" s="43"/>
      <c r="CH160" s="83"/>
      <c r="CI160" s="43"/>
      <c r="CJ160" s="43"/>
      <c r="CK160" s="43"/>
      <c r="CL160" s="79"/>
      <c r="CM160" s="79"/>
      <c r="CN160" s="43"/>
      <c r="CO160" s="43"/>
      <c r="CP160" s="83"/>
      <c r="CQ160" s="43"/>
      <c r="CR160" s="43"/>
      <c r="CS160" s="43"/>
      <c r="CT160" s="79"/>
      <c r="CU160" s="79"/>
      <c r="CV160" s="43"/>
      <c r="CW160" s="43"/>
      <c r="CX160" s="83"/>
      <c r="CY160" s="43"/>
      <c r="CZ160" s="43"/>
      <c r="DA160" s="43"/>
      <c r="DB160" s="79"/>
      <c r="DC160" s="79"/>
      <c r="DD160" s="43"/>
      <c r="DE160" s="43"/>
      <c r="DF160" s="83"/>
      <c r="DG160" s="43"/>
      <c r="DH160" s="43"/>
      <c r="DI160" s="43"/>
      <c r="DJ160" s="79"/>
      <c r="DK160" s="79"/>
      <c r="DL160" s="43"/>
      <c r="DM160" s="43"/>
      <c r="DN160" s="83"/>
      <c r="DO160" s="43"/>
      <c r="DP160" s="43"/>
      <c r="DQ160" s="43"/>
      <c r="DR160" s="79"/>
      <c r="DS160" s="79"/>
      <c r="DT160" s="43"/>
      <c r="DU160" s="43"/>
      <c r="DV160" s="83"/>
      <c r="DW160" s="43"/>
      <c r="DX160" s="43"/>
      <c r="DY160" s="43"/>
      <c r="DZ160" s="79"/>
      <c r="EA160" s="79"/>
      <c r="EB160" s="43"/>
      <c r="EC160" s="43"/>
      <c r="ED160" s="83"/>
      <c r="EE160" s="43"/>
      <c r="EF160" s="43"/>
      <c r="EG160" s="43"/>
      <c r="EH160" s="79"/>
      <c r="EI160" s="79"/>
      <c r="EJ160" s="43"/>
      <c r="EK160" s="43"/>
      <c r="EL160" s="83"/>
      <c r="EM160" s="43"/>
      <c r="EN160" s="43"/>
      <c r="EO160" s="43"/>
      <c r="EP160" s="79"/>
      <c r="EQ160" s="79"/>
      <c r="ER160" s="43"/>
      <c r="ES160" s="43"/>
      <c r="ET160" s="83"/>
      <c r="EU160" s="43"/>
      <c r="EV160" s="43"/>
      <c r="EW160" s="43"/>
      <c r="EX160" s="79"/>
      <c r="EY160" s="79"/>
      <c r="EZ160" s="43"/>
      <c r="FA160" s="43"/>
      <c r="FB160" s="83"/>
      <c r="FC160" s="43"/>
      <c r="FD160" s="43"/>
      <c r="FE160" s="43"/>
      <c r="FF160" s="79"/>
      <c r="FG160" s="79"/>
      <c r="FH160" s="43"/>
      <c r="FI160" s="43"/>
      <c r="FJ160" s="83"/>
      <c r="FK160" s="43"/>
      <c r="FL160" s="43"/>
      <c r="FM160" s="43"/>
      <c r="FN160" s="79"/>
      <c r="FO160" s="79"/>
      <c r="FP160" s="43"/>
      <c r="FQ160" s="43"/>
      <c r="FR160" s="83"/>
      <c r="FS160" s="43"/>
      <c r="FT160" s="43"/>
      <c r="FU160" s="43"/>
      <c r="FV160" s="79"/>
      <c r="FW160" s="79"/>
      <c r="FX160" s="43"/>
      <c r="FY160" s="43"/>
      <c r="FZ160" s="83"/>
      <c r="GA160" s="43"/>
      <c r="GB160" s="43"/>
      <c r="GC160" s="43"/>
      <c r="GD160" s="79"/>
      <c r="GE160" s="79"/>
      <c r="GF160" s="43"/>
      <c r="GG160" s="43"/>
      <c r="GH160" s="83"/>
      <c r="GI160" s="43"/>
      <c r="GJ160" s="43"/>
      <c r="GK160" s="43"/>
      <c r="GL160" s="79"/>
      <c r="GM160" s="79"/>
      <c r="GN160" s="43"/>
      <c r="GO160" s="43"/>
      <c r="GP160" s="83"/>
      <c r="GQ160" s="43"/>
      <c r="GR160" s="43"/>
      <c r="GS160" s="43"/>
      <c r="GT160" s="79"/>
      <c r="GU160" s="79"/>
      <c r="GV160" s="43"/>
      <c r="GW160" s="43"/>
      <c r="GX160" s="83"/>
      <c r="GY160" s="43"/>
      <c r="GZ160" s="43"/>
      <c r="HA160" s="43"/>
      <c r="HB160" s="79"/>
      <c r="HC160" s="79"/>
      <c r="HD160" s="43"/>
      <c r="HE160" s="43"/>
      <c r="HF160" s="83"/>
      <c r="HG160" s="43"/>
      <c r="HH160" s="43"/>
      <c r="HI160" s="43"/>
      <c r="HJ160" s="79"/>
      <c r="HK160" s="79"/>
      <c r="HL160" s="43"/>
      <c r="HM160" s="43"/>
      <c r="HN160" s="83"/>
      <c r="HO160" s="43"/>
      <c r="HP160" s="43"/>
      <c r="HQ160" s="43"/>
      <c r="HR160" s="79"/>
      <c r="HS160" s="79"/>
      <c r="HT160" s="43"/>
      <c r="HU160" s="43"/>
      <c r="HV160" s="83"/>
      <c r="HW160" s="43"/>
      <c r="HX160" s="43"/>
      <c r="HY160" s="43"/>
      <c r="HZ160" s="79"/>
      <c r="IA160" s="79"/>
      <c r="IB160" s="43"/>
      <c r="IC160" s="43"/>
      <c r="ID160" s="83"/>
      <c r="IE160" s="43"/>
      <c r="IF160" s="43"/>
      <c r="IG160" s="43"/>
      <c r="IH160" s="79"/>
      <c r="II160" s="79"/>
      <c r="IJ160" s="43"/>
      <c r="IK160" s="43"/>
      <c r="IL160" s="83"/>
      <c r="IM160" s="43"/>
      <c r="IN160" s="43"/>
      <c r="IO160" s="43"/>
      <c r="IP160" s="79"/>
      <c r="IQ160" s="79"/>
      <c r="IR160" s="43"/>
      <c r="IS160" s="43"/>
      <c r="IT160" s="83"/>
    </row>
    <row r="161" spans="1:254" ht="14.25" customHeight="1">
      <c r="A161" s="43"/>
      <c r="B161" s="79"/>
      <c r="C161" s="79"/>
      <c r="D161" s="43"/>
      <c r="E161" s="43"/>
      <c r="F161" s="83"/>
      <c r="G161" s="43"/>
      <c r="H161" s="85"/>
      <c r="I161" s="43"/>
      <c r="J161" s="79"/>
      <c r="K161" s="79"/>
      <c r="L161" s="43"/>
      <c r="M161" s="43"/>
      <c r="N161" s="83"/>
      <c r="O161" s="43"/>
      <c r="P161" s="43"/>
      <c r="Q161" s="43"/>
      <c r="R161" s="79"/>
      <c r="S161" s="79"/>
      <c r="T161" s="43"/>
      <c r="U161" s="43"/>
      <c r="V161" s="83"/>
      <c r="W161" s="43"/>
      <c r="X161" s="43"/>
      <c r="Y161" s="43"/>
      <c r="Z161" s="79"/>
      <c r="AA161" s="79"/>
      <c r="AB161" s="43"/>
      <c r="AC161" s="43"/>
      <c r="AD161" s="83"/>
      <c r="AE161" s="43"/>
      <c r="AF161" s="43"/>
      <c r="AG161" s="43"/>
      <c r="AH161" s="79"/>
      <c r="AI161" s="79"/>
      <c r="AJ161" s="43"/>
      <c r="AK161" s="43"/>
      <c r="AL161" s="83"/>
      <c r="AM161" s="43"/>
      <c r="AN161" s="43"/>
      <c r="AO161" s="43"/>
      <c r="AP161" s="79"/>
      <c r="AQ161" s="79"/>
      <c r="AR161" s="43"/>
      <c r="AS161" s="43"/>
      <c r="AT161" s="83"/>
      <c r="AU161" s="43"/>
      <c r="AV161" s="43"/>
      <c r="AW161" s="43"/>
      <c r="AX161" s="79"/>
      <c r="AY161" s="79"/>
      <c r="AZ161" s="43"/>
      <c r="BA161" s="43"/>
      <c r="BB161" s="83"/>
      <c r="BC161" s="43"/>
      <c r="BD161" s="43"/>
      <c r="BE161" s="43"/>
      <c r="BF161" s="79"/>
      <c r="BG161" s="79"/>
      <c r="BH161" s="43"/>
      <c r="BI161" s="43"/>
      <c r="BJ161" s="83"/>
      <c r="BK161" s="43"/>
      <c r="BL161" s="43"/>
      <c r="BM161" s="43"/>
      <c r="BN161" s="79"/>
      <c r="BO161" s="79"/>
      <c r="BP161" s="43"/>
      <c r="BQ161" s="43"/>
      <c r="BR161" s="83"/>
      <c r="BS161" s="43"/>
      <c r="BT161" s="43"/>
      <c r="BU161" s="43"/>
      <c r="BV161" s="79"/>
      <c r="BW161" s="79"/>
      <c r="BX161" s="43"/>
      <c r="BY161" s="43"/>
      <c r="BZ161" s="83"/>
      <c r="CA161" s="43"/>
      <c r="CB161" s="43"/>
      <c r="CC161" s="43"/>
      <c r="CD161" s="79"/>
      <c r="CE161" s="79"/>
      <c r="CF161" s="43"/>
      <c r="CG161" s="43"/>
      <c r="CH161" s="83"/>
      <c r="CI161" s="43"/>
      <c r="CJ161" s="43"/>
      <c r="CK161" s="43"/>
      <c r="CL161" s="79"/>
      <c r="CM161" s="79"/>
      <c r="CN161" s="43"/>
      <c r="CO161" s="43"/>
      <c r="CP161" s="83"/>
      <c r="CQ161" s="43"/>
      <c r="CR161" s="43"/>
      <c r="CS161" s="43"/>
      <c r="CT161" s="79"/>
      <c r="CU161" s="79"/>
      <c r="CV161" s="43"/>
      <c r="CW161" s="43"/>
      <c r="CX161" s="83"/>
      <c r="CY161" s="43"/>
      <c r="CZ161" s="43"/>
      <c r="DA161" s="43"/>
      <c r="DB161" s="79"/>
      <c r="DC161" s="79"/>
      <c r="DD161" s="43"/>
      <c r="DE161" s="43"/>
      <c r="DF161" s="83"/>
      <c r="DG161" s="43"/>
      <c r="DH161" s="43"/>
      <c r="DI161" s="43"/>
      <c r="DJ161" s="79"/>
      <c r="DK161" s="79"/>
      <c r="DL161" s="43"/>
      <c r="DM161" s="43"/>
      <c r="DN161" s="83"/>
      <c r="DO161" s="43"/>
      <c r="DP161" s="43"/>
      <c r="DQ161" s="43"/>
      <c r="DR161" s="79"/>
      <c r="DS161" s="79"/>
      <c r="DT161" s="43"/>
      <c r="DU161" s="43"/>
      <c r="DV161" s="83"/>
      <c r="DW161" s="43"/>
      <c r="DX161" s="43"/>
      <c r="DY161" s="43"/>
      <c r="DZ161" s="79"/>
      <c r="EA161" s="79"/>
      <c r="EB161" s="43"/>
      <c r="EC161" s="43"/>
      <c r="ED161" s="83"/>
      <c r="EE161" s="43"/>
      <c r="EF161" s="43"/>
      <c r="EG161" s="43"/>
      <c r="EH161" s="79"/>
      <c r="EI161" s="79"/>
      <c r="EJ161" s="43"/>
      <c r="EK161" s="43"/>
      <c r="EL161" s="83"/>
      <c r="EM161" s="43"/>
      <c r="EN161" s="43"/>
      <c r="EO161" s="43"/>
      <c r="EP161" s="79"/>
      <c r="EQ161" s="79"/>
      <c r="ER161" s="43"/>
      <c r="ES161" s="43"/>
      <c r="ET161" s="83"/>
      <c r="EU161" s="43"/>
      <c r="EV161" s="43"/>
      <c r="EW161" s="43"/>
      <c r="EX161" s="79"/>
      <c r="EY161" s="79"/>
      <c r="EZ161" s="43"/>
      <c r="FA161" s="43"/>
      <c r="FB161" s="83"/>
      <c r="FC161" s="43"/>
      <c r="FD161" s="43"/>
      <c r="FE161" s="43"/>
      <c r="FF161" s="79"/>
      <c r="FG161" s="79"/>
      <c r="FH161" s="43"/>
      <c r="FI161" s="43"/>
      <c r="FJ161" s="83"/>
      <c r="FK161" s="43"/>
      <c r="FL161" s="43"/>
      <c r="FM161" s="43"/>
      <c r="FN161" s="79"/>
      <c r="FO161" s="79"/>
      <c r="FP161" s="43"/>
      <c r="FQ161" s="43"/>
      <c r="FR161" s="83"/>
      <c r="FS161" s="43"/>
      <c r="FT161" s="43"/>
      <c r="FU161" s="43"/>
      <c r="FV161" s="79"/>
      <c r="FW161" s="79"/>
      <c r="FX161" s="43"/>
      <c r="FY161" s="43"/>
      <c r="FZ161" s="83"/>
      <c r="GA161" s="43"/>
      <c r="GB161" s="43"/>
      <c r="GC161" s="43"/>
      <c r="GD161" s="79"/>
      <c r="GE161" s="79"/>
      <c r="GF161" s="43"/>
      <c r="GG161" s="43"/>
      <c r="GH161" s="83"/>
      <c r="GI161" s="43"/>
      <c r="GJ161" s="43"/>
      <c r="GK161" s="43"/>
      <c r="GL161" s="79"/>
      <c r="GM161" s="79"/>
      <c r="GN161" s="43"/>
      <c r="GO161" s="43"/>
      <c r="GP161" s="83"/>
      <c r="GQ161" s="43"/>
      <c r="GR161" s="43"/>
      <c r="GS161" s="43"/>
      <c r="GT161" s="79"/>
      <c r="GU161" s="79"/>
      <c r="GV161" s="43"/>
      <c r="GW161" s="43"/>
      <c r="GX161" s="83"/>
      <c r="GY161" s="43"/>
      <c r="GZ161" s="43"/>
      <c r="HA161" s="43"/>
      <c r="HB161" s="79"/>
      <c r="HC161" s="79"/>
      <c r="HD161" s="43"/>
      <c r="HE161" s="43"/>
      <c r="HF161" s="83"/>
      <c r="HG161" s="43"/>
      <c r="HH161" s="43"/>
      <c r="HI161" s="43"/>
      <c r="HJ161" s="79"/>
      <c r="HK161" s="79"/>
      <c r="HL161" s="43"/>
      <c r="HM161" s="43"/>
      <c r="HN161" s="83"/>
      <c r="HO161" s="43"/>
      <c r="HP161" s="43"/>
      <c r="HQ161" s="43"/>
      <c r="HR161" s="79"/>
      <c r="HS161" s="79"/>
      <c r="HT161" s="43"/>
      <c r="HU161" s="43"/>
      <c r="HV161" s="83"/>
      <c r="HW161" s="43"/>
      <c r="HX161" s="43"/>
      <c r="HY161" s="43"/>
      <c r="HZ161" s="79"/>
      <c r="IA161" s="79"/>
      <c r="IB161" s="43"/>
      <c r="IC161" s="43"/>
      <c r="ID161" s="83"/>
      <c r="IE161" s="43"/>
      <c r="IF161" s="43"/>
      <c r="IG161" s="43"/>
      <c r="IH161" s="79"/>
      <c r="II161" s="79"/>
      <c r="IJ161" s="43"/>
      <c r="IK161" s="43"/>
      <c r="IL161" s="83"/>
      <c r="IM161" s="43"/>
      <c r="IN161" s="43"/>
      <c r="IO161" s="43"/>
      <c r="IP161" s="79"/>
      <c r="IQ161" s="79"/>
      <c r="IR161" s="43"/>
      <c r="IS161" s="43"/>
      <c r="IT161" s="83"/>
    </row>
    <row r="162" spans="1:254" ht="14.25" customHeight="1">
      <c r="A162" s="43"/>
      <c r="B162" s="79"/>
      <c r="C162" s="79"/>
      <c r="D162" s="43"/>
      <c r="E162" s="43"/>
      <c r="F162" s="83"/>
      <c r="G162" s="43"/>
      <c r="H162" s="85"/>
      <c r="I162" s="43"/>
      <c r="J162" s="79"/>
      <c r="K162" s="79"/>
      <c r="L162" s="43"/>
      <c r="M162" s="43"/>
      <c r="N162" s="83"/>
      <c r="O162" s="43"/>
      <c r="P162" s="43"/>
      <c r="Q162" s="43"/>
      <c r="R162" s="79"/>
      <c r="S162" s="79"/>
      <c r="T162" s="43"/>
      <c r="U162" s="43"/>
      <c r="V162" s="83"/>
      <c r="W162" s="43"/>
      <c r="X162" s="43"/>
      <c r="Y162" s="43"/>
      <c r="Z162" s="79"/>
      <c r="AA162" s="79"/>
      <c r="AB162" s="43"/>
      <c r="AC162" s="43"/>
      <c r="AD162" s="83"/>
      <c r="AE162" s="43"/>
      <c r="AF162" s="43"/>
      <c r="AG162" s="43"/>
      <c r="AH162" s="79"/>
      <c r="AI162" s="79"/>
      <c r="AJ162" s="43"/>
      <c r="AK162" s="43"/>
      <c r="AL162" s="83"/>
      <c r="AM162" s="43"/>
      <c r="AN162" s="43"/>
      <c r="AO162" s="43"/>
      <c r="AP162" s="79"/>
      <c r="AQ162" s="79"/>
      <c r="AR162" s="43"/>
      <c r="AS162" s="43"/>
      <c r="AT162" s="83"/>
      <c r="AU162" s="43"/>
      <c r="AV162" s="43"/>
      <c r="AW162" s="43"/>
      <c r="AX162" s="79"/>
      <c r="AY162" s="79"/>
      <c r="AZ162" s="43"/>
      <c r="BA162" s="43"/>
      <c r="BB162" s="83"/>
      <c r="BC162" s="43"/>
      <c r="BD162" s="43"/>
      <c r="BE162" s="43"/>
      <c r="BF162" s="79"/>
      <c r="BG162" s="79"/>
      <c r="BH162" s="43"/>
      <c r="BI162" s="43"/>
      <c r="BJ162" s="83"/>
      <c r="BK162" s="43"/>
      <c r="BL162" s="43"/>
      <c r="BM162" s="43"/>
      <c r="BN162" s="79"/>
      <c r="BO162" s="79"/>
      <c r="BP162" s="43"/>
      <c r="BQ162" s="43"/>
      <c r="BR162" s="83"/>
      <c r="BS162" s="43"/>
      <c r="BT162" s="43"/>
      <c r="BU162" s="43"/>
      <c r="BV162" s="79"/>
      <c r="BW162" s="79"/>
      <c r="BX162" s="43"/>
      <c r="BY162" s="43"/>
      <c r="BZ162" s="83"/>
      <c r="CA162" s="43"/>
      <c r="CB162" s="43"/>
      <c r="CC162" s="43"/>
      <c r="CD162" s="79"/>
      <c r="CE162" s="79"/>
      <c r="CF162" s="43"/>
      <c r="CG162" s="43"/>
      <c r="CH162" s="83"/>
      <c r="CI162" s="43"/>
      <c r="CJ162" s="43"/>
      <c r="CK162" s="43"/>
      <c r="CL162" s="79"/>
      <c r="CM162" s="79"/>
      <c r="CN162" s="43"/>
      <c r="CO162" s="43"/>
      <c r="CP162" s="83"/>
      <c r="CQ162" s="43"/>
      <c r="CR162" s="43"/>
      <c r="CS162" s="43"/>
      <c r="CT162" s="79"/>
      <c r="CU162" s="79"/>
      <c r="CV162" s="43"/>
      <c r="CW162" s="43"/>
      <c r="CX162" s="83"/>
      <c r="CY162" s="43"/>
      <c r="CZ162" s="43"/>
      <c r="DA162" s="43"/>
      <c r="DB162" s="79"/>
      <c r="DC162" s="79"/>
      <c r="DD162" s="43"/>
      <c r="DE162" s="43"/>
      <c r="DF162" s="83"/>
      <c r="DG162" s="43"/>
      <c r="DH162" s="43"/>
      <c r="DI162" s="43"/>
      <c r="DJ162" s="79"/>
      <c r="DK162" s="79"/>
      <c r="DL162" s="43"/>
      <c r="DM162" s="43"/>
      <c r="DN162" s="83"/>
      <c r="DO162" s="43"/>
      <c r="DP162" s="43"/>
      <c r="DQ162" s="43"/>
      <c r="DR162" s="79"/>
      <c r="DS162" s="79"/>
      <c r="DT162" s="43"/>
      <c r="DU162" s="43"/>
      <c r="DV162" s="83"/>
      <c r="DW162" s="43"/>
      <c r="DX162" s="43"/>
      <c r="DY162" s="43"/>
      <c r="DZ162" s="79"/>
      <c r="EA162" s="79"/>
      <c r="EB162" s="43"/>
      <c r="EC162" s="43"/>
      <c r="ED162" s="83"/>
      <c r="EE162" s="43"/>
      <c r="EF162" s="43"/>
      <c r="EG162" s="43"/>
      <c r="EH162" s="79"/>
      <c r="EI162" s="79"/>
      <c r="EJ162" s="43"/>
      <c r="EK162" s="43"/>
      <c r="EL162" s="83"/>
      <c r="EM162" s="43"/>
      <c r="EN162" s="43"/>
      <c r="EO162" s="43"/>
      <c r="EP162" s="79"/>
      <c r="EQ162" s="79"/>
      <c r="ER162" s="43"/>
      <c r="ES162" s="43"/>
      <c r="ET162" s="83"/>
      <c r="EU162" s="43"/>
      <c r="EV162" s="43"/>
      <c r="EW162" s="43"/>
      <c r="EX162" s="79"/>
      <c r="EY162" s="79"/>
      <c r="EZ162" s="43"/>
      <c r="FA162" s="43"/>
      <c r="FB162" s="83"/>
      <c r="FC162" s="43"/>
      <c r="FD162" s="43"/>
      <c r="FE162" s="43"/>
      <c r="FF162" s="79"/>
      <c r="FG162" s="79"/>
      <c r="FH162" s="43"/>
      <c r="FI162" s="43"/>
      <c r="FJ162" s="83"/>
      <c r="FK162" s="43"/>
      <c r="FL162" s="43"/>
      <c r="FM162" s="43"/>
      <c r="FN162" s="79"/>
      <c r="FO162" s="79"/>
      <c r="FP162" s="43"/>
      <c r="FQ162" s="43"/>
      <c r="FR162" s="83"/>
      <c r="FS162" s="43"/>
      <c r="FT162" s="43"/>
      <c r="FU162" s="43"/>
      <c r="FV162" s="79"/>
      <c r="FW162" s="79"/>
      <c r="FX162" s="43"/>
      <c r="FY162" s="43"/>
      <c r="FZ162" s="83"/>
      <c r="GA162" s="43"/>
      <c r="GB162" s="43"/>
      <c r="GC162" s="43"/>
      <c r="GD162" s="79"/>
      <c r="GE162" s="79"/>
      <c r="GF162" s="43"/>
      <c r="GG162" s="43"/>
      <c r="GH162" s="83"/>
      <c r="GI162" s="43"/>
      <c r="GJ162" s="43"/>
      <c r="GK162" s="43"/>
      <c r="GL162" s="79"/>
      <c r="GM162" s="79"/>
      <c r="GN162" s="43"/>
      <c r="GO162" s="43"/>
      <c r="GP162" s="83"/>
      <c r="GQ162" s="43"/>
      <c r="GR162" s="43"/>
      <c r="GS162" s="43"/>
      <c r="GT162" s="79"/>
      <c r="GU162" s="79"/>
      <c r="GV162" s="43"/>
      <c r="GW162" s="43"/>
      <c r="GX162" s="83"/>
      <c r="GY162" s="43"/>
      <c r="GZ162" s="43"/>
      <c r="HA162" s="43"/>
      <c r="HB162" s="79"/>
      <c r="HC162" s="79"/>
      <c r="HD162" s="43"/>
      <c r="HE162" s="43"/>
      <c r="HF162" s="83"/>
      <c r="HG162" s="43"/>
      <c r="HH162" s="43"/>
      <c r="HI162" s="43"/>
      <c r="HJ162" s="79"/>
      <c r="HK162" s="79"/>
      <c r="HL162" s="43"/>
      <c r="HM162" s="43"/>
      <c r="HN162" s="83"/>
      <c r="HO162" s="43"/>
      <c r="HP162" s="43"/>
      <c r="HQ162" s="43"/>
      <c r="HR162" s="79"/>
      <c r="HS162" s="79"/>
      <c r="HT162" s="43"/>
      <c r="HU162" s="43"/>
      <c r="HV162" s="83"/>
      <c r="HW162" s="43"/>
      <c r="HX162" s="43"/>
      <c r="HY162" s="43"/>
      <c r="HZ162" s="79"/>
      <c r="IA162" s="79"/>
      <c r="IB162" s="43"/>
      <c r="IC162" s="43"/>
      <c r="ID162" s="83"/>
      <c r="IE162" s="43"/>
      <c r="IF162" s="43"/>
      <c r="IG162" s="43"/>
      <c r="IH162" s="79"/>
      <c r="II162" s="79"/>
      <c r="IJ162" s="43"/>
      <c r="IK162" s="43"/>
      <c r="IL162" s="83"/>
      <c r="IM162" s="43"/>
      <c r="IN162" s="43"/>
      <c r="IO162" s="43"/>
      <c r="IP162" s="79"/>
      <c r="IQ162" s="79"/>
      <c r="IR162" s="43"/>
      <c r="IS162" s="43"/>
      <c r="IT162" s="83"/>
    </row>
    <row r="163" spans="1:254" ht="14.25" customHeight="1">
      <c r="A163" s="43"/>
      <c r="B163" s="79"/>
      <c r="C163" s="79"/>
      <c r="D163" s="43"/>
      <c r="E163" s="43"/>
      <c r="F163" s="83"/>
      <c r="G163" s="43"/>
      <c r="H163" s="85"/>
      <c r="I163" s="43"/>
      <c r="J163" s="79"/>
      <c r="K163" s="79"/>
      <c r="L163" s="43"/>
      <c r="M163" s="43"/>
      <c r="N163" s="83"/>
      <c r="O163" s="43"/>
      <c r="P163" s="43"/>
      <c r="Q163" s="43"/>
      <c r="R163" s="79"/>
      <c r="S163" s="79"/>
      <c r="T163" s="43"/>
      <c r="U163" s="43"/>
      <c r="V163" s="83"/>
      <c r="W163" s="43"/>
      <c r="X163" s="43"/>
      <c r="Y163" s="43"/>
      <c r="Z163" s="79"/>
      <c r="AA163" s="79"/>
      <c r="AB163" s="43"/>
      <c r="AC163" s="43"/>
      <c r="AD163" s="83"/>
      <c r="AE163" s="43"/>
      <c r="AF163" s="43"/>
      <c r="AG163" s="43"/>
      <c r="AH163" s="79"/>
      <c r="AI163" s="79"/>
      <c r="AJ163" s="43"/>
      <c r="AK163" s="43"/>
      <c r="AL163" s="83"/>
      <c r="AM163" s="43"/>
      <c r="AN163" s="43"/>
      <c r="AO163" s="43"/>
      <c r="AP163" s="79"/>
      <c r="AQ163" s="79"/>
      <c r="AR163" s="43"/>
      <c r="AS163" s="43"/>
      <c r="AT163" s="83"/>
      <c r="AU163" s="43"/>
      <c r="AV163" s="43"/>
      <c r="AW163" s="43"/>
      <c r="AX163" s="79"/>
      <c r="AY163" s="79"/>
      <c r="AZ163" s="43"/>
      <c r="BA163" s="43"/>
      <c r="BB163" s="83"/>
      <c r="BC163" s="43"/>
      <c r="BD163" s="43"/>
      <c r="BE163" s="43"/>
      <c r="BF163" s="79"/>
      <c r="BG163" s="79"/>
      <c r="BH163" s="43"/>
      <c r="BI163" s="43"/>
      <c r="BJ163" s="83"/>
      <c r="BK163" s="43"/>
      <c r="BL163" s="43"/>
      <c r="BM163" s="43"/>
      <c r="BN163" s="79"/>
      <c r="BO163" s="79"/>
      <c r="BP163" s="43"/>
      <c r="BQ163" s="43"/>
      <c r="BR163" s="83"/>
      <c r="BS163" s="43"/>
      <c r="BT163" s="43"/>
      <c r="BU163" s="43"/>
      <c r="BV163" s="79"/>
      <c r="BW163" s="79"/>
      <c r="BX163" s="43"/>
      <c r="BY163" s="43"/>
      <c r="BZ163" s="83"/>
      <c r="CA163" s="43"/>
      <c r="CB163" s="43"/>
      <c r="CC163" s="43"/>
      <c r="CD163" s="79"/>
      <c r="CE163" s="79"/>
      <c r="CF163" s="43"/>
      <c r="CG163" s="43"/>
      <c r="CH163" s="83"/>
      <c r="CI163" s="43"/>
      <c r="CJ163" s="43"/>
      <c r="CK163" s="43"/>
      <c r="CL163" s="79"/>
      <c r="CM163" s="79"/>
      <c r="CN163" s="43"/>
      <c r="CO163" s="43"/>
      <c r="CP163" s="83"/>
      <c r="CQ163" s="43"/>
      <c r="CR163" s="43"/>
      <c r="CS163" s="43"/>
      <c r="CT163" s="79"/>
      <c r="CU163" s="79"/>
      <c r="CV163" s="43"/>
      <c r="CW163" s="43"/>
      <c r="CX163" s="83"/>
      <c r="CY163" s="43"/>
      <c r="CZ163" s="43"/>
      <c r="DA163" s="43"/>
      <c r="DB163" s="79"/>
      <c r="DC163" s="79"/>
      <c r="DD163" s="43"/>
      <c r="DE163" s="43"/>
      <c r="DF163" s="83"/>
      <c r="DG163" s="43"/>
      <c r="DH163" s="43"/>
      <c r="DI163" s="43"/>
      <c r="DJ163" s="79"/>
      <c r="DK163" s="79"/>
      <c r="DL163" s="43"/>
      <c r="DM163" s="43"/>
      <c r="DN163" s="83"/>
      <c r="DO163" s="43"/>
      <c r="DP163" s="43"/>
      <c r="DQ163" s="43"/>
      <c r="DR163" s="79"/>
      <c r="DS163" s="79"/>
      <c r="DT163" s="43"/>
      <c r="DU163" s="43"/>
      <c r="DV163" s="83"/>
      <c r="DW163" s="43"/>
      <c r="DX163" s="43"/>
      <c r="DY163" s="43"/>
      <c r="DZ163" s="79"/>
      <c r="EA163" s="79"/>
      <c r="EB163" s="43"/>
      <c r="EC163" s="43"/>
      <c r="ED163" s="83"/>
      <c r="EE163" s="43"/>
      <c r="EF163" s="43"/>
      <c r="EG163" s="43"/>
      <c r="EH163" s="79"/>
      <c r="EI163" s="79"/>
      <c r="EJ163" s="43"/>
      <c r="EK163" s="43"/>
      <c r="EL163" s="83"/>
      <c r="EM163" s="43"/>
      <c r="EN163" s="43"/>
      <c r="EO163" s="43"/>
      <c r="EP163" s="79"/>
      <c r="EQ163" s="79"/>
      <c r="ER163" s="43"/>
      <c r="ES163" s="43"/>
      <c r="ET163" s="83"/>
      <c r="EU163" s="43"/>
      <c r="EV163" s="43"/>
      <c r="EW163" s="43"/>
      <c r="EX163" s="79"/>
      <c r="EY163" s="79"/>
      <c r="EZ163" s="43"/>
      <c r="FA163" s="43"/>
      <c r="FB163" s="83"/>
      <c r="FC163" s="43"/>
      <c r="FD163" s="43"/>
      <c r="FE163" s="43"/>
      <c r="FF163" s="79"/>
      <c r="FG163" s="79"/>
      <c r="FH163" s="43"/>
      <c r="FI163" s="43"/>
      <c r="FJ163" s="83"/>
      <c r="FK163" s="43"/>
      <c r="FL163" s="43"/>
      <c r="FM163" s="43"/>
      <c r="FN163" s="79"/>
      <c r="FO163" s="79"/>
      <c r="FP163" s="43"/>
      <c r="FQ163" s="43"/>
      <c r="FR163" s="83"/>
      <c r="FS163" s="43"/>
      <c r="FT163" s="43"/>
      <c r="FU163" s="43"/>
      <c r="FV163" s="79"/>
      <c r="FW163" s="79"/>
      <c r="FX163" s="43"/>
      <c r="FY163" s="43"/>
      <c r="FZ163" s="83"/>
      <c r="GA163" s="43"/>
      <c r="GB163" s="43"/>
      <c r="GC163" s="43"/>
      <c r="GD163" s="79"/>
      <c r="GE163" s="79"/>
      <c r="GF163" s="43"/>
      <c r="GG163" s="43"/>
      <c r="GH163" s="83"/>
      <c r="GI163" s="43"/>
      <c r="GJ163" s="43"/>
      <c r="GK163" s="43"/>
      <c r="GL163" s="79"/>
      <c r="GM163" s="79"/>
      <c r="GN163" s="43"/>
      <c r="GO163" s="43"/>
      <c r="GP163" s="83"/>
      <c r="GQ163" s="43"/>
      <c r="GR163" s="43"/>
      <c r="GS163" s="43"/>
      <c r="GT163" s="79"/>
      <c r="GU163" s="79"/>
      <c r="GV163" s="43"/>
      <c r="GW163" s="43"/>
      <c r="GX163" s="83"/>
      <c r="GY163" s="43"/>
      <c r="GZ163" s="43"/>
      <c r="HA163" s="43"/>
      <c r="HB163" s="79"/>
      <c r="HC163" s="79"/>
      <c r="HD163" s="43"/>
      <c r="HE163" s="43"/>
      <c r="HF163" s="83"/>
      <c r="HG163" s="43"/>
      <c r="HH163" s="43"/>
      <c r="HI163" s="43"/>
      <c r="HJ163" s="79"/>
      <c r="HK163" s="79"/>
      <c r="HL163" s="43"/>
      <c r="HM163" s="43"/>
      <c r="HN163" s="83"/>
      <c r="HO163" s="43"/>
      <c r="HP163" s="43"/>
      <c r="HQ163" s="43"/>
      <c r="HR163" s="79"/>
      <c r="HS163" s="79"/>
      <c r="HT163" s="43"/>
      <c r="HU163" s="43"/>
      <c r="HV163" s="83"/>
      <c r="HW163" s="43"/>
      <c r="HX163" s="43"/>
      <c r="HY163" s="43"/>
      <c r="HZ163" s="79"/>
      <c r="IA163" s="79"/>
      <c r="IB163" s="43"/>
      <c r="IC163" s="43"/>
      <c r="ID163" s="83"/>
      <c r="IE163" s="43"/>
      <c r="IF163" s="43"/>
      <c r="IG163" s="43"/>
      <c r="IH163" s="79"/>
      <c r="II163" s="79"/>
      <c r="IJ163" s="43"/>
      <c r="IK163" s="43"/>
      <c r="IL163" s="83"/>
      <c r="IM163" s="43"/>
      <c r="IN163" s="43"/>
      <c r="IO163" s="43"/>
      <c r="IP163" s="79"/>
      <c r="IQ163" s="79"/>
      <c r="IR163" s="43"/>
      <c r="IS163" s="43"/>
      <c r="IT163" s="83"/>
    </row>
    <row r="164" spans="1:254" ht="14.25" customHeight="1">
      <c r="A164" s="43"/>
      <c r="B164" s="79"/>
      <c r="C164" s="79"/>
      <c r="D164" s="43"/>
      <c r="E164" s="43"/>
      <c r="F164" s="83"/>
      <c r="G164" s="43"/>
      <c r="H164" s="85"/>
      <c r="I164" s="43"/>
      <c r="J164" s="79"/>
      <c r="K164" s="79"/>
      <c r="L164" s="43"/>
      <c r="M164" s="43"/>
      <c r="N164" s="83"/>
      <c r="O164" s="43"/>
      <c r="P164" s="43"/>
      <c r="Q164" s="43"/>
      <c r="R164" s="79"/>
      <c r="S164" s="79"/>
      <c r="T164" s="43"/>
      <c r="U164" s="43"/>
      <c r="V164" s="83"/>
      <c r="W164" s="43"/>
      <c r="X164" s="43"/>
      <c r="Y164" s="43"/>
      <c r="Z164" s="79"/>
      <c r="AA164" s="79"/>
      <c r="AB164" s="43"/>
      <c r="AC164" s="43"/>
      <c r="AD164" s="83"/>
      <c r="AE164" s="43"/>
      <c r="AF164" s="43"/>
      <c r="AG164" s="43"/>
      <c r="AH164" s="79"/>
      <c r="AI164" s="79"/>
      <c r="AJ164" s="43"/>
      <c r="AK164" s="43"/>
      <c r="AL164" s="83"/>
      <c r="AM164" s="43"/>
      <c r="AN164" s="43"/>
      <c r="AO164" s="43"/>
      <c r="AP164" s="79"/>
      <c r="AQ164" s="79"/>
      <c r="AR164" s="43"/>
      <c r="AS164" s="43"/>
      <c r="AT164" s="83"/>
      <c r="AU164" s="43"/>
      <c r="AV164" s="43"/>
      <c r="AW164" s="43"/>
      <c r="AX164" s="79"/>
      <c r="AY164" s="79"/>
      <c r="AZ164" s="43"/>
      <c r="BA164" s="43"/>
      <c r="BB164" s="83"/>
      <c r="BC164" s="43"/>
      <c r="BD164" s="43"/>
      <c r="BE164" s="43"/>
      <c r="BF164" s="79"/>
      <c r="BG164" s="79"/>
      <c r="BH164" s="43"/>
      <c r="BI164" s="43"/>
      <c r="BJ164" s="83"/>
      <c r="BK164" s="43"/>
      <c r="BL164" s="43"/>
      <c r="BM164" s="43"/>
      <c r="BN164" s="79"/>
      <c r="BO164" s="79"/>
      <c r="BP164" s="43"/>
      <c r="BQ164" s="43"/>
      <c r="BR164" s="83"/>
      <c r="BS164" s="43"/>
      <c r="BT164" s="43"/>
      <c r="BU164" s="43"/>
      <c r="BV164" s="79"/>
      <c r="BW164" s="79"/>
      <c r="BX164" s="43"/>
      <c r="BY164" s="43"/>
      <c r="BZ164" s="83"/>
      <c r="CA164" s="43"/>
      <c r="CB164" s="43"/>
      <c r="CC164" s="43"/>
      <c r="CD164" s="79"/>
      <c r="CE164" s="79"/>
      <c r="CF164" s="43"/>
      <c r="CG164" s="43"/>
      <c r="CH164" s="83"/>
      <c r="CI164" s="43"/>
      <c r="CJ164" s="43"/>
      <c r="CK164" s="43"/>
      <c r="CL164" s="79"/>
      <c r="CM164" s="79"/>
      <c r="CN164" s="43"/>
      <c r="CO164" s="43"/>
      <c r="CP164" s="83"/>
      <c r="CQ164" s="43"/>
      <c r="CR164" s="43"/>
      <c r="CS164" s="43"/>
      <c r="CT164" s="79"/>
      <c r="CU164" s="79"/>
      <c r="CV164" s="43"/>
      <c r="CW164" s="43"/>
      <c r="CX164" s="83"/>
      <c r="CY164" s="43"/>
      <c r="CZ164" s="43"/>
      <c r="DA164" s="43"/>
      <c r="DB164" s="79"/>
      <c r="DC164" s="79"/>
      <c r="DD164" s="43"/>
      <c r="DE164" s="43"/>
      <c r="DF164" s="83"/>
      <c r="DG164" s="43"/>
      <c r="DH164" s="43"/>
      <c r="DI164" s="43"/>
      <c r="DJ164" s="79"/>
      <c r="DK164" s="79"/>
      <c r="DL164" s="43"/>
      <c r="DM164" s="43"/>
      <c r="DN164" s="83"/>
      <c r="DO164" s="43"/>
      <c r="DP164" s="43"/>
      <c r="DQ164" s="43"/>
      <c r="DR164" s="79"/>
      <c r="DS164" s="79"/>
      <c r="DT164" s="43"/>
      <c r="DU164" s="43"/>
      <c r="DV164" s="83"/>
      <c r="DW164" s="43"/>
      <c r="DX164" s="43"/>
      <c r="DY164" s="43"/>
      <c r="DZ164" s="79"/>
      <c r="EA164" s="79"/>
      <c r="EB164" s="43"/>
      <c r="EC164" s="43"/>
      <c r="ED164" s="83"/>
      <c r="EE164" s="43"/>
      <c r="EF164" s="43"/>
      <c r="EG164" s="43"/>
      <c r="EH164" s="79"/>
      <c r="EI164" s="79"/>
      <c r="EJ164" s="43"/>
      <c r="EK164" s="43"/>
      <c r="EL164" s="83"/>
      <c r="EM164" s="43"/>
      <c r="EN164" s="43"/>
      <c r="EO164" s="43"/>
      <c r="EP164" s="79"/>
      <c r="EQ164" s="79"/>
      <c r="ER164" s="43"/>
      <c r="ES164" s="43"/>
      <c r="ET164" s="83"/>
      <c r="EU164" s="43"/>
      <c r="EV164" s="43"/>
      <c r="EW164" s="43"/>
      <c r="EX164" s="79"/>
      <c r="EY164" s="79"/>
      <c r="EZ164" s="43"/>
      <c r="FA164" s="43"/>
      <c r="FB164" s="83"/>
      <c r="FC164" s="43"/>
      <c r="FD164" s="43"/>
      <c r="FE164" s="43"/>
      <c r="FF164" s="79"/>
      <c r="FG164" s="79"/>
      <c r="FH164" s="43"/>
      <c r="FI164" s="43"/>
      <c r="FJ164" s="83"/>
      <c r="FK164" s="43"/>
      <c r="FL164" s="43"/>
      <c r="FM164" s="43"/>
      <c r="FN164" s="79"/>
      <c r="FO164" s="79"/>
      <c r="FP164" s="43"/>
      <c r="FQ164" s="43"/>
      <c r="FR164" s="83"/>
      <c r="FS164" s="43"/>
      <c r="FT164" s="43"/>
      <c r="FU164" s="43"/>
      <c r="FV164" s="79"/>
      <c r="FW164" s="79"/>
      <c r="FX164" s="43"/>
      <c r="FY164" s="43"/>
      <c r="FZ164" s="83"/>
      <c r="GA164" s="43"/>
      <c r="GB164" s="43"/>
      <c r="GC164" s="43"/>
      <c r="GD164" s="79"/>
      <c r="GE164" s="79"/>
      <c r="GF164" s="43"/>
      <c r="GG164" s="43"/>
      <c r="GH164" s="83"/>
      <c r="GI164" s="43"/>
      <c r="GJ164" s="43"/>
      <c r="GK164" s="43"/>
      <c r="GL164" s="79"/>
      <c r="GM164" s="79"/>
      <c r="GN164" s="43"/>
      <c r="GO164" s="43"/>
      <c r="GP164" s="83"/>
      <c r="GQ164" s="43"/>
      <c r="GR164" s="43"/>
      <c r="GS164" s="43"/>
      <c r="GT164" s="79"/>
      <c r="GU164" s="79"/>
      <c r="GV164" s="43"/>
      <c r="GW164" s="43"/>
      <c r="GX164" s="83"/>
      <c r="GY164" s="43"/>
      <c r="GZ164" s="43"/>
      <c r="HA164" s="43"/>
      <c r="HB164" s="79"/>
      <c r="HC164" s="79"/>
      <c r="HD164" s="43"/>
      <c r="HE164" s="43"/>
      <c r="HF164" s="83"/>
      <c r="HG164" s="43"/>
      <c r="HH164" s="43"/>
      <c r="HI164" s="43"/>
      <c r="HJ164" s="79"/>
      <c r="HK164" s="79"/>
      <c r="HL164" s="43"/>
      <c r="HM164" s="43"/>
      <c r="HN164" s="83"/>
      <c r="HO164" s="43"/>
      <c r="HP164" s="43"/>
      <c r="HQ164" s="43"/>
      <c r="HR164" s="79"/>
      <c r="HS164" s="79"/>
      <c r="HT164" s="43"/>
      <c r="HU164" s="43"/>
      <c r="HV164" s="83"/>
      <c r="HW164" s="43"/>
      <c r="HX164" s="43"/>
      <c r="HY164" s="43"/>
      <c r="HZ164" s="79"/>
      <c r="IA164" s="79"/>
      <c r="IB164" s="43"/>
      <c r="IC164" s="43"/>
      <c r="ID164" s="83"/>
      <c r="IE164" s="43"/>
      <c r="IF164" s="43"/>
      <c r="IG164" s="43"/>
      <c r="IH164" s="79"/>
      <c r="II164" s="79"/>
      <c r="IJ164" s="43"/>
      <c r="IK164" s="43"/>
      <c r="IL164" s="83"/>
      <c r="IM164" s="43"/>
      <c r="IN164" s="43"/>
      <c r="IO164" s="43"/>
      <c r="IP164" s="79"/>
      <c r="IQ164" s="79"/>
      <c r="IR164" s="43"/>
      <c r="IS164" s="43"/>
      <c r="IT164" s="83"/>
    </row>
    <row r="165" spans="1:254" ht="14.25" customHeight="1">
      <c r="A165" s="43"/>
      <c r="B165" s="79"/>
      <c r="C165" s="79"/>
      <c r="D165" s="43"/>
      <c r="E165" s="43"/>
      <c r="F165" s="83"/>
      <c r="G165" s="43"/>
      <c r="H165" s="85"/>
      <c r="I165" s="43"/>
      <c r="J165" s="79"/>
      <c r="K165" s="79"/>
      <c r="L165" s="43"/>
      <c r="M165" s="43"/>
      <c r="N165" s="83"/>
      <c r="O165" s="43"/>
      <c r="P165" s="43"/>
      <c r="Q165" s="43"/>
      <c r="R165" s="79"/>
      <c r="S165" s="79"/>
      <c r="T165" s="43"/>
      <c r="U165" s="43"/>
      <c r="V165" s="83"/>
      <c r="W165" s="43"/>
      <c r="X165" s="43"/>
      <c r="Y165" s="43"/>
      <c r="Z165" s="79"/>
      <c r="AA165" s="79"/>
      <c r="AB165" s="43"/>
      <c r="AC165" s="43"/>
      <c r="AD165" s="83"/>
      <c r="AE165" s="43"/>
      <c r="AF165" s="43"/>
      <c r="AG165" s="43"/>
      <c r="AH165" s="79"/>
      <c r="AI165" s="79"/>
      <c r="AJ165" s="43"/>
      <c r="AK165" s="43"/>
      <c r="AL165" s="83"/>
      <c r="AM165" s="43"/>
      <c r="AN165" s="43"/>
      <c r="AO165" s="43"/>
      <c r="AP165" s="79"/>
      <c r="AQ165" s="79"/>
      <c r="AR165" s="43"/>
      <c r="AS165" s="43"/>
      <c r="AT165" s="83"/>
      <c r="AU165" s="43"/>
      <c r="AV165" s="43"/>
      <c r="AW165" s="43"/>
      <c r="AX165" s="79"/>
      <c r="AY165" s="79"/>
      <c r="AZ165" s="43"/>
      <c r="BA165" s="43"/>
      <c r="BB165" s="83"/>
      <c r="BC165" s="43"/>
      <c r="BD165" s="43"/>
      <c r="BE165" s="43"/>
      <c r="BF165" s="79"/>
      <c r="BG165" s="79"/>
      <c r="BH165" s="43"/>
      <c r="BI165" s="43"/>
      <c r="BJ165" s="83"/>
      <c r="BK165" s="43"/>
      <c r="BL165" s="43"/>
      <c r="BM165" s="43"/>
      <c r="BN165" s="79"/>
      <c r="BO165" s="79"/>
      <c r="BP165" s="43"/>
      <c r="BQ165" s="43"/>
      <c r="BR165" s="83"/>
      <c r="BS165" s="43"/>
      <c r="BT165" s="43"/>
      <c r="BU165" s="43"/>
      <c r="BV165" s="79"/>
      <c r="BW165" s="79"/>
      <c r="BX165" s="43"/>
      <c r="BY165" s="43"/>
      <c r="BZ165" s="83"/>
      <c r="CA165" s="43"/>
      <c r="CB165" s="43"/>
      <c r="CC165" s="43"/>
      <c r="CD165" s="79"/>
      <c r="CE165" s="79"/>
      <c r="CF165" s="43"/>
      <c r="CG165" s="43"/>
      <c r="CH165" s="83"/>
      <c r="CI165" s="43"/>
      <c r="CJ165" s="43"/>
      <c r="CK165" s="43"/>
      <c r="CL165" s="79"/>
      <c r="CM165" s="79"/>
      <c r="CN165" s="43"/>
      <c r="CO165" s="43"/>
      <c r="CP165" s="83"/>
      <c r="CQ165" s="43"/>
      <c r="CR165" s="43"/>
      <c r="CS165" s="43"/>
      <c r="CT165" s="79"/>
      <c r="CU165" s="79"/>
      <c r="CV165" s="43"/>
      <c r="CW165" s="43"/>
      <c r="CX165" s="83"/>
      <c r="CY165" s="43"/>
      <c r="CZ165" s="43"/>
      <c r="DA165" s="43"/>
      <c r="DB165" s="79"/>
      <c r="DC165" s="79"/>
      <c r="DD165" s="43"/>
      <c r="DE165" s="43"/>
      <c r="DF165" s="83"/>
      <c r="DG165" s="43"/>
      <c r="DH165" s="43"/>
      <c r="DI165" s="43"/>
      <c r="DJ165" s="79"/>
      <c r="DK165" s="79"/>
      <c r="DL165" s="43"/>
      <c r="DM165" s="43"/>
      <c r="DN165" s="83"/>
      <c r="DO165" s="43"/>
      <c r="DP165" s="43"/>
      <c r="DQ165" s="43"/>
      <c r="DR165" s="79"/>
      <c r="DS165" s="79"/>
      <c r="DT165" s="43"/>
      <c r="DU165" s="43"/>
      <c r="DV165" s="83"/>
      <c r="DW165" s="43"/>
      <c r="DX165" s="43"/>
      <c r="DY165" s="43"/>
      <c r="DZ165" s="79"/>
      <c r="EA165" s="79"/>
      <c r="EB165" s="43"/>
      <c r="EC165" s="43"/>
      <c r="ED165" s="83"/>
      <c r="EE165" s="43"/>
      <c r="EF165" s="43"/>
      <c r="EG165" s="43"/>
      <c r="EH165" s="79"/>
      <c r="EI165" s="79"/>
      <c r="EJ165" s="43"/>
      <c r="EK165" s="43"/>
      <c r="EL165" s="83"/>
      <c r="EM165" s="43"/>
      <c r="EN165" s="43"/>
      <c r="EO165" s="43"/>
      <c r="EP165" s="79"/>
      <c r="EQ165" s="79"/>
      <c r="ER165" s="43"/>
      <c r="ES165" s="43"/>
      <c r="ET165" s="83"/>
      <c r="EU165" s="43"/>
      <c r="EV165" s="43"/>
      <c r="EW165" s="43"/>
      <c r="EX165" s="79"/>
      <c r="EY165" s="79"/>
      <c r="EZ165" s="43"/>
      <c r="FA165" s="43"/>
      <c r="FB165" s="83"/>
      <c r="FC165" s="43"/>
      <c r="FD165" s="43"/>
      <c r="FE165" s="43"/>
      <c r="FF165" s="79"/>
      <c r="FG165" s="79"/>
      <c r="FH165" s="43"/>
      <c r="FI165" s="43"/>
      <c r="FJ165" s="83"/>
      <c r="FK165" s="43"/>
      <c r="FL165" s="43"/>
      <c r="FM165" s="43"/>
      <c r="FN165" s="79"/>
      <c r="FO165" s="79"/>
      <c r="FP165" s="43"/>
      <c r="FQ165" s="43"/>
      <c r="FR165" s="83"/>
      <c r="FS165" s="43"/>
      <c r="FT165" s="43"/>
      <c r="FU165" s="43"/>
      <c r="FV165" s="79"/>
      <c r="FW165" s="79"/>
      <c r="FX165" s="43"/>
      <c r="FY165" s="43"/>
      <c r="FZ165" s="83"/>
      <c r="GA165" s="43"/>
      <c r="GB165" s="43"/>
      <c r="GC165" s="43"/>
      <c r="GD165" s="79"/>
      <c r="GE165" s="79"/>
      <c r="GF165" s="43"/>
      <c r="GG165" s="43"/>
      <c r="GH165" s="83"/>
      <c r="GI165" s="43"/>
      <c r="GJ165" s="43"/>
      <c r="GK165" s="43"/>
      <c r="GL165" s="79"/>
      <c r="GM165" s="79"/>
      <c r="GN165" s="43"/>
      <c r="GO165" s="43"/>
      <c r="GP165" s="83"/>
      <c r="GQ165" s="43"/>
      <c r="GR165" s="43"/>
      <c r="GS165" s="43"/>
      <c r="GT165" s="79"/>
      <c r="GU165" s="79"/>
      <c r="GV165" s="43"/>
      <c r="GW165" s="43"/>
      <c r="GX165" s="83"/>
      <c r="GY165" s="43"/>
      <c r="GZ165" s="43"/>
      <c r="HA165" s="43"/>
      <c r="HB165" s="79"/>
      <c r="HC165" s="79"/>
      <c r="HD165" s="43"/>
      <c r="HE165" s="43"/>
      <c r="HF165" s="83"/>
      <c r="HG165" s="43"/>
      <c r="HH165" s="43"/>
      <c r="HI165" s="43"/>
      <c r="HJ165" s="79"/>
      <c r="HK165" s="79"/>
      <c r="HL165" s="43"/>
      <c r="HM165" s="43"/>
      <c r="HN165" s="83"/>
      <c r="HO165" s="43"/>
      <c r="HP165" s="43"/>
      <c r="HQ165" s="43"/>
      <c r="HR165" s="79"/>
      <c r="HS165" s="79"/>
      <c r="HT165" s="43"/>
      <c r="HU165" s="43"/>
      <c r="HV165" s="83"/>
      <c r="HW165" s="43"/>
      <c r="HX165" s="43"/>
      <c r="HY165" s="43"/>
      <c r="HZ165" s="79"/>
      <c r="IA165" s="79"/>
      <c r="IB165" s="43"/>
      <c r="IC165" s="43"/>
      <c r="ID165" s="83"/>
      <c r="IE165" s="43"/>
      <c r="IF165" s="43"/>
      <c r="IG165" s="43"/>
      <c r="IH165" s="79"/>
      <c r="II165" s="79"/>
      <c r="IJ165" s="43"/>
      <c r="IK165" s="43"/>
      <c r="IL165" s="83"/>
      <c r="IM165" s="43"/>
      <c r="IN165" s="43"/>
      <c r="IO165" s="43"/>
      <c r="IP165" s="79"/>
      <c r="IQ165" s="79"/>
      <c r="IR165" s="43"/>
      <c r="IS165" s="43"/>
      <c r="IT165" s="83"/>
    </row>
    <row r="166" spans="1:254" ht="14.25" customHeight="1">
      <c r="A166" s="43"/>
      <c r="B166" s="79"/>
      <c r="C166" s="79"/>
      <c r="D166" s="43"/>
      <c r="E166" s="43"/>
      <c r="F166" s="83"/>
      <c r="G166" s="43"/>
      <c r="H166" s="85"/>
      <c r="I166" s="43"/>
      <c r="J166" s="79"/>
      <c r="K166" s="79"/>
      <c r="L166" s="43"/>
      <c r="M166" s="43"/>
      <c r="N166" s="83"/>
      <c r="O166" s="43"/>
      <c r="P166" s="43"/>
      <c r="Q166" s="43"/>
      <c r="R166" s="79"/>
      <c r="S166" s="79"/>
      <c r="T166" s="43"/>
      <c r="U166" s="43"/>
      <c r="V166" s="83"/>
      <c r="W166" s="43"/>
      <c r="X166" s="43"/>
      <c r="Y166" s="43"/>
      <c r="Z166" s="79"/>
      <c r="AA166" s="79"/>
      <c r="AB166" s="43"/>
      <c r="AC166" s="43"/>
      <c r="AD166" s="83"/>
      <c r="AE166" s="43"/>
      <c r="AF166" s="43"/>
      <c r="AG166" s="43"/>
      <c r="AH166" s="79"/>
      <c r="AI166" s="79"/>
      <c r="AJ166" s="43"/>
      <c r="AK166" s="43"/>
      <c r="AL166" s="83"/>
      <c r="AM166" s="43"/>
      <c r="AN166" s="43"/>
      <c r="AO166" s="43"/>
      <c r="AP166" s="79"/>
      <c r="AQ166" s="79"/>
      <c r="AR166" s="43"/>
      <c r="AS166" s="43"/>
      <c r="AT166" s="83"/>
      <c r="AU166" s="43"/>
      <c r="AV166" s="43"/>
      <c r="AW166" s="43"/>
      <c r="AX166" s="79"/>
      <c r="AY166" s="79"/>
      <c r="AZ166" s="43"/>
      <c r="BA166" s="43"/>
      <c r="BB166" s="83"/>
      <c r="BC166" s="43"/>
      <c r="BD166" s="43"/>
      <c r="BE166" s="43"/>
      <c r="BF166" s="79"/>
      <c r="BG166" s="79"/>
      <c r="BH166" s="43"/>
      <c r="BI166" s="43"/>
      <c r="BJ166" s="83"/>
      <c r="BK166" s="43"/>
      <c r="BL166" s="43"/>
      <c r="BM166" s="43"/>
      <c r="BN166" s="79"/>
      <c r="BO166" s="79"/>
      <c r="BP166" s="43"/>
      <c r="BQ166" s="43"/>
      <c r="BR166" s="83"/>
      <c r="BS166" s="43"/>
      <c r="BT166" s="43"/>
      <c r="BU166" s="43"/>
      <c r="BV166" s="79"/>
      <c r="BW166" s="79"/>
      <c r="BX166" s="43"/>
      <c r="BY166" s="43"/>
      <c r="BZ166" s="83"/>
      <c r="CA166" s="43"/>
      <c r="CB166" s="43"/>
      <c r="CC166" s="43"/>
      <c r="CD166" s="79"/>
      <c r="CE166" s="79"/>
      <c r="CF166" s="43"/>
      <c r="CG166" s="43"/>
      <c r="CH166" s="83"/>
      <c r="CI166" s="43"/>
      <c r="CJ166" s="43"/>
      <c r="CK166" s="43"/>
      <c r="CL166" s="79"/>
      <c r="CM166" s="79"/>
      <c r="CN166" s="43"/>
      <c r="CO166" s="43"/>
      <c r="CP166" s="83"/>
      <c r="CQ166" s="43"/>
      <c r="CR166" s="43"/>
      <c r="CS166" s="43"/>
      <c r="CT166" s="79"/>
      <c r="CU166" s="79"/>
      <c r="CV166" s="43"/>
      <c r="CW166" s="43"/>
      <c r="CX166" s="83"/>
      <c r="CY166" s="43"/>
      <c r="CZ166" s="43"/>
      <c r="DA166" s="43"/>
      <c r="DB166" s="79"/>
      <c r="DC166" s="79"/>
      <c r="DD166" s="43"/>
      <c r="DE166" s="43"/>
      <c r="DF166" s="83"/>
      <c r="DG166" s="43"/>
      <c r="DH166" s="43"/>
      <c r="DI166" s="43"/>
      <c r="DJ166" s="79"/>
      <c r="DK166" s="79"/>
      <c r="DL166" s="43"/>
      <c r="DM166" s="43"/>
      <c r="DN166" s="83"/>
      <c r="DO166" s="43"/>
      <c r="DP166" s="43"/>
      <c r="DQ166" s="43"/>
      <c r="DR166" s="79"/>
      <c r="DS166" s="79"/>
      <c r="DT166" s="43"/>
      <c r="DU166" s="43"/>
      <c r="DV166" s="83"/>
      <c r="DW166" s="43"/>
      <c r="DX166" s="43"/>
      <c r="DY166" s="43"/>
      <c r="DZ166" s="79"/>
      <c r="EA166" s="79"/>
      <c r="EB166" s="43"/>
      <c r="EC166" s="43"/>
      <c r="ED166" s="83"/>
      <c r="EE166" s="43"/>
      <c r="EF166" s="43"/>
      <c r="EG166" s="43"/>
      <c r="EH166" s="79"/>
      <c r="EI166" s="79"/>
      <c r="EJ166" s="43"/>
      <c r="EK166" s="43"/>
      <c r="EL166" s="83"/>
      <c r="EM166" s="43"/>
      <c r="EN166" s="43"/>
      <c r="EO166" s="43"/>
      <c r="EP166" s="79"/>
      <c r="EQ166" s="79"/>
      <c r="ER166" s="43"/>
      <c r="ES166" s="43"/>
      <c r="ET166" s="83"/>
      <c r="EU166" s="43"/>
      <c r="EV166" s="43"/>
      <c r="EW166" s="43"/>
      <c r="EX166" s="79"/>
      <c r="EY166" s="79"/>
      <c r="EZ166" s="43"/>
      <c r="FA166" s="43"/>
      <c r="FB166" s="83"/>
      <c r="FC166" s="43"/>
      <c r="FD166" s="43"/>
      <c r="FE166" s="43"/>
      <c r="FF166" s="79"/>
      <c r="FG166" s="79"/>
      <c r="FH166" s="43"/>
      <c r="FI166" s="43"/>
      <c r="FJ166" s="83"/>
      <c r="FK166" s="43"/>
      <c r="FL166" s="43"/>
      <c r="FM166" s="43"/>
      <c r="FN166" s="79"/>
      <c r="FO166" s="79"/>
      <c r="FP166" s="43"/>
      <c r="FQ166" s="43"/>
      <c r="FR166" s="83"/>
      <c r="FS166" s="43"/>
      <c r="FT166" s="43"/>
      <c r="FU166" s="43"/>
      <c r="FV166" s="79"/>
      <c r="FW166" s="79"/>
      <c r="FX166" s="43"/>
      <c r="FY166" s="43"/>
      <c r="FZ166" s="83"/>
      <c r="GA166" s="43"/>
      <c r="GB166" s="43"/>
      <c r="GC166" s="43"/>
      <c r="GD166" s="79"/>
      <c r="GE166" s="79"/>
      <c r="GF166" s="43"/>
      <c r="GG166" s="43"/>
      <c r="GH166" s="83"/>
      <c r="GI166" s="43"/>
      <c r="GJ166" s="43"/>
      <c r="GK166" s="43"/>
      <c r="GL166" s="79"/>
      <c r="GM166" s="79"/>
      <c r="GN166" s="43"/>
      <c r="GO166" s="43"/>
      <c r="GP166" s="83"/>
      <c r="GQ166" s="43"/>
      <c r="GR166" s="43"/>
      <c r="GS166" s="43"/>
      <c r="GT166" s="79"/>
      <c r="GU166" s="79"/>
      <c r="GV166" s="43"/>
      <c r="GW166" s="43"/>
      <c r="GX166" s="83"/>
      <c r="GY166" s="43"/>
      <c r="GZ166" s="43"/>
      <c r="HA166" s="43"/>
      <c r="HB166" s="79"/>
      <c r="HC166" s="79"/>
      <c r="HD166" s="43"/>
      <c r="HE166" s="43"/>
      <c r="HF166" s="83"/>
      <c r="HG166" s="43"/>
      <c r="HH166" s="43"/>
      <c r="HI166" s="43"/>
      <c r="HJ166" s="79"/>
      <c r="HK166" s="79"/>
      <c r="HL166" s="43"/>
      <c r="HM166" s="43"/>
      <c r="HN166" s="83"/>
      <c r="HO166" s="43"/>
      <c r="HP166" s="43"/>
      <c r="HQ166" s="43"/>
      <c r="HR166" s="79"/>
      <c r="HS166" s="79"/>
      <c r="HT166" s="43"/>
      <c r="HU166" s="43"/>
      <c r="HV166" s="83"/>
      <c r="HW166" s="43"/>
      <c r="HX166" s="43"/>
      <c r="HY166" s="43"/>
      <c r="HZ166" s="79"/>
      <c r="IA166" s="79"/>
      <c r="IB166" s="43"/>
      <c r="IC166" s="43"/>
      <c r="ID166" s="83"/>
      <c r="IE166" s="43"/>
      <c r="IF166" s="43"/>
      <c r="IG166" s="43"/>
      <c r="IH166" s="79"/>
      <c r="II166" s="79"/>
      <c r="IJ166" s="43"/>
      <c r="IK166" s="43"/>
      <c r="IL166" s="83"/>
      <c r="IM166" s="43"/>
      <c r="IN166" s="43"/>
      <c r="IO166" s="43"/>
      <c r="IP166" s="79"/>
      <c r="IQ166" s="79"/>
      <c r="IR166" s="43"/>
      <c r="IS166" s="43"/>
      <c r="IT166" s="83"/>
    </row>
    <row r="167" spans="1:254" ht="14.25" customHeight="1">
      <c r="A167" s="78"/>
      <c r="B167" s="79"/>
      <c r="C167" s="79"/>
      <c r="D167" s="43"/>
      <c r="E167" s="43"/>
      <c r="F167" s="83"/>
      <c r="G167" s="43"/>
      <c r="H167" s="85"/>
      <c r="I167" s="78"/>
      <c r="J167" s="79"/>
      <c r="K167" s="79"/>
      <c r="L167" s="43"/>
      <c r="M167" s="43"/>
      <c r="N167" s="83"/>
      <c r="O167" s="43"/>
      <c r="P167" s="43"/>
      <c r="Q167" s="78"/>
      <c r="R167" s="79"/>
      <c r="S167" s="79"/>
      <c r="T167" s="43"/>
      <c r="U167" s="43"/>
      <c r="V167" s="83"/>
      <c r="W167" s="43"/>
      <c r="X167" s="43"/>
      <c r="Y167" s="78"/>
      <c r="Z167" s="79"/>
      <c r="AA167" s="79"/>
      <c r="AB167" s="43"/>
      <c r="AC167" s="43"/>
      <c r="AD167" s="83"/>
      <c r="AE167" s="43"/>
      <c r="AF167" s="43"/>
      <c r="AG167" s="78"/>
      <c r="AH167" s="79"/>
      <c r="AI167" s="79"/>
      <c r="AJ167" s="43"/>
      <c r="AK167" s="43"/>
      <c r="AL167" s="83"/>
      <c r="AM167" s="43"/>
      <c r="AN167" s="43"/>
      <c r="AO167" s="78"/>
      <c r="AP167" s="79"/>
      <c r="AQ167" s="79"/>
      <c r="AR167" s="43"/>
      <c r="AS167" s="43"/>
      <c r="AT167" s="83"/>
      <c r="AU167" s="43"/>
      <c r="AV167" s="43"/>
      <c r="AW167" s="78"/>
      <c r="AX167" s="79"/>
      <c r="AY167" s="79"/>
      <c r="AZ167" s="43"/>
      <c r="BA167" s="43"/>
      <c r="BB167" s="83"/>
      <c r="BC167" s="43"/>
      <c r="BD167" s="43"/>
      <c r="BE167" s="78"/>
      <c r="BF167" s="79"/>
      <c r="BG167" s="79"/>
      <c r="BH167" s="43"/>
      <c r="BI167" s="43"/>
      <c r="BJ167" s="83"/>
      <c r="BK167" s="43"/>
      <c r="BL167" s="43"/>
      <c r="BM167" s="78"/>
      <c r="BN167" s="79"/>
      <c r="BO167" s="79"/>
      <c r="BP167" s="43"/>
      <c r="BQ167" s="43"/>
      <c r="BR167" s="83"/>
      <c r="BS167" s="43"/>
      <c r="BT167" s="43"/>
      <c r="BU167" s="78"/>
      <c r="BV167" s="79"/>
      <c r="BW167" s="79"/>
      <c r="BX167" s="43"/>
      <c r="BY167" s="43"/>
      <c r="BZ167" s="83"/>
      <c r="CA167" s="43"/>
      <c r="CB167" s="43"/>
      <c r="CC167" s="78"/>
      <c r="CD167" s="79"/>
      <c r="CE167" s="79"/>
      <c r="CF167" s="43"/>
      <c r="CG167" s="43"/>
      <c r="CH167" s="83"/>
      <c r="CI167" s="43"/>
      <c r="CJ167" s="43"/>
      <c r="CK167" s="78"/>
      <c r="CL167" s="79"/>
      <c r="CM167" s="79"/>
      <c r="CN167" s="43"/>
      <c r="CO167" s="43"/>
      <c r="CP167" s="83"/>
      <c r="CQ167" s="43"/>
      <c r="CR167" s="43"/>
      <c r="CS167" s="78"/>
      <c r="CT167" s="79"/>
      <c r="CU167" s="79"/>
      <c r="CV167" s="43"/>
      <c r="CW167" s="43"/>
      <c r="CX167" s="83"/>
      <c r="CY167" s="43"/>
      <c r="CZ167" s="43"/>
      <c r="DA167" s="78"/>
      <c r="DB167" s="79"/>
      <c r="DC167" s="79"/>
      <c r="DD167" s="43"/>
      <c r="DE167" s="43"/>
      <c r="DF167" s="83"/>
      <c r="DG167" s="43"/>
      <c r="DH167" s="43"/>
      <c r="DI167" s="78"/>
      <c r="DJ167" s="79"/>
      <c r="DK167" s="79"/>
      <c r="DL167" s="43"/>
      <c r="DM167" s="43"/>
      <c r="DN167" s="83"/>
      <c r="DO167" s="43"/>
      <c r="DP167" s="43"/>
      <c r="DQ167" s="78"/>
      <c r="DR167" s="79"/>
      <c r="DS167" s="79"/>
      <c r="DT167" s="43"/>
      <c r="DU167" s="43"/>
      <c r="DV167" s="83"/>
      <c r="DW167" s="43"/>
      <c r="DX167" s="43"/>
      <c r="DY167" s="78"/>
      <c r="DZ167" s="79"/>
      <c r="EA167" s="79"/>
      <c r="EB167" s="43"/>
      <c r="EC167" s="43"/>
      <c r="ED167" s="83"/>
      <c r="EE167" s="43"/>
      <c r="EF167" s="43"/>
      <c r="EG167" s="78"/>
      <c r="EH167" s="79"/>
      <c r="EI167" s="79"/>
      <c r="EJ167" s="43"/>
      <c r="EK167" s="43"/>
      <c r="EL167" s="83"/>
      <c r="EM167" s="43"/>
      <c r="EN167" s="43"/>
      <c r="EO167" s="78"/>
      <c r="EP167" s="79"/>
      <c r="EQ167" s="79"/>
      <c r="ER167" s="43"/>
      <c r="ES167" s="43"/>
      <c r="ET167" s="83"/>
      <c r="EU167" s="43"/>
      <c r="EV167" s="43"/>
      <c r="EW167" s="78"/>
      <c r="EX167" s="79"/>
      <c r="EY167" s="79"/>
      <c r="EZ167" s="43"/>
      <c r="FA167" s="43"/>
      <c r="FB167" s="83"/>
      <c r="FC167" s="43"/>
      <c r="FD167" s="43"/>
      <c r="FE167" s="78"/>
      <c r="FF167" s="79"/>
      <c r="FG167" s="79"/>
      <c r="FH167" s="43"/>
      <c r="FI167" s="43"/>
      <c r="FJ167" s="83"/>
      <c r="FK167" s="43"/>
      <c r="FL167" s="43"/>
      <c r="FM167" s="78"/>
      <c r="FN167" s="79"/>
      <c r="FO167" s="79"/>
      <c r="FP167" s="43"/>
      <c r="FQ167" s="43"/>
      <c r="FR167" s="83"/>
      <c r="FS167" s="43"/>
      <c r="FT167" s="43"/>
      <c r="FU167" s="78"/>
      <c r="FV167" s="79"/>
      <c r="FW167" s="79"/>
      <c r="FX167" s="43"/>
      <c r="FY167" s="43"/>
      <c r="FZ167" s="83"/>
      <c r="GA167" s="43"/>
      <c r="GB167" s="43"/>
      <c r="GC167" s="78"/>
      <c r="GD167" s="79"/>
      <c r="GE167" s="79"/>
      <c r="GF167" s="43"/>
      <c r="GG167" s="43"/>
      <c r="GH167" s="83"/>
      <c r="GI167" s="43"/>
      <c r="GJ167" s="43"/>
      <c r="GK167" s="78"/>
      <c r="GL167" s="79"/>
      <c r="GM167" s="79"/>
      <c r="GN167" s="43"/>
      <c r="GO167" s="43"/>
      <c r="GP167" s="83"/>
      <c r="GQ167" s="43"/>
      <c r="GR167" s="43"/>
      <c r="GS167" s="78"/>
      <c r="GT167" s="79"/>
      <c r="GU167" s="79"/>
      <c r="GV167" s="43"/>
      <c r="GW167" s="43"/>
      <c r="GX167" s="83"/>
      <c r="GY167" s="43"/>
      <c r="GZ167" s="43"/>
      <c r="HA167" s="78"/>
      <c r="HB167" s="79"/>
      <c r="HC167" s="79"/>
      <c r="HD167" s="43"/>
      <c r="HE167" s="43"/>
      <c r="HF167" s="83"/>
      <c r="HG167" s="43"/>
      <c r="HH167" s="43"/>
      <c r="HI167" s="78"/>
      <c r="HJ167" s="79"/>
      <c r="HK167" s="79"/>
      <c r="HL167" s="43"/>
      <c r="HM167" s="43"/>
      <c r="HN167" s="83"/>
      <c r="HO167" s="43"/>
      <c r="HP167" s="43"/>
      <c r="HQ167" s="78"/>
      <c r="HR167" s="79"/>
      <c r="HS167" s="79"/>
      <c r="HT167" s="43"/>
      <c r="HU167" s="43"/>
      <c r="HV167" s="83"/>
      <c r="HW167" s="43"/>
      <c r="HX167" s="43"/>
      <c r="HY167" s="78"/>
      <c r="HZ167" s="79"/>
      <c r="IA167" s="79"/>
      <c r="IB167" s="43"/>
      <c r="IC167" s="43"/>
      <c r="ID167" s="83"/>
      <c r="IE167" s="43"/>
      <c r="IF167" s="43"/>
      <c r="IG167" s="78"/>
      <c r="IH167" s="79"/>
      <c r="II167" s="79"/>
      <c r="IJ167" s="43"/>
      <c r="IK167" s="43"/>
      <c r="IL167" s="83"/>
      <c r="IM167" s="43"/>
      <c r="IN167" s="43"/>
      <c r="IO167" s="78"/>
      <c r="IP167" s="79"/>
      <c r="IQ167" s="79"/>
      <c r="IR167" s="43"/>
      <c r="IS167" s="43"/>
      <c r="IT167" s="83"/>
    </row>
    <row r="168" spans="1:254" ht="14.25" customHeight="1">
      <c r="A168" s="78"/>
      <c r="B168" s="79"/>
      <c r="C168" s="79"/>
      <c r="D168" s="43"/>
      <c r="E168" s="43"/>
      <c r="F168" s="83"/>
      <c r="G168" s="43"/>
      <c r="H168" s="85"/>
      <c r="I168" s="78"/>
      <c r="J168" s="79"/>
      <c r="K168" s="79"/>
      <c r="L168" s="43"/>
      <c r="M168" s="43"/>
      <c r="N168" s="83"/>
      <c r="O168" s="43"/>
      <c r="P168" s="43"/>
      <c r="Q168" s="78"/>
      <c r="R168" s="79"/>
      <c r="S168" s="79"/>
      <c r="T168" s="43"/>
      <c r="U168" s="43"/>
      <c r="V168" s="83"/>
      <c r="W168" s="43"/>
      <c r="X168" s="43"/>
      <c r="Y168" s="78"/>
      <c r="Z168" s="79"/>
      <c r="AA168" s="79"/>
      <c r="AB168" s="43"/>
      <c r="AC168" s="43"/>
      <c r="AD168" s="83"/>
      <c r="AE168" s="43"/>
      <c r="AF168" s="43"/>
      <c r="AG168" s="78"/>
      <c r="AH168" s="79"/>
      <c r="AI168" s="79"/>
      <c r="AJ168" s="43"/>
      <c r="AK168" s="43"/>
      <c r="AL168" s="83"/>
      <c r="AM168" s="43"/>
      <c r="AN168" s="43"/>
      <c r="AO168" s="78"/>
      <c r="AP168" s="79"/>
      <c r="AQ168" s="79"/>
      <c r="AR168" s="43"/>
      <c r="AS168" s="43"/>
      <c r="AT168" s="83"/>
      <c r="AU168" s="43"/>
      <c r="AV168" s="43"/>
      <c r="AW168" s="78"/>
      <c r="AX168" s="79"/>
      <c r="AY168" s="79"/>
      <c r="AZ168" s="43"/>
      <c r="BA168" s="43"/>
      <c r="BB168" s="83"/>
      <c r="BC168" s="43"/>
      <c r="BD168" s="43"/>
      <c r="BE168" s="78"/>
      <c r="BF168" s="79"/>
      <c r="BG168" s="79"/>
      <c r="BH168" s="43"/>
      <c r="BI168" s="43"/>
      <c r="BJ168" s="83"/>
      <c r="BK168" s="43"/>
      <c r="BL168" s="43"/>
      <c r="BM168" s="78"/>
      <c r="BN168" s="79"/>
      <c r="BO168" s="79"/>
      <c r="BP168" s="43"/>
      <c r="BQ168" s="43"/>
      <c r="BR168" s="83"/>
      <c r="BS168" s="43"/>
      <c r="BT168" s="43"/>
      <c r="BU168" s="78"/>
      <c r="BV168" s="79"/>
      <c r="BW168" s="79"/>
      <c r="BX168" s="43"/>
      <c r="BY168" s="43"/>
      <c r="BZ168" s="83"/>
      <c r="CA168" s="43"/>
      <c r="CB168" s="43"/>
      <c r="CC168" s="78"/>
      <c r="CD168" s="79"/>
      <c r="CE168" s="79"/>
      <c r="CF168" s="43"/>
      <c r="CG168" s="43"/>
      <c r="CH168" s="83"/>
      <c r="CI168" s="43"/>
      <c r="CJ168" s="43"/>
      <c r="CK168" s="78"/>
      <c r="CL168" s="79"/>
      <c r="CM168" s="79"/>
      <c r="CN168" s="43"/>
      <c r="CO168" s="43"/>
      <c r="CP168" s="83"/>
      <c r="CQ168" s="43"/>
      <c r="CR168" s="43"/>
      <c r="CS168" s="78"/>
      <c r="CT168" s="79"/>
      <c r="CU168" s="79"/>
      <c r="CV168" s="43"/>
      <c r="CW168" s="43"/>
      <c r="CX168" s="83"/>
      <c r="CY168" s="43"/>
      <c r="CZ168" s="43"/>
      <c r="DA168" s="78"/>
      <c r="DB168" s="79"/>
      <c r="DC168" s="79"/>
      <c r="DD168" s="43"/>
      <c r="DE168" s="43"/>
      <c r="DF168" s="83"/>
      <c r="DG168" s="43"/>
      <c r="DH168" s="43"/>
      <c r="DI168" s="78"/>
      <c r="DJ168" s="79"/>
      <c r="DK168" s="79"/>
      <c r="DL168" s="43"/>
      <c r="DM168" s="43"/>
      <c r="DN168" s="83"/>
      <c r="DO168" s="43"/>
      <c r="DP168" s="43"/>
      <c r="DQ168" s="78"/>
      <c r="DR168" s="79"/>
      <c r="DS168" s="79"/>
      <c r="DT168" s="43"/>
      <c r="DU168" s="43"/>
      <c r="DV168" s="83"/>
      <c r="DW168" s="43"/>
      <c r="DX168" s="43"/>
      <c r="DY168" s="78"/>
      <c r="DZ168" s="79"/>
      <c r="EA168" s="79"/>
      <c r="EB168" s="43"/>
      <c r="EC168" s="43"/>
      <c r="ED168" s="83"/>
      <c r="EE168" s="43"/>
      <c r="EF168" s="43"/>
      <c r="EG168" s="78"/>
      <c r="EH168" s="79"/>
      <c r="EI168" s="79"/>
      <c r="EJ168" s="43"/>
      <c r="EK168" s="43"/>
      <c r="EL168" s="83"/>
      <c r="EM168" s="43"/>
      <c r="EN168" s="43"/>
      <c r="EO168" s="78"/>
      <c r="EP168" s="79"/>
      <c r="EQ168" s="79"/>
      <c r="ER168" s="43"/>
      <c r="ES168" s="43"/>
      <c r="ET168" s="83"/>
      <c r="EU168" s="43"/>
      <c r="EV168" s="43"/>
      <c r="EW168" s="78"/>
      <c r="EX168" s="79"/>
      <c r="EY168" s="79"/>
      <c r="EZ168" s="43"/>
      <c r="FA168" s="43"/>
      <c r="FB168" s="83"/>
      <c r="FC168" s="43"/>
      <c r="FD168" s="43"/>
      <c r="FE168" s="78"/>
      <c r="FF168" s="79"/>
      <c r="FG168" s="79"/>
      <c r="FH168" s="43"/>
      <c r="FI168" s="43"/>
      <c r="FJ168" s="83"/>
      <c r="FK168" s="43"/>
      <c r="FL168" s="43"/>
      <c r="FM168" s="78"/>
      <c r="FN168" s="79"/>
      <c r="FO168" s="79"/>
      <c r="FP168" s="43"/>
      <c r="FQ168" s="43"/>
      <c r="FR168" s="83"/>
      <c r="FS168" s="43"/>
      <c r="FT168" s="43"/>
      <c r="FU168" s="78"/>
      <c r="FV168" s="79"/>
      <c r="FW168" s="79"/>
      <c r="FX168" s="43"/>
      <c r="FY168" s="43"/>
      <c r="FZ168" s="83"/>
      <c r="GA168" s="43"/>
      <c r="GB168" s="43"/>
      <c r="GC168" s="78"/>
      <c r="GD168" s="79"/>
      <c r="GE168" s="79"/>
      <c r="GF168" s="43"/>
      <c r="GG168" s="43"/>
      <c r="GH168" s="83"/>
      <c r="GI168" s="43"/>
      <c r="GJ168" s="43"/>
      <c r="GK168" s="78"/>
      <c r="GL168" s="79"/>
      <c r="GM168" s="79"/>
      <c r="GN168" s="43"/>
      <c r="GO168" s="43"/>
      <c r="GP168" s="83"/>
      <c r="GQ168" s="43"/>
      <c r="GR168" s="43"/>
      <c r="GS168" s="78"/>
      <c r="GT168" s="79"/>
      <c r="GU168" s="79"/>
      <c r="GV168" s="43"/>
      <c r="GW168" s="43"/>
      <c r="GX168" s="83"/>
      <c r="GY168" s="43"/>
      <c r="GZ168" s="43"/>
      <c r="HA168" s="78"/>
      <c r="HB168" s="79"/>
      <c r="HC168" s="79"/>
      <c r="HD168" s="43"/>
      <c r="HE168" s="43"/>
      <c r="HF168" s="83"/>
      <c r="HG168" s="43"/>
      <c r="HH168" s="43"/>
      <c r="HI168" s="78"/>
      <c r="HJ168" s="79"/>
      <c r="HK168" s="79"/>
      <c r="HL168" s="43"/>
      <c r="HM168" s="43"/>
      <c r="HN168" s="83"/>
      <c r="HO168" s="43"/>
      <c r="HP168" s="43"/>
      <c r="HQ168" s="78"/>
      <c r="HR168" s="79"/>
      <c r="HS168" s="79"/>
      <c r="HT168" s="43"/>
      <c r="HU168" s="43"/>
      <c r="HV168" s="83"/>
      <c r="HW168" s="43"/>
      <c r="HX168" s="43"/>
      <c r="HY168" s="78"/>
      <c r="HZ168" s="79"/>
      <c r="IA168" s="79"/>
      <c r="IB168" s="43"/>
      <c r="IC168" s="43"/>
      <c r="ID168" s="83"/>
      <c r="IE168" s="43"/>
      <c r="IF168" s="43"/>
      <c r="IG168" s="78"/>
      <c r="IH168" s="79"/>
      <c r="II168" s="79"/>
      <c r="IJ168" s="43"/>
      <c r="IK168" s="43"/>
      <c r="IL168" s="83"/>
      <c r="IM168" s="43"/>
      <c r="IN168" s="43"/>
      <c r="IO168" s="78"/>
      <c r="IP168" s="79"/>
      <c r="IQ168" s="79"/>
      <c r="IR168" s="43"/>
      <c r="IS168" s="43"/>
      <c r="IT168" s="83"/>
    </row>
    <row r="169" spans="1:254" ht="14.25" customHeight="1">
      <c r="A169" s="78"/>
      <c r="B169" s="79"/>
      <c r="C169" s="79"/>
      <c r="D169" s="43"/>
      <c r="E169" s="43"/>
      <c r="F169" s="83"/>
      <c r="G169" s="43"/>
      <c r="H169" s="85"/>
      <c r="I169" s="78"/>
      <c r="J169" s="79"/>
      <c r="K169" s="79"/>
      <c r="L169" s="43"/>
      <c r="M169" s="43"/>
      <c r="N169" s="83"/>
      <c r="O169" s="43"/>
      <c r="P169" s="43"/>
      <c r="Q169" s="78"/>
      <c r="R169" s="79"/>
      <c r="S169" s="79"/>
      <c r="T169" s="43"/>
      <c r="U169" s="43"/>
      <c r="V169" s="83"/>
      <c r="W169" s="43"/>
      <c r="X169" s="43"/>
      <c r="Y169" s="78"/>
      <c r="Z169" s="79"/>
      <c r="AA169" s="79"/>
      <c r="AB169" s="43"/>
      <c r="AC169" s="43"/>
      <c r="AD169" s="83"/>
      <c r="AE169" s="43"/>
      <c r="AF169" s="43"/>
      <c r="AG169" s="78"/>
      <c r="AH169" s="79"/>
      <c r="AI169" s="79"/>
      <c r="AJ169" s="43"/>
      <c r="AK169" s="43"/>
      <c r="AL169" s="83"/>
      <c r="AM169" s="43"/>
      <c r="AN169" s="43"/>
      <c r="AO169" s="78"/>
      <c r="AP169" s="79"/>
      <c r="AQ169" s="79"/>
      <c r="AR169" s="43"/>
      <c r="AS169" s="43"/>
      <c r="AT169" s="83"/>
      <c r="AU169" s="43"/>
      <c r="AV169" s="43"/>
      <c r="AW169" s="78"/>
      <c r="AX169" s="79"/>
      <c r="AY169" s="79"/>
      <c r="AZ169" s="43"/>
      <c r="BA169" s="43"/>
      <c r="BB169" s="83"/>
      <c r="BC169" s="43"/>
      <c r="BD169" s="43"/>
      <c r="BE169" s="78"/>
      <c r="BF169" s="79"/>
      <c r="BG169" s="79"/>
      <c r="BH169" s="43"/>
      <c r="BI169" s="43"/>
      <c r="BJ169" s="83"/>
      <c r="BK169" s="43"/>
      <c r="BL169" s="43"/>
      <c r="BM169" s="78"/>
      <c r="BN169" s="79"/>
      <c r="BO169" s="79"/>
      <c r="BP169" s="43"/>
      <c r="BQ169" s="43"/>
      <c r="BR169" s="83"/>
      <c r="BS169" s="43"/>
      <c r="BT169" s="43"/>
      <c r="BU169" s="78"/>
      <c r="BV169" s="79"/>
      <c r="BW169" s="79"/>
      <c r="BX169" s="43"/>
      <c r="BY169" s="43"/>
      <c r="BZ169" s="83"/>
      <c r="CA169" s="43"/>
      <c r="CB169" s="43"/>
      <c r="CC169" s="78"/>
      <c r="CD169" s="79"/>
      <c r="CE169" s="79"/>
      <c r="CF169" s="43"/>
      <c r="CG169" s="43"/>
      <c r="CH169" s="83"/>
      <c r="CI169" s="43"/>
      <c r="CJ169" s="43"/>
      <c r="CK169" s="78"/>
      <c r="CL169" s="79"/>
      <c r="CM169" s="79"/>
      <c r="CN169" s="43"/>
      <c r="CO169" s="43"/>
      <c r="CP169" s="83"/>
      <c r="CQ169" s="43"/>
      <c r="CR169" s="43"/>
      <c r="CS169" s="78"/>
      <c r="CT169" s="79"/>
      <c r="CU169" s="79"/>
      <c r="CV169" s="43"/>
      <c r="CW169" s="43"/>
      <c r="CX169" s="83"/>
      <c r="CY169" s="43"/>
      <c r="CZ169" s="43"/>
      <c r="DA169" s="78"/>
      <c r="DB169" s="79"/>
      <c r="DC169" s="79"/>
      <c r="DD169" s="43"/>
      <c r="DE169" s="43"/>
      <c r="DF169" s="83"/>
      <c r="DG169" s="43"/>
      <c r="DH169" s="43"/>
      <c r="DI169" s="78"/>
      <c r="DJ169" s="79"/>
      <c r="DK169" s="79"/>
      <c r="DL169" s="43"/>
      <c r="DM169" s="43"/>
      <c r="DN169" s="83"/>
      <c r="DO169" s="43"/>
      <c r="DP169" s="43"/>
      <c r="DQ169" s="78"/>
      <c r="DR169" s="79"/>
      <c r="DS169" s="79"/>
      <c r="DT169" s="43"/>
      <c r="DU169" s="43"/>
      <c r="DV169" s="83"/>
      <c r="DW169" s="43"/>
      <c r="DX169" s="43"/>
      <c r="DY169" s="78"/>
      <c r="DZ169" s="79"/>
      <c r="EA169" s="79"/>
      <c r="EB169" s="43"/>
      <c r="EC169" s="43"/>
      <c r="ED169" s="83"/>
      <c r="EE169" s="43"/>
      <c r="EF169" s="43"/>
      <c r="EG169" s="78"/>
      <c r="EH169" s="79"/>
      <c r="EI169" s="79"/>
      <c r="EJ169" s="43"/>
      <c r="EK169" s="43"/>
      <c r="EL169" s="83"/>
      <c r="EM169" s="43"/>
      <c r="EN169" s="43"/>
      <c r="EO169" s="78"/>
      <c r="EP169" s="79"/>
      <c r="EQ169" s="79"/>
      <c r="ER169" s="43"/>
      <c r="ES169" s="43"/>
      <c r="ET169" s="83"/>
      <c r="EU169" s="43"/>
      <c r="EV169" s="43"/>
      <c r="EW169" s="78"/>
      <c r="EX169" s="79"/>
      <c r="EY169" s="79"/>
      <c r="EZ169" s="43"/>
      <c r="FA169" s="43"/>
      <c r="FB169" s="83"/>
      <c r="FC169" s="43"/>
      <c r="FD169" s="43"/>
      <c r="FE169" s="78"/>
      <c r="FF169" s="79"/>
      <c r="FG169" s="79"/>
      <c r="FH169" s="43"/>
      <c r="FI169" s="43"/>
      <c r="FJ169" s="83"/>
      <c r="FK169" s="43"/>
      <c r="FL169" s="43"/>
      <c r="FM169" s="78"/>
      <c r="FN169" s="79"/>
      <c r="FO169" s="79"/>
      <c r="FP169" s="43"/>
      <c r="FQ169" s="43"/>
      <c r="FR169" s="83"/>
      <c r="FS169" s="43"/>
      <c r="FT169" s="43"/>
      <c r="FU169" s="78"/>
      <c r="FV169" s="79"/>
      <c r="FW169" s="79"/>
      <c r="FX169" s="43"/>
      <c r="FY169" s="43"/>
      <c r="FZ169" s="83"/>
      <c r="GA169" s="43"/>
      <c r="GB169" s="43"/>
      <c r="GC169" s="78"/>
      <c r="GD169" s="79"/>
      <c r="GE169" s="79"/>
      <c r="GF169" s="43"/>
      <c r="GG169" s="43"/>
      <c r="GH169" s="83"/>
      <c r="GI169" s="43"/>
      <c r="GJ169" s="43"/>
      <c r="GK169" s="78"/>
      <c r="GL169" s="79"/>
      <c r="GM169" s="79"/>
      <c r="GN169" s="43"/>
      <c r="GO169" s="43"/>
      <c r="GP169" s="83"/>
      <c r="GQ169" s="43"/>
      <c r="GR169" s="43"/>
      <c r="GS169" s="78"/>
      <c r="GT169" s="79"/>
      <c r="GU169" s="79"/>
      <c r="GV169" s="43"/>
      <c r="GW169" s="43"/>
      <c r="GX169" s="83"/>
      <c r="GY169" s="43"/>
      <c r="GZ169" s="43"/>
      <c r="HA169" s="78"/>
      <c r="HB169" s="79"/>
      <c r="HC169" s="79"/>
      <c r="HD169" s="43"/>
      <c r="HE169" s="43"/>
      <c r="HF169" s="83"/>
      <c r="HG169" s="43"/>
      <c r="HH169" s="43"/>
      <c r="HI169" s="78"/>
      <c r="HJ169" s="79"/>
      <c r="HK169" s="79"/>
      <c r="HL169" s="43"/>
      <c r="HM169" s="43"/>
      <c r="HN169" s="83"/>
      <c r="HO169" s="43"/>
      <c r="HP169" s="43"/>
      <c r="HQ169" s="78"/>
      <c r="HR169" s="79"/>
      <c r="HS169" s="79"/>
      <c r="HT169" s="43"/>
      <c r="HU169" s="43"/>
      <c r="HV169" s="83"/>
      <c r="HW169" s="43"/>
      <c r="HX169" s="43"/>
      <c r="HY169" s="78"/>
      <c r="HZ169" s="79"/>
      <c r="IA169" s="79"/>
      <c r="IB169" s="43"/>
      <c r="IC169" s="43"/>
      <c r="ID169" s="83"/>
      <c r="IE169" s="43"/>
      <c r="IF169" s="43"/>
      <c r="IG169" s="78"/>
      <c r="IH169" s="79"/>
      <c r="II169" s="79"/>
      <c r="IJ169" s="43"/>
      <c r="IK169" s="43"/>
      <c r="IL169" s="83"/>
      <c r="IM169" s="43"/>
      <c r="IN169" s="43"/>
      <c r="IO169" s="78"/>
      <c r="IP169" s="79"/>
      <c r="IQ169" s="79"/>
      <c r="IR169" s="43"/>
      <c r="IS169" s="43"/>
      <c r="IT169" s="83"/>
    </row>
    <row r="170" spans="1:254" ht="14.25" customHeight="1">
      <c r="A170" s="78"/>
      <c r="B170" s="79"/>
      <c r="C170" s="79"/>
      <c r="D170" s="43"/>
      <c r="E170" s="43"/>
      <c r="F170" s="83"/>
      <c r="G170" s="43"/>
      <c r="H170" s="85"/>
      <c r="I170" s="78"/>
      <c r="J170" s="79"/>
      <c r="K170" s="79"/>
      <c r="L170" s="43"/>
      <c r="M170" s="43"/>
      <c r="N170" s="83"/>
      <c r="O170" s="43"/>
      <c r="P170" s="43"/>
      <c r="Q170" s="78"/>
      <c r="R170" s="79"/>
      <c r="S170" s="79"/>
      <c r="T170" s="43"/>
      <c r="U170" s="43"/>
      <c r="V170" s="83"/>
      <c r="W170" s="43"/>
      <c r="X170" s="43"/>
      <c r="Y170" s="78"/>
      <c r="Z170" s="79"/>
      <c r="AA170" s="79"/>
      <c r="AB170" s="43"/>
      <c r="AC170" s="43"/>
      <c r="AD170" s="83"/>
      <c r="AE170" s="43"/>
      <c r="AF170" s="43"/>
      <c r="AG170" s="78"/>
      <c r="AH170" s="79"/>
      <c r="AI170" s="79"/>
      <c r="AJ170" s="43"/>
      <c r="AK170" s="43"/>
      <c r="AL170" s="83"/>
      <c r="AM170" s="43"/>
      <c r="AN170" s="43"/>
      <c r="AO170" s="78"/>
      <c r="AP170" s="79"/>
      <c r="AQ170" s="79"/>
      <c r="AR170" s="43"/>
      <c r="AS170" s="43"/>
      <c r="AT170" s="83"/>
      <c r="AU170" s="43"/>
      <c r="AV170" s="43"/>
      <c r="AW170" s="78"/>
      <c r="AX170" s="79"/>
      <c r="AY170" s="79"/>
      <c r="AZ170" s="43"/>
      <c r="BA170" s="43"/>
      <c r="BB170" s="83"/>
      <c r="BC170" s="43"/>
      <c r="BD170" s="43"/>
      <c r="BE170" s="78"/>
      <c r="BF170" s="79"/>
      <c r="BG170" s="79"/>
      <c r="BH170" s="43"/>
      <c r="BI170" s="43"/>
      <c r="BJ170" s="83"/>
      <c r="BK170" s="43"/>
      <c r="BL170" s="43"/>
      <c r="BM170" s="78"/>
      <c r="BN170" s="79"/>
      <c r="BO170" s="79"/>
      <c r="BP170" s="43"/>
      <c r="BQ170" s="43"/>
      <c r="BR170" s="83"/>
      <c r="BS170" s="43"/>
      <c r="BT170" s="43"/>
      <c r="BU170" s="78"/>
      <c r="BV170" s="79"/>
      <c r="BW170" s="79"/>
      <c r="BX170" s="43"/>
      <c r="BY170" s="43"/>
      <c r="BZ170" s="83"/>
      <c r="CA170" s="43"/>
      <c r="CB170" s="43"/>
      <c r="CC170" s="78"/>
      <c r="CD170" s="79"/>
      <c r="CE170" s="79"/>
      <c r="CF170" s="43"/>
      <c r="CG170" s="43"/>
      <c r="CH170" s="83"/>
      <c r="CI170" s="43"/>
      <c r="CJ170" s="43"/>
      <c r="CK170" s="78"/>
      <c r="CL170" s="79"/>
      <c r="CM170" s="79"/>
      <c r="CN170" s="43"/>
      <c r="CO170" s="43"/>
      <c r="CP170" s="83"/>
      <c r="CQ170" s="43"/>
      <c r="CR170" s="43"/>
      <c r="CS170" s="78"/>
      <c r="CT170" s="79"/>
      <c r="CU170" s="79"/>
      <c r="CV170" s="43"/>
      <c r="CW170" s="43"/>
      <c r="CX170" s="83"/>
      <c r="CY170" s="43"/>
      <c r="CZ170" s="43"/>
      <c r="DA170" s="78"/>
      <c r="DB170" s="79"/>
      <c r="DC170" s="79"/>
      <c r="DD170" s="43"/>
      <c r="DE170" s="43"/>
      <c r="DF170" s="83"/>
      <c r="DG170" s="43"/>
      <c r="DH170" s="43"/>
      <c r="DI170" s="78"/>
      <c r="DJ170" s="79"/>
      <c r="DK170" s="79"/>
      <c r="DL170" s="43"/>
      <c r="DM170" s="43"/>
      <c r="DN170" s="83"/>
      <c r="DO170" s="43"/>
      <c r="DP170" s="43"/>
      <c r="DQ170" s="78"/>
      <c r="DR170" s="79"/>
      <c r="DS170" s="79"/>
      <c r="DT170" s="43"/>
      <c r="DU170" s="43"/>
      <c r="DV170" s="83"/>
      <c r="DW170" s="43"/>
      <c r="DX170" s="43"/>
      <c r="DY170" s="78"/>
      <c r="DZ170" s="79"/>
      <c r="EA170" s="79"/>
      <c r="EB170" s="43"/>
      <c r="EC170" s="43"/>
      <c r="ED170" s="83"/>
      <c r="EE170" s="43"/>
      <c r="EF170" s="43"/>
      <c r="EG170" s="78"/>
      <c r="EH170" s="79"/>
      <c r="EI170" s="79"/>
      <c r="EJ170" s="43"/>
      <c r="EK170" s="43"/>
      <c r="EL170" s="83"/>
      <c r="EM170" s="43"/>
      <c r="EN170" s="43"/>
      <c r="EO170" s="78"/>
      <c r="EP170" s="79"/>
      <c r="EQ170" s="79"/>
      <c r="ER170" s="43"/>
      <c r="ES170" s="43"/>
      <c r="ET170" s="83"/>
      <c r="EU170" s="43"/>
      <c r="EV170" s="43"/>
      <c r="EW170" s="78"/>
      <c r="EX170" s="79"/>
      <c r="EY170" s="79"/>
      <c r="EZ170" s="43"/>
      <c r="FA170" s="43"/>
      <c r="FB170" s="83"/>
      <c r="FC170" s="43"/>
      <c r="FD170" s="43"/>
      <c r="FE170" s="78"/>
      <c r="FF170" s="79"/>
      <c r="FG170" s="79"/>
      <c r="FH170" s="43"/>
      <c r="FI170" s="43"/>
      <c r="FJ170" s="83"/>
      <c r="FK170" s="43"/>
      <c r="FL170" s="43"/>
      <c r="FM170" s="78"/>
      <c r="FN170" s="79"/>
      <c r="FO170" s="79"/>
      <c r="FP170" s="43"/>
      <c r="FQ170" s="43"/>
      <c r="FR170" s="83"/>
      <c r="FS170" s="43"/>
      <c r="FT170" s="43"/>
      <c r="FU170" s="78"/>
      <c r="FV170" s="79"/>
      <c r="FW170" s="79"/>
      <c r="FX170" s="43"/>
      <c r="FY170" s="43"/>
      <c r="FZ170" s="83"/>
      <c r="GA170" s="43"/>
      <c r="GB170" s="43"/>
      <c r="GC170" s="78"/>
      <c r="GD170" s="79"/>
      <c r="GE170" s="79"/>
      <c r="GF170" s="43"/>
      <c r="GG170" s="43"/>
      <c r="GH170" s="83"/>
      <c r="GI170" s="43"/>
      <c r="GJ170" s="43"/>
      <c r="GK170" s="78"/>
      <c r="GL170" s="79"/>
      <c r="GM170" s="79"/>
      <c r="GN170" s="43"/>
      <c r="GO170" s="43"/>
      <c r="GP170" s="83"/>
      <c r="GQ170" s="43"/>
      <c r="GR170" s="43"/>
      <c r="GS170" s="78"/>
      <c r="GT170" s="79"/>
      <c r="GU170" s="79"/>
      <c r="GV170" s="43"/>
      <c r="GW170" s="43"/>
      <c r="GX170" s="83"/>
      <c r="GY170" s="43"/>
      <c r="GZ170" s="43"/>
      <c r="HA170" s="78"/>
      <c r="HB170" s="79"/>
      <c r="HC170" s="79"/>
      <c r="HD170" s="43"/>
      <c r="HE170" s="43"/>
      <c r="HF170" s="83"/>
      <c r="HG170" s="43"/>
      <c r="HH170" s="43"/>
      <c r="HI170" s="78"/>
      <c r="HJ170" s="79"/>
      <c r="HK170" s="79"/>
      <c r="HL170" s="43"/>
      <c r="HM170" s="43"/>
      <c r="HN170" s="83"/>
      <c r="HO170" s="43"/>
      <c r="HP170" s="43"/>
      <c r="HQ170" s="78"/>
      <c r="HR170" s="79"/>
      <c r="HS170" s="79"/>
      <c r="HT170" s="43"/>
      <c r="HU170" s="43"/>
      <c r="HV170" s="83"/>
      <c r="HW170" s="43"/>
      <c r="HX170" s="43"/>
      <c r="HY170" s="78"/>
      <c r="HZ170" s="79"/>
      <c r="IA170" s="79"/>
      <c r="IB170" s="43"/>
      <c r="IC170" s="43"/>
      <c r="ID170" s="83"/>
      <c r="IE170" s="43"/>
      <c r="IF170" s="43"/>
      <c r="IG170" s="78"/>
      <c r="IH170" s="79"/>
      <c r="II170" s="79"/>
      <c r="IJ170" s="43"/>
      <c r="IK170" s="43"/>
      <c r="IL170" s="83"/>
      <c r="IM170" s="43"/>
      <c r="IN170" s="43"/>
      <c r="IO170" s="78"/>
      <c r="IP170" s="79"/>
      <c r="IQ170" s="79"/>
      <c r="IR170" s="43"/>
      <c r="IS170" s="43"/>
      <c r="IT170" s="83"/>
    </row>
    <row r="171" spans="1:254" ht="14.25" customHeight="1">
      <c r="A171" s="78"/>
      <c r="B171" s="79"/>
      <c r="C171" s="79"/>
      <c r="D171" s="43"/>
      <c r="E171" s="43"/>
      <c r="F171" s="83"/>
      <c r="G171" s="43"/>
      <c r="H171" s="85"/>
      <c r="I171" s="78"/>
      <c r="J171" s="79"/>
      <c r="K171" s="79"/>
      <c r="L171" s="43"/>
      <c r="M171" s="43"/>
      <c r="N171" s="83"/>
      <c r="O171" s="43"/>
      <c r="P171" s="43"/>
      <c r="Q171" s="78"/>
      <c r="R171" s="79"/>
      <c r="S171" s="79"/>
      <c r="T171" s="43"/>
      <c r="U171" s="43"/>
      <c r="V171" s="83"/>
      <c r="W171" s="43"/>
      <c r="X171" s="43"/>
      <c r="Y171" s="78"/>
      <c r="Z171" s="79"/>
      <c r="AA171" s="79"/>
      <c r="AB171" s="43"/>
      <c r="AC171" s="43"/>
      <c r="AD171" s="83"/>
      <c r="AE171" s="43"/>
      <c r="AF171" s="43"/>
      <c r="AG171" s="78"/>
      <c r="AH171" s="79"/>
      <c r="AI171" s="79"/>
      <c r="AJ171" s="43"/>
      <c r="AK171" s="43"/>
      <c r="AL171" s="83"/>
      <c r="AM171" s="43"/>
      <c r="AN171" s="43"/>
      <c r="AO171" s="78"/>
      <c r="AP171" s="79"/>
      <c r="AQ171" s="79"/>
      <c r="AR171" s="43"/>
      <c r="AS171" s="43"/>
      <c r="AT171" s="83"/>
      <c r="AU171" s="43"/>
      <c r="AV171" s="43"/>
      <c r="AW171" s="78"/>
      <c r="AX171" s="79"/>
      <c r="AY171" s="79"/>
      <c r="AZ171" s="43"/>
      <c r="BA171" s="43"/>
      <c r="BB171" s="83"/>
      <c r="BC171" s="43"/>
      <c r="BD171" s="43"/>
      <c r="BE171" s="78"/>
      <c r="BF171" s="79"/>
      <c r="BG171" s="79"/>
      <c r="BH171" s="43"/>
      <c r="BI171" s="43"/>
      <c r="BJ171" s="83"/>
      <c r="BK171" s="43"/>
      <c r="BL171" s="43"/>
      <c r="BM171" s="78"/>
      <c r="BN171" s="79"/>
      <c r="BO171" s="79"/>
      <c r="BP171" s="43"/>
      <c r="BQ171" s="43"/>
      <c r="BR171" s="83"/>
      <c r="BS171" s="43"/>
      <c r="BT171" s="43"/>
      <c r="BU171" s="78"/>
      <c r="BV171" s="79"/>
      <c r="BW171" s="79"/>
      <c r="BX171" s="43"/>
      <c r="BY171" s="43"/>
      <c r="BZ171" s="83"/>
      <c r="CA171" s="43"/>
      <c r="CB171" s="43"/>
      <c r="CC171" s="78"/>
      <c r="CD171" s="79"/>
      <c r="CE171" s="79"/>
      <c r="CF171" s="43"/>
      <c r="CG171" s="43"/>
      <c r="CH171" s="83"/>
      <c r="CI171" s="43"/>
      <c r="CJ171" s="43"/>
      <c r="CK171" s="78"/>
      <c r="CL171" s="79"/>
      <c r="CM171" s="79"/>
      <c r="CN171" s="43"/>
      <c r="CO171" s="43"/>
      <c r="CP171" s="83"/>
      <c r="CQ171" s="43"/>
      <c r="CR171" s="43"/>
      <c r="CS171" s="78"/>
      <c r="CT171" s="79"/>
      <c r="CU171" s="79"/>
      <c r="CV171" s="43"/>
      <c r="CW171" s="43"/>
      <c r="CX171" s="83"/>
      <c r="CY171" s="43"/>
      <c r="CZ171" s="43"/>
      <c r="DA171" s="78"/>
      <c r="DB171" s="79"/>
      <c r="DC171" s="79"/>
      <c r="DD171" s="43"/>
      <c r="DE171" s="43"/>
      <c r="DF171" s="83"/>
      <c r="DG171" s="43"/>
      <c r="DH171" s="43"/>
      <c r="DI171" s="78"/>
      <c r="DJ171" s="79"/>
      <c r="DK171" s="79"/>
      <c r="DL171" s="43"/>
      <c r="DM171" s="43"/>
      <c r="DN171" s="83"/>
      <c r="DO171" s="43"/>
      <c r="DP171" s="43"/>
      <c r="DQ171" s="78"/>
      <c r="DR171" s="79"/>
      <c r="DS171" s="79"/>
      <c r="DT171" s="43"/>
      <c r="DU171" s="43"/>
      <c r="DV171" s="83"/>
      <c r="DW171" s="43"/>
      <c r="DX171" s="43"/>
      <c r="DY171" s="78"/>
      <c r="DZ171" s="79"/>
      <c r="EA171" s="79"/>
      <c r="EB171" s="43"/>
      <c r="EC171" s="43"/>
      <c r="ED171" s="83"/>
      <c r="EE171" s="43"/>
      <c r="EF171" s="43"/>
      <c r="EG171" s="78"/>
      <c r="EH171" s="79"/>
      <c r="EI171" s="79"/>
      <c r="EJ171" s="43"/>
      <c r="EK171" s="43"/>
      <c r="EL171" s="83"/>
      <c r="EM171" s="43"/>
      <c r="EN171" s="43"/>
      <c r="EO171" s="78"/>
      <c r="EP171" s="79"/>
      <c r="EQ171" s="79"/>
      <c r="ER171" s="43"/>
      <c r="ES171" s="43"/>
      <c r="ET171" s="83"/>
      <c r="EU171" s="43"/>
      <c r="EV171" s="43"/>
      <c r="EW171" s="78"/>
      <c r="EX171" s="79"/>
      <c r="EY171" s="79"/>
      <c r="EZ171" s="43"/>
      <c r="FA171" s="43"/>
      <c r="FB171" s="83"/>
      <c r="FC171" s="43"/>
      <c r="FD171" s="43"/>
      <c r="FE171" s="78"/>
      <c r="FF171" s="79"/>
      <c r="FG171" s="79"/>
      <c r="FH171" s="43"/>
      <c r="FI171" s="43"/>
      <c r="FJ171" s="83"/>
      <c r="FK171" s="43"/>
      <c r="FL171" s="43"/>
      <c r="FM171" s="78"/>
      <c r="FN171" s="79"/>
      <c r="FO171" s="79"/>
      <c r="FP171" s="43"/>
      <c r="FQ171" s="43"/>
      <c r="FR171" s="83"/>
      <c r="FS171" s="43"/>
      <c r="FT171" s="43"/>
      <c r="FU171" s="78"/>
      <c r="FV171" s="79"/>
      <c r="FW171" s="79"/>
      <c r="FX171" s="43"/>
      <c r="FY171" s="43"/>
      <c r="FZ171" s="83"/>
      <c r="GA171" s="43"/>
      <c r="GB171" s="43"/>
      <c r="GC171" s="78"/>
      <c r="GD171" s="79"/>
      <c r="GE171" s="79"/>
      <c r="GF171" s="43"/>
      <c r="GG171" s="43"/>
      <c r="GH171" s="83"/>
      <c r="GI171" s="43"/>
      <c r="GJ171" s="43"/>
      <c r="GK171" s="78"/>
      <c r="GL171" s="79"/>
      <c r="GM171" s="79"/>
      <c r="GN171" s="43"/>
      <c r="GO171" s="43"/>
      <c r="GP171" s="83"/>
      <c r="GQ171" s="43"/>
      <c r="GR171" s="43"/>
      <c r="GS171" s="78"/>
      <c r="GT171" s="79"/>
      <c r="GU171" s="79"/>
      <c r="GV171" s="43"/>
      <c r="GW171" s="43"/>
      <c r="GX171" s="83"/>
      <c r="GY171" s="43"/>
      <c r="GZ171" s="43"/>
      <c r="HA171" s="78"/>
      <c r="HB171" s="79"/>
      <c r="HC171" s="79"/>
      <c r="HD171" s="43"/>
      <c r="HE171" s="43"/>
      <c r="HF171" s="83"/>
      <c r="HG171" s="43"/>
      <c r="HH171" s="43"/>
      <c r="HI171" s="78"/>
      <c r="HJ171" s="79"/>
      <c r="HK171" s="79"/>
      <c r="HL171" s="43"/>
      <c r="HM171" s="43"/>
      <c r="HN171" s="83"/>
      <c r="HO171" s="43"/>
      <c r="HP171" s="43"/>
      <c r="HQ171" s="78"/>
      <c r="HR171" s="79"/>
      <c r="HS171" s="79"/>
      <c r="HT171" s="43"/>
      <c r="HU171" s="43"/>
      <c r="HV171" s="83"/>
      <c r="HW171" s="43"/>
      <c r="HX171" s="43"/>
      <c r="HY171" s="78"/>
      <c r="HZ171" s="79"/>
      <c r="IA171" s="79"/>
      <c r="IB171" s="43"/>
      <c r="IC171" s="43"/>
      <c r="ID171" s="83"/>
      <c r="IE171" s="43"/>
      <c r="IF171" s="43"/>
      <c r="IG171" s="78"/>
      <c r="IH171" s="79"/>
      <c r="II171" s="79"/>
      <c r="IJ171" s="43"/>
      <c r="IK171" s="43"/>
      <c r="IL171" s="83"/>
      <c r="IM171" s="43"/>
      <c r="IN171" s="43"/>
      <c r="IO171" s="78"/>
      <c r="IP171" s="79"/>
      <c r="IQ171" s="79"/>
      <c r="IR171" s="43"/>
      <c r="IS171" s="43"/>
      <c r="IT171" s="83"/>
    </row>
    <row r="172" spans="1:254" ht="14.25" customHeight="1">
      <c r="A172" s="78"/>
      <c r="B172" s="81"/>
      <c r="C172" s="79"/>
      <c r="D172" s="43"/>
      <c r="E172" s="43"/>
      <c r="F172" s="84"/>
      <c r="G172" s="43"/>
      <c r="H172" s="85"/>
      <c r="I172" s="78"/>
      <c r="J172" s="81"/>
      <c r="K172" s="79"/>
      <c r="L172" s="43"/>
      <c r="M172" s="43"/>
      <c r="N172" s="84"/>
      <c r="O172" s="43"/>
      <c r="P172" s="43"/>
      <c r="Q172" s="78"/>
      <c r="R172" s="81"/>
      <c r="S172" s="79"/>
      <c r="T172" s="43"/>
      <c r="U172" s="43"/>
      <c r="V172" s="84"/>
      <c r="W172" s="43"/>
      <c r="X172" s="43"/>
      <c r="Y172" s="78"/>
      <c r="Z172" s="81"/>
      <c r="AA172" s="79"/>
      <c r="AB172" s="43"/>
      <c r="AC172" s="43"/>
      <c r="AD172" s="84"/>
      <c r="AE172" s="43"/>
      <c r="AF172" s="43"/>
      <c r="AG172" s="78"/>
      <c r="AH172" s="81"/>
      <c r="AI172" s="79"/>
      <c r="AJ172" s="43"/>
      <c r="AK172" s="43"/>
      <c r="AL172" s="84"/>
      <c r="AM172" s="43"/>
      <c r="AN172" s="43"/>
      <c r="AO172" s="78"/>
      <c r="AP172" s="81"/>
      <c r="AQ172" s="79"/>
      <c r="AR172" s="43"/>
      <c r="AS172" s="43"/>
      <c r="AT172" s="84"/>
      <c r="AU172" s="43"/>
      <c r="AV172" s="43"/>
      <c r="AW172" s="78"/>
      <c r="AX172" s="81"/>
      <c r="AY172" s="79"/>
      <c r="AZ172" s="43"/>
      <c r="BA172" s="43"/>
      <c r="BB172" s="84"/>
      <c r="BC172" s="43"/>
      <c r="BD172" s="43"/>
      <c r="BE172" s="78"/>
      <c r="BF172" s="81"/>
      <c r="BG172" s="79"/>
      <c r="BH172" s="43"/>
      <c r="BI172" s="43"/>
      <c r="BJ172" s="84"/>
      <c r="BK172" s="43"/>
      <c r="BL172" s="43"/>
      <c r="BM172" s="78"/>
      <c r="BN172" s="81"/>
      <c r="BO172" s="79"/>
      <c r="BP172" s="43"/>
      <c r="BQ172" s="43"/>
      <c r="BR172" s="84"/>
      <c r="BS172" s="43"/>
      <c r="BT172" s="43"/>
      <c r="BU172" s="78"/>
      <c r="BV172" s="81"/>
      <c r="BW172" s="79"/>
      <c r="BX172" s="43"/>
      <c r="BY172" s="43"/>
      <c r="BZ172" s="84"/>
      <c r="CA172" s="43"/>
      <c r="CB172" s="43"/>
      <c r="CC172" s="78"/>
      <c r="CD172" s="81"/>
      <c r="CE172" s="79"/>
      <c r="CF172" s="43"/>
      <c r="CG172" s="43"/>
      <c r="CH172" s="84"/>
      <c r="CI172" s="43"/>
      <c r="CJ172" s="43"/>
      <c r="CK172" s="78"/>
      <c r="CL172" s="81"/>
      <c r="CM172" s="79"/>
      <c r="CN172" s="43"/>
      <c r="CO172" s="43"/>
      <c r="CP172" s="84"/>
      <c r="CQ172" s="43"/>
      <c r="CR172" s="43"/>
      <c r="CS172" s="78"/>
      <c r="CT172" s="81"/>
      <c r="CU172" s="79"/>
      <c r="CV172" s="43"/>
      <c r="CW172" s="43"/>
      <c r="CX172" s="84"/>
      <c r="CY172" s="43"/>
      <c r="CZ172" s="43"/>
      <c r="DA172" s="78"/>
      <c r="DB172" s="81"/>
      <c r="DC172" s="79"/>
      <c r="DD172" s="43"/>
      <c r="DE172" s="43"/>
      <c r="DF172" s="84"/>
      <c r="DG172" s="43"/>
      <c r="DH172" s="43"/>
      <c r="DI172" s="78"/>
      <c r="DJ172" s="81"/>
      <c r="DK172" s="79"/>
      <c r="DL172" s="43"/>
      <c r="DM172" s="43"/>
      <c r="DN172" s="84"/>
      <c r="DO172" s="43"/>
      <c r="DP172" s="43"/>
      <c r="DQ172" s="78"/>
      <c r="DR172" s="81"/>
      <c r="DS172" s="79"/>
      <c r="DT172" s="43"/>
      <c r="DU172" s="43"/>
      <c r="DV172" s="84"/>
      <c r="DW172" s="43"/>
      <c r="DX172" s="43"/>
      <c r="DY172" s="78"/>
      <c r="DZ172" s="81"/>
      <c r="EA172" s="79"/>
      <c r="EB172" s="43"/>
      <c r="EC172" s="43"/>
      <c r="ED172" s="84"/>
      <c r="EE172" s="43"/>
      <c r="EF172" s="43"/>
      <c r="EG172" s="78"/>
      <c r="EH172" s="81"/>
      <c r="EI172" s="79"/>
      <c r="EJ172" s="43"/>
      <c r="EK172" s="43"/>
      <c r="EL172" s="84"/>
      <c r="EM172" s="43"/>
      <c r="EN172" s="43"/>
      <c r="EO172" s="78"/>
      <c r="EP172" s="81"/>
      <c r="EQ172" s="79"/>
      <c r="ER172" s="43"/>
      <c r="ES172" s="43"/>
      <c r="ET172" s="84"/>
      <c r="EU172" s="43"/>
      <c r="EV172" s="43"/>
      <c r="EW172" s="78"/>
      <c r="EX172" s="81"/>
      <c r="EY172" s="79"/>
      <c r="EZ172" s="43"/>
      <c r="FA172" s="43"/>
      <c r="FB172" s="84"/>
      <c r="FC172" s="43"/>
      <c r="FD172" s="43"/>
      <c r="FE172" s="78"/>
      <c r="FF172" s="81"/>
      <c r="FG172" s="79"/>
      <c r="FH172" s="43"/>
      <c r="FI172" s="43"/>
      <c r="FJ172" s="84"/>
      <c r="FK172" s="43"/>
      <c r="FL172" s="43"/>
      <c r="FM172" s="78"/>
      <c r="FN172" s="81"/>
      <c r="FO172" s="79"/>
      <c r="FP172" s="43"/>
      <c r="FQ172" s="43"/>
      <c r="FR172" s="84"/>
      <c r="FS172" s="43"/>
      <c r="FT172" s="43"/>
      <c r="FU172" s="78"/>
      <c r="FV172" s="81"/>
      <c r="FW172" s="79"/>
      <c r="FX172" s="43"/>
      <c r="FY172" s="43"/>
      <c r="FZ172" s="84"/>
      <c r="GA172" s="43"/>
      <c r="GB172" s="43"/>
      <c r="GC172" s="78"/>
      <c r="GD172" s="81"/>
      <c r="GE172" s="79"/>
      <c r="GF172" s="43"/>
      <c r="GG172" s="43"/>
      <c r="GH172" s="84"/>
      <c r="GI172" s="43"/>
      <c r="GJ172" s="43"/>
      <c r="GK172" s="78"/>
      <c r="GL172" s="81"/>
      <c r="GM172" s="79"/>
      <c r="GN172" s="43"/>
      <c r="GO172" s="43"/>
      <c r="GP172" s="84"/>
      <c r="GQ172" s="43"/>
      <c r="GR172" s="43"/>
      <c r="GS172" s="78"/>
      <c r="GT172" s="81"/>
      <c r="GU172" s="79"/>
      <c r="GV172" s="43"/>
      <c r="GW172" s="43"/>
      <c r="GX172" s="84"/>
      <c r="GY172" s="43"/>
      <c r="GZ172" s="43"/>
      <c r="HA172" s="78"/>
      <c r="HB172" s="81"/>
      <c r="HC172" s="79"/>
      <c r="HD172" s="43"/>
      <c r="HE172" s="43"/>
      <c r="HF172" s="84"/>
      <c r="HG172" s="43"/>
      <c r="HH172" s="43"/>
      <c r="HI172" s="78"/>
      <c r="HJ172" s="81"/>
      <c r="HK172" s="79"/>
      <c r="HL172" s="43"/>
      <c r="HM172" s="43"/>
      <c r="HN172" s="84"/>
      <c r="HO172" s="43"/>
      <c r="HP172" s="43"/>
      <c r="HQ172" s="78"/>
      <c r="HR172" s="81"/>
      <c r="HS172" s="79"/>
      <c r="HT172" s="43"/>
      <c r="HU172" s="43"/>
      <c r="HV172" s="84"/>
      <c r="HW172" s="43"/>
      <c r="HX172" s="43"/>
      <c r="HY172" s="78"/>
      <c r="HZ172" s="81"/>
      <c r="IA172" s="79"/>
      <c r="IB172" s="43"/>
      <c r="IC172" s="43"/>
      <c r="ID172" s="84"/>
      <c r="IE172" s="43"/>
      <c r="IF172" s="43"/>
      <c r="IG172" s="78"/>
      <c r="IH172" s="81"/>
      <c r="II172" s="79"/>
      <c r="IJ172" s="43"/>
      <c r="IK172" s="43"/>
      <c r="IL172" s="84"/>
      <c r="IM172" s="43"/>
      <c r="IN172" s="43"/>
      <c r="IO172" s="78"/>
      <c r="IP172" s="81"/>
      <c r="IQ172" s="79"/>
      <c r="IR172" s="43"/>
      <c r="IS172" s="43"/>
      <c r="IT172" s="84"/>
    </row>
    <row r="173" spans="1:254" ht="14.25" customHeight="1">
      <c r="A173" s="78"/>
      <c r="B173" s="81"/>
      <c r="C173" s="79"/>
      <c r="D173" s="43"/>
      <c r="E173" s="43"/>
      <c r="F173" s="83"/>
      <c r="G173" s="43"/>
      <c r="H173" s="85"/>
      <c r="I173" s="78"/>
      <c r="J173" s="81"/>
      <c r="K173" s="79"/>
      <c r="L173" s="43"/>
      <c r="M173" s="43"/>
      <c r="N173" s="83"/>
      <c r="O173" s="43"/>
      <c r="P173" s="43"/>
      <c r="Q173" s="78"/>
      <c r="R173" s="81"/>
      <c r="S173" s="79"/>
      <c r="T173" s="43"/>
      <c r="U173" s="43"/>
      <c r="V173" s="83"/>
      <c r="W173" s="43"/>
      <c r="X173" s="43"/>
      <c r="Y173" s="78"/>
      <c r="Z173" s="81"/>
      <c r="AA173" s="79"/>
      <c r="AB173" s="43"/>
      <c r="AC173" s="43"/>
      <c r="AD173" s="83"/>
      <c r="AE173" s="43"/>
      <c r="AF173" s="43"/>
      <c r="AG173" s="78"/>
      <c r="AH173" s="81"/>
      <c r="AI173" s="79"/>
      <c r="AJ173" s="43"/>
      <c r="AK173" s="43"/>
      <c r="AL173" s="83"/>
      <c r="AM173" s="43"/>
      <c r="AN173" s="43"/>
      <c r="AO173" s="78"/>
      <c r="AP173" s="81"/>
      <c r="AQ173" s="79"/>
      <c r="AR173" s="43"/>
      <c r="AS173" s="43"/>
      <c r="AT173" s="83"/>
      <c r="AU173" s="43"/>
      <c r="AV173" s="43"/>
      <c r="AW173" s="78"/>
      <c r="AX173" s="81"/>
      <c r="AY173" s="79"/>
      <c r="AZ173" s="43"/>
      <c r="BA173" s="43"/>
      <c r="BB173" s="83"/>
      <c r="BC173" s="43"/>
      <c r="BD173" s="43"/>
      <c r="BE173" s="78"/>
      <c r="BF173" s="81"/>
      <c r="BG173" s="79"/>
      <c r="BH173" s="43"/>
      <c r="BI173" s="43"/>
      <c r="BJ173" s="83"/>
      <c r="BK173" s="43"/>
      <c r="BL173" s="43"/>
      <c r="BM173" s="78"/>
      <c r="BN173" s="81"/>
      <c r="BO173" s="79"/>
      <c r="BP173" s="43"/>
      <c r="BQ173" s="43"/>
      <c r="BR173" s="83"/>
      <c r="BS173" s="43"/>
      <c r="BT173" s="43"/>
      <c r="BU173" s="78"/>
      <c r="BV173" s="81"/>
      <c r="BW173" s="79"/>
      <c r="BX173" s="43"/>
      <c r="BY173" s="43"/>
      <c r="BZ173" s="83"/>
      <c r="CA173" s="43"/>
      <c r="CB173" s="43"/>
      <c r="CC173" s="78"/>
      <c r="CD173" s="81"/>
      <c r="CE173" s="79"/>
      <c r="CF173" s="43"/>
      <c r="CG173" s="43"/>
      <c r="CH173" s="83"/>
      <c r="CI173" s="43"/>
      <c r="CJ173" s="43"/>
      <c r="CK173" s="78"/>
      <c r="CL173" s="81"/>
      <c r="CM173" s="79"/>
      <c r="CN173" s="43"/>
      <c r="CO173" s="43"/>
      <c r="CP173" s="83"/>
      <c r="CQ173" s="43"/>
      <c r="CR173" s="43"/>
      <c r="CS173" s="78"/>
      <c r="CT173" s="81"/>
      <c r="CU173" s="79"/>
      <c r="CV173" s="43"/>
      <c r="CW173" s="43"/>
      <c r="CX173" s="83"/>
      <c r="CY173" s="43"/>
      <c r="CZ173" s="43"/>
      <c r="DA173" s="78"/>
      <c r="DB173" s="81"/>
      <c r="DC173" s="79"/>
      <c r="DD173" s="43"/>
      <c r="DE173" s="43"/>
      <c r="DF173" s="83"/>
      <c r="DG173" s="43"/>
      <c r="DH173" s="43"/>
      <c r="DI173" s="78"/>
      <c r="DJ173" s="81"/>
      <c r="DK173" s="79"/>
      <c r="DL173" s="43"/>
      <c r="DM173" s="43"/>
      <c r="DN173" s="83"/>
      <c r="DO173" s="43"/>
      <c r="DP173" s="43"/>
      <c r="DQ173" s="78"/>
      <c r="DR173" s="81"/>
      <c r="DS173" s="79"/>
      <c r="DT173" s="43"/>
      <c r="DU173" s="43"/>
      <c r="DV173" s="83"/>
      <c r="DW173" s="43"/>
      <c r="DX173" s="43"/>
      <c r="DY173" s="78"/>
      <c r="DZ173" s="81"/>
      <c r="EA173" s="79"/>
      <c r="EB173" s="43"/>
      <c r="EC173" s="43"/>
      <c r="ED173" s="83"/>
      <c r="EE173" s="43"/>
      <c r="EF173" s="43"/>
      <c r="EG173" s="78"/>
      <c r="EH173" s="81"/>
      <c r="EI173" s="79"/>
      <c r="EJ173" s="43"/>
      <c r="EK173" s="43"/>
      <c r="EL173" s="83"/>
      <c r="EM173" s="43"/>
      <c r="EN173" s="43"/>
      <c r="EO173" s="78"/>
      <c r="EP173" s="81"/>
      <c r="EQ173" s="79"/>
      <c r="ER173" s="43"/>
      <c r="ES173" s="43"/>
      <c r="ET173" s="83"/>
      <c r="EU173" s="43"/>
      <c r="EV173" s="43"/>
      <c r="EW173" s="78"/>
      <c r="EX173" s="81"/>
      <c r="EY173" s="79"/>
      <c r="EZ173" s="43"/>
      <c r="FA173" s="43"/>
      <c r="FB173" s="83"/>
      <c r="FC173" s="43"/>
      <c r="FD173" s="43"/>
      <c r="FE173" s="78"/>
      <c r="FF173" s="81"/>
      <c r="FG173" s="79"/>
      <c r="FH173" s="43"/>
      <c r="FI173" s="43"/>
      <c r="FJ173" s="83"/>
      <c r="FK173" s="43"/>
      <c r="FL173" s="43"/>
      <c r="FM173" s="78"/>
      <c r="FN173" s="81"/>
      <c r="FO173" s="79"/>
      <c r="FP173" s="43"/>
      <c r="FQ173" s="43"/>
      <c r="FR173" s="83"/>
      <c r="FS173" s="43"/>
      <c r="FT173" s="43"/>
      <c r="FU173" s="78"/>
      <c r="FV173" s="81"/>
      <c r="FW173" s="79"/>
      <c r="FX173" s="43"/>
      <c r="FY173" s="43"/>
      <c r="FZ173" s="83"/>
      <c r="GA173" s="43"/>
      <c r="GB173" s="43"/>
      <c r="GC173" s="78"/>
      <c r="GD173" s="81"/>
      <c r="GE173" s="79"/>
      <c r="GF173" s="43"/>
      <c r="GG173" s="43"/>
      <c r="GH173" s="83"/>
      <c r="GI173" s="43"/>
      <c r="GJ173" s="43"/>
      <c r="GK173" s="78"/>
      <c r="GL173" s="81"/>
      <c r="GM173" s="79"/>
      <c r="GN173" s="43"/>
      <c r="GO173" s="43"/>
      <c r="GP173" s="83"/>
      <c r="GQ173" s="43"/>
      <c r="GR173" s="43"/>
      <c r="GS173" s="78"/>
      <c r="GT173" s="81"/>
      <c r="GU173" s="79"/>
      <c r="GV173" s="43"/>
      <c r="GW173" s="43"/>
      <c r="GX173" s="83"/>
      <c r="GY173" s="43"/>
      <c r="GZ173" s="43"/>
      <c r="HA173" s="78"/>
      <c r="HB173" s="81"/>
      <c r="HC173" s="79"/>
      <c r="HD173" s="43"/>
      <c r="HE173" s="43"/>
      <c r="HF173" s="83"/>
      <c r="HG173" s="43"/>
      <c r="HH173" s="43"/>
      <c r="HI173" s="78"/>
      <c r="HJ173" s="81"/>
      <c r="HK173" s="79"/>
      <c r="HL173" s="43"/>
      <c r="HM173" s="43"/>
      <c r="HN173" s="83"/>
      <c r="HO173" s="43"/>
      <c r="HP173" s="43"/>
      <c r="HQ173" s="78"/>
      <c r="HR173" s="81"/>
      <c r="HS173" s="79"/>
      <c r="HT173" s="43"/>
      <c r="HU173" s="43"/>
      <c r="HV173" s="83"/>
      <c r="HW173" s="43"/>
      <c r="HX173" s="43"/>
      <c r="HY173" s="78"/>
      <c r="HZ173" s="81"/>
      <c r="IA173" s="79"/>
      <c r="IB173" s="43"/>
      <c r="IC173" s="43"/>
      <c r="ID173" s="83"/>
      <c r="IE173" s="43"/>
      <c r="IF173" s="43"/>
      <c r="IG173" s="78"/>
      <c r="IH173" s="81"/>
      <c r="II173" s="79"/>
      <c r="IJ173" s="43"/>
      <c r="IK173" s="43"/>
      <c r="IL173" s="83"/>
      <c r="IM173" s="43"/>
      <c r="IN173" s="43"/>
      <c r="IO173" s="78"/>
      <c r="IP173" s="81"/>
      <c r="IQ173" s="79"/>
      <c r="IR173" s="43"/>
      <c r="IS173" s="43"/>
      <c r="IT173" s="83"/>
    </row>
    <row r="174" spans="1:254" ht="14.25" customHeight="1">
      <c r="A174" s="78"/>
      <c r="B174" s="79"/>
      <c r="C174" s="79"/>
      <c r="D174" s="43"/>
      <c r="E174" s="43"/>
      <c r="F174" s="83"/>
      <c r="G174" s="43"/>
      <c r="H174" s="85"/>
      <c r="I174" s="78"/>
      <c r="J174" s="79"/>
      <c r="K174" s="79"/>
      <c r="L174" s="43"/>
      <c r="M174" s="43"/>
      <c r="N174" s="83"/>
      <c r="O174" s="43"/>
      <c r="P174" s="43"/>
      <c r="Q174" s="78"/>
      <c r="R174" s="79"/>
      <c r="S174" s="79"/>
      <c r="T174" s="43"/>
      <c r="U174" s="43"/>
      <c r="V174" s="83"/>
      <c r="W174" s="43"/>
      <c r="X174" s="43"/>
      <c r="Y174" s="78"/>
      <c r="Z174" s="79"/>
      <c r="AA174" s="79"/>
      <c r="AB174" s="43"/>
      <c r="AC174" s="43"/>
      <c r="AD174" s="83"/>
      <c r="AE174" s="43"/>
      <c r="AF174" s="43"/>
      <c r="AG174" s="78"/>
      <c r="AH174" s="79"/>
      <c r="AI174" s="79"/>
      <c r="AJ174" s="43"/>
      <c r="AK174" s="43"/>
      <c r="AL174" s="83"/>
      <c r="AM174" s="43"/>
      <c r="AN174" s="43"/>
      <c r="AO174" s="78"/>
      <c r="AP174" s="79"/>
      <c r="AQ174" s="79"/>
      <c r="AR174" s="43"/>
      <c r="AS174" s="43"/>
      <c r="AT174" s="83"/>
      <c r="AU174" s="43"/>
      <c r="AV174" s="43"/>
      <c r="AW174" s="78"/>
      <c r="AX174" s="79"/>
      <c r="AY174" s="79"/>
      <c r="AZ174" s="43"/>
      <c r="BA174" s="43"/>
      <c r="BB174" s="83"/>
      <c r="BC174" s="43"/>
      <c r="BD174" s="43"/>
      <c r="BE174" s="78"/>
      <c r="BF174" s="79"/>
      <c r="BG174" s="79"/>
      <c r="BH174" s="43"/>
      <c r="BI174" s="43"/>
      <c r="BJ174" s="83"/>
      <c r="BK174" s="43"/>
      <c r="BL174" s="43"/>
      <c r="BM174" s="78"/>
      <c r="BN174" s="79"/>
      <c r="BO174" s="79"/>
      <c r="BP174" s="43"/>
      <c r="BQ174" s="43"/>
      <c r="BR174" s="83"/>
      <c r="BS174" s="43"/>
      <c r="BT174" s="43"/>
      <c r="BU174" s="78"/>
      <c r="BV174" s="79"/>
      <c r="BW174" s="79"/>
      <c r="BX174" s="43"/>
      <c r="BY174" s="43"/>
      <c r="BZ174" s="83"/>
      <c r="CA174" s="43"/>
      <c r="CB174" s="43"/>
      <c r="CC174" s="78"/>
      <c r="CD174" s="79"/>
      <c r="CE174" s="79"/>
      <c r="CF174" s="43"/>
      <c r="CG174" s="43"/>
      <c r="CH174" s="83"/>
      <c r="CI174" s="43"/>
      <c r="CJ174" s="43"/>
      <c r="CK174" s="78"/>
      <c r="CL174" s="79"/>
      <c r="CM174" s="79"/>
      <c r="CN174" s="43"/>
      <c r="CO174" s="43"/>
      <c r="CP174" s="83"/>
      <c r="CQ174" s="43"/>
      <c r="CR174" s="43"/>
      <c r="CS174" s="78"/>
      <c r="CT174" s="79"/>
      <c r="CU174" s="79"/>
      <c r="CV174" s="43"/>
      <c r="CW174" s="43"/>
      <c r="CX174" s="83"/>
      <c r="CY174" s="43"/>
      <c r="CZ174" s="43"/>
      <c r="DA174" s="78"/>
      <c r="DB174" s="79"/>
      <c r="DC174" s="79"/>
      <c r="DD174" s="43"/>
      <c r="DE174" s="43"/>
      <c r="DF174" s="83"/>
      <c r="DG174" s="43"/>
      <c r="DH174" s="43"/>
      <c r="DI174" s="78"/>
      <c r="DJ174" s="79"/>
      <c r="DK174" s="79"/>
      <c r="DL174" s="43"/>
      <c r="DM174" s="43"/>
      <c r="DN174" s="83"/>
      <c r="DO174" s="43"/>
      <c r="DP174" s="43"/>
      <c r="DQ174" s="78"/>
      <c r="DR174" s="79"/>
      <c r="DS174" s="79"/>
      <c r="DT174" s="43"/>
      <c r="DU174" s="43"/>
      <c r="DV174" s="83"/>
      <c r="DW174" s="43"/>
      <c r="DX174" s="43"/>
      <c r="DY174" s="78"/>
      <c r="DZ174" s="79"/>
      <c r="EA174" s="79"/>
      <c r="EB174" s="43"/>
      <c r="EC174" s="43"/>
      <c r="ED174" s="83"/>
      <c r="EE174" s="43"/>
      <c r="EF174" s="43"/>
      <c r="EG174" s="78"/>
      <c r="EH174" s="79"/>
      <c r="EI174" s="79"/>
      <c r="EJ174" s="43"/>
      <c r="EK174" s="43"/>
      <c r="EL174" s="83"/>
      <c r="EM174" s="43"/>
      <c r="EN174" s="43"/>
      <c r="EO174" s="78"/>
      <c r="EP174" s="79"/>
      <c r="EQ174" s="79"/>
      <c r="ER174" s="43"/>
      <c r="ES174" s="43"/>
      <c r="ET174" s="83"/>
      <c r="EU174" s="43"/>
      <c r="EV174" s="43"/>
      <c r="EW174" s="78"/>
      <c r="EX174" s="79"/>
      <c r="EY174" s="79"/>
      <c r="EZ174" s="43"/>
      <c r="FA174" s="43"/>
      <c r="FB174" s="83"/>
      <c r="FC174" s="43"/>
      <c r="FD174" s="43"/>
      <c r="FE174" s="78"/>
      <c r="FF174" s="79"/>
      <c r="FG174" s="79"/>
      <c r="FH174" s="43"/>
      <c r="FI174" s="43"/>
      <c r="FJ174" s="83"/>
      <c r="FK174" s="43"/>
      <c r="FL174" s="43"/>
      <c r="FM174" s="78"/>
      <c r="FN174" s="79"/>
      <c r="FO174" s="79"/>
      <c r="FP174" s="43"/>
      <c r="FQ174" s="43"/>
      <c r="FR174" s="83"/>
      <c r="FS174" s="43"/>
      <c r="FT174" s="43"/>
      <c r="FU174" s="78"/>
      <c r="FV174" s="79"/>
      <c r="FW174" s="79"/>
      <c r="FX174" s="43"/>
      <c r="FY174" s="43"/>
      <c r="FZ174" s="83"/>
      <c r="GA174" s="43"/>
      <c r="GB174" s="43"/>
      <c r="GC174" s="78"/>
      <c r="GD174" s="79"/>
      <c r="GE174" s="79"/>
      <c r="GF174" s="43"/>
      <c r="GG174" s="43"/>
      <c r="GH174" s="83"/>
      <c r="GI174" s="43"/>
      <c r="GJ174" s="43"/>
      <c r="GK174" s="78"/>
      <c r="GL174" s="79"/>
      <c r="GM174" s="79"/>
      <c r="GN174" s="43"/>
      <c r="GO174" s="43"/>
      <c r="GP174" s="83"/>
      <c r="GQ174" s="43"/>
      <c r="GR174" s="43"/>
      <c r="GS174" s="78"/>
      <c r="GT174" s="79"/>
      <c r="GU174" s="79"/>
      <c r="GV174" s="43"/>
      <c r="GW174" s="43"/>
      <c r="GX174" s="83"/>
      <c r="GY174" s="43"/>
      <c r="GZ174" s="43"/>
      <c r="HA174" s="78"/>
      <c r="HB174" s="79"/>
      <c r="HC174" s="79"/>
      <c r="HD174" s="43"/>
      <c r="HE174" s="43"/>
      <c r="HF174" s="83"/>
      <c r="HG174" s="43"/>
      <c r="HH174" s="43"/>
      <c r="HI174" s="78"/>
      <c r="HJ174" s="79"/>
      <c r="HK174" s="79"/>
      <c r="HL174" s="43"/>
      <c r="HM174" s="43"/>
      <c r="HN174" s="83"/>
      <c r="HO174" s="43"/>
      <c r="HP174" s="43"/>
      <c r="HQ174" s="78"/>
      <c r="HR174" s="79"/>
      <c r="HS174" s="79"/>
      <c r="HT174" s="43"/>
      <c r="HU174" s="43"/>
      <c r="HV174" s="83"/>
      <c r="HW174" s="43"/>
      <c r="HX174" s="43"/>
      <c r="HY174" s="78"/>
      <c r="HZ174" s="79"/>
      <c r="IA174" s="79"/>
      <c r="IB174" s="43"/>
      <c r="IC174" s="43"/>
      <c r="ID174" s="83"/>
      <c r="IE174" s="43"/>
      <c r="IF174" s="43"/>
      <c r="IG174" s="78"/>
      <c r="IH174" s="79"/>
      <c r="II174" s="79"/>
      <c r="IJ174" s="43"/>
      <c r="IK174" s="43"/>
      <c r="IL174" s="83"/>
      <c r="IM174" s="43"/>
      <c r="IN174" s="43"/>
      <c r="IO174" s="78"/>
      <c r="IP174" s="79"/>
      <c r="IQ174" s="79"/>
      <c r="IR174" s="43"/>
      <c r="IS174" s="43"/>
      <c r="IT174" s="83"/>
    </row>
    <row r="175" spans="1:254" ht="14.25" customHeight="1">
      <c r="A175" s="78"/>
      <c r="B175" s="81"/>
      <c r="C175" s="79"/>
      <c r="D175" s="43"/>
      <c r="E175" s="43"/>
      <c r="F175" s="84"/>
      <c r="G175" s="43"/>
      <c r="H175" s="85"/>
      <c r="I175" s="78"/>
      <c r="J175" s="81"/>
      <c r="K175" s="79"/>
      <c r="L175" s="43"/>
      <c r="M175" s="43"/>
      <c r="N175" s="84"/>
      <c r="O175" s="43"/>
      <c r="P175" s="43"/>
      <c r="Q175" s="78"/>
      <c r="R175" s="81"/>
      <c r="S175" s="79"/>
      <c r="T175" s="43"/>
      <c r="U175" s="43"/>
      <c r="V175" s="84"/>
      <c r="W175" s="43"/>
      <c r="X175" s="43"/>
      <c r="Y175" s="78"/>
      <c r="Z175" s="81"/>
      <c r="AA175" s="79"/>
      <c r="AB175" s="43"/>
      <c r="AC175" s="43"/>
      <c r="AD175" s="84"/>
      <c r="AE175" s="43"/>
      <c r="AF175" s="43"/>
      <c r="AG175" s="78"/>
      <c r="AH175" s="81"/>
      <c r="AI175" s="79"/>
      <c r="AJ175" s="43"/>
      <c r="AK175" s="43"/>
      <c r="AL175" s="84"/>
      <c r="AM175" s="43"/>
      <c r="AN175" s="43"/>
      <c r="AO175" s="78"/>
      <c r="AP175" s="81"/>
      <c r="AQ175" s="79"/>
      <c r="AR175" s="43"/>
      <c r="AS175" s="43"/>
      <c r="AT175" s="84"/>
      <c r="AU175" s="43"/>
      <c r="AV175" s="43"/>
      <c r="AW175" s="78"/>
      <c r="AX175" s="81"/>
      <c r="AY175" s="79"/>
      <c r="AZ175" s="43"/>
      <c r="BA175" s="43"/>
      <c r="BB175" s="84"/>
      <c r="BC175" s="43"/>
      <c r="BD175" s="43"/>
      <c r="BE175" s="78"/>
      <c r="BF175" s="81"/>
      <c r="BG175" s="79"/>
      <c r="BH175" s="43"/>
      <c r="BI175" s="43"/>
      <c r="BJ175" s="84"/>
      <c r="BK175" s="43"/>
      <c r="BL175" s="43"/>
      <c r="BM175" s="78"/>
      <c r="BN175" s="81"/>
      <c r="BO175" s="79"/>
      <c r="BP175" s="43"/>
      <c r="BQ175" s="43"/>
      <c r="BR175" s="84"/>
      <c r="BS175" s="43"/>
      <c r="BT175" s="43"/>
      <c r="BU175" s="78"/>
      <c r="BV175" s="81"/>
      <c r="BW175" s="79"/>
      <c r="BX175" s="43"/>
      <c r="BY175" s="43"/>
      <c r="BZ175" s="84"/>
      <c r="CA175" s="43"/>
      <c r="CB175" s="43"/>
      <c r="CC175" s="78"/>
      <c r="CD175" s="81"/>
      <c r="CE175" s="79"/>
      <c r="CF175" s="43"/>
      <c r="CG175" s="43"/>
      <c r="CH175" s="84"/>
      <c r="CI175" s="43"/>
      <c r="CJ175" s="43"/>
      <c r="CK175" s="78"/>
      <c r="CL175" s="81"/>
      <c r="CM175" s="79"/>
      <c r="CN175" s="43"/>
      <c r="CO175" s="43"/>
      <c r="CP175" s="84"/>
      <c r="CQ175" s="43"/>
      <c r="CR175" s="43"/>
      <c r="CS175" s="78"/>
      <c r="CT175" s="81"/>
      <c r="CU175" s="79"/>
      <c r="CV175" s="43"/>
      <c r="CW175" s="43"/>
      <c r="CX175" s="84"/>
      <c r="CY175" s="43"/>
      <c r="CZ175" s="43"/>
      <c r="DA175" s="78"/>
      <c r="DB175" s="81"/>
      <c r="DC175" s="79"/>
      <c r="DD175" s="43"/>
      <c r="DE175" s="43"/>
      <c r="DF175" s="84"/>
      <c r="DG175" s="43"/>
      <c r="DH175" s="43"/>
      <c r="DI175" s="78"/>
      <c r="DJ175" s="81"/>
      <c r="DK175" s="79"/>
      <c r="DL175" s="43"/>
      <c r="DM175" s="43"/>
      <c r="DN175" s="84"/>
      <c r="DO175" s="43"/>
      <c r="DP175" s="43"/>
      <c r="DQ175" s="78"/>
      <c r="DR175" s="81"/>
      <c r="DS175" s="79"/>
      <c r="DT175" s="43"/>
      <c r="DU175" s="43"/>
      <c r="DV175" s="84"/>
      <c r="DW175" s="43"/>
      <c r="DX175" s="43"/>
      <c r="DY175" s="78"/>
      <c r="DZ175" s="81"/>
      <c r="EA175" s="79"/>
      <c r="EB175" s="43"/>
      <c r="EC175" s="43"/>
      <c r="ED175" s="84"/>
      <c r="EE175" s="43"/>
      <c r="EF175" s="43"/>
      <c r="EG175" s="78"/>
      <c r="EH175" s="81"/>
      <c r="EI175" s="79"/>
      <c r="EJ175" s="43"/>
      <c r="EK175" s="43"/>
      <c r="EL175" s="84"/>
      <c r="EM175" s="43"/>
      <c r="EN175" s="43"/>
      <c r="EO175" s="78"/>
      <c r="EP175" s="81"/>
      <c r="EQ175" s="79"/>
      <c r="ER175" s="43"/>
      <c r="ES175" s="43"/>
      <c r="ET175" s="84"/>
      <c r="EU175" s="43"/>
      <c r="EV175" s="43"/>
      <c r="EW175" s="78"/>
      <c r="EX175" s="81"/>
      <c r="EY175" s="79"/>
      <c r="EZ175" s="43"/>
      <c r="FA175" s="43"/>
      <c r="FB175" s="84"/>
      <c r="FC175" s="43"/>
      <c r="FD175" s="43"/>
      <c r="FE175" s="78"/>
      <c r="FF175" s="81"/>
      <c r="FG175" s="79"/>
      <c r="FH175" s="43"/>
      <c r="FI175" s="43"/>
      <c r="FJ175" s="84"/>
      <c r="FK175" s="43"/>
      <c r="FL175" s="43"/>
      <c r="FM175" s="78"/>
      <c r="FN175" s="81"/>
      <c r="FO175" s="79"/>
      <c r="FP175" s="43"/>
      <c r="FQ175" s="43"/>
      <c r="FR175" s="84"/>
      <c r="FS175" s="43"/>
      <c r="FT175" s="43"/>
      <c r="FU175" s="78"/>
      <c r="FV175" s="81"/>
      <c r="FW175" s="79"/>
      <c r="FX175" s="43"/>
      <c r="FY175" s="43"/>
      <c r="FZ175" s="84"/>
      <c r="GA175" s="43"/>
      <c r="GB175" s="43"/>
      <c r="GC175" s="78"/>
      <c r="GD175" s="81"/>
      <c r="GE175" s="79"/>
      <c r="GF175" s="43"/>
      <c r="GG175" s="43"/>
      <c r="GH175" s="84"/>
      <c r="GI175" s="43"/>
      <c r="GJ175" s="43"/>
      <c r="GK175" s="78"/>
      <c r="GL175" s="81"/>
      <c r="GM175" s="79"/>
      <c r="GN175" s="43"/>
      <c r="GO175" s="43"/>
      <c r="GP175" s="84"/>
      <c r="GQ175" s="43"/>
      <c r="GR175" s="43"/>
      <c r="GS175" s="78"/>
      <c r="GT175" s="81"/>
      <c r="GU175" s="79"/>
      <c r="GV175" s="43"/>
      <c r="GW175" s="43"/>
      <c r="GX175" s="84"/>
      <c r="GY175" s="43"/>
      <c r="GZ175" s="43"/>
      <c r="HA175" s="78"/>
      <c r="HB175" s="81"/>
      <c r="HC175" s="79"/>
      <c r="HD175" s="43"/>
      <c r="HE175" s="43"/>
      <c r="HF175" s="84"/>
      <c r="HG175" s="43"/>
      <c r="HH175" s="43"/>
      <c r="HI175" s="78"/>
      <c r="HJ175" s="81"/>
      <c r="HK175" s="79"/>
      <c r="HL175" s="43"/>
      <c r="HM175" s="43"/>
      <c r="HN175" s="84"/>
      <c r="HO175" s="43"/>
      <c r="HP175" s="43"/>
      <c r="HQ175" s="78"/>
      <c r="HR175" s="81"/>
      <c r="HS175" s="79"/>
      <c r="HT175" s="43"/>
      <c r="HU175" s="43"/>
      <c r="HV175" s="84"/>
      <c r="HW175" s="43"/>
      <c r="HX175" s="43"/>
      <c r="HY175" s="78"/>
      <c r="HZ175" s="81"/>
      <c r="IA175" s="79"/>
      <c r="IB175" s="43"/>
      <c r="IC175" s="43"/>
      <c r="ID175" s="84"/>
      <c r="IE175" s="43"/>
      <c r="IF175" s="43"/>
      <c r="IG175" s="78"/>
      <c r="IH175" s="81"/>
      <c r="II175" s="79"/>
      <c r="IJ175" s="43"/>
      <c r="IK175" s="43"/>
      <c r="IL175" s="84"/>
      <c r="IM175" s="43"/>
      <c r="IN175" s="43"/>
      <c r="IO175" s="78"/>
      <c r="IP175" s="81"/>
      <c r="IQ175" s="79"/>
      <c r="IR175" s="43"/>
      <c r="IS175" s="43"/>
      <c r="IT175" s="84"/>
    </row>
    <row r="176" spans="1:254" ht="14.25" customHeight="1">
      <c r="A176" s="78"/>
      <c r="B176" s="81"/>
      <c r="C176" s="79"/>
      <c r="D176" s="43"/>
      <c r="E176" s="43"/>
      <c r="F176" s="83"/>
      <c r="G176" s="43"/>
      <c r="H176" s="85"/>
      <c r="I176" s="78"/>
      <c r="J176" s="81"/>
      <c r="K176" s="79"/>
      <c r="L176" s="43"/>
      <c r="M176" s="43"/>
      <c r="N176" s="83"/>
      <c r="O176" s="43"/>
      <c r="P176" s="43"/>
      <c r="Q176" s="78"/>
      <c r="R176" s="81"/>
      <c r="S176" s="79"/>
      <c r="T176" s="43"/>
      <c r="U176" s="43"/>
      <c r="V176" s="83"/>
      <c r="W176" s="43"/>
      <c r="X176" s="43"/>
      <c r="Y176" s="78"/>
      <c r="Z176" s="81"/>
      <c r="AA176" s="79"/>
      <c r="AB176" s="43"/>
      <c r="AC176" s="43"/>
      <c r="AD176" s="83"/>
      <c r="AE176" s="43"/>
      <c r="AF176" s="43"/>
      <c r="AG176" s="78"/>
      <c r="AH176" s="81"/>
      <c r="AI176" s="79"/>
      <c r="AJ176" s="43"/>
      <c r="AK176" s="43"/>
      <c r="AL176" s="83"/>
      <c r="AM176" s="43"/>
      <c r="AN176" s="43"/>
      <c r="AO176" s="78"/>
      <c r="AP176" s="81"/>
      <c r="AQ176" s="79"/>
      <c r="AR176" s="43"/>
      <c r="AS176" s="43"/>
      <c r="AT176" s="83"/>
      <c r="AU176" s="43"/>
      <c r="AV176" s="43"/>
      <c r="AW176" s="78"/>
      <c r="AX176" s="81"/>
      <c r="AY176" s="79"/>
      <c r="AZ176" s="43"/>
      <c r="BA176" s="43"/>
      <c r="BB176" s="83"/>
      <c r="BC176" s="43"/>
      <c r="BD176" s="43"/>
      <c r="BE176" s="78"/>
      <c r="BF176" s="81"/>
      <c r="BG176" s="79"/>
      <c r="BH176" s="43"/>
      <c r="BI176" s="43"/>
      <c r="BJ176" s="83"/>
      <c r="BK176" s="43"/>
      <c r="BL176" s="43"/>
      <c r="BM176" s="78"/>
      <c r="BN176" s="81"/>
      <c r="BO176" s="79"/>
      <c r="BP176" s="43"/>
      <c r="BQ176" s="43"/>
      <c r="BR176" s="83"/>
      <c r="BS176" s="43"/>
      <c r="BT176" s="43"/>
      <c r="BU176" s="78"/>
      <c r="BV176" s="81"/>
      <c r="BW176" s="79"/>
      <c r="BX176" s="43"/>
      <c r="BY176" s="43"/>
      <c r="BZ176" s="83"/>
      <c r="CA176" s="43"/>
      <c r="CB176" s="43"/>
      <c r="CC176" s="78"/>
      <c r="CD176" s="81"/>
      <c r="CE176" s="79"/>
      <c r="CF176" s="43"/>
      <c r="CG176" s="43"/>
      <c r="CH176" s="83"/>
      <c r="CI176" s="43"/>
      <c r="CJ176" s="43"/>
      <c r="CK176" s="78"/>
      <c r="CL176" s="81"/>
      <c r="CM176" s="79"/>
      <c r="CN176" s="43"/>
      <c r="CO176" s="43"/>
      <c r="CP176" s="83"/>
      <c r="CQ176" s="43"/>
      <c r="CR176" s="43"/>
      <c r="CS176" s="78"/>
      <c r="CT176" s="81"/>
      <c r="CU176" s="79"/>
      <c r="CV176" s="43"/>
      <c r="CW176" s="43"/>
      <c r="CX176" s="83"/>
      <c r="CY176" s="43"/>
      <c r="CZ176" s="43"/>
      <c r="DA176" s="78"/>
      <c r="DB176" s="81"/>
      <c r="DC176" s="79"/>
      <c r="DD176" s="43"/>
      <c r="DE176" s="43"/>
      <c r="DF176" s="83"/>
      <c r="DG176" s="43"/>
      <c r="DH176" s="43"/>
      <c r="DI176" s="78"/>
      <c r="DJ176" s="81"/>
      <c r="DK176" s="79"/>
      <c r="DL176" s="43"/>
      <c r="DM176" s="43"/>
      <c r="DN176" s="83"/>
      <c r="DO176" s="43"/>
      <c r="DP176" s="43"/>
      <c r="DQ176" s="78"/>
      <c r="DR176" s="81"/>
      <c r="DS176" s="79"/>
      <c r="DT176" s="43"/>
      <c r="DU176" s="43"/>
      <c r="DV176" s="83"/>
      <c r="DW176" s="43"/>
      <c r="DX176" s="43"/>
      <c r="DY176" s="78"/>
      <c r="DZ176" s="81"/>
      <c r="EA176" s="79"/>
      <c r="EB176" s="43"/>
      <c r="EC176" s="43"/>
      <c r="ED176" s="83"/>
      <c r="EE176" s="43"/>
      <c r="EF176" s="43"/>
      <c r="EG176" s="78"/>
      <c r="EH176" s="81"/>
      <c r="EI176" s="79"/>
      <c r="EJ176" s="43"/>
      <c r="EK176" s="43"/>
      <c r="EL176" s="83"/>
      <c r="EM176" s="43"/>
      <c r="EN176" s="43"/>
      <c r="EO176" s="78"/>
      <c r="EP176" s="81"/>
      <c r="EQ176" s="79"/>
      <c r="ER176" s="43"/>
      <c r="ES176" s="43"/>
      <c r="ET176" s="83"/>
      <c r="EU176" s="43"/>
      <c r="EV176" s="43"/>
      <c r="EW176" s="78"/>
      <c r="EX176" s="81"/>
      <c r="EY176" s="79"/>
      <c r="EZ176" s="43"/>
      <c r="FA176" s="43"/>
      <c r="FB176" s="83"/>
      <c r="FC176" s="43"/>
      <c r="FD176" s="43"/>
      <c r="FE176" s="78"/>
      <c r="FF176" s="81"/>
      <c r="FG176" s="79"/>
      <c r="FH176" s="43"/>
      <c r="FI176" s="43"/>
      <c r="FJ176" s="83"/>
      <c r="FK176" s="43"/>
      <c r="FL176" s="43"/>
      <c r="FM176" s="78"/>
      <c r="FN176" s="81"/>
      <c r="FO176" s="79"/>
      <c r="FP176" s="43"/>
      <c r="FQ176" s="43"/>
      <c r="FR176" s="83"/>
      <c r="FS176" s="43"/>
      <c r="FT176" s="43"/>
      <c r="FU176" s="78"/>
      <c r="FV176" s="81"/>
      <c r="FW176" s="79"/>
      <c r="FX176" s="43"/>
      <c r="FY176" s="43"/>
      <c r="FZ176" s="83"/>
      <c r="GA176" s="43"/>
      <c r="GB176" s="43"/>
      <c r="GC176" s="78"/>
      <c r="GD176" s="81"/>
      <c r="GE176" s="79"/>
      <c r="GF176" s="43"/>
      <c r="GG176" s="43"/>
      <c r="GH176" s="83"/>
      <c r="GI176" s="43"/>
      <c r="GJ176" s="43"/>
      <c r="GK176" s="78"/>
      <c r="GL176" s="81"/>
      <c r="GM176" s="79"/>
      <c r="GN176" s="43"/>
      <c r="GO176" s="43"/>
      <c r="GP176" s="83"/>
      <c r="GQ176" s="43"/>
      <c r="GR176" s="43"/>
      <c r="GS176" s="78"/>
      <c r="GT176" s="81"/>
      <c r="GU176" s="79"/>
      <c r="GV176" s="43"/>
      <c r="GW176" s="43"/>
      <c r="GX176" s="83"/>
      <c r="GY176" s="43"/>
      <c r="GZ176" s="43"/>
      <c r="HA176" s="78"/>
      <c r="HB176" s="81"/>
      <c r="HC176" s="79"/>
      <c r="HD176" s="43"/>
      <c r="HE176" s="43"/>
      <c r="HF176" s="83"/>
      <c r="HG176" s="43"/>
      <c r="HH176" s="43"/>
      <c r="HI176" s="78"/>
      <c r="HJ176" s="81"/>
      <c r="HK176" s="79"/>
      <c r="HL176" s="43"/>
      <c r="HM176" s="43"/>
      <c r="HN176" s="83"/>
      <c r="HO176" s="43"/>
      <c r="HP176" s="43"/>
      <c r="HQ176" s="78"/>
      <c r="HR176" s="81"/>
      <c r="HS176" s="79"/>
      <c r="HT176" s="43"/>
      <c r="HU176" s="43"/>
      <c r="HV176" s="83"/>
      <c r="HW176" s="43"/>
      <c r="HX176" s="43"/>
      <c r="HY176" s="78"/>
      <c r="HZ176" s="81"/>
      <c r="IA176" s="79"/>
      <c r="IB176" s="43"/>
      <c r="IC176" s="43"/>
      <c r="ID176" s="83"/>
      <c r="IE176" s="43"/>
      <c r="IF176" s="43"/>
      <c r="IG176" s="78"/>
      <c r="IH176" s="81"/>
      <c r="II176" s="79"/>
      <c r="IJ176" s="43"/>
      <c r="IK176" s="43"/>
      <c r="IL176" s="83"/>
      <c r="IM176" s="43"/>
      <c r="IN176" s="43"/>
      <c r="IO176" s="78"/>
      <c r="IP176" s="81"/>
      <c r="IQ176" s="79"/>
      <c r="IR176" s="43"/>
      <c r="IS176" s="43"/>
      <c r="IT176" s="83"/>
    </row>
    <row r="177" spans="1:254" ht="14.25" customHeight="1">
      <c r="A177" s="78"/>
      <c r="B177" s="79"/>
      <c r="C177" s="79"/>
      <c r="D177" s="43"/>
      <c r="E177" s="43"/>
      <c r="F177" s="83"/>
      <c r="G177" s="43"/>
      <c r="H177" s="85"/>
      <c r="I177" s="78"/>
      <c r="J177" s="79"/>
      <c r="K177" s="79"/>
      <c r="L177" s="43"/>
      <c r="M177" s="43"/>
      <c r="N177" s="83"/>
      <c r="O177" s="43"/>
      <c r="P177" s="43"/>
      <c r="Q177" s="78"/>
      <c r="R177" s="79"/>
      <c r="S177" s="79"/>
      <c r="T177" s="43"/>
      <c r="U177" s="43"/>
      <c r="V177" s="83"/>
      <c r="W177" s="43"/>
      <c r="X177" s="43"/>
      <c r="Y177" s="78"/>
      <c r="Z177" s="79"/>
      <c r="AA177" s="79"/>
      <c r="AB177" s="43"/>
      <c r="AC177" s="43"/>
      <c r="AD177" s="83"/>
      <c r="AE177" s="43"/>
      <c r="AF177" s="43"/>
      <c r="AG177" s="78"/>
      <c r="AH177" s="79"/>
      <c r="AI177" s="79"/>
      <c r="AJ177" s="43"/>
      <c r="AK177" s="43"/>
      <c r="AL177" s="83"/>
      <c r="AM177" s="43"/>
      <c r="AN177" s="43"/>
      <c r="AO177" s="78"/>
      <c r="AP177" s="79"/>
      <c r="AQ177" s="79"/>
      <c r="AR177" s="43"/>
      <c r="AS177" s="43"/>
      <c r="AT177" s="83"/>
      <c r="AU177" s="43"/>
      <c r="AV177" s="43"/>
      <c r="AW177" s="78"/>
      <c r="AX177" s="79"/>
      <c r="AY177" s="79"/>
      <c r="AZ177" s="43"/>
      <c r="BA177" s="43"/>
      <c r="BB177" s="83"/>
      <c r="BC177" s="43"/>
      <c r="BD177" s="43"/>
      <c r="BE177" s="78"/>
      <c r="BF177" s="79"/>
      <c r="BG177" s="79"/>
      <c r="BH177" s="43"/>
      <c r="BI177" s="43"/>
      <c r="BJ177" s="83"/>
      <c r="BK177" s="43"/>
      <c r="BL177" s="43"/>
      <c r="BM177" s="78"/>
      <c r="BN177" s="79"/>
      <c r="BO177" s="79"/>
      <c r="BP177" s="43"/>
      <c r="BQ177" s="43"/>
      <c r="BR177" s="83"/>
      <c r="BS177" s="43"/>
      <c r="BT177" s="43"/>
      <c r="BU177" s="78"/>
      <c r="BV177" s="79"/>
      <c r="BW177" s="79"/>
      <c r="BX177" s="43"/>
      <c r="BY177" s="43"/>
      <c r="BZ177" s="83"/>
      <c r="CA177" s="43"/>
      <c r="CB177" s="43"/>
      <c r="CC177" s="78"/>
      <c r="CD177" s="79"/>
      <c r="CE177" s="79"/>
      <c r="CF177" s="43"/>
      <c r="CG177" s="43"/>
      <c r="CH177" s="83"/>
      <c r="CI177" s="43"/>
      <c r="CJ177" s="43"/>
      <c r="CK177" s="78"/>
      <c r="CL177" s="79"/>
      <c r="CM177" s="79"/>
      <c r="CN177" s="43"/>
      <c r="CO177" s="43"/>
      <c r="CP177" s="83"/>
      <c r="CQ177" s="43"/>
      <c r="CR177" s="43"/>
      <c r="CS177" s="78"/>
      <c r="CT177" s="79"/>
      <c r="CU177" s="79"/>
      <c r="CV177" s="43"/>
      <c r="CW177" s="43"/>
      <c r="CX177" s="83"/>
      <c r="CY177" s="43"/>
      <c r="CZ177" s="43"/>
      <c r="DA177" s="78"/>
      <c r="DB177" s="79"/>
      <c r="DC177" s="79"/>
      <c r="DD177" s="43"/>
      <c r="DE177" s="43"/>
      <c r="DF177" s="83"/>
      <c r="DG177" s="43"/>
      <c r="DH177" s="43"/>
      <c r="DI177" s="78"/>
      <c r="DJ177" s="79"/>
      <c r="DK177" s="79"/>
      <c r="DL177" s="43"/>
      <c r="DM177" s="43"/>
      <c r="DN177" s="83"/>
      <c r="DO177" s="43"/>
      <c r="DP177" s="43"/>
      <c r="DQ177" s="78"/>
      <c r="DR177" s="79"/>
      <c r="DS177" s="79"/>
      <c r="DT177" s="43"/>
      <c r="DU177" s="43"/>
      <c r="DV177" s="83"/>
      <c r="DW177" s="43"/>
      <c r="DX177" s="43"/>
      <c r="DY177" s="78"/>
      <c r="DZ177" s="79"/>
      <c r="EA177" s="79"/>
      <c r="EB177" s="43"/>
      <c r="EC177" s="43"/>
      <c r="ED177" s="83"/>
      <c r="EE177" s="43"/>
      <c r="EF177" s="43"/>
      <c r="EG177" s="78"/>
      <c r="EH177" s="79"/>
      <c r="EI177" s="79"/>
      <c r="EJ177" s="43"/>
      <c r="EK177" s="43"/>
      <c r="EL177" s="83"/>
      <c r="EM177" s="43"/>
      <c r="EN177" s="43"/>
      <c r="EO177" s="78"/>
      <c r="EP177" s="79"/>
      <c r="EQ177" s="79"/>
      <c r="ER177" s="43"/>
      <c r="ES177" s="43"/>
      <c r="ET177" s="83"/>
      <c r="EU177" s="43"/>
      <c r="EV177" s="43"/>
      <c r="EW177" s="78"/>
      <c r="EX177" s="79"/>
      <c r="EY177" s="79"/>
      <c r="EZ177" s="43"/>
      <c r="FA177" s="43"/>
      <c r="FB177" s="83"/>
      <c r="FC177" s="43"/>
      <c r="FD177" s="43"/>
      <c r="FE177" s="78"/>
      <c r="FF177" s="79"/>
      <c r="FG177" s="79"/>
      <c r="FH177" s="43"/>
      <c r="FI177" s="43"/>
      <c r="FJ177" s="83"/>
      <c r="FK177" s="43"/>
      <c r="FL177" s="43"/>
      <c r="FM177" s="78"/>
      <c r="FN177" s="79"/>
      <c r="FO177" s="79"/>
      <c r="FP177" s="43"/>
      <c r="FQ177" s="43"/>
      <c r="FR177" s="83"/>
      <c r="FS177" s="43"/>
      <c r="FT177" s="43"/>
      <c r="FU177" s="78"/>
      <c r="FV177" s="79"/>
      <c r="FW177" s="79"/>
      <c r="FX177" s="43"/>
      <c r="FY177" s="43"/>
      <c r="FZ177" s="83"/>
      <c r="GA177" s="43"/>
      <c r="GB177" s="43"/>
      <c r="GC177" s="78"/>
      <c r="GD177" s="79"/>
      <c r="GE177" s="79"/>
      <c r="GF177" s="43"/>
      <c r="GG177" s="43"/>
      <c r="GH177" s="83"/>
      <c r="GI177" s="43"/>
      <c r="GJ177" s="43"/>
      <c r="GK177" s="78"/>
      <c r="GL177" s="79"/>
      <c r="GM177" s="79"/>
      <c r="GN177" s="43"/>
      <c r="GO177" s="43"/>
      <c r="GP177" s="83"/>
      <c r="GQ177" s="43"/>
      <c r="GR177" s="43"/>
      <c r="GS177" s="78"/>
      <c r="GT177" s="79"/>
      <c r="GU177" s="79"/>
      <c r="GV177" s="43"/>
      <c r="GW177" s="43"/>
      <c r="GX177" s="83"/>
      <c r="GY177" s="43"/>
      <c r="GZ177" s="43"/>
      <c r="HA177" s="78"/>
      <c r="HB177" s="79"/>
      <c r="HC177" s="79"/>
      <c r="HD177" s="43"/>
      <c r="HE177" s="43"/>
      <c r="HF177" s="83"/>
      <c r="HG177" s="43"/>
      <c r="HH177" s="43"/>
      <c r="HI177" s="78"/>
      <c r="HJ177" s="79"/>
      <c r="HK177" s="79"/>
      <c r="HL177" s="43"/>
      <c r="HM177" s="43"/>
      <c r="HN177" s="83"/>
      <c r="HO177" s="43"/>
      <c r="HP177" s="43"/>
      <c r="HQ177" s="78"/>
      <c r="HR177" s="79"/>
      <c r="HS177" s="79"/>
      <c r="HT177" s="43"/>
      <c r="HU177" s="43"/>
      <c r="HV177" s="83"/>
      <c r="HW177" s="43"/>
      <c r="HX177" s="43"/>
      <c r="HY177" s="78"/>
      <c r="HZ177" s="79"/>
      <c r="IA177" s="79"/>
      <c r="IB177" s="43"/>
      <c r="IC177" s="43"/>
      <c r="ID177" s="83"/>
      <c r="IE177" s="43"/>
      <c r="IF177" s="43"/>
      <c r="IG177" s="78"/>
      <c r="IH177" s="79"/>
      <c r="II177" s="79"/>
      <c r="IJ177" s="43"/>
      <c r="IK177" s="43"/>
      <c r="IL177" s="83"/>
      <c r="IM177" s="43"/>
      <c r="IN177" s="43"/>
      <c r="IO177" s="78"/>
      <c r="IP177" s="79"/>
      <c r="IQ177" s="79"/>
      <c r="IR177" s="43"/>
      <c r="IS177" s="43"/>
      <c r="IT177" s="83"/>
    </row>
    <row r="178" spans="1:254" ht="14.25" customHeight="1">
      <c r="A178" s="78"/>
      <c r="B178" s="81"/>
      <c r="C178" s="79"/>
      <c r="D178" s="43"/>
      <c r="E178" s="43"/>
      <c r="F178" s="86"/>
      <c r="G178" s="43"/>
      <c r="H178" s="85"/>
      <c r="I178" s="78"/>
      <c r="J178" s="81"/>
      <c r="K178" s="79"/>
      <c r="L178" s="43"/>
      <c r="M178" s="43"/>
      <c r="N178" s="86"/>
      <c r="O178" s="43"/>
      <c r="P178" s="43"/>
      <c r="Q178" s="78"/>
      <c r="R178" s="81"/>
      <c r="S178" s="79"/>
      <c r="T178" s="43"/>
      <c r="U178" s="43"/>
      <c r="V178" s="86"/>
      <c r="W178" s="43"/>
      <c r="X178" s="43"/>
      <c r="Y178" s="78"/>
      <c r="Z178" s="81"/>
      <c r="AA178" s="79"/>
      <c r="AB178" s="43"/>
      <c r="AC178" s="43"/>
      <c r="AD178" s="86"/>
      <c r="AE178" s="43"/>
      <c r="AF178" s="43"/>
      <c r="AG178" s="78"/>
      <c r="AH178" s="81"/>
      <c r="AI178" s="79"/>
      <c r="AJ178" s="43"/>
      <c r="AK178" s="43"/>
      <c r="AL178" s="86"/>
      <c r="AM178" s="43"/>
      <c r="AN178" s="43"/>
      <c r="AO178" s="78"/>
      <c r="AP178" s="81"/>
      <c r="AQ178" s="79"/>
      <c r="AR178" s="43"/>
      <c r="AS178" s="43"/>
      <c r="AT178" s="86"/>
      <c r="AU178" s="43"/>
      <c r="AV178" s="43"/>
      <c r="AW178" s="78"/>
      <c r="AX178" s="81"/>
      <c r="AY178" s="79"/>
      <c r="AZ178" s="43"/>
      <c r="BA178" s="43"/>
      <c r="BB178" s="86"/>
      <c r="BC178" s="43"/>
      <c r="BD178" s="43"/>
      <c r="BE178" s="78"/>
      <c r="BF178" s="81"/>
      <c r="BG178" s="79"/>
      <c r="BH178" s="43"/>
      <c r="BI178" s="43"/>
      <c r="BJ178" s="86"/>
      <c r="BK178" s="43"/>
      <c r="BL178" s="43"/>
      <c r="BM178" s="78"/>
      <c r="BN178" s="81"/>
      <c r="BO178" s="79"/>
      <c r="BP178" s="43"/>
      <c r="BQ178" s="43"/>
      <c r="BR178" s="86"/>
      <c r="BS178" s="43"/>
      <c r="BT178" s="43"/>
      <c r="BU178" s="78"/>
      <c r="BV178" s="81"/>
      <c r="BW178" s="79"/>
      <c r="BX178" s="43"/>
      <c r="BY178" s="43"/>
      <c r="BZ178" s="86"/>
      <c r="CA178" s="43"/>
      <c r="CB178" s="43"/>
      <c r="CC178" s="78"/>
      <c r="CD178" s="81"/>
      <c r="CE178" s="79"/>
      <c r="CF178" s="43"/>
      <c r="CG178" s="43"/>
      <c r="CH178" s="86"/>
      <c r="CI178" s="43"/>
      <c r="CJ178" s="43"/>
      <c r="CK178" s="78"/>
      <c r="CL178" s="81"/>
      <c r="CM178" s="79"/>
      <c r="CN178" s="43"/>
      <c r="CO178" s="43"/>
      <c r="CP178" s="86"/>
      <c r="CQ178" s="43"/>
      <c r="CR178" s="43"/>
      <c r="CS178" s="78"/>
      <c r="CT178" s="81"/>
      <c r="CU178" s="79"/>
      <c r="CV178" s="43"/>
      <c r="CW178" s="43"/>
      <c r="CX178" s="86"/>
      <c r="CY178" s="43"/>
      <c r="CZ178" s="43"/>
      <c r="DA178" s="78"/>
      <c r="DB178" s="81"/>
      <c r="DC178" s="79"/>
      <c r="DD178" s="43"/>
      <c r="DE178" s="43"/>
      <c r="DF178" s="86"/>
      <c r="DG178" s="43"/>
      <c r="DH178" s="43"/>
      <c r="DI178" s="78"/>
      <c r="DJ178" s="81"/>
      <c r="DK178" s="79"/>
      <c r="DL178" s="43"/>
      <c r="DM178" s="43"/>
      <c r="DN178" s="86"/>
      <c r="DO178" s="43"/>
      <c r="DP178" s="43"/>
      <c r="DQ178" s="78"/>
      <c r="DR178" s="81"/>
      <c r="DS178" s="79"/>
      <c r="DT178" s="43"/>
      <c r="DU178" s="43"/>
      <c r="DV178" s="86"/>
      <c r="DW178" s="43"/>
      <c r="DX178" s="43"/>
      <c r="DY178" s="78"/>
      <c r="DZ178" s="81"/>
      <c r="EA178" s="79"/>
      <c r="EB178" s="43"/>
      <c r="EC178" s="43"/>
      <c r="ED178" s="86"/>
      <c r="EE178" s="43"/>
      <c r="EF178" s="43"/>
      <c r="EG178" s="78"/>
      <c r="EH178" s="81"/>
      <c r="EI178" s="79"/>
      <c r="EJ178" s="43"/>
      <c r="EK178" s="43"/>
      <c r="EL178" s="86"/>
      <c r="EM178" s="43"/>
      <c r="EN178" s="43"/>
      <c r="EO178" s="78"/>
      <c r="EP178" s="81"/>
      <c r="EQ178" s="79"/>
      <c r="ER178" s="43"/>
      <c r="ES178" s="43"/>
      <c r="ET178" s="86"/>
      <c r="EU178" s="43"/>
      <c r="EV178" s="43"/>
      <c r="EW178" s="78"/>
      <c r="EX178" s="81"/>
      <c r="EY178" s="79"/>
      <c r="EZ178" s="43"/>
      <c r="FA178" s="43"/>
      <c r="FB178" s="86"/>
      <c r="FC178" s="43"/>
      <c r="FD178" s="43"/>
      <c r="FE178" s="78"/>
      <c r="FF178" s="81"/>
      <c r="FG178" s="79"/>
      <c r="FH178" s="43"/>
      <c r="FI178" s="43"/>
      <c r="FJ178" s="86"/>
      <c r="FK178" s="43"/>
      <c r="FL178" s="43"/>
      <c r="FM178" s="78"/>
      <c r="FN178" s="81"/>
      <c r="FO178" s="79"/>
      <c r="FP178" s="43"/>
      <c r="FQ178" s="43"/>
      <c r="FR178" s="86"/>
      <c r="FS178" s="43"/>
      <c r="FT178" s="43"/>
      <c r="FU178" s="78"/>
      <c r="FV178" s="81"/>
      <c r="FW178" s="79"/>
      <c r="FX178" s="43"/>
      <c r="FY178" s="43"/>
      <c r="FZ178" s="86"/>
      <c r="GA178" s="43"/>
      <c r="GB178" s="43"/>
      <c r="GC178" s="78"/>
      <c r="GD178" s="81"/>
      <c r="GE178" s="79"/>
      <c r="GF178" s="43"/>
      <c r="GG178" s="43"/>
      <c r="GH178" s="86"/>
      <c r="GI178" s="43"/>
      <c r="GJ178" s="43"/>
      <c r="GK178" s="78"/>
      <c r="GL178" s="81"/>
      <c r="GM178" s="79"/>
      <c r="GN178" s="43"/>
      <c r="GO178" s="43"/>
      <c r="GP178" s="86"/>
      <c r="GQ178" s="43"/>
      <c r="GR178" s="43"/>
      <c r="GS178" s="78"/>
      <c r="GT178" s="81"/>
      <c r="GU178" s="79"/>
      <c r="GV178" s="43"/>
      <c r="GW178" s="43"/>
      <c r="GX178" s="86"/>
      <c r="GY178" s="43"/>
      <c r="GZ178" s="43"/>
      <c r="HA178" s="78"/>
      <c r="HB178" s="81"/>
      <c r="HC178" s="79"/>
      <c r="HD178" s="43"/>
      <c r="HE178" s="43"/>
      <c r="HF178" s="86"/>
      <c r="HG178" s="43"/>
      <c r="HH178" s="43"/>
      <c r="HI178" s="78"/>
      <c r="HJ178" s="81"/>
      <c r="HK178" s="79"/>
      <c r="HL178" s="43"/>
      <c r="HM178" s="43"/>
      <c r="HN178" s="86"/>
      <c r="HO178" s="43"/>
      <c r="HP178" s="43"/>
      <c r="HQ178" s="78"/>
      <c r="HR178" s="81"/>
      <c r="HS178" s="79"/>
      <c r="HT178" s="43"/>
      <c r="HU178" s="43"/>
      <c r="HV178" s="86"/>
      <c r="HW178" s="43"/>
      <c r="HX178" s="43"/>
      <c r="HY178" s="78"/>
      <c r="HZ178" s="81"/>
      <c r="IA178" s="79"/>
      <c r="IB178" s="43"/>
      <c r="IC178" s="43"/>
      <c r="ID178" s="86"/>
      <c r="IE178" s="43"/>
      <c r="IF178" s="43"/>
      <c r="IG178" s="78"/>
      <c r="IH178" s="81"/>
      <c r="II178" s="79"/>
      <c r="IJ178" s="43"/>
      <c r="IK178" s="43"/>
      <c r="IL178" s="86"/>
      <c r="IM178" s="43"/>
      <c r="IN178" s="43"/>
      <c r="IO178" s="78"/>
      <c r="IP178" s="81"/>
      <c r="IQ178" s="79"/>
      <c r="IR178" s="43"/>
      <c r="IS178" s="43"/>
      <c r="IT178" s="86"/>
    </row>
    <row r="179" spans="1:254" ht="14.25" customHeight="1">
      <c r="A179" s="78"/>
      <c r="B179" s="81"/>
      <c r="C179" s="79"/>
      <c r="D179" s="43"/>
      <c r="E179" s="43"/>
      <c r="F179" s="83"/>
      <c r="G179" s="43"/>
      <c r="H179" s="85"/>
      <c r="I179" s="78"/>
      <c r="J179" s="81"/>
      <c r="K179" s="79"/>
      <c r="L179" s="43"/>
      <c r="M179" s="43"/>
      <c r="N179" s="83"/>
      <c r="O179" s="43"/>
      <c r="P179" s="43"/>
      <c r="Q179" s="78"/>
      <c r="R179" s="81"/>
      <c r="S179" s="79"/>
      <c r="T179" s="43"/>
      <c r="U179" s="43"/>
      <c r="V179" s="83"/>
      <c r="W179" s="43"/>
      <c r="X179" s="43"/>
      <c r="Y179" s="78"/>
      <c r="Z179" s="81"/>
      <c r="AA179" s="79"/>
      <c r="AB179" s="43"/>
      <c r="AC179" s="43"/>
      <c r="AD179" s="83"/>
      <c r="AE179" s="43"/>
      <c r="AF179" s="43"/>
      <c r="AG179" s="78"/>
      <c r="AH179" s="81"/>
      <c r="AI179" s="79"/>
      <c r="AJ179" s="43"/>
      <c r="AK179" s="43"/>
      <c r="AL179" s="83"/>
      <c r="AM179" s="43"/>
      <c r="AN179" s="43"/>
      <c r="AO179" s="78"/>
      <c r="AP179" s="81"/>
      <c r="AQ179" s="79"/>
      <c r="AR179" s="43"/>
      <c r="AS179" s="43"/>
      <c r="AT179" s="83"/>
      <c r="AU179" s="43"/>
      <c r="AV179" s="43"/>
      <c r="AW179" s="78"/>
      <c r="AX179" s="81"/>
      <c r="AY179" s="79"/>
      <c r="AZ179" s="43"/>
      <c r="BA179" s="43"/>
      <c r="BB179" s="83"/>
      <c r="BC179" s="43"/>
      <c r="BD179" s="43"/>
      <c r="BE179" s="78"/>
      <c r="BF179" s="81"/>
      <c r="BG179" s="79"/>
      <c r="BH179" s="43"/>
      <c r="BI179" s="43"/>
      <c r="BJ179" s="83"/>
      <c r="BK179" s="43"/>
      <c r="BL179" s="43"/>
      <c r="BM179" s="78"/>
      <c r="BN179" s="81"/>
      <c r="BO179" s="79"/>
      <c r="BP179" s="43"/>
      <c r="BQ179" s="43"/>
      <c r="BR179" s="83"/>
      <c r="BS179" s="43"/>
      <c r="BT179" s="43"/>
      <c r="BU179" s="78"/>
      <c r="BV179" s="81"/>
      <c r="BW179" s="79"/>
      <c r="BX179" s="43"/>
      <c r="BY179" s="43"/>
      <c r="BZ179" s="83"/>
      <c r="CA179" s="43"/>
      <c r="CB179" s="43"/>
      <c r="CC179" s="78"/>
      <c r="CD179" s="81"/>
      <c r="CE179" s="79"/>
      <c r="CF179" s="43"/>
      <c r="CG179" s="43"/>
      <c r="CH179" s="83"/>
      <c r="CI179" s="43"/>
      <c r="CJ179" s="43"/>
      <c r="CK179" s="78"/>
      <c r="CL179" s="81"/>
      <c r="CM179" s="79"/>
      <c r="CN179" s="43"/>
      <c r="CO179" s="43"/>
      <c r="CP179" s="83"/>
      <c r="CQ179" s="43"/>
      <c r="CR179" s="43"/>
      <c r="CS179" s="78"/>
      <c r="CT179" s="81"/>
      <c r="CU179" s="79"/>
      <c r="CV179" s="43"/>
      <c r="CW179" s="43"/>
      <c r="CX179" s="83"/>
      <c r="CY179" s="43"/>
      <c r="CZ179" s="43"/>
      <c r="DA179" s="78"/>
      <c r="DB179" s="81"/>
      <c r="DC179" s="79"/>
      <c r="DD179" s="43"/>
      <c r="DE179" s="43"/>
      <c r="DF179" s="83"/>
      <c r="DG179" s="43"/>
      <c r="DH179" s="43"/>
      <c r="DI179" s="78"/>
      <c r="DJ179" s="81"/>
      <c r="DK179" s="79"/>
      <c r="DL179" s="43"/>
      <c r="DM179" s="43"/>
      <c r="DN179" s="83"/>
      <c r="DO179" s="43"/>
      <c r="DP179" s="43"/>
      <c r="DQ179" s="78"/>
      <c r="DR179" s="81"/>
      <c r="DS179" s="79"/>
      <c r="DT179" s="43"/>
      <c r="DU179" s="43"/>
      <c r="DV179" s="83"/>
      <c r="DW179" s="43"/>
      <c r="DX179" s="43"/>
      <c r="DY179" s="78"/>
      <c r="DZ179" s="81"/>
      <c r="EA179" s="79"/>
      <c r="EB179" s="43"/>
      <c r="EC179" s="43"/>
      <c r="ED179" s="83"/>
      <c r="EE179" s="43"/>
      <c r="EF179" s="43"/>
      <c r="EG179" s="78"/>
      <c r="EH179" s="81"/>
      <c r="EI179" s="79"/>
      <c r="EJ179" s="43"/>
      <c r="EK179" s="43"/>
      <c r="EL179" s="83"/>
      <c r="EM179" s="43"/>
      <c r="EN179" s="43"/>
      <c r="EO179" s="78"/>
      <c r="EP179" s="81"/>
      <c r="EQ179" s="79"/>
      <c r="ER179" s="43"/>
      <c r="ES179" s="43"/>
      <c r="ET179" s="83"/>
      <c r="EU179" s="43"/>
      <c r="EV179" s="43"/>
      <c r="EW179" s="78"/>
      <c r="EX179" s="81"/>
      <c r="EY179" s="79"/>
      <c r="EZ179" s="43"/>
      <c r="FA179" s="43"/>
      <c r="FB179" s="83"/>
      <c r="FC179" s="43"/>
      <c r="FD179" s="43"/>
      <c r="FE179" s="78"/>
      <c r="FF179" s="81"/>
      <c r="FG179" s="79"/>
      <c r="FH179" s="43"/>
      <c r="FI179" s="43"/>
      <c r="FJ179" s="83"/>
      <c r="FK179" s="43"/>
      <c r="FL179" s="43"/>
      <c r="FM179" s="78"/>
      <c r="FN179" s="81"/>
      <c r="FO179" s="79"/>
      <c r="FP179" s="43"/>
      <c r="FQ179" s="43"/>
      <c r="FR179" s="83"/>
      <c r="FS179" s="43"/>
      <c r="FT179" s="43"/>
      <c r="FU179" s="78"/>
      <c r="FV179" s="81"/>
      <c r="FW179" s="79"/>
      <c r="FX179" s="43"/>
      <c r="FY179" s="43"/>
      <c r="FZ179" s="83"/>
      <c r="GA179" s="43"/>
      <c r="GB179" s="43"/>
      <c r="GC179" s="78"/>
      <c r="GD179" s="81"/>
      <c r="GE179" s="79"/>
      <c r="GF179" s="43"/>
      <c r="GG179" s="43"/>
      <c r="GH179" s="83"/>
      <c r="GI179" s="43"/>
      <c r="GJ179" s="43"/>
      <c r="GK179" s="78"/>
      <c r="GL179" s="81"/>
      <c r="GM179" s="79"/>
      <c r="GN179" s="43"/>
      <c r="GO179" s="43"/>
      <c r="GP179" s="83"/>
      <c r="GQ179" s="43"/>
      <c r="GR179" s="43"/>
      <c r="GS179" s="78"/>
      <c r="GT179" s="81"/>
      <c r="GU179" s="79"/>
      <c r="GV179" s="43"/>
      <c r="GW179" s="43"/>
      <c r="GX179" s="83"/>
      <c r="GY179" s="43"/>
      <c r="GZ179" s="43"/>
      <c r="HA179" s="78"/>
      <c r="HB179" s="81"/>
      <c r="HC179" s="79"/>
      <c r="HD179" s="43"/>
      <c r="HE179" s="43"/>
      <c r="HF179" s="83"/>
      <c r="HG179" s="43"/>
      <c r="HH179" s="43"/>
      <c r="HI179" s="78"/>
      <c r="HJ179" s="81"/>
      <c r="HK179" s="79"/>
      <c r="HL179" s="43"/>
      <c r="HM179" s="43"/>
      <c r="HN179" s="83"/>
      <c r="HO179" s="43"/>
      <c r="HP179" s="43"/>
      <c r="HQ179" s="78"/>
      <c r="HR179" s="81"/>
      <c r="HS179" s="79"/>
      <c r="HT179" s="43"/>
      <c r="HU179" s="43"/>
      <c r="HV179" s="83"/>
      <c r="HW179" s="43"/>
      <c r="HX179" s="43"/>
      <c r="HY179" s="78"/>
      <c r="HZ179" s="81"/>
      <c r="IA179" s="79"/>
      <c r="IB179" s="43"/>
      <c r="IC179" s="43"/>
      <c r="ID179" s="83"/>
      <c r="IE179" s="43"/>
      <c r="IF179" s="43"/>
      <c r="IG179" s="78"/>
      <c r="IH179" s="81"/>
      <c r="II179" s="79"/>
      <c r="IJ179" s="43"/>
      <c r="IK179" s="43"/>
      <c r="IL179" s="83"/>
      <c r="IM179" s="43"/>
      <c r="IN179" s="43"/>
      <c r="IO179" s="78"/>
      <c r="IP179" s="81"/>
      <c r="IQ179" s="79"/>
      <c r="IR179" s="43"/>
      <c r="IS179" s="43"/>
      <c r="IT179" s="83"/>
    </row>
    <row r="180" spans="1:254" ht="14.25" customHeight="1">
      <c r="A180" s="78"/>
      <c r="B180" s="79"/>
      <c r="C180" s="79"/>
      <c r="D180" s="43"/>
      <c r="E180" s="43"/>
      <c r="F180" s="83"/>
      <c r="G180" s="43"/>
      <c r="H180" s="85"/>
      <c r="I180" s="78"/>
      <c r="J180" s="79"/>
      <c r="K180" s="79"/>
      <c r="L180" s="43"/>
      <c r="M180" s="43"/>
      <c r="N180" s="83"/>
      <c r="O180" s="43"/>
      <c r="P180" s="43"/>
      <c r="Q180" s="78"/>
      <c r="R180" s="79"/>
      <c r="S180" s="79"/>
      <c r="T180" s="43"/>
      <c r="U180" s="43"/>
      <c r="V180" s="83"/>
      <c r="W180" s="43"/>
      <c r="X180" s="43"/>
      <c r="Y180" s="78"/>
      <c r="Z180" s="79"/>
      <c r="AA180" s="79"/>
      <c r="AB180" s="43"/>
      <c r="AC180" s="43"/>
      <c r="AD180" s="83"/>
      <c r="AE180" s="43"/>
      <c r="AF180" s="43"/>
      <c r="AG180" s="78"/>
      <c r="AH180" s="79"/>
      <c r="AI180" s="79"/>
      <c r="AJ180" s="43"/>
      <c r="AK180" s="43"/>
      <c r="AL180" s="83"/>
      <c r="AM180" s="43"/>
      <c r="AN180" s="43"/>
      <c r="AO180" s="78"/>
      <c r="AP180" s="79"/>
      <c r="AQ180" s="79"/>
      <c r="AR180" s="43"/>
      <c r="AS180" s="43"/>
      <c r="AT180" s="83"/>
      <c r="AU180" s="43"/>
      <c r="AV180" s="43"/>
      <c r="AW180" s="78"/>
      <c r="AX180" s="79"/>
      <c r="AY180" s="79"/>
      <c r="AZ180" s="43"/>
      <c r="BA180" s="43"/>
      <c r="BB180" s="83"/>
      <c r="BC180" s="43"/>
      <c r="BD180" s="43"/>
      <c r="BE180" s="78"/>
      <c r="BF180" s="79"/>
      <c r="BG180" s="79"/>
      <c r="BH180" s="43"/>
      <c r="BI180" s="43"/>
      <c r="BJ180" s="83"/>
      <c r="BK180" s="43"/>
      <c r="BL180" s="43"/>
      <c r="BM180" s="78"/>
      <c r="BN180" s="79"/>
      <c r="BO180" s="79"/>
      <c r="BP180" s="43"/>
      <c r="BQ180" s="43"/>
      <c r="BR180" s="83"/>
      <c r="BS180" s="43"/>
      <c r="BT180" s="43"/>
      <c r="BU180" s="78"/>
      <c r="BV180" s="79"/>
      <c r="BW180" s="79"/>
      <c r="BX180" s="43"/>
      <c r="BY180" s="43"/>
      <c r="BZ180" s="83"/>
      <c r="CA180" s="43"/>
      <c r="CB180" s="43"/>
      <c r="CC180" s="78"/>
      <c r="CD180" s="79"/>
      <c r="CE180" s="79"/>
      <c r="CF180" s="43"/>
      <c r="CG180" s="43"/>
      <c r="CH180" s="83"/>
      <c r="CI180" s="43"/>
      <c r="CJ180" s="43"/>
      <c r="CK180" s="78"/>
      <c r="CL180" s="79"/>
      <c r="CM180" s="79"/>
      <c r="CN180" s="43"/>
      <c r="CO180" s="43"/>
      <c r="CP180" s="83"/>
      <c r="CQ180" s="43"/>
      <c r="CR180" s="43"/>
      <c r="CS180" s="78"/>
      <c r="CT180" s="79"/>
      <c r="CU180" s="79"/>
      <c r="CV180" s="43"/>
      <c r="CW180" s="43"/>
      <c r="CX180" s="83"/>
      <c r="CY180" s="43"/>
      <c r="CZ180" s="43"/>
      <c r="DA180" s="78"/>
      <c r="DB180" s="79"/>
      <c r="DC180" s="79"/>
      <c r="DD180" s="43"/>
      <c r="DE180" s="43"/>
      <c r="DF180" s="83"/>
      <c r="DG180" s="43"/>
      <c r="DH180" s="43"/>
      <c r="DI180" s="78"/>
      <c r="DJ180" s="79"/>
      <c r="DK180" s="79"/>
      <c r="DL180" s="43"/>
      <c r="DM180" s="43"/>
      <c r="DN180" s="83"/>
      <c r="DO180" s="43"/>
      <c r="DP180" s="43"/>
      <c r="DQ180" s="78"/>
      <c r="DR180" s="79"/>
      <c r="DS180" s="79"/>
      <c r="DT180" s="43"/>
      <c r="DU180" s="43"/>
      <c r="DV180" s="83"/>
      <c r="DW180" s="43"/>
      <c r="DX180" s="43"/>
      <c r="DY180" s="78"/>
      <c r="DZ180" s="79"/>
      <c r="EA180" s="79"/>
      <c r="EB180" s="43"/>
      <c r="EC180" s="43"/>
      <c r="ED180" s="83"/>
      <c r="EE180" s="43"/>
      <c r="EF180" s="43"/>
      <c r="EG180" s="78"/>
      <c r="EH180" s="79"/>
      <c r="EI180" s="79"/>
      <c r="EJ180" s="43"/>
      <c r="EK180" s="43"/>
      <c r="EL180" s="83"/>
      <c r="EM180" s="43"/>
      <c r="EN180" s="43"/>
      <c r="EO180" s="78"/>
      <c r="EP180" s="79"/>
      <c r="EQ180" s="79"/>
      <c r="ER180" s="43"/>
      <c r="ES180" s="43"/>
      <c r="ET180" s="83"/>
      <c r="EU180" s="43"/>
      <c r="EV180" s="43"/>
      <c r="EW180" s="78"/>
      <c r="EX180" s="79"/>
      <c r="EY180" s="79"/>
      <c r="EZ180" s="43"/>
      <c r="FA180" s="43"/>
      <c r="FB180" s="83"/>
      <c r="FC180" s="43"/>
      <c r="FD180" s="43"/>
      <c r="FE180" s="78"/>
      <c r="FF180" s="79"/>
      <c r="FG180" s="79"/>
      <c r="FH180" s="43"/>
      <c r="FI180" s="43"/>
      <c r="FJ180" s="83"/>
      <c r="FK180" s="43"/>
      <c r="FL180" s="43"/>
      <c r="FM180" s="78"/>
      <c r="FN180" s="79"/>
      <c r="FO180" s="79"/>
      <c r="FP180" s="43"/>
      <c r="FQ180" s="43"/>
      <c r="FR180" s="83"/>
      <c r="FS180" s="43"/>
      <c r="FT180" s="43"/>
      <c r="FU180" s="78"/>
      <c r="FV180" s="79"/>
      <c r="FW180" s="79"/>
      <c r="FX180" s="43"/>
      <c r="FY180" s="43"/>
      <c r="FZ180" s="83"/>
      <c r="GA180" s="43"/>
      <c r="GB180" s="43"/>
      <c r="GC180" s="78"/>
      <c r="GD180" s="79"/>
      <c r="GE180" s="79"/>
      <c r="GF180" s="43"/>
      <c r="GG180" s="43"/>
      <c r="GH180" s="83"/>
      <c r="GI180" s="43"/>
      <c r="GJ180" s="43"/>
      <c r="GK180" s="78"/>
      <c r="GL180" s="79"/>
      <c r="GM180" s="79"/>
      <c r="GN180" s="43"/>
      <c r="GO180" s="43"/>
      <c r="GP180" s="83"/>
      <c r="GQ180" s="43"/>
      <c r="GR180" s="43"/>
      <c r="GS180" s="78"/>
      <c r="GT180" s="79"/>
      <c r="GU180" s="79"/>
      <c r="GV180" s="43"/>
      <c r="GW180" s="43"/>
      <c r="GX180" s="83"/>
      <c r="GY180" s="43"/>
      <c r="GZ180" s="43"/>
      <c r="HA180" s="78"/>
      <c r="HB180" s="79"/>
      <c r="HC180" s="79"/>
      <c r="HD180" s="43"/>
      <c r="HE180" s="43"/>
      <c r="HF180" s="83"/>
      <c r="HG180" s="43"/>
      <c r="HH180" s="43"/>
      <c r="HI180" s="78"/>
      <c r="HJ180" s="79"/>
      <c r="HK180" s="79"/>
      <c r="HL180" s="43"/>
      <c r="HM180" s="43"/>
      <c r="HN180" s="83"/>
      <c r="HO180" s="43"/>
      <c r="HP180" s="43"/>
      <c r="HQ180" s="78"/>
      <c r="HR180" s="79"/>
      <c r="HS180" s="79"/>
      <c r="HT180" s="43"/>
      <c r="HU180" s="43"/>
      <c r="HV180" s="83"/>
      <c r="HW180" s="43"/>
      <c r="HX180" s="43"/>
      <c r="HY180" s="78"/>
      <c r="HZ180" s="79"/>
      <c r="IA180" s="79"/>
      <c r="IB180" s="43"/>
      <c r="IC180" s="43"/>
      <c r="ID180" s="83"/>
      <c r="IE180" s="43"/>
      <c r="IF180" s="43"/>
      <c r="IG180" s="78"/>
      <c r="IH180" s="79"/>
      <c r="II180" s="79"/>
      <c r="IJ180" s="43"/>
      <c r="IK180" s="43"/>
      <c r="IL180" s="83"/>
      <c r="IM180" s="43"/>
      <c r="IN180" s="43"/>
      <c r="IO180" s="78"/>
      <c r="IP180" s="79"/>
      <c r="IQ180" s="79"/>
      <c r="IR180" s="43"/>
      <c r="IS180" s="43"/>
      <c r="IT180" s="83"/>
    </row>
    <row r="181" spans="1:254" ht="14.25" customHeight="1">
      <c r="A181" s="78"/>
      <c r="B181" s="81"/>
      <c r="C181" s="79"/>
      <c r="D181" s="43"/>
      <c r="E181" s="43"/>
      <c r="F181" s="86"/>
      <c r="G181" s="43"/>
      <c r="H181" s="85"/>
      <c r="I181" s="78"/>
      <c r="J181" s="81"/>
      <c r="K181" s="79"/>
      <c r="L181" s="43"/>
      <c r="M181" s="43"/>
      <c r="N181" s="86"/>
      <c r="O181" s="43"/>
      <c r="P181" s="43"/>
      <c r="Q181" s="78"/>
      <c r="R181" s="81"/>
      <c r="S181" s="79"/>
      <c r="T181" s="43"/>
      <c r="U181" s="43"/>
      <c r="V181" s="86"/>
      <c r="W181" s="43"/>
      <c r="X181" s="43"/>
      <c r="Y181" s="78"/>
      <c r="Z181" s="81"/>
      <c r="AA181" s="79"/>
      <c r="AB181" s="43"/>
      <c r="AC181" s="43"/>
      <c r="AD181" s="86"/>
      <c r="AE181" s="43"/>
      <c r="AF181" s="43"/>
      <c r="AG181" s="78"/>
      <c r="AH181" s="81"/>
      <c r="AI181" s="79"/>
      <c r="AJ181" s="43"/>
      <c r="AK181" s="43"/>
      <c r="AL181" s="86"/>
      <c r="AM181" s="43"/>
      <c r="AN181" s="43"/>
      <c r="AO181" s="78"/>
      <c r="AP181" s="81"/>
      <c r="AQ181" s="79"/>
      <c r="AR181" s="43"/>
      <c r="AS181" s="43"/>
      <c r="AT181" s="86"/>
      <c r="AU181" s="43"/>
      <c r="AV181" s="43"/>
      <c r="AW181" s="78"/>
      <c r="AX181" s="81"/>
      <c r="AY181" s="79"/>
      <c r="AZ181" s="43"/>
      <c r="BA181" s="43"/>
      <c r="BB181" s="86"/>
      <c r="BC181" s="43"/>
      <c r="BD181" s="43"/>
      <c r="BE181" s="78"/>
      <c r="BF181" s="81"/>
      <c r="BG181" s="79"/>
      <c r="BH181" s="43"/>
      <c r="BI181" s="43"/>
      <c r="BJ181" s="86"/>
      <c r="BK181" s="43"/>
      <c r="BL181" s="43"/>
      <c r="BM181" s="78"/>
      <c r="BN181" s="81"/>
      <c r="BO181" s="79"/>
      <c r="BP181" s="43"/>
      <c r="BQ181" s="43"/>
      <c r="BR181" s="86"/>
      <c r="BS181" s="43"/>
      <c r="BT181" s="43"/>
      <c r="BU181" s="78"/>
      <c r="BV181" s="81"/>
      <c r="BW181" s="79"/>
      <c r="BX181" s="43"/>
      <c r="BY181" s="43"/>
      <c r="BZ181" s="86"/>
      <c r="CA181" s="43"/>
      <c r="CB181" s="43"/>
      <c r="CC181" s="78"/>
      <c r="CD181" s="81"/>
      <c r="CE181" s="79"/>
      <c r="CF181" s="43"/>
      <c r="CG181" s="43"/>
      <c r="CH181" s="86"/>
      <c r="CI181" s="43"/>
      <c r="CJ181" s="43"/>
      <c r="CK181" s="78"/>
      <c r="CL181" s="81"/>
      <c r="CM181" s="79"/>
      <c r="CN181" s="43"/>
      <c r="CO181" s="43"/>
      <c r="CP181" s="86"/>
      <c r="CQ181" s="43"/>
      <c r="CR181" s="43"/>
      <c r="CS181" s="78"/>
      <c r="CT181" s="81"/>
      <c r="CU181" s="79"/>
      <c r="CV181" s="43"/>
      <c r="CW181" s="43"/>
      <c r="CX181" s="86"/>
      <c r="CY181" s="43"/>
      <c r="CZ181" s="43"/>
      <c r="DA181" s="78"/>
      <c r="DB181" s="81"/>
      <c r="DC181" s="79"/>
      <c r="DD181" s="43"/>
      <c r="DE181" s="43"/>
      <c r="DF181" s="86"/>
      <c r="DG181" s="43"/>
      <c r="DH181" s="43"/>
      <c r="DI181" s="78"/>
      <c r="DJ181" s="81"/>
      <c r="DK181" s="79"/>
      <c r="DL181" s="43"/>
      <c r="DM181" s="43"/>
      <c r="DN181" s="86"/>
      <c r="DO181" s="43"/>
      <c r="DP181" s="43"/>
      <c r="DQ181" s="78"/>
      <c r="DR181" s="81"/>
      <c r="DS181" s="79"/>
      <c r="DT181" s="43"/>
      <c r="DU181" s="43"/>
      <c r="DV181" s="86"/>
      <c r="DW181" s="43"/>
      <c r="DX181" s="43"/>
      <c r="DY181" s="78"/>
      <c r="DZ181" s="81"/>
      <c r="EA181" s="79"/>
      <c r="EB181" s="43"/>
      <c r="EC181" s="43"/>
      <c r="ED181" s="86"/>
      <c r="EE181" s="43"/>
      <c r="EF181" s="43"/>
      <c r="EG181" s="78"/>
      <c r="EH181" s="81"/>
      <c r="EI181" s="79"/>
      <c r="EJ181" s="43"/>
      <c r="EK181" s="43"/>
      <c r="EL181" s="86"/>
      <c r="EM181" s="43"/>
      <c r="EN181" s="43"/>
      <c r="EO181" s="78"/>
      <c r="EP181" s="81"/>
      <c r="EQ181" s="79"/>
      <c r="ER181" s="43"/>
      <c r="ES181" s="43"/>
      <c r="ET181" s="86"/>
      <c r="EU181" s="43"/>
      <c r="EV181" s="43"/>
      <c r="EW181" s="78"/>
      <c r="EX181" s="81"/>
      <c r="EY181" s="79"/>
      <c r="EZ181" s="43"/>
      <c r="FA181" s="43"/>
      <c r="FB181" s="86"/>
      <c r="FC181" s="43"/>
      <c r="FD181" s="43"/>
      <c r="FE181" s="78"/>
      <c r="FF181" s="81"/>
      <c r="FG181" s="79"/>
      <c r="FH181" s="43"/>
      <c r="FI181" s="43"/>
      <c r="FJ181" s="86"/>
      <c r="FK181" s="43"/>
      <c r="FL181" s="43"/>
      <c r="FM181" s="78"/>
      <c r="FN181" s="81"/>
      <c r="FO181" s="79"/>
      <c r="FP181" s="43"/>
      <c r="FQ181" s="43"/>
      <c r="FR181" s="86"/>
      <c r="FS181" s="43"/>
      <c r="FT181" s="43"/>
      <c r="FU181" s="78"/>
      <c r="FV181" s="81"/>
      <c r="FW181" s="79"/>
      <c r="FX181" s="43"/>
      <c r="FY181" s="43"/>
      <c r="FZ181" s="86"/>
      <c r="GA181" s="43"/>
      <c r="GB181" s="43"/>
      <c r="GC181" s="78"/>
      <c r="GD181" s="81"/>
      <c r="GE181" s="79"/>
      <c r="GF181" s="43"/>
      <c r="GG181" s="43"/>
      <c r="GH181" s="86"/>
      <c r="GI181" s="43"/>
      <c r="GJ181" s="43"/>
      <c r="GK181" s="78"/>
      <c r="GL181" s="81"/>
      <c r="GM181" s="79"/>
      <c r="GN181" s="43"/>
      <c r="GO181" s="43"/>
      <c r="GP181" s="86"/>
      <c r="GQ181" s="43"/>
      <c r="GR181" s="43"/>
      <c r="GS181" s="78"/>
      <c r="GT181" s="81"/>
      <c r="GU181" s="79"/>
      <c r="GV181" s="43"/>
      <c r="GW181" s="43"/>
      <c r="GX181" s="86"/>
      <c r="GY181" s="43"/>
      <c r="GZ181" s="43"/>
      <c r="HA181" s="78"/>
      <c r="HB181" s="81"/>
      <c r="HC181" s="79"/>
      <c r="HD181" s="43"/>
      <c r="HE181" s="43"/>
      <c r="HF181" s="86"/>
      <c r="HG181" s="43"/>
      <c r="HH181" s="43"/>
      <c r="HI181" s="78"/>
      <c r="HJ181" s="81"/>
      <c r="HK181" s="79"/>
      <c r="HL181" s="43"/>
      <c r="HM181" s="43"/>
      <c r="HN181" s="86"/>
      <c r="HO181" s="43"/>
      <c r="HP181" s="43"/>
      <c r="HQ181" s="78"/>
      <c r="HR181" s="81"/>
      <c r="HS181" s="79"/>
      <c r="HT181" s="43"/>
      <c r="HU181" s="43"/>
      <c r="HV181" s="86"/>
      <c r="HW181" s="43"/>
      <c r="HX181" s="43"/>
      <c r="HY181" s="78"/>
      <c r="HZ181" s="81"/>
      <c r="IA181" s="79"/>
      <c r="IB181" s="43"/>
      <c r="IC181" s="43"/>
      <c r="ID181" s="86"/>
      <c r="IE181" s="43"/>
      <c r="IF181" s="43"/>
      <c r="IG181" s="78"/>
      <c r="IH181" s="81"/>
      <c r="II181" s="79"/>
      <c r="IJ181" s="43"/>
      <c r="IK181" s="43"/>
      <c r="IL181" s="86"/>
      <c r="IM181" s="43"/>
      <c r="IN181" s="43"/>
      <c r="IO181" s="78"/>
      <c r="IP181" s="81"/>
      <c r="IQ181" s="79"/>
      <c r="IR181" s="43"/>
      <c r="IS181" s="43"/>
      <c r="IT181" s="86"/>
    </row>
    <row r="182" spans="1:254" ht="14.25" customHeight="1">
      <c r="A182" s="78"/>
      <c r="B182" s="81"/>
      <c r="C182" s="81"/>
      <c r="D182" s="43"/>
      <c r="E182" s="43"/>
      <c r="F182" s="83"/>
      <c r="G182" s="43"/>
      <c r="H182" s="85"/>
      <c r="I182" s="78"/>
      <c r="J182" s="81"/>
      <c r="K182" s="81"/>
      <c r="L182" s="43"/>
      <c r="M182" s="43"/>
      <c r="N182" s="83"/>
      <c r="O182" s="43"/>
      <c r="P182" s="43"/>
      <c r="Q182" s="78"/>
      <c r="R182" s="81"/>
      <c r="S182" s="81"/>
      <c r="T182" s="43"/>
      <c r="U182" s="43"/>
      <c r="V182" s="83"/>
      <c r="W182" s="43"/>
      <c r="X182" s="43"/>
      <c r="Y182" s="78"/>
      <c r="Z182" s="81"/>
      <c r="AA182" s="81"/>
      <c r="AB182" s="43"/>
      <c r="AC182" s="43"/>
      <c r="AD182" s="83"/>
      <c r="AE182" s="43"/>
      <c r="AF182" s="43"/>
      <c r="AG182" s="78"/>
      <c r="AH182" s="81"/>
      <c r="AI182" s="81"/>
      <c r="AJ182" s="43"/>
      <c r="AK182" s="43"/>
      <c r="AL182" s="83"/>
      <c r="AM182" s="43"/>
      <c r="AN182" s="43"/>
      <c r="AO182" s="78"/>
      <c r="AP182" s="81"/>
      <c r="AQ182" s="81"/>
      <c r="AR182" s="43"/>
      <c r="AS182" s="43"/>
      <c r="AT182" s="83"/>
      <c r="AU182" s="43"/>
      <c r="AV182" s="43"/>
      <c r="AW182" s="78"/>
      <c r="AX182" s="81"/>
      <c r="AY182" s="81"/>
      <c r="AZ182" s="43"/>
      <c r="BA182" s="43"/>
      <c r="BB182" s="83"/>
      <c r="BC182" s="43"/>
      <c r="BD182" s="43"/>
      <c r="BE182" s="78"/>
      <c r="BF182" s="81"/>
      <c r="BG182" s="81"/>
      <c r="BH182" s="43"/>
      <c r="BI182" s="43"/>
      <c r="BJ182" s="83"/>
      <c r="BK182" s="43"/>
      <c r="BL182" s="43"/>
      <c r="BM182" s="78"/>
      <c r="BN182" s="81"/>
      <c r="BO182" s="81"/>
      <c r="BP182" s="43"/>
      <c r="BQ182" s="43"/>
      <c r="BR182" s="83"/>
      <c r="BS182" s="43"/>
      <c r="BT182" s="43"/>
      <c r="BU182" s="78"/>
      <c r="BV182" s="81"/>
      <c r="BW182" s="81"/>
      <c r="BX182" s="43"/>
      <c r="BY182" s="43"/>
      <c r="BZ182" s="83"/>
      <c r="CA182" s="43"/>
      <c r="CB182" s="43"/>
      <c r="CC182" s="78"/>
      <c r="CD182" s="81"/>
      <c r="CE182" s="81"/>
      <c r="CF182" s="43"/>
      <c r="CG182" s="43"/>
      <c r="CH182" s="83"/>
      <c r="CI182" s="43"/>
      <c r="CJ182" s="43"/>
      <c r="CK182" s="78"/>
      <c r="CL182" s="81"/>
      <c r="CM182" s="81"/>
      <c r="CN182" s="43"/>
      <c r="CO182" s="43"/>
      <c r="CP182" s="83"/>
      <c r="CQ182" s="43"/>
      <c r="CR182" s="43"/>
      <c r="CS182" s="78"/>
      <c r="CT182" s="81"/>
      <c r="CU182" s="81"/>
      <c r="CV182" s="43"/>
      <c r="CW182" s="43"/>
      <c r="CX182" s="83"/>
      <c r="CY182" s="43"/>
      <c r="CZ182" s="43"/>
      <c r="DA182" s="78"/>
      <c r="DB182" s="81"/>
      <c r="DC182" s="81"/>
      <c r="DD182" s="43"/>
      <c r="DE182" s="43"/>
      <c r="DF182" s="83"/>
      <c r="DG182" s="43"/>
      <c r="DH182" s="43"/>
      <c r="DI182" s="78"/>
      <c r="DJ182" s="81"/>
      <c r="DK182" s="81"/>
      <c r="DL182" s="43"/>
      <c r="DM182" s="43"/>
      <c r="DN182" s="83"/>
      <c r="DO182" s="43"/>
      <c r="DP182" s="43"/>
      <c r="DQ182" s="78"/>
      <c r="DR182" s="81"/>
      <c r="DS182" s="81"/>
      <c r="DT182" s="43"/>
      <c r="DU182" s="43"/>
      <c r="DV182" s="83"/>
      <c r="DW182" s="43"/>
      <c r="DX182" s="43"/>
      <c r="DY182" s="78"/>
      <c r="DZ182" s="81"/>
      <c r="EA182" s="81"/>
      <c r="EB182" s="43"/>
      <c r="EC182" s="43"/>
      <c r="ED182" s="83"/>
      <c r="EE182" s="43"/>
      <c r="EF182" s="43"/>
      <c r="EG182" s="78"/>
      <c r="EH182" s="81"/>
      <c r="EI182" s="81"/>
      <c r="EJ182" s="43"/>
      <c r="EK182" s="43"/>
      <c r="EL182" s="83"/>
      <c r="EM182" s="43"/>
      <c r="EN182" s="43"/>
      <c r="EO182" s="78"/>
      <c r="EP182" s="81"/>
      <c r="EQ182" s="81"/>
      <c r="ER182" s="43"/>
      <c r="ES182" s="43"/>
      <c r="ET182" s="83"/>
      <c r="EU182" s="43"/>
      <c r="EV182" s="43"/>
      <c r="EW182" s="78"/>
      <c r="EX182" s="81"/>
      <c r="EY182" s="81"/>
      <c r="EZ182" s="43"/>
      <c r="FA182" s="43"/>
      <c r="FB182" s="83"/>
      <c r="FC182" s="43"/>
      <c r="FD182" s="43"/>
      <c r="FE182" s="78"/>
      <c r="FF182" s="81"/>
      <c r="FG182" s="81"/>
      <c r="FH182" s="43"/>
      <c r="FI182" s="43"/>
      <c r="FJ182" s="83"/>
      <c r="FK182" s="43"/>
      <c r="FL182" s="43"/>
      <c r="FM182" s="78"/>
      <c r="FN182" s="81"/>
      <c r="FO182" s="81"/>
      <c r="FP182" s="43"/>
      <c r="FQ182" s="43"/>
      <c r="FR182" s="83"/>
      <c r="FS182" s="43"/>
      <c r="FT182" s="43"/>
      <c r="FU182" s="78"/>
      <c r="FV182" s="81"/>
      <c r="FW182" s="81"/>
      <c r="FX182" s="43"/>
      <c r="FY182" s="43"/>
      <c r="FZ182" s="83"/>
      <c r="GA182" s="43"/>
      <c r="GB182" s="43"/>
      <c r="GC182" s="78"/>
      <c r="GD182" s="81"/>
      <c r="GE182" s="81"/>
      <c r="GF182" s="43"/>
      <c r="GG182" s="43"/>
      <c r="GH182" s="83"/>
      <c r="GI182" s="43"/>
      <c r="GJ182" s="43"/>
      <c r="GK182" s="78"/>
      <c r="GL182" s="81"/>
      <c r="GM182" s="81"/>
      <c r="GN182" s="43"/>
      <c r="GO182" s="43"/>
      <c r="GP182" s="83"/>
      <c r="GQ182" s="43"/>
      <c r="GR182" s="43"/>
      <c r="GS182" s="78"/>
      <c r="GT182" s="81"/>
      <c r="GU182" s="81"/>
      <c r="GV182" s="43"/>
      <c r="GW182" s="43"/>
      <c r="GX182" s="83"/>
      <c r="GY182" s="43"/>
      <c r="GZ182" s="43"/>
      <c r="HA182" s="78"/>
      <c r="HB182" s="81"/>
      <c r="HC182" s="81"/>
      <c r="HD182" s="43"/>
      <c r="HE182" s="43"/>
      <c r="HF182" s="83"/>
      <c r="HG182" s="43"/>
      <c r="HH182" s="43"/>
      <c r="HI182" s="78"/>
      <c r="HJ182" s="81"/>
      <c r="HK182" s="81"/>
      <c r="HL182" s="43"/>
      <c r="HM182" s="43"/>
      <c r="HN182" s="83"/>
      <c r="HO182" s="43"/>
      <c r="HP182" s="43"/>
      <c r="HQ182" s="78"/>
      <c r="HR182" s="81"/>
      <c r="HS182" s="81"/>
      <c r="HT182" s="43"/>
      <c r="HU182" s="43"/>
      <c r="HV182" s="83"/>
      <c r="HW182" s="43"/>
      <c r="HX182" s="43"/>
      <c r="HY182" s="78"/>
      <c r="HZ182" s="81"/>
      <c r="IA182" s="81"/>
      <c r="IB182" s="43"/>
      <c r="IC182" s="43"/>
      <c r="ID182" s="83"/>
      <c r="IE182" s="43"/>
      <c r="IF182" s="43"/>
      <c r="IG182" s="78"/>
      <c r="IH182" s="81"/>
      <c r="II182" s="81"/>
      <c r="IJ182" s="43"/>
      <c r="IK182" s="43"/>
      <c r="IL182" s="83"/>
      <c r="IM182" s="43"/>
      <c r="IN182" s="43"/>
      <c r="IO182" s="78"/>
      <c r="IP182" s="81"/>
      <c r="IQ182" s="81"/>
      <c r="IR182" s="43"/>
      <c r="IS182" s="43"/>
      <c r="IT182" s="83"/>
    </row>
    <row r="183" spans="1:254" ht="14.25" customHeight="1">
      <c r="A183" s="78"/>
      <c r="B183" s="81"/>
      <c r="C183" s="81"/>
      <c r="D183" s="43"/>
      <c r="E183" s="43"/>
      <c r="F183" s="83"/>
      <c r="G183" s="43"/>
      <c r="H183" s="85"/>
      <c r="I183" s="43"/>
      <c r="J183" s="43"/>
      <c r="K183" s="43"/>
      <c r="L183" s="43"/>
      <c r="M183" s="43"/>
      <c r="N183" s="43"/>
      <c r="O183" s="43"/>
      <c r="P183" s="43"/>
      <c r="Q183" s="43"/>
      <c r="R183" s="43"/>
      <c r="S183" s="43"/>
      <c r="T183" s="43"/>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c r="AR183" s="43"/>
      <c r="AS183" s="43"/>
      <c r="AT183" s="43"/>
      <c r="AU183" s="43"/>
      <c r="AV183" s="43"/>
      <c r="AW183" s="43"/>
      <c r="AX183" s="43"/>
      <c r="AY183" s="43"/>
      <c r="AZ183" s="43"/>
      <c r="BA183" s="43"/>
      <c r="BB183" s="43"/>
      <c r="BC183" s="43"/>
      <c r="BD183" s="43"/>
      <c r="BE183" s="43"/>
      <c r="BF183" s="43"/>
      <c r="BG183" s="43"/>
      <c r="BH183" s="43"/>
      <c r="BI183" s="43"/>
      <c r="BJ183" s="43"/>
      <c r="BK183" s="43"/>
      <c r="BL183" s="43"/>
      <c r="BM183" s="43"/>
      <c r="BN183" s="43"/>
      <c r="BO183" s="43"/>
      <c r="BP183" s="43"/>
      <c r="BQ183" s="43"/>
      <c r="BR183" s="43"/>
      <c r="BS183" s="43"/>
      <c r="BT183" s="43"/>
      <c r="BU183" s="43"/>
      <c r="BV183" s="43"/>
      <c r="BW183" s="43"/>
      <c r="BX183" s="43"/>
      <c r="BY183" s="43"/>
      <c r="BZ183" s="43"/>
      <c r="CA183" s="43"/>
      <c r="CB183" s="43"/>
      <c r="CC183" s="43"/>
      <c r="CD183" s="43"/>
      <c r="CE183" s="43"/>
      <c r="CF183" s="43"/>
      <c r="CG183" s="43"/>
      <c r="CH183" s="43"/>
      <c r="CI183" s="43"/>
      <c r="CJ183" s="43"/>
      <c r="CK183" s="43"/>
      <c r="CL183" s="43"/>
      <c r="CM183" s="43"/>
      <c r="CN183" s="43"/>
      <c r="CO183" s="43"/>
      <c r="CP183" s="43"/>
      <c r="CQ183" s="43"/>
      <c r="CR183" s="43"/>
      <c r="CS183" s="43"/>
      <c r="CT183" s="43"/>
      <c r="CU183" s="43"/>
      <c r="CV183" s="43"/>
      <c r="CW183" s="43"/>
      <c r="CX183" s="43"/>
      <c r="CY183" s="43"/>
      <c r="CZ183" s="43"/>
      <c r="DA183" s="43"/>
      <c r="DB183" s="43"/>
      <c r="DC183" s="43"/>
      <c r="DD183" s="43"/>
      <c r="DE183" s="43"/>
      <c r="DF183" s="43"/>
      <c r="DG183" s="43"/>
      <c r="DH183" s="43"/>
      <c r="DI183" s="43"/>
      <c r="DJ183" s="43"/>
      <c r="DK183" s="43"/>
      <c r="DL183" s="43"/>
      <c r="DM183" s="43"/>
      <c r="DN183" s="43"/>
      <c r="DO183" s="43"/>
      <c r="DP183" s="43"/>
      <c r="DQ183" s="43"/>
      <c r="DR183" s="43"/>
      <c r="DS183" s="43"/>
      <c r="DT183" s="43"/>
      <c r="DU183" s="43"/>
      <c r="DV183" s="43"/>
      <c r="DW183" s="43"/>
      <c r="DX183" s="43"/>
      <c r="DY183" s="43"/>
      <c r="DZ183" s="43"/>
      <c r="EA183" s="43"/>
      <c r="EB183" s="43"/>
      <c r="EC183" s="43"/>
      <c r="ED183" s="43"/>
      <c r="EE183" s="43"/>
      <c r="EF183" s="43"/>
      <c r="EG183" s="43"/>
      <c r="EH183" s="43"/>
      <c r="EI183" s="43"/>
      <c r="EJ183" s="43"/>
      <c r="EK183" s="43"/>
      <c r="EL183" s="43"/>
      <c r="EM183" s="43"/>
      <c r="EN183" s="43"/>
      <c r="EO183" s="43"/>
      <c r="EP183" s="43"/>
      <c r="EQ183" s="43"/>
      <c r="ER183" s="43"/>
      <c r="ES183" s="43"/>
      <c r="ET183" s="43"/>
      <c r="EU183" s="43"/>
      <c r="EV183" s="43"/>
      <c r="EW183" s="43"/>
      <c r="EX183" s="43"/>
      <c r="EY183" s="43"/>
      <c r="EZ183" s="43"/>
      <c r="FA183" s="43"/>
      <c r="FB183" s="43"/>
      <c r="FC183" s="43"/>
      <c r="FD183" s="43"/>
      <c r="FE183" s="43"/>
      <c r="FF183" s="43"/>
      <c r="FG183" s="43"/>
      <c r="FH183" s="43"/>
      <c r="FI183" s="43"/>
      <c r="FJ183" s="43"/>
      <c r="FK183" s="43"/>
      <c r="FL183" s="43"/>
      <c r="FM183" s="43"/>
      <c r="FN183" s="43"/>
      <c r="FO183" s="43"/>
      <c r="FP183" s="43"/>
      <c r="FQ183" s="43"/>
      <c r="FR183" s="43"/>
      <c r="FS183" s="43"/>
      <c r="FT183" s="43"/>
      <c r="FU183" s="43"/>
      <c r="FV183" s="43"/>
      <c r="FW183" s="43"/>
      <c r="FX183" s="43"/>
      <c r="FY183" s="43"/>
      <c r="FZ183" s="43"/>
      <c r="GA183" s="43"/>
      <c r="GB183" s="43"/>
      <c r="GC183" s="43"/>
      <c r="GD183" s="43"/>
      <c r="GE183" s="43"/>
      <c r="GF183" s="43"/>
      <c r="GG183" s="43"/>
      <c r="GH183" s="43"/>
      <c r="GI183" s="43"/>
      <c r="GJ183" s="43"/>
      <c r="GK183" s="43"/>
      <c r="GL183" s="43"/>
      <c r="GM183" s="43"/>
      <c r="GN183" s="43"/>
      <c r="GO183" s="43"/>
      <c r="GP183" s="43"/>
      <c r="GQ183" s="43"/>
      <c r="GR183" s="43"/>
      <c r="GS183" s="43"/>
      <c r="GT183" s="43"/>
      <c r="GU183" s="43"/>
      <c r="GV183" s="43"/>
      <c r="GW183" s="43"/>
      <c r="GX183" s="43"/>
      <c r="GY183" s="43"/>
      <c r="GZ183" s="43"/>
      <c r="HA183" s="43"/>
      <c r="HB183" s="43"/>
      <c r="HC183" s="43"/>
      <c r="HD183" s="43"/>
      <c r="HE183" s="43"/>
      <c r="HF183" s="43"/>
      <c r="HG183" s="43"/>
      <c r="HH183" s="43"/>
      <c r="HI183" s="43"/>
      <c r="HJ183" s="43"/>
      <c r="HK183" s="43"/>
      <c r="HL183" s="43"/>
      <c r="HM183" s="43"/>
      <c r="HN183" s="43"/>
      <c r="HO183" s="43"/>
      <c r="HP183" s="43"/>
      <c r="HQ183" s="43"/>
      <c r="HR183" s="43"/>
      <c r="HS183" s="43"/>
      <c r="HT183" s="43"/>
      <c r="HU183" s="43"/>
      <c r="HV183" s="43"/>
      <c r="HW183" s="43"/>
      <c r="HX183" s="43"/>
      <c r="HY183" s="43"/>
      <c r="HZ183" s="43"/>
      <c r="IA183" s="43"/>
      <c r="IB183" s="43"/>
      <c r="IC183" s="43"/>
      <c r="ID183" s="43"/>
      <c r="IE183" s="43"/>
      <c r="IF183" s="43"/>
      <c r="IG183" s="43"/>
      <c r="IH183" s="43"/>
      <c r="II183" s="43"/>
      <c r="IJ183" s="43"/>
      <c r="IK183" s="43"/>
      <c r="IL183" s="43"/>
      <c r="IM183" s="43"/>
      <c r="IN183" s="43"/>
      <c r="IO183" s="43"/>
      <c r="IP183" s="43"/>
      <c r="IQ183" s="43"/>
      <c r="IR183" s="43"/>
      <c r="IS183" s="43"/>
      <c r="IT183" s="43"/>
    </row>
    <row r="184" spans="1:254" ht="14.25" customHeight="1">
      <c r="A184" s="78"/>
      <c r="B184" s="87"/>
      <c r="C184" s="87"/>
      <c r="D184" s="43"/>
      <c r="E184" s="43"/>
      <c r="F184" s="83"/>
      <c r="G184" s="43"/>
      <c r="H184" s="85"/>
      <c r="I184" s="43"/>
      <c r="J184" s="43"/>
      <c r="K184" s="43"/>
      <c r="L184" s="43"/>
      <c r="M184" s="43"/>
      <c r="N184" s="43"/>
      <c r="O184" s="43"/>
      <c r="P184" s="43"/>
      <c r="Q184" s="43"/>
      <c r="R184" s="43"/>
      <c r="S184" s="43"/>
      <c r="T184" s="43"/>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c r="AR184" s="43"/>
      <c r="AS184" s="43"/>
      <c r="AT184" s="43"/>
      <c r="AU184" s="43"/>
      <c r="AV184" s="43"/>
      <c r="AW184" s="43"/>
      <c r="AX184" s="43"/>
      <c r="AY184" s="43"/>
      <c r="AZ184" s="43"/>
      <c r="BA184" s="43"/>
      <c r="BB184" s="43"/>
      <c r="BC184" s="43"/>
      <c r="BD184" s="43"/>
      <c r="BE184" s="43"/>
      <c r="BF184" s="43"/>
      <c r="BG184" s="43"/>
      <c r="BH184" s="43"/>
      <c r="BI184" s="43"/>
      <c r="BJ184" s="43"/>
      <c r="BK184" s="43"/>
      <c r="BL184" s="43"/>
      <c r="BM184" s="43"/>
      <c r="BN184" s="43"/>
      <c r="BO184" s="43"/>
      <c r="BP184" s="43"/>
      <c r="BQ184" s="43"/>
      <c r="BR184" s="43"/>
      <c r="BS184" s="43"/>
      <c r="BT184" s="43"/>
      <c r="BU184" s="43"/>
      <c r="BV184" s="43"/>
      <c r="BW184" s="43"/>
      <c r="BX184" s="43"/>
      <c r="BY184" s="43"/>
      <c r="BZ184" s="43"/>
      <c r="CA184" s="43"/>
      <c r="CB184" s="43"/>
      <c r="CC184" s="43"/>
      <c r="CD184" s="43"/>
      <c r="CE184" s="43"/>
      <c r="CF184" s="43"/>
      <c r="CG184" s="43"/>
      <c r="CH184" s="43"/>
      <c r="CI184" s="43"/>
      <c r="CJ184" s="43"/>
      <c r="CK184" s="43"/>
      <c r="CL184" s="43"/>
      <c r="CM184" s="43"/>
      <c r="CN184" s="43"/>
      <c r="CO184" s="43"/>
      <c r="CP184" s="43"/>
      <c r="CQ184" s="43"/>
      <c r="CR184" s="43"/>
      <c r="CS184" s="43"/>
      <c r="CT184" s="43"/>
      <c r="CU184" s="43"/>
      <c r="CV184" s="43"/>
      <c r="CW184" s="43"/>
      <c r="CX184" s="43"/>
      <c r="CY184" s="43"/>
      <c r="CZ184" s="43"/>
      <c r="DA184" s="43"/>
      <c r="DB184" s="43"/>
      <c r="DC184" s="43"/>
      <c r="DD184" s="43"/>
      <c r="DE184" s="43"/>
      <c r="DF184" s="43"/>
      <c r="DG184" s="43"/>
      <c r="DH184" s="43"/>
      <c r="DI184" s="43"/>
      <c r="DJ184" s="43"/>
      <c r="DK184" s="43"/>
      <c r="DL184" s="43"/>
      <c r="DM184" s="43"/>
      <c r="DN184" s="43"/>
      <c r="DO184" s="43"/>
      <c r="DP184" s="43"/>
      <c r="DQ184" s="43"/>
      <c r="DR184" s="43"/>
      <c r="DS184" s="43"/>
      <c r="DT184" s="43"/>
      <c r="DU184" s="43"/>
      <c r="DV184" s="43"/>
      <c r="DW184" s="43"/>
      <c r="DX184" s="43"/>
      <c r="DY184" s="43"/>
      <c r="DZ184" s="43"/>
      <c r="EA184" s="43"/>
      <c r="EB184" s="43"/>
      <c r="EC184" s="43"/>
      <c r="ED184" s="43"/>
      <c r="EE184" s="43"/>
      <c r="EF184" s="43"/>
      <c r="EG184" s="43"/>
      <c r="EH184" s="43"/>
      <c r="EI184" s="43"/>
      <c r="EJ184" s="43"/>
      <c r="EK184" s="43"/>
      <c r="EL184" s="43"/>
      <c r="EM184" s="43"/>
      <c r="EN184" s="43"/>
      <c r="EO184" s="43"/>
      <c r="EP184" s="43"/>
      <c r="EQ184" s="43"/>
      <c r="ER184" s="43"/>
      <c r="ES184" s="43"/>
      <c r="ET184" s="43"/>
      <c r="EU184" s="43"/>
      <c r="EV184" s="43"/>
      <c r="EW184" s="43"/>
      <c r="EX184" s="43"/>
      <c r="EY184" s="43"/>
      <c r="EZ184" s="43"/>
      <c r="FA184" s="43"/>
      <c r="FB184" s="43"/>
      <c r="FC184" s="43"/>
      <c r="FD184" s="43"/>
      <c r="FE184" s="43"/>
      <c r="FF184" s="43"/>
      <c r="FG184" s="43"/>
      <c r="FH184" s="43"/>
      <c r="FI184" s="43"/>
      <c r="FJ184" s="43"/>
      <c r="FK184" s="43"/>
      <c r="FL184" s="43"/>
      <c r="FM184" s="43"/>
      <c r="FN184" s="43"/>
      <c r="FO184" s="43"/>
      <c r="FP184" s="43"/>
      <c r="FQ184" s="43"/>
      <c r="FR184" s="43"/>
      <c r="FS184" s="43"/>
      <c r="FT184" s="43"/>
      <c r="FU184" s="43"/>
      <c r="FV184" s="43"/>
      <c r="FW184" s="43"/>
      <c r="FX184" s="43"/>
      <c r="FY184" s="43"/>
      <c r="FZ184" s="43"/>
      <c r="GA184" s="43"/>
      <c r="GB184" s="43"/>
      <c r="GC184" s="43"/>
      <c r="GD184" s="43"/>
      <c r="GE184" s="43"/>
      <c r="GF184" s="43"/>
      <c r="GG184" s="43"/>
      <c r="GH184" s="43"/>
      <c r="GI184" s="43"/>
      <c r="GJ184" s="43"/>
      <c r="GK184" s="43"/>
      <c r="GL184" s="43"/>
      <c r="GM184" s="43"/>
      <c r="GN184" s="43"/>
      <c r="GO184" s="43"/>
      <c r="GP184" s="43"/>
      <c r="GQ184" s="43"/>
      <c r="GR184" s="43"/>
      <c r="GS184" s="43"/>
      <c r="GT184" s="43"/>
      <c r="GU184" s="43"/>
      <c r="GV184" s="43"/>
      <c r="GW184" s="43"/>
      <c r="GX184" s="43"/>
      <c r="GY184" s="43"/>
      <c r="GZ184" s="43"/>
      <c r="HA184" s="43"/>
      <c r="HB184" s="43"/>
      <c r="HC184" s="43"/>
      <c r="HD184" s="43"/>
      <c r="HE184" s="43"/>
      <c r="HF184" s="43"/>
      <c r="HG184" s="43"/>
      <c r="HH184" s="43"/>
      <c r="HI184" s="43"/>
      <c r="HJ184" s="43"/>
      <c r="HK184" s="43"/>
      <c r="HL184" s="43"/>
      <c r="HM184" s="43"/>
      <c r="HN184" s="43"/>
      <c r="HO184" s="43"/>
      <c r="HP184" s="43"/>
      <c r="HQ184" s="43"/>
      <c r="HR184" s="43"/>
      <c r="HS184" s="43"/>
      <c r="HT184" s="43"/>
      <c r="HU184" s="43"/>
      <c r="HV184" s="43"/>
      <c r="HW184" s="43"/>
      <c r="HX184" s="43"/>
      <c r="HY184" s="43"/>
      <c r="HZ184" s="43"/>
      <c r="IA184" s="43"/>
      <c r="IB184" s="43"/>
      <c r="IC184" s="43"/>
      <c r="ID184" s="43"/>
      <c r="IE184" s="43"/>
      <c r="IF184" s="43"/>
      <c r="IG184" s="43"/>
      <c r="IH184" s="43"/>
      <c r="II184" s="43"/>
      <c r="IJ184" s="43"/>
      <c r="IK184" s="43"/>
      <c r="IL184" s="43"/>
      <c r="IM184" s="43"/>
      <c r="IN184" s="43"/>
      <c r="IO184" s="43"/>
      <c r="IP184" s="43"/>
      <c r="IQ184" s="43"/>
      <c r="IR184" s="43"/>
      <c r="IS184" s="43"/>
      <c r="IT184" s="43"/>
    </row>
    <row r="185" spans="1:254" ht="14.25" customHeight="1">
      <c r="A185" s="78"/>
      <c r="B185" s="81"/>
      <c r="C185" s="81"/>
      <c r="D185" s="43"/>
      <c r="E185" s="43"/>
      <c r="F185" s="83"/>
      <c r="G185" s="43"/>
      <c r="H185" s="85"/>
      <c r="I185" s="43"/>
      <c r="J185" s="43"/>
      <c r="K185" s="43"/>
      <c r="L185" s="43"/>
      <c r="M185" s="43"/>
      <c r="N185" s="43"/>
      <c r="O185" s="43"/>
      <c r="P185" s="43"/>
      <c r="Q185" s="43"/>
      <c r="R185" s="43"/>
      <c r="S185" s="43"/>
      <c r="T185" s="43"/>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c r="AR185" s="43"/>
      <c r="AS185" s="43"/>
      <c r="AT185" s="43"/>
      <c r="AU185" s="43"/>
      <c r="AV185" s="43"/>
      <c r="AW185" s="43"/>
      <c r="AX185" s="43"/>
      <c r="AY185" s="43"/>
      <c r="AZ185" s="43"/>
      <c r="BA185" s="43"/>
      <c r="BB185" s="43"/>
      <c r="BC185" s="43"/>
      <c r="BD185" s="43"/>
      <c r="BE185" s="43"/>
      <c r="BF185" s="43"/>
      <c r="BG185" s="43"/>
      <c r="BH185" s="43"/>
      <c r="BI185" s="43"/>
      <c r="BJ185" s="43"/>
      <c r="BK185" s="43"/>
      <c r="BL185" s="43"/>
      <c r="BM185" s="43"/>
      <c r="BN185" s="43"/>
      <c r="BO185" s="43"/>
      <c r="BP185" s="43"/>
      <c r="BQ185" s="43"/>
      <c r="BR185" s="43"/>
      <c r="BS185" s="43"/>
      <c r="BT185" s="43"/>
      <c r="BU185" s="43"/>
      <c r="BV185" s="43"/>
      <c r="BW185" s="43"/>
      <c r="BX185" s="43"/>
      <c r="BY185" s="43"/>
      <c r="BZ185" s="43"/>
      <c r="CA185" s="43"/>
      <c r="CB185" s="43"/>
      <c r="CC185" s="43"/>
      <c r="CD185" s="43"/>
      <c r="CE185" s="43"/>
      <c r="CF185" s="43"/>
      <c r="CG185" s="43"/>
      <c r="CH185" s="43"/>
      <c r="CI185" s="43"/>
      <c r="CJ185" s="43"/>
      <c r="CK185" s="43"/>
      <c r="CL185" s="43"/>
      <c r="CM185" s="43"/>
      <c r="CN185" s="43"/>
      <c r="CO185" s="43"/>
      <c r="CP185" s="43"/>
      <c r="CQ185" s="43"/>
      <c r="CR185" s="43"/>
      <c r="CS185" s="43"/>
      <c r="CT185" s="43"/>
      <c r="CU185" s="43"/>
      <c r="CV185" s="43"/>
      <c r="CW185" s="43"/>
      <c r="CX185" s="43"/>
      <c r="CY185" s="43"/>
      <c r="CZ185" s="43"/>
      <c r="DA185" s="43"/>
      <c r="DB185" s="43"/>
      <c r="DC185" s="43"/>
      <c r="DD185" s="43"/>
      <c r="DE185" s="43"/>
      <c r="DF185" s="43"/>
      <c r="DG185" s="43"/>
      <c r="DH185" s="43"/>
      <c r="DI185" s="43"/>
      <c r="DJ185" s="43"/>
      <c r="DK185" s="43"/>
      <c r="DL185" s="43"/>
      <c r="DM185" s="43"/>
      <c r="DN185" s="43"/>
      <c r="DO185" s="43"/>
      <c r="DP185" s="43"/>
      <c r="DQ185" s="43"/>
      <c r="DR185" s="43"/>
      <c r="DS185" s="43"/>
      <c r="DT185" s="43"/>
      <c r="DU185" s="43"/>
      <c r="DV185" s="43"/>
      <c r="DW185" s="43"/>
      <c r="DX185" s="43"/>
      <c r="DY185" s="43"/>
      <c r="DZ185" s="43"/>
      <c r="EA185" s="43"/>
      <c r="EB185" s="43"/>
      <c r="EC185" s="43"/>
      <c r="ED185" s="43"/>
      <c r="EE185" s="43"/>
      <c r="EF185" s="43"/>
      <c r="EG185" s="43"/>
      <c r="EH185" s="43"/>
      <c r="EI185" s="43"/>
      <c r="EJ185" s="43"/>
      <c r="EK185" s="43"/>
      <c r="EL185" s="43"/>
      <c r="EM185" s="43"/>
      <c r="EN185" s="43"/>
      <c r="EO185" s="43"/>
      <c r="EP185" s="43"/>
      <c r="EQ185" s="43"/>
      <c r="ER185" s="43"/>
      <c r="ES185" s="43"/>
      <c r="ET185" s="43"/>
      <c r="EU185" s="43"/>
      <c r="EV185" s="43"/>
      <c r="EW185" s="43"/>
      <c r="EX185" s="43"/>
      <c r="EY185" s="43"/>
      <c r="EZ185" s="43"/>
      <c r="FA185" s="43"/>
      <c r="FB185" s="43"/>
      <c r="FC185" s="43"/>
      <c r="FD185" s="43"/>
      <c r="FE185" s="43"/>
      <c r="FF185" s="43"/>
      <c r="FG185" s="43"/>
      <c r="FH185" s="43"/>
      <c r="FI185" s="43"/>
      <c r="FJ185" s="43"/>
      <c r="FK185" s="43"/>
      <c r="FL185" s="43"/>
      <c r="FM185" s="43"/>
      <c r="FN185" s="43"/>
      <c r="FO185" s="43"/>
      <c r="FP185" s="43"/>
      <c r="FQ185" s="43"/>
      <c r="FR185" s="43"/>
      <c r="FS185" s="43"/>
      <c r="FT185" s="43"/>
      <c r="FU185" s="43"/>
      <c r="FV185" s="43"/>
      <c r="FW185" s="43"/>
      <c r="FX185" s="43"/>
      <c r="FY185" s="43"/>
      <c r="FZ185" s="43"/>
      <c r="GA185" s="43"/>
      <c r="GB185" s="43"/>
      <c r="GC185" s="43"/>
      <c r="GD185" s="43"/>
      <c r="GE185" s="43"/>
      <c r="GF185" s="43"/>
      <c r="GG185" s="43"/>
      <c r="GH185" s="43"/>
      <c r="GI185" s="43"/>
      <c r="GJ185" s="43"/>
      <c r="GK185" s="43"/>
      <c r="GL185" s="43"/>
      <c r="GM185" s="43"/>
      <c r="GN185" s="43"/>
      <c r="GO185" s="43"/>
      <c r="GP185" s="43"/>
      <c r="GQ185" s="43"/>
      <c r="GR185" s="43"/>
      <c r="GS185" s="43"/>
      <c r="GT185" s="43"/>
      <c r="GU185" s="43"/>
      <c r="GV185" s="43"/>
      <c r="GW185" s="43"/>
      <c r="GX185" s="43"/>
      <c r="GY185" s="43"/>
      <c r="GZ185" s="43"/>
      <c r="HA185" s="43"/>
      <c r="HB185" s="43"/>
      <c r="HC185" s="43"/>
      <c r="HD185" s="43"/>
      <c r="HE185" s="43"/>
      <c r="HF185" s="43"/>
      <c r="HG185" s="43"/>
      <c r="HH185" s="43"/>
      <c r="HI185" s="43"/>
      <c r="HJ185" s="43"/>
      <c r="HK185" s="43"/>
      <c r="HL185" s="43"/>
      <c r="HM185" s="43"/>
      <c r="HN185" s="43"/>
      <c r="HO185" s="43"/>
      <c r="HP185" s="43"/>
      <c r="HQ185" s="43"/>
      <c r="HR185" s="43"/>
      <c r="HS185" s="43"/>
      <c r="HT185" s="43"/>
      <c r="HU185" s="43"/>
      <c r="HV185" s="43"/>
      <c r="HW185" s="43"/>
      <c r="HX185" s="43"/>
      <c r="HY185" s="43"/>
      <c r="HZ185" s="43"/>
      <c r="IA185" s="43"/>
      <c r="IB185" s="43"/>
      <c r="IC185" s="43"/>
      <c r="ID185" s="43"/>
      <c r="IE185" s="43"/>
      <c r="IF185" s="43"/>
      <c r="IG185" s="43"/>
      <c r="IH185" s="43"/>
      <c r="II185" s="43"/>
      <c r="IJ185" s="43"/>
      <c r="IK185" s="43"/>
      <c r="IL185" s="43"/>
      <c r="IM185" s="43"/>
      <c r="IN185" s="43"/>
      <c r="IO185" s="43"/>
      <c r="IP185" s="43"/>
      <c r="IQ185" s="43"/>
      <c r="IR185" s="43"/>
      <c r="IS185" s="43"/>
      <c r="IT185" s="43"/>
    </row>
    <row r="186" spans="1:254" ht="14.25" customHeight="1">
      <c r="A186" s="78"/>
      <c r="B186" s="81"/>
      <c r="C186" s="81"/>
      <c r="D186" s="43"/>
      <c r="E186" s="43"/>
      <c r="F186" s="83"/>
      <c r="G186" s="43"/>
      <c r="H186" s="85"/>
      <c r="I186" s="43"/>
      <c r="J186" s="43"/>
      <c r="K186" s="43"/>
      <c r="L186" s="43"/>
      <c r="M186" s="43"/>
      <c r="N186" s="43"/>
      <c r="O186" s="43"/>
      <c r="P186" s="43"/>
      <c r="Q186" s="43"/>
      <c r="R186" s="43"/>
      <c r="S186" s="43"/>
      <c r="T186" s="43"/>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c r="BL186" s="43"/>
      <c r="BM186" s="43"/>
      <c r="BN186" s="43"/>
      <c r="BO186" s="43"/>
      <c r="BP186" s="43"/>
      <c r="BQ186" s="43"/>
      <c r="BR186" s="43"/>
      <c r="BS186" s="43"/>
      <c r="BT186" s="43"/>
      <c r="BU186" s="43"/>
      <c r="BV186" s="43"/>
      <c r="BW186" s="43"/>
      <c r="BX186" s="43"/>
      <c r="BY186" s="43"/>
      <c r="BZ186" s="43"/>
      <c r="CA186" s="43"/>
      <c r="CB186" s="43"/>
      <c r="CC186" s="43"/>
      <c r="CD186" s="43"/>
      <c r="CE186" s="43"/>
      <c r="CF186" s="43"/>
      <c r="CG186" s="43"/>
      <c r="CH186" s="43"/>
      <c r="CI186" s="43"/>
      <c r="CJ186" s="43"/>
      <c r="CK186" s="43"/>
      <c r="CL186" s="43"/>
      <c r="CM186" s="43"/>
      <c r="CN186" s="43"/>
      <c r="CO186" s="43"/>
      <c r="CP186" s="43"/>
      <c r="CQ186" s="43"/>
      <c r="CR186" s="43"/>
      <c r="CS186" s="43"/>
      <c r="CT186" s="43"/>
      <c r="CU186" s="43"/>
      <c r="CV186" s="43"/>
      <c r="CW186" s="43"/>
      <c r="CX186" s="43"/>
      <c r="CY186" s="43"/>
      <c r="CZ186" s="43"/>
      <c r="DA186" s="43"/>
      <c r="DB186" s="43"/>
      <c r="DC186" s="43"/>
      <c r="DD186" s="43"/>
      <c r="DE186" s="43"/>
      <c r="DF186" s="43"/>
      <c r="DG186" s="43"/>
      <c r="DH186" s="43"/>
      <c r="DI186" s="43"/>
      <c r="DJ186" s="43"/>
      <c r="DK186" s="43"/>
      <c r="DL186" s="43"/>
      <c r="DM186" s="43"/>
      <c r="DN186" s="43"/>
      <c r="DO186" s="43"/>
      <c r="DP186" s="43"/>
      <c r="DQ186" s="43"/>
      <c r="DR186" s="43"/>
      <c r="DS186" s="43"/>
      <c r="DT186" s="43"/>
      <c r="DU186" s="43"/>
      <c r="DV186" s="43"/>
      <c r="DW186" s="43"/>
      <c r="DX186" s="43"/>
      <c r="DY186" s="43"/>
      <c r="DZ186" s="43"/>
      <c r="EA186" s="43"/>
      <c r="EB186" s="43"/>
      <c r="EC186" s="43"/>
      <c r="ED186" s="43"/>
      <c r="EE186" s="43"/>
      <c r="EF186" s="43"/>
      <c r="EG186" s="43"/>
      <c r="EH186" s="43"/>
      <c r="EI186" s="43"/>
      <c r="EJ186" s="43"/>
      <c r="EK186" s="43"/>
      <c r="EL186" s="43"/>
      <c r="EM186" s="43"/>
      <c r="EN186" s="43"/>
      <c r="EO186" s="43"/>
      <c r="EP186" s="43"/>
      <c r="EQ186" s="43"/>
      <c r="ER186" s="43"/>
      <c r="ES186" s="43"/>
      <c r="ET186" s="43"/>
      <c r="EU186" s="43"/>
      <c r="EV186" s="43"/>
      <c r="EW186" s="43"/>
      <c r="EX186" s="43"/>
      <c r="EY186" s="43"/>
      <c r="EZ186" s="43"/>
      <c r="FA186" s="43"/>
      <c r="FB186" s="43"/>
      <c r="FC186" s="43"/>
      <c r="FD186" s="43"/>
      <c r="FE186" s="43"/>
      <c r="FF186" s="43"/>
      <c r="FG186" s="43"/>
      <c r="FH186" s="43"/>
      <c r="FI186" s="43"/>
      <c r="FJ186" s="43"/>
      <c r="FK186" s="43"/>
      <c r="FL186" s="43"/>
      <c r="FM186" s="43"/>
      <c r="FN186" s="43"/>
      <c r="FO186" s="43"/>
      <c r="FP186" s="43"/>
      <c r="FQ186" s="43"/>
      <c r="FR186" s="43"/>
      <c r="FS186" s="43"/>
      <c r="FT186" s="43"/>
      <c r="FU186" s="43"/>
      <c r="FV186" s="43"/>
      <c r="FW186" s="43"/>
      <c r="FX186" s="43"/>
      <c r="FY186" s="43"/>
      <c r="FZ186" s="43"/>
      <c r="GA186" s="43"/>
      <c r="GB186" s="43"/>
      <c r="GC186" s="43"/>
      <c r="GD186" s="43"/>
      <c r="GE186" s="43"/>
      <c r="GF186" s="43"/>
      <c r="GG186" s="43"/>
      <c r="GH186" s="43"/>
      <c r="GI186" s="43"/>
      <c r="GJ186" s="43"/>
      <c r="GK186" s="43"/>
      <c r="GL186" s="43"/>
      <c r="GM186" s="43"/>
      <c r="GN186" s="43"/>
      <c r="GO186" s="43"/>
      <c r="GP186" s="43"/>
      <c r="GQ186" s="43"/>
      <c r="GR186" s="43"/>
      <c r="GS186" s="43"/>
      <c r="GT186" s="43"/>
      <c r="GU186" s="43"/>
      <c r="GV186" s="43"/>
      <c r="GW186" s="43"/>
      <c r="GX186" s="43"/>
      <c r="GY186" s="43"/>
      <c r="GZ186" s="43"/>
      <c r="HA186" s="43"/>
      <c r="HB186" s="43"/>
      <c r="HC186" s="43"/>
      <c r="HD186" s="43"/>
      <c r="HE186" s="43"/>
      <c r="HF186" s="43"/>
      <c r="HG186" s="43"/>
      <c r="HH186" s="43"/>
      <c r="HI186" s="43"/>
      <c r="HJ186" s="43"/>
      <c r="HK186" s="43"/>
      <c r="HL186" s="43"/>
      <c r="HM186" s="43"/>
      <c r="HN186" s="43"/>
      <c r="HO186" s="43"/>
      <c r="HP186" s="43"/>
      <c r="HQ186" s="43"/>
      <c r="HR186" s="43"/>
      <c r="HS186" s="43"/>
      <c r="HT186" s="43"/>
      <c r="HU186" s="43"/>
      <c r="HV186" s="43"/>
      <c r="HW186" s="43"/>
      <c r="HX186" s="43"/>
      <c r="HY186" s="43"/>
      <c r="HZ186" s="43"/>
      <c r="IA186" s="43"/>
      <c r="IB186" s="43"/>
      <c r="IC186" s="43"/>
      <c r="ID186" s="43"/>
      <c r="IE186" s="43"/>
      <c r="IF186" s="43"/>
      <c r="IG186" s="43"/>
      <c r="IH186" s="43"/>
      <c r="II186" s="43"/>
      <c r="IJ186" s="43"/>
      <c r="IK186" s="43"/>
      <c r="IL186" s="43"/>
      <c r="IM186" s="43"/>
      <c r="IN186" s="43"/>
      <c r="IO186" s="43"/>
      <c r="IP186" s="43"/>
      <c r="IQ186" s="43"/>
      <c r="IR186" s="43"/>
      <c r="IS186" s="43"/>
      <c r="IT186" s="43"/>
    </row>
    <row r="187" spans="1:254" ht="14.25" customHeight="1">
      <c r="A187" s="78"/>
      <c r="B187" s="81"/>
      <c r="C187" s="81"/>
      <c r="D187" s="43"/>
      <c r="E187" s="43"/>
      <c r="F187" s="83"/>
      <c r="G187" s="43"/>
      <c r="H187" s="85"/>
      <c r="I187" s="43"/>
      <c r="J187" s="43"/>
      <c r="K187" s="43"/>
      <c r="L187" s="43"/>
      <c r="M187" s="43"/>
      <c r="N187" s="43"/>
      <c r="O187" s="43"/>
      <c r="P187" s="43"/>
      <c r="Q187" s="43"/>
      <c r="R187" s="43"/>
      <c r="S187" s="43"/>
      <c r="T187" s="43"/>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c r="BL187" s="43"/>
      <c r="BM187" s="43"/>
      <c r="BN187" s="43"/>
      <c r="BO187" s="43"/>
      <c r="BP187" s="43"/>
      <c r="BQ187" s="43"/>
      <c r="BR187" s="43"/>
      <c r="BS187" s="43"/>
      <c r="BT187" s="43"/>
      <c r="BU187" s="43"/>
      <c r="BV187" s="43"/>
      <c r="BW187" s="43"/>
      <c r="BX187" s="43"/>
      <c r="BY187" s="43"/>
      <c r="BZ187" s="43"/>
      <c r="CA187" s="43"/>
      <c r="CB187" s="43"/>
      <c r="CC187" s="43"/>
      <c r="CD187" s="43"/>
      <c r="CE187" s="43"/>
      <c r="CF187" s="43"/>
      <c r="CG187" s="43"/>
      <c r="CH187" s="43"/>
      <c r="CI187" s="43"/>
      <c r="CJ187" s="43"/>
      <c r="CK187" s="43"/>
      <c r="CL187" s="43"/>
      <c r="CM187" s="43"/>
      <c r="CN187" s="43"/>
      <c r="CO187" s="43"/>
      <c r="CP187" s="43"/>
      <c r="CQ187" s="43"/>
      <c r="CR187" s="43"/>
      <c r="CS187" s="43"/>
      <c r="CT187" s="43"/>
      <c r="CU187" s="43"/>
      <c r="CV187" s="43"/>
      <c r="CW187" s="43"/>
      <c r="CX187" s="43"/>
      <c r="CY187" s="43"/>
      <c r="CZ187" s="43"/>
      <c r="DA187" s="43"/>
      <c r="DB187" s="43"/>
      <c r="DC187" s="43"/>
      <c r="DD187" s="43"/>
      <c r="DE187" s="43"/>
      <c r="DF187" s="43"/>
      <c r="DG187" s="43"/>
      <c r="DH187" s="43"/>
      <c r="DI187" s="43"/>
      <c r="DJ187" s="43"/>
      <c r="DK187" s="43"/>
      <c r="DL187" s="43"/>
      <c r="DM187" s="43"/>
      <c r="DN187" s="43"/>
      <c r="DO187" s="43"/>
      <c r="DP187" s="43"/>
      <c r="DQ187" s="43"/>
      <c r="DR187" s="43"/>
      <c r="DS187" s="43"/>
      <c r="DT187" s="43"/>
      <c r="DU187" s="43"/>
      <c r="DV187" s="43"/>
      <c r="DW187" s="43"/>
      <c r="DX187" s="43"/>
      <c r="DY187" s="43"/>
      <c r="DZ187" s="43"/>
      <c r="EA187" s="43"/>
      <c r="EB187" s="43"/>
      <c r="EC187" s="43"/>
      <c r="ED187" s="43"/>
      <c r="EE187" s="43"/>
      <c r="EF187" s="43"/>
      <c r="EG187" s="43"/>
      <c r="EH187" s="43"/>
      <c r="EI187" s="43"/>
      <c r="EJ187" s="43"/>
      <c r="EK187" s="43"/>
      <c r="EL187" s="43"/>
      <c r="EM187" s="43"/>
      <c r="EN187" s="43"/>
      <c r="EO187" s="43"/>
      <c r="EP187" s="43"/>
      <c r="EQ187" s="43"/>
      <c r="ER187" s="43"/>
      <c r="ES187" s="43"/>
      <c r="ET187" s="43"/>
      <c r="EU187" s="43"/>
      <c r="EV187" s="43"/>
      <c r="EW187" s="43"/>
      <c r="EX187" s="43"/>
      <c r="EY187" s="43"/>
      <c r="EZ187" s="43"/>
      <c r="FA187" s="43"/>
      <c r="FB187" s="43"/>
      <c r="FC187" s="43"/>
      <c r="FD187" s="43"/>
      <c r="FE187" s="43"/>
      <c r="FF187" s="43"/>
      <c r="FG187" s="43"/>
      <c r="FH187" s="43"/>
      <c r="FI187" s="43"/>
      <c r="FJ187" s="43"/>
      <c r="FK187" s="43"/>
      <c r="FL187" s="43"/>
      <c r="FM187" s="43"/>
      <c r="FN187" s="43"/>
      <c r="FO187" s="43"/>
      <c r="FP187" s="43"/>
      <c r="FQ187" s="43"/>
      <c r="FR187" s="43"/>
      <c r="FS187" s="43"/>
      <c r="FT187" s="43"/>
      <c r="FU187" s="43"/>
      <c r="FV187" s="43"/>
      <c r="FW187" s="43"/>
      <c r="FX187" s="43"/>
      <c r="FY187" s="43"/>
      <c r="FZ187" s="43"/>
      <c r="GA187" s="43"/>
      <c r="GB187" s="43"/>
      <c r="GC187" s="43"/>
      <c r="GD187" s="43"/>
      <c r="GE187" s="43"/>
      <c r="GF187" s="43"/>
      <c r="GG187" s="43"/>
      <c r="GH187" s="43"/>
      <c r="GI187" s="43"/>
      <c r="GJ187" s="43"/>
      <c r="GK187" s="43"/>
      <c r="GL187" s="43"/>
      <c r="GM187" s="43"/>
      <c r="GN187" s="43"/>
      <c r="GO187" s="43"/>
      <c r="GP187" s="43"/>
      <c r="GQ187" s="43"/>
      <c r="GR187" s="43"/>
      <c r="GS187" s="43"/>
      <c r="GT187" s="43"/>
      <c r="GU187" s="43"/>
      <c r="GV187" s="43"/>
      <c r="GW187" s="43"/>
      <c r="GX187" s="43"/>
      <c r="GY187" s="43"/>
      <c r="GZ187" s="43"/>
      <c r="HA187" s="43"/>
      <c r="HB187" s="43"/>
      <c r="HC187" s="43"/>
      <c r="HD187" s="43"/>
      <c r="HE187" s="43"/>
      <c r="HF187" s="43"/>
      <c r="HG187" s="43"/>
      <c r="HH187" s="43"/>
      <c r="HI187" s="43"/>
      <c r="HJ187" s="43"/>
      <c r="HK187" s="43"/>
      <c r="HL187" s="43"/>
      <c r="HM187" s="43"/>
      <c r="HN187" s="43"/>
      <c r="HO187" s="43"/>
      <c r="HP187" s="43"/>
      <c r="HQ187" s="43"/>
      <c r="HR187" s="43"/>
      <c r="HS187" s="43"/>
      <c r="HT187" s="43"/>
      <c r="HU187" s="43"/>
      <c r="HV187" s="43"/>
      <c r="HW187" s="43"/>
      <c r="HX187" s="43"/>
      <c r="HY187" s="43"/>
      <c r="HZ187" s="43"/>
      <c r="IA187" s="43"/>
      <c r="IB187" s="43"/>
      <c r="IC187" s="43"/>
      <c r="ID187" s="43"/>
      <c r="IE187" s="43"/>
      <c r="IF187" s="43"/>
      <c r="IG187" s="43"/>
      <c r="IH187" s="43"/>
      <c r="II187" s="43"/>
      <c r="IJ187" s="43"/>
      <c r="IK187" s="43"/>
      <c r="IL187" s="43"/>
      <c r="IM187" s="43"/>
      <c r="IN187" s="43"/>
      <c r="IO187" s="43"/>
      <c r="IP187" s="43"/>
      <c r="IQ187" s="43"/>
      <c r="IR187" s="43"/>
      <c r="IS187" s="43"/>
      <c r="IT187" s="43"/>
    </row>
    <row r="188" spans="1:254" ht="14.25" customHeight="1">
      <c r="A188" s="78"/>
      <c r="B188" s="87"/>
      <c r="C188" s="87"/>
      <c r="D188" s="43"/>
      <c r="E188" s="43"/>
      <c r="F188" s="83"/>
      <c r="G188" s="43"/>
      <c r="H188" s="85"/>
      <c r="I188" s="43"/>
      <c r="J188" s="43"/>
      <c r="K188" s="43"/>
      <c r="L188" s="43"/>
      <c r="M188" s="43"/>
      <c r="N188" s="43"/>
      <c r="O188" s="43"/>
      <c r="P188" s="43"/>
      <c r="Q188" s="43"/>
      <c r="R188" s="43"/>
      <c r="S188" s="43"/>
      <c r="T188" s="43"/>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c r="BL188" s="43"/>
      <c r="BM188" s="43"/>
      <c r="BN188" s="43"/>
      <c r="BO188" s="43"/>
      <c r="BP188" s="43"/>
      <c r="BQ188" s="43"/>
      <c r="BR188" s="43"/>
      <c r="BS188" s="43"/>
      <c r="BT188" s="43"/>
      <c r="BU188" s="43"/>
      <c r="BV188" s="43"/>
      <c r="BW188" s="43"/>
      <c r="BX188" s="43"/>
      <c r="BY188" s="43"/>
      <c r="BZ188" s="43"/>
      <c r="CA188" s="43"/>
      <c r="CB188" s="43"/>
      <c r="CC188" s="43"/>
      <c r="CD188" s="43"/>
      <c r="CE188" s="43"/>
      <c r="CF188" s="43"/>
      <c r="CG188" s="43"/>
      <c r="CH188" s="43"/>
      <c r="CI188" s="43"/>
      <c r="CJ188" s="43"/>
      <c r="CK188" s="43"/>
      <c r="CL188" s="43"/>
      <c r="CM188" s="43"/>
      <c r="CN188" s="43"/>
      <c r="CO188" s="43"/>
      <c r="CP188" s="43"/>
      <c r="CQ188" s="43"/>
      <c r="CR188" s="43"/>
      <c r="CS188" s="43"/>
      <c r="CT188" s="43"/>
      <c r="CU188" s="43"/>
      <c r="CV188" s="43"/>
      <c r="CW188" s="43"/>
      <c r="CX188" s="43"/>
      <c r="CY188" s="43"/>
      <c r="CZ188" s="43"/>
      <c r="DA188" s="43"/>
      <c r="DB188" s="43"/>
      <c r="DC188" s="43"/>
      <c r="DD188" s="43"/>
      <c r="DE188" s="43"/>
      <c r="DF188" s="43"/>
      <c r="DG188" s="43"/>
      <c r="DH188" s="43"/>
      <c r="DI188" s="43"/>
      <c r="DJ188" s="43"/>
      <c r="DK188" s="43"/>
      <c r="DL188" s="43"/>
      <c r="DM188" s="43"/>
      <c r="DN188" s="43"/>
      <c r="DO188" s="43"/>
      <c r="DP188" s="43"/>
      <c r="DQ188" s="43"/>
      <c r="DR188" s="43"/>
      <c r="DS188" s="43"/>
      <c r="DT188" s="43"/>
      <c r="DU188" s="43"/>
      <c r="DV188" s="43"/>
      <c r="DW188" s="43"/>
      <c r="DX188" s="43"/>
      <c r="DY188" s="43"/>
      <c r="DZ188" s="43"/>
      <c r="EA188" s="43"/>
      <c r="EB188" s="43"/>
      <c r="EC188" s="43"/>
      <c r="ED188" s="43"/>
      <c r="EE188" s="43"/>
      <c r="EF188" s="43"/>
      <c r="EG188" s="43"/>
      <c r="EH188" s="43"/>
      <c r="EI188" s="43"/>
      <c r="EJ188" s="43"/>
      <c r="EK188" s="43"/>
      <c r="EL188" s="43"/>
      <c r="EM188" s="43"/>
      <c r="EN188" s="43"/>
      <c r="EO188" s="43"/>
      <c r="EP188" s="43"/>
      <c r="EQ188" s="43"/>
      <c r="ER188" s="43"/>
      <c r="ES188" s="43"/>
      <c r="ET188" s="43"/>
      <c r="EU188" s="43"/>
      <c r="EV188" s="43"/>
      <c r="EW188" s="43"/>
      <c r="EX188" s="43"/>
      <c r="EY188" s="43"/>
      <c r="EZ188" s="43"/>
      <c r="FA188" s="43"/>
      <c r="FB188" s="43"/>
      <c r="FC188" s="43"/>
      <c r="FD188" s="43"/>
      <c r="FE188" s="43"/>
      <c r="FF188" s="43"/>
      <c r="FG188" s="43"/>
      <c r="FH188" s="43"/>
      <c r="FI188" s="43"/>
      <c r="FJ188" s="43"/>
      <c r="FK188" s="43"/>
      <c r="FL188" s="43"/>
      <c r="FM188" s="43"/>
      <c r="FN188" s="43"/>
      <c r="FO188" s="43"/>
      <c r="FP188" s="43"/>
      <c r="FQ188" s="43"/>
      <c r="FR188" s="43"/>
      <c r="FS188" s="43"/>
      <c r="FT188" s="43"/>
      <c r="FU188" s="43"/>
      <c r="FV188" s="43"/>
      <c r="FW188" s="43"/>
      <c r="FX188" s="43"/>
      <c r="FY188" s="43"/>
      <c r="FZ188" s="43"/>
      <c r="GA188" s="43"/>
      <c r="GB188" s="43"/>
      <c r="GC188" s="43"/>
      <c r="GD188" s="43"/>
      <c r="GE188" s="43"/>
      <c r="GF188" s="43"/>
      <c r="GG188" s="43"/>
      <c r="GH188" s="43"/>
      <c r="GI188" s="43"/>
      <c r="GJ188" s="43"/>
      <c r="GK188" s="43"/>
      <c r="GL188" s="43"/>
      <c r="GM188" s="43"/>
      <c r="GN188" s="43"/>
      <c r="GO188" s="43"/>
      <c r="GP188" s="43"/>
      <c r="GQ188" s="43"/>
      <c r="GR188" s="43"/>
      <c r="GS188" s="43"/>
      <c r="GT188" s="43"/>
      <c r="GU188" s="43"/>
      <c r="GV188" s="43"/>
      <c r="GW188" s="43"/>
      <c r="GX188" s="43"/>
      <c r="GY188" s="43"/>
      <c r="GZ188" s="43"/>
      <c r="HA188" s="43"/>
      <c r="HB188" s="43"/>
      <c r="HC188" s="43"/>
      <c r="HD188" s="43"/>
      <c r="HE188" s="43"/>
      <c r="HF188" s="43"/>
      <c r="HG188" s="43"/>
      <c r="HH188" s="43"/>
      <c r="HI188" s="43"/>
      <c r="HJ188" s="43"/>
      <c r="HK188" s="43"/>
      <c r="HL188" s="43"/>
      <c r="HM188" s="43"/>
      <c r="HN188" s="43"/>
      <c r="HO188" s="43"/>
      <c r="HP188" s="43"/>
      <c r="HQ188" s="43"/>
      <c r="HR188" s="43"/>
      <c r="HS188" s="43"/>
      <c r="HT188" s="43"/>
      <c r="HU188" s="43"/>
      <c r="HV188" s="43"/>
      <c r="HW188" s="43"/>
      <c r="HX188" s="43"/>
      <c r="HY188" s="43"/>
      <c r="HZ188" s="43"/>
      <c r="IA188" s="43"/>
      <c r="IB188" s="43"/>
      <c r="IC188" s="43"/>
      <c r="ID188" s="43"/>
      <c r="IE188" s="43"/>
      <c r="IF188" s="43"/>
      <c r="IG188" s="43"/>
      <c r="IH188" s="43"/>
      <c r="II188" s="43"/>
      <c r="IJ188" s="43"/>
      <c r="IK188" s="43"/>
      <c r="IL188" s="43"/>
      <c r="IM188" s="43"/>
      <c r="IN188" s="43"/>
      <c r="IO188" s="43"/>
      <c r="IP188" s="43"/>
      <c r="IQ188" s="43"/>
      <c r="IR188" s="43"/>
      <c r="IS188" s="43"/>
      <c r="IT188" s="43"/>
    </row>
    <row r="189" spans="1:254" ht="14.25" customHeight="1">
      <c r="A189" s="78"/>
      <c r="B189" s="81"/>
      <c r="C189" s="81"/>
      <c r="D189" s="43"/>
      <c r="E189" s="43"/>
      <c r="F189" s="83"/>
      <c r="G189" s="43"/>
      <c r="H189" s="85"/>
      <c r="I189" s="43"/>
      <c r="J189" s="43"/>
      <c r="K189" s="43"/>
      <c r="L189" s="43"/>
      <c r="M189" s="43"/>
      <c r="N189" s="43"/>
      <c r="O189" s="43"/>
      <c r="P189" s="43"/>
      <c r="Q189" s="43"/>
      <c r="R189" s="43"/>
      <c r="S189" s="43"/>
      <c r="T189" s="43"/>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c r="AR189" s="43"/>
      <c r="AS189" s="43"/>
      <c r="AT189" s="43"/>
      <c r="AU189" s="43"/>
      <c r="AV189" s="43"/>
      <c r="AW189" s="43"/>
      <c r="AX189" s="43"/>
      <c r="AY189" s="43"/>
      <c r="AZ189" s="43"/>
      <c r="BA189" s="43"/>
      <c r="BB189" s="43"/>
      <c r="BC189" s="43"/>
      <c r="BD189" s="43"/>
      <c r="BE189" s="43"/>
      <c r="BF189" s="43"/>
      <c r="BG189" s="43"/>
      <c r="BH189" s="43"/>
      <c r="BI189" s="43"/>
      <c r="BJ189" s="43"/>
      <c r="BK189" s="43"/>
      <c r="BL189" s="43"/>
      <c r="BM189" s="43"/>
      <c r="BN189" s="43"/>
      <c r="BO189" s="43"/>
      <c r="BP189" s="43"/>
      <c r="BQ189" s="43"/>
      <c r="BR189" s="43"/>
      <c r="BS189" s="43"/>
      <c r="BT189" s="43"/>
      <c r="BU189" s="43"/>
      <c r="BV189" s="43"/>
      <c r="BW189" s="43"/>
      <c r="BX189" s="43"/>
      <c r="BY189" s="43"/>
      <c r="BZ189" s="43"/>
      <c r="CA189" s="43"/>
      <c r="CB189" s="43"/>
      <c r="CC189" s="43"/>
      <c r="CD189" s="43"/>
      <c r="CE189" s="43"/>
      <c r="CF189" s="43"/>
      <c r="CG189" s="43"/>
      <c r="CH189" s="43"/>
      <c r="CI189" s="43"/>
      <c r="CJ189" s="43"/>
      <c r="CK189" s="43"/>
      <c r="CL189" s="43"/>
      <c r="CM189" s="43"/>
      <c r="CN189" s="43"/>
      <c r="CO189" s="43"/>
      <c r="CP189" s="43"/>
      <c r="CQ189" s="43"/>
      <c r="CR189" s="43"/>
      <c r="CS189" s="43"/>
      <c r="CT189" s="43"/>
      <c r="CU189" s="43"/>
      <c r="CV189" s="43"/>
      <c r="CW189" s="43"/>
      <c r="CX189" s="43"/>
      <c r="CY189" s="43"/>
      <c r="CZ189" s="43"/>
      <c r="DA189" s="43"/>
      <c r="DB189" s="43"/>
      <c r="DC189" s="43"/>
      <c r="DD189" s="43"/>
      <c r="DE189" s="43"/>
      <c r="DF189" s="43"/>
      <c r="DG189" s="43"/>
      <c r="DH189" s="43"/>
      <c r="DI189" s="43"/>
      <c r="DJ189" s="43"/>
      <c r="DK189" s="43"/>
      <c r="DL189" s="43"/>
      <c r="DM189" s="43"/>
      <c r="DN189" s="43"/>
      <c r="DO189" s="43"/>
      <c r="DP189" s="43"/>
      <c r="DQ189" s="43"/>
      <c r="DR189" s="43"/>
      <c r="DS189" s="43"/>
      <c r="DT189" s="43"/>
      <c r="DU189" s="43"/>
      <c r="DV189" s="43"/>
      <c r="DW189" s="43"/>
      <c r="DX189" s="43"/>
      <c r="DY189" s="43"/>
      <c r="DZ189" s="43"/>
      <c r="EA189" s="43"/>
      <c r="EB189" s="43"/>
      <c r="EC189" s="43"/>
      <c r="ED189" s="43"/>
      <c r="EE189" s="43"/>
      <c r="EF189" s="43"/>
      <c r="EG189" s="43"/>
      <c r="EH189" s="43"/>
      <c r="EI189" s="43"/>
      <c r="EJ189" s="43"/>
      <c r="EK189" s="43"/>
      <c r="EL189" s="43"/>
      <c r="EM189" s="43"/>
      <c r="EN189" s="43"/>
      <c r="EO189" s="43"/>
      <c r="EP189" s="43"/>
      <c r="EQ189" s="43"/>
      <c r="ER189" s="43"/>
      <c r="ES189" s="43"/>
      <c r="ET189" s="43"/>
      <c r="EU189" s="43"/>
      <c r="EV189" s="43"/>
      <c r="EW189" s="43"/>
      <c r="EX189" s="43"/>
      <c r="EY189" s="43"/>
      <c r="EZ189" s="43"/>
      <c r="FA189" s="43"/>
      <c r="FB189" s="43"/>
      <c r="FC189" s="43"/>
      <c r="FD189" s="43"/>
      <c r="FE189" s="43"/>
      <c r="FF189" s="43"/>
      <c r="FG189" s="43"/>
      <c r="FH189" s="43"/>
      <c r="FI189" s="43"/>
      <c r="FJ189" s="43"/>
      <c r="FK189" s="43"/>
      <c r="FL189" s="43"/>
      <c r="FM189" s="43"/>
      <c r="FN189" s="43"/>
      <c r="FO189" s="43"/>
      <c r="FP189" s="43"/>
      <c r="FQ189" s="43"/>
      <c r="FR189" s="43"/>
      <c r="FS189" s="43"/>
      <c r="FT189" s="43"/>
      <c r="FU189" s="43"/>
      <c r="FV189" s="43"/>
      <c r="FW189" s="43"/>
      <c r="FX189" s="43"/>
      <c r="FY189" s="43"/>
      <c r="FZ189" s="43"/>
      <c r="GA189" s="43"/>
      <c r="GB189" s="43"/>
      <c r="GC189" s="43"/>
      <c r="GD189" s="43"/>
      <c r="GE189" s="43"/>
      <c r="GF189" s="43"/>
      <c r="GG189" s="43"/>
      <c r="GH189" s="43"/>
      <c r="GI189" s="43"/>
      <c r="GJ189" s="43"/>
      <c r="GK189" s="43"/>
      <c r="GL189" s="43"/>
      <c r="GM189" s="43"/>
      <c r="GN189" s="43"/>
      <c r="GO189" s="43"/>
      <c r="GP189" s="43"/>
      <c r="GQ189" s="43"/>
      <c r="GR189" s="43"/>
      <c r="GS189" s="43"/>
      <c r="GT189" s="43"/>
      <c r="GU189" s="43"/>
      <c r="GV189" s="43"/>
      <c r="GW189" s="43"/>
      <c r="GX189" s="43"/>
      <c r="GY189" s="43"/>
      <c r="GZ189" s="43"/>
      <c r="HA189" s="43"/>
      <c r="HB189" s="43"/>
      <c r="HC189" s="43"/>
      <c r="HD189" s="43"/>
      <c r="HE189" s="43"/>
      <c r="HF189" s="43"/>
      <c r="HG189" s="43"/>
      <c r="HH189" s="43"/>
      <c r="HI189" s="43"/>
      <c r="HJ189" s="43"/>
      <c r="HK189" s="43"/>
      <c r="HL189" s="43"/>
      <c r="HM189" s="43"/>
      <c r="HN189" s="43"/>
      <c r="HO189" s="43"/>
      <c r="HP189" s="43"/>
      <c r="HQ189" s="43"/>
      <c r="HR189" s="43"/>
      <c r="HS189" s="43"/>
      <c r="HT189" s="43"/>
      <c r="HU189" s="43"/>
      <c r="HV189" s="43"/>
      <c r="HW189" s="43"/>
      <c r="HX189" s="43"/>
      <c r="HY189" s="43"/>
      <c r="HZ189" s="43"/>
      <c r="IA189" s="43"/>
      <c r="IB189" s="43"/>
      <c r="IC189" s="43"/>
      <c r="ID189" s="43"/>
      <c r="IE189" s="43"/>
      <c r="IF189" s="43"/>
      <c r="IG189" s="43"/>
      <c r="IH189" s="43"/>
      <c r="II189" s="43"/>
      <c r="IJ189" s="43"/>
      <c r="IK189" s="43"/>
      <c r="IL189" s="43"/>
      <c r="IM189" s="43"/>
      <c r="IN189" s="43"/>
      <c r="IO189" s="43"/>
      <c r="IP189" s="43"/>
      <c r="IQ189" s="43"/>
      <c r="IR189" s="43"/>
      <c r="IS189" s="43"/>
      <c r="IT189" s="43"/>
    </row>
    <row r="190" spans="1:254" ht="14.25" customHeight="1">
      <c r="A190" s="78"/>
      <c r="B190" s="87"/>
      <c r="C190" s="87"/>
      <c r="D190" s="43"/>
      <c r="E190" s="43"/>
      <c r="F190" s="83"/>
      <c r="G190" s="43"/>
      <c r="H190" s="85"/>
      <c r="I190" s="43"/>
      <c r="J190" s="43"/>
      <c r="K190" s="43"/>
      <c r="L190" s="43"/>
      <c r="M190" s="43"/>
      <c r="N190" s="43"/>
      <c r="O190" s="43"/>
      <c r="P190" s="43"/>
      <c r="Q190" s="43"/>
      <c r="R190" s="43"/>
      <c r="S190" s="43"/>
      <c r="T190" s="43"/>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c r="AR190" s="43"/>
      <c r="AS190" s="43"/>
      <c r="AT190" s="43"/>
      <c r="AU190" s="43"/>
      <c r="AV190" s="43"/>
      <c r="AW190" s="43"/>
      <c r="AX190" s="43"/>
      <c r="AY190" s="43"/>
      <c r="AZ190" s="43"/>
      <c r="BA190" s="43"/>
      <c r="BB190" s="43"/>
      <c r="BC190" s="43"/>
      <c r="BD190" s="43"/>
      <c r="BE190" s="43"/>
      <c r="BF190" s="43"/>
      <c r="BG190" s="43"/>
      <c r="BH190" s="43"/>
      <c r="BI190" s="43"/>
      <c r="BJ190" s="43"/>
      <c r="BK190" s="43"/>
      <c r="BL190" s="43"/>
      <c r="BM190" s="43"/>
      <c r="BN190" s="43"/>
      <c r="BO190" s="43"/>
      <c r="BP190" s="43"/>
      <c r="BQ190" s="43"/>
      <c r="BR190" s="43"/>
      <c r="BS190" s="43"/>
      <c r="BT190" s="43"/>
      <c r="BU190" s="43"/>
      <c r="BV190" s="43"/>
      <c r="BW190" s="43"/>
      <c r="BX190" s="43"/>
      <c r="BY190" s="43"/>
      <c r="BZ190" s="43"/>
      <c r="CA190" s="43"/>
      <c r="CB190" s="43"/>
      <c r="CC190" s="43"/>
      <c r="CD190" s="43"/>
      <c r="CE190" s="43"/>
      <c r="CF190" s="43"/>
      <c r="CG190" s="43"/>
      <c r="CH190" s="43"/>
      <c r="CI190" s="43"/>
      <c r="CJ190" s="43"/>
      <c r="CK190" s="43"/>
      <c r="CL190" s="43"/>
      <c r="CM190" s="43"/>
      <c r="CN190" s="43"/>
      <c r="CO190" s="43"/>
      <c r="CP190" s="43"/>
      <c r="CQ190" s="43"/>
      <c r="CR190" s="43"/>
      <c r="CS190" s="43"/>
      <c r="CT190" s="43"/>
      <c r="CU190" s="43"/>
      <c r="CV190" s="43"/>
      <c r="CW190" s="43"/>
      <c r="CX190" s="43"/>
      <c r="CY190" s="43"/>
      <c r="CZ190" s="43"/>
      <c r="DA190" s="43"/>
      <c r="DB190" s="43"/>
      <c r="DC190" s="43"/>
      <c r="DD190" s="43"/>
      <c r="DE190" s="43"/>
      <c r="DF190" s="43"/>
      <c r="DG190" s="43"/>
      <c r="DH190" s="43"/>
      <c r="DI190" s="43"/>
      <c r="DJ190" s="43"/>
      <c r="DK190" s="43"/>
      <c r="DL190" s="43"/>
      <c r="DM190" s="43"/>
      <c r="DN190" s="43"/>
      <c r="DO190" s="43"/>
      <c r="DP190" s="43"/>
      <c r="DQ190" s="43"/>
      <c r="DR190" s="43"/>
      <c r="DS190" s="43"/>
      <c r="DT190" s="43"/>
      <c r="DU190" s="43"/>
      <c r="DV190" s="43"/>
      <c r="DW190" s="43"/>
      <c r="DX190" s="43"/>
      <c r="DY190" s="43"/>
      <c r="DZ190" s="43"/>
      <c r="EA190" s="43"/>
      <c r="EB190" s="43"/>
      <c r="EC190" s="43"/>
      <c r="ED190" s="43"/>
      <c r="EE190" s="43"/>
      <c r="EF190" s="43"/>
      <c r="EG190" s="43"/>
      <c r="EH190" s="43"/>
      <c r="EI190" s="43"/>
      <c r="EJ190" s="43"/>
      <c r="EK190" s="43"/>
      <c r="EL190" s="43"/>
      <c r="EM190" s="43"/>
      <c r="EN190" s="43"/>
      <c r="EO190" s="43"/>
      <c r="EP190" s="43"/>
      <c r="EQ190" s="43"/>
      <c r="ER190" s="43"/>
      <c r="ES190" s="43"/>
      <c r="ET190" s="43"/>
      <c r="EU190" s="43"/>
      <c r="EV190" s="43"/>
      <c r="EW190" s="43"/>
      <c r="EX190" s="43"/>
      <c r="EY190" s="43"/>
      <c r="EZ190" s="43"/>
      <c r="FA190" s="43"/>
      <c r="FB190" s="43"/>
      <c r="FC190" s="43"/>
      <c r="FD190" s="43"/>
      <c r="FE190" s="43"/>
      <c r="FF190" s="43"/>
      <c r="FG190" s="43"/>
      <c r="FH190" s="43"/>
      <c r="FI190" s="43"/>
      <c r="FJ190" s="43"/>
      <c r="FK190" s="43"/>
      <c r="FL190" s="43"/>
      <c r="FM190" s="43"/>
      <c r="FN190" s="43"/>
      <c r="FO190" s="43"/>
      <c r="FP190" s="43"/>
      <c r="FQ190" s="43"/>
      <c r="FR190" s="43"/>
      <c r="FS190" s="43"/>
      <c r="FT190" s="43"/>
      <c r="FU190" s="43"/>
      <c r="FV190" s="43"/>
      <c r="FW190" s="43"/>
      <c r="FX190" s="43"/>
      <c r="FY190" s="43"/>
      <c r="FZ190" s="43"/>
      <c r="GA190" s="43"/>
      <c r="GB190" s="43"/>
      <c r="GC190" s="43"/>
      <c r="GD190" s="43"/>
      <c r="GE190" s="43"/>
      <c r="GF190" s="43"/>
      <c r="GG190" s="43"/>
      <c r="GH190" s="43"/>
      <c r="GI190" s="43"/>
      <c r="GJ190" s="43"/>
      <c r="GK190" s="43"/>
      <c r="GL190" s="43"/>
      <c r="GM190" s="43"/>
      <c r="GN190" s="43"/>
      <c r="GO190" s="43"/>
      <c r="GP190" s="43"/>
      <c r="GQ190" s="43"/>
      <c r="GR190" s="43"/>
      <c r="GS190" s="43"/>
      <c r="GT190" s="43"/>
      <c r="GU190" s="43"/>
      <c r="GV190" s="43"/>
      <c r="GW190" s="43"/>
      <c r="GX190" s="43"/>
      <c r="GY190" s="43"/>
      <c r="GZ190" s="43"/>
      <c r="HA190" s="43"/>
      <c r="HB190" s="43"/>
      <c r="HC190" s="43"/>
      <c r="HD190" s="43"/>
      <c r="HE190" s="43"/>
      <c r="HF190" s="43"/>
      <c r="HG190" s="43"/>
      <c r="HH190" s="43"/>
      <c r="HI190" s="43"/>
      <c r="HJ190" s="43"/>
      <c r="HK190" s="43"/>
      <c r="HL190" s="43"/>
      <c r="HM190" s="43"/>
      <c r="HN190" s="43"/>
      <c r="HO190" s="43"/>
      <c r="HP190" s="43"/>
      <c r="HQ190" s="43"/>
      <c r="HR190" s="43"/>
      <c r="HS190" s="43"/>
      <c r="HT190" s="43"/>
      <c r="HU190" s="43"/>
      <c r="HV190" s="43"/>
      <c r="HW190" s="43"/>
      <c r="HX190" s="43"/>
      <c r="HY190" s="43"/>
      <c r="HZ190" s="43"/>
      <c r="IA190" s="43"/>
      <c r="IB190" s="43"/>
      <c r="IC190" s="43"/>
      <c r="ID190" s="43"/>
      <c r="IE190" s="43"/>
      <c r="IF190" s="43"/>
      <c r="IG190" s="43"/>
      <c r="IH190" s="43"/>
      <c r="II190" s="43"/>
      <c r="IJ190" s="43"/>
      <c r="IK190" s="43"/>
      <c r="IL190" s="43"/>
      <c r="IM190" s="43"/>
      <c r="IN190" s="43"/>
      <c r="IO190" s="43"/>
      <c r="IP190" s="43"/>
      <c r="IQ190" s="43"/>
      <c r="IR190" s="43"/>
      <c r="IS190" s="43"/>
      <c r="IT190" s="43"/>
    </row>
    <row r="191" spans="1:254" ht="14.25" customHeight="1">
      <c r="A191" s="78"/>
      <c r="B191" s="81"/>
      <c r="C191" s="81"/>
      <c r="D191" s="43"/>
      <c r="E191" s="43"/>
      <c r="F191" s="83"/>
      <c r="G191" s="43"/>
      <c r="H191" s="85"/>
      <c r="I191" s="43"/>
      <c r="J191" s="43"/>
      <c r="K191" s="43"/>
      <c r="L191" s="43"/>
      <c r="M191" s="43"/>
      <c r="N191" s="43"/>
      <c r="O191" s="43"/>
      <c r="P191" s="43"/>
      <c r="Q191" s="43"/>
      <c r="R191" s="43"/>
      <c r="S191" s="43"/>
      <c r="T191" s="43"/>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s="43"/>
      <c r="BM191" s="43"/>
      <c r="BN191" s="43"/>
      <c r="BO191" s="43"/>
      <c r="BP191" s="43"/>
      <c r="BQ191" s="43"/>
      <c r="BR191" s="43"/>
      <c r="BS191" s="43"/>
      <c r="BT191" s="43"/>
      <c r="BU191" s="43"/>
      <c r="BV191" s="43"/>
      <c r="BW191" s="43"/>
      <c r="BX191" s="43"/>
      <c r="BY191" s="43"/>
      <c r="BZ191" s="43"/>
      <c r="CA191" s="43"/>
      <c r="CB191" s="43"/>
      <c r="CC191" s="43"/>
      <c r="CD191" s="43"/>
      <c r="CE191" s="43"/>
      <c r="CF191" s="43"/>
      <c r="CG191" s="43"/>
      <c r="CH191" s="43"/>
      <c r="CI191" s="43"/>
      <c r="CJ191" s="43"/>
      <c r="CK191" s="43"/>
      <c r="CL191" s="43"/>
      <c r="CM191" s="43"/>
      <c r="CN191" s="43"/>
      <c r="CO191" s="43"/>
      <c r="CP191" s="43"/>
      <c r="CQ191" s="43"/>
      <c r="CR191" s="43"/>
      <c r="CS191" s="43"/>
      <c r="CT191" s="43"/>
      <c r="CU191" s="43"/>
      <c r="CV191" s="43"/>
      <c r="CW191" s="43"/>
      <c r="CX191" s="43"/>
      <c r="CY191" s="43"/>
      <c r="CZ191" s="43"/>
      <c r="DA191" s="43"/>
      <c r="DB191" s="43"/>
      <c r="DC191" s="43"/>
      <c r="DD191" s="43"/>
      <c r="DE191" s="43"/>
      <c r="DF191" s="43"/>
      <c r="DG191" s="43"/>
      <c r="DH191" s="43"/>
      <c r="DI191" s="43"/>
      <c r="DJ191" s="43"/>
      <c r="DK191" s="43"/>
      <c r="DL191" s="43"/>
      <c r="DM191" s="43"/>
      <c r="DN191" s="43"/>
      <c r="DO191" s="43"/>
      <c r="DP191" s="43"/>
      <c r="DQ191" s="43"/>
      <c r="DR191" s="43"/>
      <c r="DS191" s="43"/>
      <c r="DT191" s="43"/>
      <c r="DU191" s="43"/>
      <c r="DV191" s="43"/>
      <c r="DW191" s="43"/>
      <c r="DX191" s="43"/>
      <c r="DY191" s="43"/>
      <c r="DZ191" s="43"/>
      <c r="EA191" s="43"/>
      <c r="EB191" s="43"/>
      <c r="EC191" s="43"/>
      <c r="ED191" s="43"/>
      <c r="EE191" s="43"/>
      <c r="EF191" s="43"/>
      <c r="EG191" s="43"/>
      <c r="EH191" s="43"/>
      <c r="EI191" s="43"/>
      <c r="EJ191" s="43"/>
      <c r="EK191" s="43"/>
      <c r="EL191" s="43"/>
      <c r="EM191" s="43"/>
      <c r="EN191" s="43"/>
      <c r="EO191" s="43"/>
      <c r="EP191" s="43"/>
      <c r="EQ191" s="43"/>
      <c r="ER191" s="43"/>
      <c r="ES191" s="43"/>
      <c r="ET191" s="43"/>
      <c r="EU191" s="43"/>
      <c r="EV191" s="43"/>
      <c r="EW191" s="43"/>
      <c r="EX191" s="43"/>
      <c r="EY191" s="43"/>
      <c r="EZ191" s="43"/>
      <c r="FA191" s="43"/>
      <c r="FB191" s="43"/>
      <c r="FC191" s="43"/>
      <c r="FD191" s="43"/>
      <c r="FE191" s="43"/>
      <c r="FF191" s="43"/>
      <c r="FG191" s="43"/>
      <c r="FH191" s="43"/>
      <c r="FI191" s="43"/>
      <c r="FJ191" s="43"/>
      <c r="FK191" s="43"/>
      <c r="FL191" s="43"/>
      <c r="FM191" s="43"/>
      <c r="FN191" s="43"/>
      <c r="FO191" s="43"/>
      <c r="FP191" s="43"/>
      <c r="FQ191" s="43"/>
      <c r="FR191" s="43"/>
      <c r="FS191" s="43"/>
      <c r="FT191" s="43"/>
      <c r="FU191" s="43"/>
      <c r="FV191" s="43"/>
      <c r="FW191" s="43"/>
      <c r="FX191" s="43"/>
      <c r="FY191" s="43"/>
      <c r="FZ191" s="43"/>
      <c r="GA191" s="43"/>
      <c r="GB191" s="43"/>
      <c r="GC191" s="43"/>
      <c r="GD191" s="43"/>
      <c r="GE191" s="43"/>
      <c r="GF191" s="43"/>
      <c r="GG191" s="43"/>
      <c r="GH191" s="43"/>
      <c r="GI191" s="43"/>
      <c r="GJ191" s="43"/>
      <c r="GK191" s="43"/>
      <c r="GL191" s="43"/>
      <c r="GM191" s="43"/>
      <c r="GN191" s="43"/>
      <c r="GO191" s="43"/>
      <c r="GP191" s="43"/>
      <c r="GQ191" s="43"/>
      <c r="GR191" s="43"/>
      <c r="GS191" s="43"/>
      <c r="GT191" s="43"/>
      <c r="GU191" s="43"/>
      <c r="GV191" s="43"/>
      <c r="GW191" s="43"/>
      <c r="GX191" s="43"/>
      <c r="GY191" s="43"/>
      <c r="GZ191" s="43"/>
      <c r="HA191" s="43"/>
      <c r="HB191" s="43"/>
      <c r="HC191" s="43"/>
      <c r="HD191" s="43"/>
      <c r="HE191" s="43"/>
      <c r="HF191" s="43"/>
      <c r="HG191" s="43"/>
      <c r="HH191" s="43"/>
      <c r="HI191" s="43"/>
      <c r="HJ191" s="43"/>
      <c r="HK191" s="43"/>
      <c r="HL191" s="43"/>
      <c r="HM191" s="43"/>
      <c r="HN191" s="43"/>
      <c r="HO191" s="43"/>
      <c r="HP191" s="43"/>
      <c r="HQ191" s="43"/>
      <c r="HR191" s="43"/>
      <c r="HS191" s="43"/>
      <c r="HT191" s="43"/>
      <c r="HU191" s="43"/>
      <c r="HV191" s="43"/>
      <c r="HW191" s="43"/>
      <c r="HX191" s="43"/>
      <c r="HY191" s="43"/>
      <c r="HZ191" s="43"/>
      <c r="IA191" s="43"/>
      <c r="IB191" s="43"/>
      <c r="IC191" s="43"/>
      <c r="ID191" s="43"/>
      <c r="IE191" s="43"/>
      <c r="IF191" s="43"/>
      <c r="IG191" s="43"/>
      <c r="IH191" s="43"/>
      <c r="II191" s="43"/>
      <c r="IJ191" s="43"/>
      <c r="IK191" s="43"/>
      <c r="IL191" s="43"/>
      <c r="IM191" s="43"/>
      <c r="IN191" s="43"/>
      <c r="IO191" s="43"/>
      <c r="IP191" s="43"/>
      <c r="IQ191" s="43"/>
      <c r="IR191" s="43"/>
      <c r="IS191" s="43"/>
      <c r="IT191" s="43"/>
    </row>
    <row r="192" spans="1:254" ht="14.25" customHeight="1">
      <c r="A192" s="78"/>
      <c r="B192" s="81"/>
      <c r="C192" s="81"/>
      <c r="D192" s="43"/>
      <c r="E192" s="43"/>
      <c r="F192" s="83"/>
      <c r="G192" s="43"/>
      <c r="H192" s="85"/>
      <c r="I192" s="43"/>
      <c r="J192" s="43"/>
      <c r="K192" s="43"/>
      <c r="L192" s="43"/>
      <c r="M192" s="43"/>
      <c r="N192" s="43"/>
      <c r="O192" s="43"/>
      <c r="P192" s="43"/>
      <c r="Q192" s="43"/>
      <c r="R192" s="43"/>
      <c r="S192" s="43"/>
      <c r="T192" s="43"/>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c r="AR192" s="43"/>
      <c r="AS192" s="43"/>
      <c r="AT192" s="43"/>
      <c r="AU192" s="43"/>
      <c r="AV192" s="43"/>
      <c r="AW192" s="43"/>
      <c r="AX192" s="43"/>
      <c r="AY192" s="43"/>
      <c r="AZ192" s="43"/>
      <c r="BA192" s="43"/>
      <c r="BB192" s="43"/>
      <c r="BC192" s="43"/>
      <c r="BD192" s="43"/>
      <c r="BE192" s="43"/>
      <c r="BF192" s="43"/>
      <c r="BG192" s="43"/>
      <c r="BH192" s="43"/>
      <c r="BI192" s="43"/>
      <c r="BJ192" s="43"/>
      <c r="BK192" s="43"/>
      <c r="BL192" s="43"/>
      <c r="BM192" s="43"/>
      <c r="BN192" s="43"/>
      <c r="BO192" s="43"/>
      <c r="BP192" s="43"/>
      <c r="BQ192" s="43"/>
      <c r="BR192" s="43"/>
      <c r="BS192" s="43"/>
      <c r="BT192" s="43"/>
      <c r="BU192" s="43"/>
      <c r="BV192" s="43"/>
      <c r="BW192" s="43"/>
      <c r="BX192" s="43"/>
      <c r="BY192" s="43"/>
      <c r="BZ192" s="43"/>
      <c r="CA192" s="43"/>
      <c r="CB192" s="43"/>
      <c r="CC192" s="43"/>
      <c r="CD192" s="43"/>
      <c r="CE192" s="43"/>
      <c r="CF192" s="43"/>
      <c r="CG192" s="43"/>
      <c r="CH192" s="43"/>
      <c r="CI192" s="43"/>
      <c r="CJ192" s="43"/>
      <c r="CK192" s="43"/>
      <c r="CL192" s="43"/>
      <c r="CM192" s="43"/>
      <c r="CN192" s="43"/>
      <c r="CO192" s="43"/>
      <c r="CP192" s="43"/>
      <c r="CQ192" s="43"/>
      <c r="CR192" s="43"/>
      <c r="CS192" s="43"/>
      <c r="CT192" s="43"/>
      <c r="CU192" s="43"/>
      <c r="CV192" s="43"/>
      <c r="CW192" s="43"/>
      <c r="CX192" s="43"/>
      <c r="CY192" s="43"/>
      <c r="CZ192" s="43"/>
      <c r="DA192" s="43"/>
      <c r="DB192" s="43"/>
      <c r="DC192" s="43"/>
      <c r="DD192" s="43"/>
      <c r="DE192" s="43"/>
      <c r="DF192" s="43"/>
      <c r="DG192" s="43"/>
      <c r="DH192" s="43"/>
      <c r="DI192" s="43"/>
      <c r="DJ192" s="43"/>
      <c r="DK192" s="43"/>
      <c r="DL192" s="43"/>
      <c r="DM192" s="43"/>
      <c r="DN192" s="43"/>
      <c r="DO192" s="43"/>
      <c r="DP192" s="43"/>
      <c r="DQ192" s="43"/>
      <c r="DR192" s="43"/>
      <c r="DS192" s="43"/>
      <c r="DT192" s="43"/>
      <c r="DU192" s="43"/>
      <c r="DV192" s="43"/>
      <c r="DW192" s="43"/>
      <c r="DX192" s="43"/>
      <c r="DY192" s="43"/>
      <c r="DZ192" s="43"/>
      <c r="EA192" s="43"/>
      <c r="EB192" s="43"/>
      <c r="EC192" s="43"/>
      <c r="ED192" s="43"/>
      <c r="EE192" s="43"/>
      <c r="EF192" s="43"/>
      <c r="EG192" s="43"/>
      <c r="EH192" s="43"/>
      <c r="EI192" s="43"/>
      <c r="EJ192" s="43"/>
      <c r="EK192" s="43"/>
      <c r="EL192" s="43"/>
      <c r="EM192" s="43"/>
      <c r="EN192" s="43"/>
      <c r="EO192" s="43"/>
      <c r="EP192" s="43"/>
      <c r="EQ192" s="43"/>
      <c r="ER192" s="43"/>
      <c r="ES192" s="43"/>
      <c r="ET192" s="43"/>
      <c r="EU192" s="43"/>
      <c r="EV192" s="43"/>
      <c r="EW192" s="43"/>
      <c r="EX192" s="43"/>
      <c r="EY192" s="43"/>
      <c r="EZ192" s="43"/>
      <c r="FA192" s="43"/>
      <c r="FB192" s="43"/>
      <c r="FC192" s="43"/>
      <c r="FD192" s="43"/>
      <c r="FE192" s="43"/>
      <c r="FF192" s="43"/>
      <c r="FG192" s="43"/>
      <c r="FH192" s="43"/>
      <c r="FI192" s="43"/>
      <c r="FJ192" s="43"/>
      <c r="FK192" s="43"/>
      <c r="FL192" s="43"/>
      <c r="FM192" s="43"/>
      <c r="FN192" s="43"/>
      <c r="FO192" s="43"/>
      <c r="FP192" s="43"/>
      <c r="FQ192" s="43"/>
      <c r="FR192" s="43"/>
      <c r="FS192" s="43"/>
      <c r="FT192" s="43"/>
      <c r="FU192" s="43"/>
      <c r="FV192" s="43"/>
      <c r="FW192" s="43"/>
      <c r="FX192" s="43"/>
      <c r="FY192" s="43"/>
      <c r="FZ192" s="43"/>
      <c r="GA192" s="43"/>
      <c r="GB192" s="43"/>
      <c r="GC192" s="43"/>
      <c r="GD192" s="43"/>
      <c r="GE192" s="43"/>
      <c r="GF192" s="43"/>
      <c r="GG192" s="43"/>
      <c r="GH192" s="43"/>
      <c r="GI192" s="43"/>
      <c r="GJ192" s="43"/>
      <c r="GK192" s="43"/>
      <c r="GL192" s="43"/>
      <c r="GM192" s="43"/>
      <c r="GN192" s="43"/>
      <c r="GO192" s="43"/>
      <c r="GP192" s="43"/>
      <c r="GQ192" s="43"/>
      <c r="GR192" s="43"/>
      <c r="GS192" s="43"/>
      <c r="GT192" s="43"/>
      <c r="GU192" s="43"/>
      <c r="GV192" s="43"/>
      <c r="GW192" s="43"/>
      <c r="GX192" s="43"/>
      <c r="GY192" s="43"/>
      <c r="GZ192" s="43"/>
      <c r="HA192" s="43"/>
      <c r="HB192" s="43"/>
      <c r="HC192" s="43"/>
      <c r="HD192" s="43"/>
      <c r="HE192" s="43"/>
      <c r="HF192" s="43"/>
      <c r="HG192" s="43"/>
      <c r="HH192" s="43"/>
      <c r="HI192" s="43"/>
      <c r="HJ192" s="43"/>
      <c r="HK192" s="43"/>
      <c r="HL192" s="43"/>
      <c r="HM192" s="43"/>
      <c r="HN192" s="43"/>
      <c r="HO192" s="43"/>
      <c r="HP192" s="43"/>
      <c r="HQ192" s="43"/>
      <c r="HR192" s="43"/>
      <c r="HS192" s="43"/>
      <c r="HT192" s="43"/>
      <c r="HU192" s="43"/>
      <c r="HV192" s="43"/>
      <c r="HW192" s="43"/>
      <c r="HX192" s="43"/>
      <c r="HY192" s="43"/>
      <c r="HZ192" s="43"/>
      <c r="IA192" s="43"/>
      <c r="IB192" s="43"/>
      <c r="IC192" s="43"/>
      <c r="ID192" s="43"/>
      <c r="IE192" s="43"/>
      <c r="IF192" s="43"/>
      <c r="IG192" s="43"/>
      <c r="IH192" s="43"/>
      <c r="II192" s="43"/>
      <c r="IJ192" s="43"/>
      <c r="IK192" s="43"/>
      <c r="IL192" s="43"/>
      <c r="IM192" s="43"/>
      <c r="IN192" s="43"/>
      <c r="IO192" s="43"/>
      <c r="IP192" s="43"/>
      <c r="IQ192" s="43"/>
      <c r="IR192" s="43"/>
      <c r="IS192" s="43"/>
      <c r="IT192" s="43"/>
    </row>
    <row r="193" spans="1:254" ht="14.25" customHeight="1">
      <c r="A193" s="78"/>
      <c r="B193" s="81"/>
      <c r="C193" s="81"/>
      <c r="D193" s="43"/>
      <c r="E193" s="43"/>
      <c r="F193" s="83"/>
      <c r="G193" s="43"/>
      <c r="H193" s="85"/>
      <c r="I193" s="43"/>
      <c r="J193" s="43"/>
      <c r="K193" s="43"/>
      <c r="L193" s="43"/>
      <c r="M193" s="43"/>
      <c r="N193" s="43"/>
      <c r="O193" s="43"/>
      <c r="P193" s="43"/>
      <c r="Q193" s="43"/>
      <c r="R193" s="43"/>
      <c r="S193" s="43"/>
      <c r="T193" s="43"/>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s="43"/>
      <c r="BM193" s="43"/>
      <c r="BN193" s="43"/>
      <c r="BO193" s="43"/>
      <c r="BP193" s="43"/>
      <c r="BQ193" s="43"/>
      <c r="BR193" s="43"/>
      <c r="BS193" s="43"/>
      <c r="BT193" s="43"/>
      <c r="BU193" s="43"/>
      <c r="BV193" s="43"/>
      <c r="BW193" s="43"/>
      <c r="BX193" s="43"/>
      <c r="BY193" s="43"/>
      <c r="BZ193" s="43"/>
      <c r="CA193" s="43"/>
      <c r="CB193" s="43"/>
      <c r="CC193" s="43"/>
      <c r="CD193" s="43"/>
      <c r="CE193" s="43"/>
      <c r="CF193" s="43"/>
      <c r="CG193" s="43"/>
      <c r="CH193" s="43"/>
      <c r="CI193" s="43"/>
      <c r="CJ193" s="43"/>
      <c r="CK193" s="43"/>
      <c r="CL193" s="43"/>
      <c r="CM193" s="43"/>
      <c r="CN193" s="43"/>
      <c r="CO193" s="43"/>
      <c r="CP193" s="43"/>
      <c r="CQ193" s="43"/>
      <c r="CR193" s="43"/>
      <c r="CS193" s="43"/>
      <c r="CT193" s="43"/>
      <c r="CU193" s="43"/>
      <c r="CV193" s="43"/>
      <c r="CW193" s="43"/>
      <c r="CX193" s="43"/>
      <c r="CY193" s="43"/>
      <c r="CZ193" s="43"/>
      <c r="DA193" s="43"/>
      <c r="DB193" s="43"/>
      <c r="DC193" s="43"/>
      <c r="DD193" s="43"/>
      <c r="DE193" s="43"/>
      <c r="DF193" s="43"/>
      <c r="DG193" s="43"/>
      <c r="DH193" s="43"/>
      <c r="DI193" s="43"/>
      <c r="DJ193" s="43"/>
      <c r="DK193" s="43"/>
      <c r="DL193" s="43"/>
      <c r="DM193" s="43"/>
      <c r="DN193" s="43"/>
      <c r="DO193" s="43"/>
      <c r="DP193" s="43"/>
      <c r="DQ193" s="43"/>
      <c r="DR193" s="43"/>
      <c r="DS193" s="43"/>
      <c r="DT193" s="43"/>
      <c r="DU193" s="43"/>
      <c r="DV193" s="43"/>
      <c r="DW193" s="43"/>
      <c r="DX193" s="43"/>
      <c r="DY193" s="43"/>
      <c r="DZ193" s="43"/>
      <c r="EA193" s="43"/>
      <c r="EB193" s="43"/>
      <c r="EC193" s="43"/>
      <c r="ED193" s="43"/>
      <c r="EE193" s="43"/>
      <c r="EF193" s="43"/>
      <c r="EG193" s="43"/>
      <c r="EH193" s="43"/>
      <c r="EI193" s="43"/>
      <c r="EJ193" s="43"/>
      <c r="EK193" s="43"/>
      <c r="EL193" s="43"/>
      <c r="EM193" s="43"/>
      <c r="EN193" s="43"/>
      <c r="EO193" s="43"/>
      <c r="EP193" s="43"/>
      <c r="EQ193" s="43"/>
      <c r="ER193" s="43"/>
      <c r="ES193" s="43"/>
      <c r="ET193" s="43"/>
      <c r="EU193" s="43"/>
      <c r="EV193" s="43"/>
      <c r="EW193" s="43"/>
      <c r="EX193" s="43"/>
      <c r="EY193" s="43"/>
      <c r="EZ193" s="43"/>
      <c r="FA193" s="43"/>
      <c r="FB193" s="43"/>
      <c r="FC193" s="43"/>
      <c r="FD193" s="43"/>
      <c r="FE193" s="43"/>
      <c r="FF193" s="43"/>
      <c r="FG193" s="43"/>
      <c r="FH193" s="43"/>
      <c r="FI193" s="43"/>
      <c r="FJ193" s="43"/>
      <c r="FK193" s="43"/>
      <c r="FL193" s="43"/>
      <c r="FM193" s="43"/>
      <c r="FN193" s="43"/>
      <c r="FO193" s="43"/>
      <c r="FP193" s="43"/>
      <c r="FQ193" s="43"/>
      <c r="FR193" s="43"/>
      <c r="FS193" s="43"/>
      <c r="FT193" s="43"/>
      <c r="FU193" s="43"/>
      <c r="FV193" s="43"/>
      <c r="FW193" s="43"/>
      <c r="FX193" s="43"/>
      <c r="FY193" s="43"/>
      <c r="FZ193" s="43"/>
      <c r="GA193" s="43"/>
      <c r="GB193" s="43"/>
      <c r="GC193" s="43"/>
      <c r="GD193" s="43"/>
      <c r="GE193" s="43"/>
      <c r="GF193" s="43"/>
      <c r="GG193" s="43"/>
      <c r="GH193" s="43"/>
      <c r="GI193" s="43"/>
      <c r="GJ193" s="43"/>
      <c r="GK193" s="43"/>
      <c r="GL193" s="43"/>
      <c r="GM193" s="43"/>
      <c r="GN193" s="43"/>
      <c r="GO193" s="43"/>
      <c r="GP193" s="43"/>
      <c r="GQ193" s="43"/>
      <c r="GR193" s="43"/>
      <c r="GS193" s="43"/>
      <c r="GT193" s="43"/>
      <c r="GU193" s="43"/>
      <c r="GV193" s="43"/>
      <c r="GW193" s="43"/>
      <c r="GX193" s="43"/>
      <c r="GY193" s="43"/>
      <c r="GZ193" s="43"/>
      <c r="HA193" s="43"/>
      <c r="HB193" s="43"/>
      <c r="HC193" s="43"/>
      <c r="HD193" s="43"/>
      <c r="HE193" s="43"/>
      <c r="HF193" s="43"/>
      <c r="HG193" s="43"/>
      <c r="HH193" s="43"/>
      <c r="HI193" s="43"/>
      <c r="HJ193" s="43"/>
      <c r="HK193" s="43"/>
      <c r="HL193" s="43"/>
      <c r="HM193" s="43"/>
      <c r="HN193" s="43"/>
      <c r="HO193" s="43"/>
      <c r="HP193" s="43"/>
      <c r="HQ193" s="43"/>
      <c r="HR193" s="43"/>
      <c r="HS193" s="43"/>
      <c r="HT193" s="43"/>
      <c r="HU193" s="43"/>
      <c r="HV193" s="43"/>
      <c r="HW193" s="43"/>
      <c r="HX193" s="43"/>
      <c r="HY193" s="43"/>
      <c r="HZ193" s="43"/>
      <c r="IA193" s="43"/>
      <c r="IB193" s="43"/>
      <c r="IC193" s="43"/>
      <c r="ID193" s="43"/>
      <c r="IE193" s="43"/>
      <c r="IF193" s="43"/>
      <c r="IG193" s="43"/>
      <c r="IH193" s="43"/>
      <c r="II193" s="43"/>
      <c r="IJ193" s="43"/>
      <c r="IK193" s="43"/>
      <c r="IL193" s="43"/>
      <c r="IM193" s="43"/>
      <c r="IN193" s="43"/>
      <c r="IO193" s="43"/>
      <c r="IP193" s="43"/>
      <c r="IQ193" s="43"/>
      <c r="IR193" s="43"/>
      <c r="IS193" s="43"/>
      <c r="IT193" s="43"/>
    </row>
    <row r="194" spans="1:254" ht="14.25" customHeight="1">
      <c r="A194" s="78"/>
      <c r="B194" s="79"/>
      <c r="C194" s="79"/>
      <c r="D194" s="43"/>
      <c r="E194" s="43"/>
      <c r="F194" s="83"/>
      <c r="G194" s="43"/>
      <c r="H194" s="85"/>
      <c r="I194" s="43"/>
      <c r="J194" s="43"/>
      <c r="K194" s="43"/>
      <c r="L194" s="43"/>
      <c r="M194" s="43"/>
      <c r="N194" s="43"/>
      <c r="O194" s="43"/>
      <c r="P194" s="43"/>
      <c r="Q194" s="43"/>
      <c r="R194" s="43"/>
      <c r="S194" s="43"/>
      <c r="T194" s="43"/>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c r="BL194" s="43"/>
      <c r="BM194" s="43"/>
      <c r="BN194" s="43"/>
      <c r="BO194" s="43"/>
      <c r="BP194" s="43"/>
      <c r="BQ194" s="43"/>
      <c r="BR194" s="43"/>
      <c r="BS194" s="43"/>
      <c r="BT194" s="43"/>
      <c r="BU194" s="43"/>
      <c r="BV194" s="43"/>
      <c r="BW194" s="43"/>
      <c r="BX194" s="43"/>
      <c r="BY194" s="43"/>
      <c r="BZ194" s="43"/>
      <c r="CA194" s="43"/>
      <c r="CB194" s="43"/>
      <c r="CC194" s="43"/>
      <c r="CD194" s="43"/>
      <c r="CE194" s="43"/>
      <c r="CF194" s="43"/>
      <c r="CG194" s="43"/>
      <c r="CH194" s="43"/>
      <c r="CI194" s="43"/>
      <c r="CJ194" s="43"/>
      <c r="CK194" s="43"/>
      <c r="CL194" s="43"/>
      <c r="CM194" s="43"/>
      <c r="CN194" s="43"/>
      <c r="CO194" s="43"/>
      <c r="CP194" s="43"/>
      <c r="CQ194" s="43"/>
      <c r="CR194" s="43"/>
      <c r="CS194" s="43"/>
      <c r="CT194" s="43"/>
      <c r="CU194" s="43"/>
      <c r="CV194" s="43"/>
      <c r="CW194" s="43"/>
      <c r="CX194" s="43"/>
      <c r="CY194" s="43"/>
      <c r="CZ194" s="43"/>
      <c r="DA194" s="43"/>
      <c r="DB194" s="43"/>
      <c r="DC194" s="43"/>
      <c r="DD194" s="43"/>
      <c r="DE194" s="43"/>
      <c r="DF194" s="43"/>
      <c r="DG194" s="43"/>
      <c r="DH194" s="43"/>
      <c r="DI194" s="43"/>
      <c r="DJ194" s="43"/>
      <c r="DK194" s="43"/>
      <c r="DL194" s="43"/>
      <c r="DM194" s="43"/>
      <c r="DN194" s="43"/>
      <c r="DO194" s="43"/>
      <c r="DP194" s="43"/>
      <c r="DQ194" s="43"/>
      <c r="DR194" s="43"/>
      <c r="DS194" s="43"/>
      <c r="DT194" s="43"/>
      <c r="DU194" s="43"/>
      <c r="DV194" s="43"/>
      <c r="DW194" s="43"/>
      <c r="DX194" s="43"/>
      <c r="DY194" s="43"/>
      <c r="DZ194" s="43"/>
      <c r="EA194" s="43"/>
      <c r="EB194" s="43"/>
      <c r="EC194" s="43"/>
      <c r="ED194" s="43"/>
      <c r="EE194" s="43"/>
      <c r="EF194" s="43"/>
      <c r="EG194" s="43"/>
      <c r="EH194" s="43"/>
      <c r="EI194" s="43"/>
      <c r="EJ194" s="43"/>
      <c r="EK194" s="43"/>
      <c r="EL194" s="43"/>
      <c r="EM194" s="43"/>
      <c r="EN194" s="43"/>
      <c r="EO194" s="43"/>
      <c r="EP194" s="43"/>
      <c r="EQ194" s="43"/>
      <c r="ER194" s="43"/>
      <c r="ES194" s="43"/>
      <c r="ET194" s="43"/>
      <c r="EU194" s="43"/>
      <c r="EV194" s="43"/>
      <c r="EW194" s="43"/>
      <c r="EX194" s="43"/>
      <c r="EY194" s="43"/>
      <c r="EZ194" s="43"/>
      <c r="FA194" s="43"/>
      <c r="FB194" s="43"/>
      <c r="FC194" s="43"/>
      <c r="FD194" s="43"/>
      <c r="FE194" s="43"/>
      <c r="FF194" s="43"/>
      <c r="FG194" s="43"/>
      <c r="FH194" s="43"/>
      <c r="FI194" s="43"/>
      <c r="FJ194" s="43"/>
      <c r="FK194" s="43"/>
      <c r="FL194" s="43"/>
      <c r="FM194" s="43"/>
      <c r="FN194" s="43"/>
      <c r="FO194" s="43"/>
      <c r="FP194" s="43"/>
      <c r="FQ194" s="43"/>
      <c r="FR194" s="43"/>
      <c r="FS194" s="43"/>
      <c r="FT194" s="43"/>
      <c r="FU194" s="43"/>
      <c r="FV194" s="43"/>
      <c r="FW194" s="43"/>
      <c r="FX194" s="43"/>
      <c r="FY194" s="43"/>
      <c r="FZ194" s="43"/>
      <c r="GA194" s="43"/>
      <c r="GB194" s="43"/>
      <c r="GC194" s="43"/>
      <c r="GD194" s="43"/>
      <c r="GE194" s="43"/>
      <c r="GF194" s="43"/>
      <c r="GG194" s="43"/>
      <c r="GH194" s="43"/>
      <c r="GI194" s="43"/>
      <c r="GJ194" s="43"/>
      <c r="GK194" s="43"/>
      <c r="GL194" s="43"/>
      <c r="GM194" s="43"/>
      <c r="GN194" s="43"/>
      <c r="GO194" s="43"/>
      <c r="GP194" s="43"/>
      <c r="GQ194" s="43"/>
      <c r="GR194" s="43"/>
      <c r="GS194" s="43"/>
      <c r="GT194" s="43"/>
      <c r="GU194" s="43"/>
      <c r="GV194" s="43"/>
      <c r="GW194" s="43"/>
      <c r="GX194" s="43"/>
      <c r="GY194" s="43"/>
      <c r="GZ194" s="43"/>
      <c r="HA194" s="43"/>
      <c r="HB194" s="43"/>
      <c r="HC194" s="43"/>
      <c r="HD194" s="43"/>
      <c r="HE194" s="43"/>
      <c r="HF194" s="43"/>
      <c r="HG194" s="43"/>
      <c r="HH194" s="43"/>
      <c r="HI194" s="43"/>
      <c r="HJ194" s="43"/>
      <c r="HK194" s="43"/>
      <c r="HL194" s="43"/>
      <c r="HM194" s="43"/>
      <c r="HN194" s="43"/>
      <c r="HO194" s="43"/>
      <c r="HP194" s="43"/>
      <c r="HQ194" s="43"/>
      <c r="HR194" s="43"/>
      <c r="HS194" s="43"/>
      <c r="HT194" s="43"/>
      <c r="HU194" s="43"/>
      <c r="HV194" s="43"/>
      <c r="HW194" s="43"/>
      <c r="HX194" s="43"/>
      <c r="HY194" s="43"/>
      <c r="HZ194" s="43"/>
      <c r="IA194" s="43"/>
      <c r="IB194" s="43"/>
      <c r="IC194" s="43"/>
      <c r="ID194" s="43"/>
      <c r="IE194" s="43"/>
      <c r="IF194" s="43"/>
      <c r="IG194" s="43"/>
      <c r="IH194" s="43"/>
      <c r="II194" s="43"/>
      <c r="IJ194" s="43"/>
      <c r="IK194" s="43"/>
      <c r="IL194" s="43"/>
      <c r="IM194" s="43"/>
      <c r="IN194" s="43"/>
      <c r="IO194" s="43"/>
      <c r="IP194" s="43"/>
      <c r="IQ194" s="43"/>
      <c r="IR194" s="43"/>
      <c r="IS194" s="43"/>
      <c r="IT194" s="43"/>
    </row>
    <row r="195" spans="1:254" ht="14.25" customHeight="1">
      <c r="A195" s="43"/>
      <c r="B195" s="43"/>
      <c r="C195" s="43"/>
      <c r="D195" s="43"/>
      <c r="E195" s="43"/>
      <c r="F195" s="43"/>
      <c r="G195" s="43"/>
      <c r="H195" s="85"/>
      <c r="I195" s="43"/>
      <c r="J195" s="43"/>
      <c r="K195" s="43"/>
      <c r="L195" s="43"/>
      <c r="M195" s="43"/>
      <c r="N195" s="43"/>
      <c r="O195" s="43"/>
      <c r="P195" s="43"/>
      <c r="Q195" s="43"/>
      <c r="R195" s="43"/>
      <c r="S195" s="43"/>
      <c r="T195" s="43"/>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c r="BL195" s="43"/>
      <c r="BM195" s="43"/>
      <c r="BN195" s="43"/>
      <c r="BO195" s="43"/>
      <c r="BP195" s="43"/>
      <c r="BQ195" s="43"/>
      <c r="BR195" s="43"/>
      <c r="BS195" s="43"/>
      <c r="BT195" s="43"/>
      <c r="BU195" s="43"/>
      <c r="BV195" s="43"/>
      <c r="BW195" s="43"/>
      <c r="BX195" s="43"/>
      <c r="BY195" s="43"/>
      <c r="BZ195" s="43"/>
      <c r="CA195" s="43"/>
      <c r="CB195" s="43"/>
      <c r="CC195" s="43"/>
      <c r="CD195" s="43"/>
      <c r="CE195" s="43"/>
      <c r="CF195" s="43"/>
      <c r="CG195" s="43"/>
      <c r="CH195" s="43"/>
      <c r="CI195" s="43"/>
      <c r="CJ195" s="43"/>
      <c r="CK195" s="43"/>
      <c r="CL195" s="43"/>
      <c r="CM195" s="43"/>
      <c r="CN195" s="43"/>
      <c r="CO195" s="43"/>
      <c r="CP195" s="43"/>
      <c r="CQ195" s="43"/>
      <c r="CR195" s="43"/>
      <c r="CS195" s="43"/>
      <c r="CT195" s="43"/>
      <c r="CU195" s="43"/>
      <c r="CV195" s="43"/>
      <c r="CW195" s="43"/>
      <c r="CX195" s="43"/>
      <c r="CY195" s="43"/>
      <c r="CZ195" s="43"/>
      <c r="DA195" s="43"/>
      <c r="DB195" s="43"/>
      <c r="DC195" s="43"/>
      <c r="DD195" s="43"/>
      <c r="DE195" s="43"/>
      <c r="DF195" s="43"/>
      <c r="DG195" s="43"/>
      <c r="DH195" s="43"/>
      <c r="DI195" s="43"/>
      <c r="DJ195" s="43"/>
      <c r="DK195" s="43"/>
      <c r="DL195" s="43"/>
      <c r="DM195" s="43"/>
      <c r="DN195" s="43"/>
      <c r="DO195" s="43"/>
      <c r="DP195" s="43"/>
      <c r="DQ195" s="43"/>
      <c r="DR195" s="43"/>
      <c r="DS195" s="43"/>
      <c r="DT195" s="43"/>
      <c r="DU195" s="43"/>
      <c r="DV195" s="43"/>
      <c r="DW195" s="43"/>
      <c r="DX195" s="43"/>
      <c r="DY195" s="43"/>
      <c r="DZ195" s="43"/>
      <c r="EA195" s="43"/>
      <c r="EB195" s="43"/>
      <c r="EC195" s="43"/>
      <c r="ED195" s="43"/>
      <c r="EE195" s="43"/>
      <c r="EF195" s="43"/>
      <c r="EG195" s="43"/>
      <c r="EH195" s="43"/>
      <c r="EI195" s="43"/>
      <c r="EJ195" s="43"/>
      <c r="EK195" s="43"/>
      <c r="EL195" s="43"/>
      <c r="EM195" s="43"/>
      <c r="EN195" s="43"/>
      <c r="EO195" s="43"/>
      <c r="EP195" s="43"/>
      <c r="EQ195" s="43"/>
      <c r="ER195" s="43"/>
      <c r="ES195" s="43"/>
      <c r="ET195" s="43"/>
      <c r="EU195" s="43"/>
      <c r="EV195" s="43"/>
      <c r="EW195" s="43"/>
      <c r="EX195" s="43"/>
      <c r="EY195" s="43"/>
      <c r="EZ195" s="43"/>
      <c r="FA195" s="43"/>
      <c r="FB195" s="43"/>
      <c r="FC195" s="43"/>
      <c r="FD195" s="43"/>
      <c r="FE195" s="43"/>
      <c r="FF195" s="43"/>
      <c r="FG195" s="43"/>
      <c r="FH195" s="43"/>
      <c r="FI195" s="43"/>
      <c r="FJ195" s="43"/>
      <c r="FK195" s="43"/>
      <c r="FL195" s="43"/>
      <c r="FM195" s="43"/>
      <c r="FN195" s="43"/>
      <c r="FO195" s="43"/>
      <c r="FP195" s="43"/>
      <c r="FQ195" s="43"/>
      <c r="FR195" s="43"/>
      <c r="FS195" s="43"/>
      <c r="FT195" s="43"/>
      <c r="FU195" s="43"/>
      <c r="FV195" s="43"/>
      <c r="FW195" s="43"/>
      <c r="FX195" s="43"/>
      <c r="FY195" s="43"/>
      <c r="FZ195" s="43"/>
      <c r="GA195" s="43"/>
      <c r="GB195" s="43"/>
      <c r="GC195" s="43"/>
      <c r="GD195" s="43"/>
      <c r="GE195" s="43"/>
      <c r="GF195" s="43"/>
      <c r="GG195" s="43"/>
      <c r="GH195" s="43"/>
      <c r="GI195" s="43"/>
      <c r="GJ195" s="43"/>
      <c r="GK195" s="43"/>
      <c r="GL195" s="43"/>
      <c r="GM195" s="43"/>
      <c r="GN195" s="43"/>
      <c r="GO195" s="43"/>
      <c r="GP195" s="43"/>
      <c r="GQ195" s="43"/>
      <c r="GR195" s="43"/>
      <c r="GS195" s="43"/>
      <c r="GT195" s="43"/>
      <c r="GU195" s="43"/>
      <c r="GV195" s="43"/>
      <c r="GW195" s="43"/>
      <c r="GX195" s="43"/>
      <c r="GY195" s="43"/>
      <c r="GZ195" s="43"/>
      <c r="HA195" s="43"/>
      <c r="HB195" s="43"/>
      <c r="HC195" s="43"/>
      <c r="HD195" s="43"/>
      <c r="HE195" s="43"/>
      <c r="HF195" s="43"/>
      <c r="HG195" s="43"/>
      <c r="HH195" s="43"/>
      <c r="HI195" s="43"/>
      <c r="HJ195" s="43"/>
      <c r="HK195" s="43"/>
      <c r="HL195" s="43"/>
      <c r="HM195" s="43"/>
      <c r="HN195" s="43"/>
      <c r="HO195" s="43"/>
      <c r="HP195" s="43"/>
      <c r="HQ195" s="43"/>
      <c r="HR195" s="43"/>
      <c r="HS195" s="43"/>
      <c r="HT195" s="43"/>
      <c r="HU195" s="43"/>
      <c r="HV195" s="43"/>
      <c r="HW195" s="43"/>
      <c r="HX195" s="43"/>
      <c r="HY195" s="43"/>
      <c r="HZ195" s="43"/>
      <c r="IA195" s="43"/>
      <c r="IB195" s="43"/>
      <c r="IC195" s="43"/>
      <c r="ID195" s="43"/>
      <c r="IE195" s="43"/>
      <c r="IF195" s="43"/>
      <c r="IG195" s="43"/>
      <c r="IH195" s="43"/>
      <c r="II195" s="43"/>
      <c r="IJ195" s="43"/>
      <c r="IK195" s="43"/>
      <c r="IL195" s="43"/>
      <c r="IM195" s="43"/>
      <c r="IN195" s="43"/>
      <c r="IO195" s="43"/>
      <c r="IP195" s="43"/>
      <c r="IQ195" s="43"/>
      <c r="IR195" s="43"/>
      <c r="IS195" s="43"/>
      <c r="IT195" s="43"/>
    </row>
    <row r="196" spans="1:254" ht="14.25" customHeight="1">
      <c r="A196" s="43"/>
      <c r="B196" s="43"/>
      <c r="C196" s="43"/>
      <c r="D196" s="43"/>
      <c r="E196" s="43"/>
      <c r="F196" s="43"/>
      <c r="G196" s="43"/>
      <c r="H196" s="85"/>
      <c r="I196" s="43"/>
      <c r="J196" s="43"/>
      <c r="K196" s="43"/>
      <c r="L196" s="43"/>
      <c r="M196" s="43"/>
      <c r="N196" s="43"/>
      <c r="O196" s="43"/>
      <c r="P196" s="43"/>
      <c r="Q196" s="43"/>
      <c r="R196" s="43"/>
      <c r="S196" s="43"/>
      <c r="T196" s="43"/>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c r="BL196" s="43"/>
      <c r="BM196" s="43"/>
      <c r="BN196" s="43"/>
      <c r="BO196" s="43"/>
      <c r="BP196" s="43"/>
      <c r="BQ196" s="43"/>
      <c r="BR196" s="43"/>
      <c r="BS196" s="43"/>
      <c r="BT196" s="43"/>
      <c r="BU196" s="43"/>
      <c r="BV196" s="43"/>
      <c r="BW196" s="43"/>
      <c r="BX196" s="43"/>
      <c r="BY196" s="43"/>
      <c r="BZ196" s="43"/>
      <c r="CA196" s="43"/>
      <c r="CB196" s="43"/>
      <c r="CC196" s="43"/>
      <c r="CD196" s="43"/>
      <c r="CE196" s="43"/>
      <c r="CF196" s="43"/>
      <c r="CG196" s="43"/>
      <c r="CH196" s="43"/>
      <c r="CI196" s="43"/>
      <c r="CJ196" s="43"/>
      <c r="CK196" s="43"/>
      <c r="CL196" s="43"/>
      <c r="CM196" s="43"/>
      <c r="CN196" s="43"/>
      <c r="CO196" s="43"/>
      <c r="CP196" s="43"/>
      <c r="CQ196" s="43"/>
      <c r="CR196" s="43"/>
      <c r="CS196" s="43"/>
      <c r="CT196" s="43"/>
      <c r="CU196" s="43"/>
      <c r="CV196" s="43"/>
      <c r="CW196" s="43"/>
      <c r="CX196" s="43"/>
      <c r="CY196" s="43"/>
      <c r="CZ196" s="43"/>
      <c r="DA196" s="43"/>
      <c r="DB196" s="43"/>
      <c r="DC196" s="43"/>
      <c r="DD196" s="43"/>
      <c r="DE196" s="43"/>
      <c r="DF196" s="43"/>
      <c r="DG196" s="43"/>
      <c r="DH196" s="43"/>
      <c r="DI196" s="43"/>
      <c r="DJ196" s="43"/>
      <c r="DK196" s="43"/>
      <c r="DL196" s="43"/>
      <c r="DM196" s="43"/>
      <c r="DN196" s="43"/>
      <c r="DO196" s="43"/>
      <c r="DP196" s="43"/>
      <c r="DQ196" s="43"/>
      <c r="DR196" s="43"/>
      <c r="DS196" s="43"/>
      <c r="DT196" s="43"/>
      <c r="DU196" s="43"/>
      <c r="DV196" s="43"/>
      <c r="DW196" s="43"/>
      <c r="DX196" s="43"/>
      <c r="DY196" s="43"/>
      <c r="DZ196" s="43"/>
      <c r="EA196" s="43"/>
      <c r="EB196" s="43"/>
      <c r="EC196" s="43"/>
      <c r="ED196" s="43"/>
      <c r="EE196" s="43"/>
      <c r="EF196" s="43"/>
      <c r="EG196" s="43"/>
      <c r="EH196" s="43"/>
      <c r="EI196" s="43"/>
      <c r="EJ196" s="43"/>
      <c r="EK196" s="43"/>
      <c r="EL196" s="43"/>
      <c r="EM196" s="43"/>
      <c r="EN196" s="43"/>
      <c r="EO196" s="43"/>
      <c r="EP196" s="43"/>
      <c r="EQ196" s="43"/>
      <c r="ER196" s="43"/>
      <c r="ES196" s="43"/>
      <c r="ET196" s="43"/>
      <c r="EU196" s="43"/>
      <c r="EV196" s="43"/>
      <c r="EW196" s="43"/>
      <c r="EX196" s="43"/>
      <c r="EY196" s="43"/>
      <c r="EZ196" s="43"/>
      <c r="FA196" s="43"/>
      <c r="FB196" s="43"/>
      <c r="FC196" s="43"/>
      <c r="FD196" s="43"/>
      <c r="FE196" s="43"/>
      <c r="FF196" s="43"/>
      <c r="FG196" s="43"/>
      <c r="FH196" s="43"/>
      <c r="FI196" s="43"/>
      <c r="FJ196" s="43"/>
      <c r="FK196" s="43"/>
      <c r="FL196" s="43"/>
      <c r="FM196" s="43"/>
      <c r="FN196" s="43"/>
      <c r="FO196" s="43"/>
      <c r="FP196" s="43"/>
      <c r="FQ196" s="43"/>
      <c r="FR196" s="43"/>
      <c r="FS196" s="43"/>
      <c r="FT196" s="43"/>
      <c r="FU196" s="43"/>
      <c r="FV196" s="43"/>
      <c r="FW196" s="43"/>
      <c r="FX196" s="43"/>
      <c r="FY196" s="43"/>
      <c r="FZ196" s="43"/>
      <c r="GA196" s="43"/>
      <c r="GB196" s="43"/>
      <c r="GC196" s="43"/>
      <c r="GD196" s="43"/>
      <c r="GE196" s="43"/>
      <c r="GF196" s="43"/>
      <c r="GG196" s="43"/>
      <c r="GH196" s="43"/>
      <c r="GI196" s="43"/>
      <c r="GJ196" s="43"/>
      <c r="GK196" s="43"/>
      <c r="GL196" s="43"/>
      <c r="GM196" s="43"/>
      <c r="GN196" s="43"/>
      <c r="GO196" s="43"/>
      <c r="GP196" s="43"/>
      <c r="GQ196" s="43"/>
      <c r="GR196" s="43"/>
      <c r="GS196" s="43"/>
      <c r="GT196" s="43"/>
      <c r="GU196" s="43"/>
      <c r="GV196" s="43"/>
      <c r="GW196" s="43"/>
      <c r="GX196" s="43"/>
      <c r="GY196" s="43"/>
      <c r="GZ196" s="43"/>
      <c r="HA196" s="43"/>
      <c r="HB196" s="43"/>
      <c r="HC196" s="43"/>
      <c r="HD196" s="43"/>
      <c r="HE196" s="43"/>
      <c r="HF196" s="43"/>
      <c r="HG196" s="43"/>
      <c r="HH196" s="43"/>
      <c r="HI196" s="43"/>
      <c r="HJ196" s="43"/>
      <c r="HK196" s="43"/>
      <c r="HL196" s="43"/>
      <c r="HM196" s="43"/>
      <c r="HN196" s="43"/>
      <c r="HO196" s="43"/>
      <c r="HP196" s="43"/>
      <c r="HQ196" s="43"/>
      <c r="HR196" s="43"/>
      <c r="HS196" s="43"/>
      <c r="HT196" s="43"/>
      <c r="HU196" s="43"/>
      <c r="HV196" s="43"/>
      <c r="HW196" s="43"/>
      <c r="HX196" s="43"/>
      <c r="HY196" s="43"/>
      <c r="HZ196" s="43"/>
      <c r="IA196" s="43"/>
      <c r="IB196" s="43"/>
      <c r="IC196" s="43"/>
      <c r="ID196" s="43"/>
      <c r="IE196" s="43"/>
      <c r="IF196" s="43"/>
      <c r="IG196" s="43"/>
      <c r="IH196" s="43"/>
      <c r="II196" s="43"/>
      <c r="IJ196" s="43"/>
      <c r="IK196" s="43"/>
      <c r="IL196" s="43"/>
      <c r="IM196" s="43"/>
      <c r="IN196" s="43"/>
      <c r="IO196" s="43"/>
      <c r="IP196" s="43"/>
      <c r="IQ196" s="43"/>
      <c r="IR196" s="43"/>
      <c r="IS196" s="43"/>
      <c r="IT196" s="43"/>
    </row>
    <row r="197" spans="1:254" ht="14.25" customHeight="1">
      <c r="A197" s="43"/>
      <c r="B197" s="81"/>
      <c r="C197" s="81"/>
      <c r="D197" s="43"/>
      <c r="E197" s="43"/>
      <c r="F197" s="43"/>
      <c r="G197" s="43"/>
      <c r="H197" s="85"/>
      <c r="I197" s="43"/>
      <c r="J197" s="43"/>
      <c r="K197" s="43"/>
      <c r="L197" s="43"/>
      <c r="M197" s="43"/>
      <c r="N197" s="43"/>
      <c r="O197" s="43"/>
      <c r="P197" s="43"/>
      <c r="Q197" s="43"/>
      <c r="R197" s="43"/>
      <c r="S197" s="43"/>
      <c r="T197" s="43"/>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c r="BL197" s="43"/>
      <c r="BM197" s="43"/>
      <c r="BN197" s="43"/>
      <c r="BO197" s="43"/>
      <c r="BP197" s="43"/>
      <c r="BQ197" s="43"/>
      <c r="BR197" s="43"/>
      <c r="BS197" s="43"/>
      <c r="BT197" s="43"/>
      <c r="BU197" s="43"/>
      <c r="BV197" s="43"/>
      <c r="BW197" s="43"/>
      <c r="BX197" s="43"/>
      <c r="BY197" s="43"/>
      <c r="BZ197" s="43"/>
      <c r="CA197" s="43"/>
      <c r="CB197" s="43"/>
      <c r="CC197" s="43"/>
      <c r="CD197" s="43"/>
      <c r="CE197" s="43"/>
      <c r="CF197" s="43"/>
      <c r="CG197" s="43"/>
      <c r="CH197" s="43"/>
      <c r="CI197" s="43"/>
      <c r="CJ197" s="43"/>
      <c r="CK197" s="43"/>
      <c r="CL197" s="43"/>
      <c r="CM197" s="43"/>
      <c r="CN197" s="43"/>
      <c r="CO197" s="43"/>
      <c r="CP197" s="43"/>
      <c r="CQ197" s="43"/>
      <c r="CR197" s="43"/>
      <c r="CS197" s="43"/>
      <c r="CT197" s="43"/>
      <c r="CU197" s="43"/>
      <c r="CV197" s="43"/>
      <c r="CW197" s="43"/>
      <c r="CX197" s="43"/>
      <c r="CY197" s="43"/>
      <c r="CZ197" s="43"/>
      <c r="DA197" s="43"/>
      <c r="DB197" s="43"/>
      <c r="DC197" s="43"/>
      <c r="DD197" s="43"/>
      <c r="DE197" s="43"/>
      <c r="DF197" s="43"/>
      <c r="DG197" s="43"/>
      <c r="DH197" s="43"/>
      <c r="DI197" s="43"/>
      <c r="DJ197" s="43"/>
      <c r="DK197" s="43"/>
      <c r="DL197" s="43"/>
      <c r="DM197" s="43"/>
      <c r="DN197" s="43"/>
      <c r="DO197" s="43"/>
      <c r="DP197" s="43"/>
      <c r="DQ197" s="43"/>
      <c r="DR197" s="43"/>
      <c r="DS197" s="43"/>
      <c r="DT197" s="43"/>
      <c r="DU197" s="43"/>
      <c r="DV197" s="43"/>
      <c r="DW197" s="43"/>
      <c r="DX197" s="43"/>
      <c r="DY197" s="43"/>
      <c r="DZ197" s="43"/>
      <c r="EA197" s="43"/>
      <c r="EB197" s="43"/>
      <c r="EC197" s="43"/>
      <c r="ED197" s="43"/>
      <c r="EE197" s="43"/>
      <c r="EF197" s="43"/>
      <c r="EG197" s="43"/>
      <c r="EH197" s="43"/>
      <c r="EI197" s="43"/>
      <c r="EJ197" s="43"/>
      <c r="EK197" s="43"/>
      <c r="EL197" s="43"/>
      <c r="EM197" s="43"/>
      <c r="EN197" s="43"/>
      <c r="EO197" s="43"/>
      <c r="EP197" s="43"/>
      <c r="EQ197" s="43"/>
      <c r="ER197" s="43"/>
      <c r="ES197" s="43"/>
      <c r="ET197" s="43"/>
      <c r="EU197" s="43"/>
      <c r="EV197" s="43"/>
      <c r="EW197" s="43"/>
      <c r="EX197" s="43"/>
      <c r="EY197" s="43"/>
      <c r="EZ197" s="43"/>
      <c r="FA197" s="43"/>
      <c r="FB197" s="43"/>
      <c r="FC197" s="43"/>
      <c r="FD197" s="43"/>
      <c r="FE197" s="43"/>
      <c r="FF197" s="43"/>
      <c r="FG197" s="43"/>
      <c r="FH197" s="43"/>
      <c r="FI197" s="43"/>
      <c r="FJ197" s="43"/>
      <c r="FK197" s="43"/>
      <c r="FL197" s="43"/>
      <c r="FM197" s="43"/>
      <c r="FN197" s="43"/>
      <c r="FO197" s="43"/>
      <c r="FP197" s="43"/>
      <c r="FQ197" s="43"/>
      <c r="FR197" s="43"/>
      <c r="FS197" s="43"/>
      <c r="FT197" s="43"/>
      <c r="FU197" s="43"/>
      <c r="FV197" s="43"/>
      <c r="FW197" s="43"/>
      <c r="FX197" s="43"/>
      <c r="FY197" s="43"/>
      <c r="FZ197" s="43"/>
      <c r="GA197" s="43"/>
      <c r="GB197" s="43"/>
      <c r="GC197" s="43"/>
      <c r="GD197" s="43"/>
      <c r="GE197" s="43"/>
      <c r="GF197" s="43"/>
      <c r="GG197" s="43"/>
      <c r="GH197" s="43"/>
      <c r="GI197" s="43"/>
      <c r="GJ197" s="43"/>
      <c r="GK197" s="43"/>
      <c r="GL197" s="43"/>
      <c r="GM197" s="43"/>
      <c r="GN197" s="43"/>
      <c r="GO197" s="43"/>
      <c r="GP197" s="43"/>
      <c r="GQ197" s="43"/>
      <c r="GR197" s="43"/>
      <c r="GS197" s="43"/>
      <c r="GT197" s="43"/>
      <c r="GU197" s="43"/>
      <c r="GV197" s="43"/>
      <c r="GW197" s="43"/>
      <c r="GX197" s="43"/>
      <c r="GY197" s="43"/>
      <c r="GZ197" s="43"/>
      <c r="HA197" s="43"/>
      <c r="HB197" s="43"/>
      <c r="HC197" s="43"/>
      <c r="HD197" s="43"/>
      <c r="HE197" s="43"/>
      <c r="HF197" s="43"/>
      <c r="HG197" s="43"/>
      <c r="HH197" s="43"/>
      <c r="HI197" s="43"/>
      <c r="HJ197" s="43"/>
      <c r="HK197" s="43"/>
      <c r="HL197" s="43"/>
      <c r="HM197" s="43"/>
      <c r="HN197" s="43"/>
      <c r="HO197" s="43"/>
      <c r="HP197" s="43"/>
      <c r="HQ197" s="43"/>
      <c r="HR197" s="43"/>
      <c r="HS197" s="43"/>
      <c r="HT197" s="43"/>
      <c r="HU197" s="43"/>
      <c r="HV197" s="43"/>
      <c r="HW197" s="43"/>
      <c r="HX197" s="43"/>
      <c r="HY197" s="43"/>
      <c r="HZ197" s="43"/>
      <c r="IA197" s="43"/>
      <c r="IB197" s="43"/>
      <c r="IC197" s="43"/>
      <c r="ID197" s="43"/>
      <c r="IE197" s="43"/>
      <c r="IF197" s="43"/>
      <c r="IG197" s="43"/>
      <c r="IH197" s="43"/>
      <c r="II197" s="43"/>
      <c r="IJ197" s="43"/>
      <c r="IK197" s="43"/>
      <c r="IL197" s="43"/>
      <c r="IM197" s="43"/>
      <c r="IN197" s="43"/>
      <c r="IO197" s="43"/>
      <c r="IP197" s="43"/>
      <c r="IQ197" s="43"/>
      <c r="IR197" s="43"/>
      <c r="IS197" s="43"/>
      <c r="IT197" s="43"/>
    </row>
    <row r="198" spans="1:254" ht="14.25" customHeight="1">
      <c r="A198" s="43"/>
      <c r="B198" s="79"/>
      <c r="C198" s="79"/>
      <c r="D198" s="43"/>
      <c r="E198" s="43"/>
      <c r="F198" s="43"/>
      <c r="G198" s="43"/>
      <c r="H198" s="85"/>
      <c r="I198" s="43"/>
      <c r="J198" s="43"/>
      <c r="K198" s="43"/>
      <c r="L198" s="43"/>
      <c r="M198" s="43"/>
      <c r="N198" s="43"/>
      <c r="O198" s="43"/>
      <c r="P198" s="43"/>
      <c r="Q198" s="43"/>
      <c r="R198" s="43"/>
      <c r="S198" s="43"/>
      <c r="T198" s="43"/>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c r="AR198" s="43"/>
      <c r="AS198" s="43"/>
      <c r="AT198" s="43"/>
      <c r="AU198" s="43"/>
      <c r="AV198" s="43"/>
      <c r="AW198" s="43"/>
      <c r="AX198" s="43"/>
      <c r="AY198" s="43"/>
      <c r="AZ198" s="43"/>
      <c r="BA198" s="43"/>
      <c r="BB198" s="43"/>
      <c r="BC198" s="43"/>
      <c r="BD198" s="43"/>
      <c r="BE198" s="43"/>
      <c r="BF198" s="43"/>
      <c r="BG198" s="43"/>
      <c r="BH198" s="43"/>
      <c r="BI198" s="43"/>
      <c r="BJ198" s="43"/>
      <c r="BK198" s="43"/>
      <c r="BL198" s="43"/>
      <c r="BM198" s="43"/>
      <c r="BN198" s="43"/>
      <c r="BO198" s="43"/>
      <c r="BP198" s="43"/>
      <c r="BQ198" s="43"/>
      <c r="BR198" s="43"/>
      <c r="BS198" s="43"/>
      <c r="BT198" s="43"/>
      <c r="BU198" s="43"/>
      <c r="BV198" s="43"/>
      <c r="BW198" s="43"/>
      <c r="BX198" s="43"/>
      <c r="BY198" s="43"/>
      <c r="BZ198" s="43"/>
      <c r="CA198" s="43"/>
      <c r="CB198" s="43"/>
      <c r="CC198" s="43"/>
      <c r="CD198" s="43"/>
      <c r="CE198" s="43"/>
      <c r="CF198" s="43"/>
      <c r="CG198" s="43"/>
      <c r="CH198" s="43"/>
      <c r="CI198" s="43"/>
      <c r="CJ198" s="43"/>
      <c r="CK198" s="43"/>
      <c r="CL198" s="43"/>
      <c r="CM198" s="43"/>
      <c r="CN198" s="43"/>
      <c r="CO198" s="43"/>
      <c r="CP198" s="43"/>
      <c r="CQ198" s="43"/>
      <c r="CR198" s="43"/>
      <c r="CS198" s="43"/>
      <c r="CT198" s="43"/>
      <c r="CU198" s="43"/>
      <c r="CV198" s="43"/>
      <c r="CW198" s="43"/>
      <c r="CX198" s="43"/>
      <c r="CY198" s="43"/>
      <c r="CZ198" s="43"/>
      <c r="DA198" s="43"/>
      <c r="DB198" s="43"/>
      <c r="DC198" s="43"/>
      <c r="DD198" s="43"/>
      <c r="DE198" s="43"/>
      <c r="DF198" s="43"/>
      <c r="DG198" s="43"/>
      <c r="DH198" s="43"/>
      <c r="DI198" s="43"/>
      <c r="DJ198" s="43"/>
      <c r="DK198" s="43"/>
      <c r="DL198" s="43"/>
      <c r="DM198" s="43"/>
      <c r="DN198" s="43"/>
      <c r="DO198" s="43"/>
      <c r="DP198" s="43"/>
      <c r="DQ198" s="43"/>
      <c r="DR198" s="43"/>
      <c r="DS198" s="43"/>
      <c r="DT198" s="43"/>
      <c r="DU198" s="43"/>
      <c r="DV198" s="43"/>
      <c r="DW198" s="43"/>
      <c r="DX198" s="43"/>
      <c r="DY198" s="43"/>
      <c r="DZ198" s="43"/>
      <c r="EA198" s="43"/>
      <c r="EB198" s="43"/>
      <c r="EC198" s="43"/>
      <c r="ED198" s="43"/>
      <c r="EE198" s="43"/>
      <c r="EF198" s="43"/>
      <c r="EG198" s="43"/>
      <c r="EH198" s="43"/>
      <c r="EI198" s="43"/>
      <c r="EJ198" s="43"/>
      <c r="EK198" s="43"/>
      <c r="EL198" s="43"/>
      <c r="EM198" s="43"/>
      <c r="EN198" s="43"/>
      <c r="EO198" s="43"/>
      <c r="EP198" s="43"/>
      <c r="EQ198" s="43"/>
      <c r="ER198" s="43"/>
      <c r="ES198" s="43"/>
      <c r="ET198" s="43"/>
      <c r="EU198" s="43"/>
      <c r="EV198" s="43"/>
      <c r="EW198" s="43"/>
      <c r="EX198" s="43"/>
      <c r="EY198" s="43"/>
      <c r="EZ198" s="43"/>
      <c r="FA198" s="43"/>
      <c r="FB198" s="43"/>
      <c r="FC198" s="43"/>
      <c r="FD198" s="43"/>
      <c r="FE198" s="43"/>
      <c r="FF198" s="43"/>
      <c r="FG198" s="43"/>
      <c r="FH198" s="43"/>
      <c r="FI198" s="43"/>
      <c r="FJ198" s="43"/>
      <c r="FK198" s="43"/>
      <c r="FL198" s="43"/>
      <c r="FM198" s="43"/>
      <c r="FN198" s="43"/>
      <c r="FO198" s="43"/>
      <c r="FP198" s="43"/>
      <c r="FQ198" s="43"/>
      <c r="FR198" s="43"/>
      <c r="FS198" s="43"/>
      <c r="FT198" s="43"/>
      <c r="FU198" s="43"/>
      <c r="FV198" s="43"/>
      <c r="FW198" s="43"/>
      <c r="FX198" s="43"/>
      <c r="FY198" s="43"/>
      <c r="FZ198" s="43"/>
      <c r="GA198" s="43"/>
      <c r="GB198" s="43"/>
      <c r="GC198" s="43"/>
      <c r="GD198" s="43"/>
      <c r="GE198" s="43"/>
      <c r="GF198" s="43"/>
      <c r="GG198" s="43"/>
      <c r="GH198" s="43"/>
      <c r="GI198" s="43"/>
      <c r="GJ198" s="43"/>
      <c r="GK198" s="43"/>
      <c r="GL198" s="43"/>
      <c r="GM198" s="43"/>
      <c r="GN198" s="43"/>
      <c r="GO198" s="43"/>
      <c r="GP198" s="43"/>
      <c r="GQ198" s="43"/>
      <c r="GR198" s="43"/>
      <c r="GS198" s="43"/>
      <c r="GT198" s="43"/>
      <c r="GU198" s="43"/>
      <c r="GV198" s="43"/>
      <c r="GW198" s="43"/>
      <c r="GX198" s="43"/>
      <c r="GY198" s="43"/>
      <c r="GZ198" s="43"/>
      <c r="HA198" s="43"/>
      <c r="HB198" s="43"/>
      <c r="HC198" s="43"/>
      <c r="HD198" s="43"/>
      <c r="HE198" s="43"/>
      <c r="HF198" s="43"/>
      <c r="HG198" s="43"/>
      <c r="HH198" s="43"/>
      <c r="HI198" s="43"/>
      <c r="HJ198" s="43"/>
      <c r="HK198" s="43"/>
      <c r="HL198" s="43"/>
      <c r="HM198" s="43"/>
      <c r="HN198" s="43"/>
      <c r="HO198" s="43"/>
      <c r="HP198" s="43"/>
      <c r="HQ198" s="43"/>
      <c r="HR198" s="43"/>
      <c r="HS198" s="43"/>
      <c r="HT198" s="43"/>
      <c r="HU198" s="43"/>
      <c r="HV198" s="43"/>
      <c r="HW198" s="43"/>
      <c r="HX198" s="43"/>
      <c r="HY198" s="43"/>
      <c r="HZ198" s="43"/>
      <c r="IA198" s="43"/>
      <c r="IB198" s="43"/>
      <c r="IC198" s="43"/>
      <c r="ID198" s="43"/>
      <c r="IE198" s="43"/>
      <c r="IF198" s="43"/>
      <c r="IG198" s="43"/>
      <c r="IH198" s="43"/>
      <c r="II198" s="43"/>
      <c r="IJ198" s="43"/>
      <c r="IK198" s="43"/>
      <c r="IL198" s="43"/>
      <c r="IM198" s="43"/>
      <c r="IN198" s="43"/>
      <c r="IO198" s="43"/>
      <c r="IP198" s="43"/>
      <c r="IQ198" s="43"/>
      <c r="IR198" s="43"/>
      <c r="IS198" s="43"/>
      <c r="IT198" s="43"/>
    </row>
    <row r="199" spans="1:254" ht="14.25" customHeight="1">
      <c r="A199" s="82"/>
      <c r="B199" s="81"/>
      <c r="C199" s="81"/>
      <c r="D199" s="82"/>
      <c r="E199" s="43"/>
      <c r="F199" s="83"/>
      <c r="G199" s="43"/>
      <c r="H199" s="85"/>
      <c r="I199" s="43"/>
      <c r="J199" s="43"/>
      <c r="K199" s="43"/>
      <c r="L199" s="43"/>
      <c r="M199" s="43"/>
      <c r="N199" s="43"/>
      <c r="O199" s="43"/>
      <c r="P199" s="43"/>
      <c r="Q199" s="43"/>
      <c r="R199" s="43"/>
      <c r="S199" s="43"/>
      <c r="T199" s="43"/>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c r="BL199" s="43"/>
      <c r="BM199" s="43"/>
      <c r="BN199" s="43"/>
      <c r="BO199" s="43"/>
      <c r="BP199" s="43"/>
      <c r="BQ199" s="43"/>
      <c r="BR199" s="43"/>
      <c r="BS199" s="43"/>
      <c r="BT199" s="43"/>
      <c r="BU199" s="43"/>
      <c r="BV199" s="43"/>
      <c r="BW199" s="43"/>
      <c r="BX199" s="43"/>
      <c r="BY199" s="43"/>
      <c r="BZ199" s="43"/>
      <c r="CA199" s="43"/>
      <c r="CB199" s="43"/>
      <c r="CC199" s="43"/>
      <c r="CD199" s="43"/>
      <c r="CE199" s="43"/>
      <c r="CF199" s="43"/>
      <c r="CG199" s="43"/>
      <c r="CH199" s="43"/>
      <c r="CI199" s="43"/>
      <c r="CJ199" s="43"/>
      <c r="CK199" s="43"/>
      <c r="CL199" s="43"/>
      <c r="CM199" s="43"/>
      <c r="CN199" s="43"/>
      <c r="CO199" s="43"/>
      <c r="CP199" s="43"/>
      <c r="CQ199" s="43"/>
      <c r="CR199" s="43"/>
      <c r="CS199" s="43"/>
      <c r="CT199" s="43"/>
      <c r="CU199" s="43"/>
      <c r="CV199" s="43"/>
      <c r="CW199" s="43"/>
      <c r="CX199" s="43"/>
      <c r="CY199" s="43"/>
      <c r="CZ199" s="43"/>
      <c r="DA199" s="43"/>
      <c r="DB199" s="43"/>
      <c r="DC199" s="43"/>
      <c r="DD199" s="43"/>
      <c r="DE199" s="43"/>
      <c r="DF199" s="43"/>
      <c r="DG199" s="43"/>
      <c r="DH199" s="43"/>
      <c r="DI199" s="43"/>
      <c r="DJ199" s="43"/>
      <c r="DK199" s="43"/>
      <c r="DL199" s="43"/>
      <c r="DM199" s="43"/>
      <c r="DN199" s="43"/>
      <c r="DO199" s="43"/>
      <c r="DP199" s="43"/>
      <c r="DQ199" s="43"/>
      <c r="DR199" s="43"/>
      <c r="DS199" s="43"/>
      <c r="DT199" s="43"/>
      <c r="DU199" s="43"/>
      <c r="DV199" s="43"/>
      <c r="DW199" s="43"/>
      <c r="DX199" s="43"/>
      <c r="DY199" s="43"/>
      <c r="DZ199" s="43"/>
      <c r="EA199" s="43"/>
      <c r="EB199" s="43"/>
      <c r="EC199" s="43"/>
      <c r="ED199" s="43"/>
      <c r="EE199" s="43"/>
      <c r="EF199" s="43"/>
      <c r="EG199" s="43"/>
      <c r="EH199" s="43"/>
      <c r="EI199" s="43"/>
      <c r="EJ199" s="43"/>
      <c r="EK199" s="43"/>
      <c r="EL199" s="43"/>
      <c r="EM199" s="43"/>
      <c r="EN199" s="43"/>
      <c r="EO199" s="43"/>
      <c r="EP199" s="43"/>
      <c r="EQ199" s="43"/>
      <c r="ER199" s="43"/>
      <c r="ES199" s="43"/>
      <c r="ET199" s="43"/>
      <c r="EU199" s="43"/>
      <c r="EV199" s="43"/>
      <c r="EW199" s="43"/>
      <c r="EX199" s="43"/>
      <c r="EY199" s="43"/>
      <c r="EZ199" s="43"/>
      <c r="FA199" s="43"/>
      <c r="FB199" s="43"/>
      <c r="FC199" s="43"/>
      <c r="FD199" s="43"/>
      <c r="FE199" s="43"/>
      <c r="FF199" s="43"/>
      <c r="FG199" s="43"/>
      <c r="FH199" s="43"/>
      <c r="FI199" s="43"/>
      <c r="FJ199" s="43"/>
      <c r="FK199" s="43"/>
      <c r="FL199" s="43"/>
      <c r="FM199" s="43"/>
      <c r="FN199" s="43"/>
      <c r="FO199" s="43"/>
      <c r="FP199" s="43"/>
      <c r="FQ199" s="43"/>
      <c r="FR199" s="43"/>
      <c r="FS199" s="43"/>
      <c r="FT199" s="43"/>
      <c r="FU199" s="43"/>
      <c r="FV199" s="43"/>
      <c r="FW199" s="43"/>
      <c r="FX199" s="43"/>
      <c r="FY199" s="43"/>
      <c r="FZ199" s="43"/>
      <c r="GA199" s="43"/>
      <c r="GB199" s="43"/>
      <c r="GC199" s="43"/>
      <c r="GD199" s="43"/>
      <c r="GE199" s="43"/>
      <c r="GF199" s="43"/>
      <c r="GG199" s="43"/>
      <c r="GH199" s="43"/>
      <c r="GI199" s="43"/>
      <c r="GJ199" s="43"/>
      <c r="GK199" s="43"/>
      <c r="GL199" s="43"/>
      <c r="GM199" s="43"/>
      <c r="GN199" s="43"/>
      <c r="GO199" s="43"/>
      <c r="GP199" s="43"/>
      <c r="GQ199" s="43"/>
      <c r="GR199" s="43"/>
      <c r="GS199" s="43"/>
      <c r="GT199" s="43"/>
      <c r="GU199" s="43"/>
      <c r="GV199" s="43"/>
      <c r="GW199" s="43"/>
      <c r="GX199" s="43"/>
      <c r="GY199" s="43"/>
      <c r="GZ199" s="43"/>
      <c r="HA199" s="43"/>
      <c r="HB199" s="43"/>
      <c r="HC199" s="43"/>
      <c r="HD199" s="43"/>
      <c r="HE199" s="43"/>
      <c r="HF199" s="43"/>
      <c r="HG199" s="43"/>
      <c r="HH199" s="43"/>
      <c r="HI199" s="43"/>
      <c r="HJ199" s="43"/>
      <c r="HK199" s="43"/>
      <c r="HL199" s="43"/>
      <c r="HM199" s="43"/>
      <c r="HN199" s="43"/>
      <c r="HO199" s="43"/>
      <c r="HP199" s="43"/>
      <c r="HQ199" s="43"/>
      <c r="HR199" s="43"/>
      <c r="HS199" s="43"/>
      <c r="HT199" s="43"/>
      <c r="HU199" s="43"/>
      <c r="HV199" s="43"/>
      <c r="HW199" s="43"/>
      <c r="HX199" s="43"/>
      <c r="HY199" s="43"/>
      <c r="HZ199" s="43"/>
      <c r="IA199" s="43"/>
      <c r="IB199" s="43"/>
      <c r="IC199" s="43"/>
      <c r="ID199" s="43"/>
      <c r="IE199" s="43"/>
      <c r="IF199" s="43"/>
      <c r="IG199" s="43"/>
      <c r="IH199" s="43"/>
      <c r="II199" s="43"/>
      <c r="IJ199" s="43"/>
      <c r="IK199" s="43"/>
      <c r="IL199" s="43"/>
      <c r="IM199" s="43"/>
      <c r="IN199" s="43"/>
      <c r="IO199" s="43"/>
      <c r="IP199" s="43"/>
      <c r="IQ199" s="43"/>
      <c r="IR199" s="43"/>
      <c r="IS199" s="43"/>
      <c r="IT199" s="43"/>
    </row>
    <row r="200" spans="1:254" ht="14.25" customHeight="1">
      <c r="A200" s="43"/>
      <c r="B200" s="81"/>
      <c r="C200" s="81"/>
      <c r="D200" s="43"/>
      <c r="E200" s="43"/>
      <c r="F200" s="83"/>
      <c r="G200" s="43"/>
      <c r="H200" s="85"/>
      <c r="I200" s="43"/>
      <c r="J200" s="43"/>
      <c r="K200" s="43"/>
      <c r="L200" s="43"/>
      <c r="M200" s="43"/>
      <c r="N200" s="43"/>
      <c r="O200" s="43"/>
      <c r="P200" s="43"/>
      <c r="Q200" s="43"/>
      <c r="R200" s="43"/>
      <c r="S200" s="43"/>
      <c r="T200" s="43"/>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c r="AR200" s="43"/>
      <c r="AS200" s="43"/>
      <c r="AT200" s="43"/>
      <c r="AU200" s="43"/>
      <c r="AV200" s="43"/>
      <c r="AW200" s="43"/>
      <c r="AX200" s="43"/>
      <c r="AY200" s="43"/>
      <c r="AZ200" s="43"/>
      <c r="BA200" s="43"/>
      <c r="BB200" s="43"/>
      <c r="BC200" s="43"/>
      <c r="BD200" s="43"/>
      <c r="BE200" s="43"/>
      <c r="BF200" s="43"/>
      <c r="BG200" s="43"/>
      <c r="BH200" s="43"/>
      <c r="BI200" s="43"/>
      <c r="BJ200" s="43"/>
      <c r="BK200" s="43"/>
      <c r="BL200" s="43"/>
      <c r="BM200" s="43"/>
      <c r="BN200" s="43"/>
      <c r="BO200" s="43"/>
      <c r="BP200" s="43"/>
      <c r="BQ200" s="43"/>
      <c r="BR200" s="43"/>
      <c r="BS200" s="43"/>
      <c r="BT200" s="43"/>
      <c r="BU200" s="43"/>
      <c r="BV200" s="43"/>
      <c r="BW200" s="43"/>
      <c r="BX200" s="43"/>
      <c r="BY200" s="43"/>
      <c r="BZ200" s="43"/>
      <c r="CA200" s="43"/>
      <c r="CB200" s="43"/>
      <c r="CC200" s="43"/>
      <c r="CD200" s="43"/>
      <c r="CE200" s="43"/>
      <c r="CF200" s="43"/>
      <c r="CG200" s="43"/>
      <c r="CH200" s="43"/>
      <c r="CI200" s="43"/>
      <c r="CJ200" s="43"/>
      <c r="CK200" s="43"/>
      <c r="CL200" s="43"/>
      <c r="CM200" s="43"/>
      <c r="CN200" s="43"/>
      <c r="CO200" s="43"/>
      <c r="CP200" s="43"/>
      <c r="CQ200" s="43"/>
      <c r="CR200" s="43"/>
      <c r="CS200" s="43"/>
      <c r="CT200" s="43"/>
      <c r="CU200" s="43"/>
      <c r="CV200" s="43"/>
      <c r="CW200" s="43"/>
      <c r="CX200" s="43"/>
      <c r="CY200" s="43"/>
      <c r="CZ200" s="43"/>
      <c r="DA200" s="43"/>
      <c r="DB200" s="43"/>
      <c r="DC200" s="43"/>
      <c r="DD200" s="43"/>
      <c r="DE200" s="43"/>
      <c r="DF200" s="43"/>
      <c r="DG200" s="43"/>
      <c r="DH200" s="43"/>
      <c r="DI200" s="43"/>
      <c r="DJ200" s="43"/>
      <c r="DK200" s="43"/>
      <c r="DL200" s="43"/>
      <c r="DM200" s="43"/>
      <c r="DN200" s="43"/>
      <c r="DO200" s="43"/>
      <c r="DP200" s="43"/>
      <c r="DQ200" s="43"/>
      <c r="DR200" s="43"/>
      <c r="DS200" s="43"/>
      <c r="DT200" s="43"/>
      <c r="DU200" s="43"/>
      <c r="DV200" s="43"/>
      <c r="DW200" s="43"/>
      <c r="DX200" s="43"/>
      <c r="DY200" s="43"/>
      <c r="DZ200" s="43"/>
      <c r="EA200" s="43"/>
      <c r="EB200" s="43"/>
      <c r="EC200" s="43"/>
      <c r="ED200" s="43"/>
      <c r="EE200" s="43"/>
      <c r="EF200" s="43"/>
      <c r="EG200" s="43"/>
      <c r="EH200" s="43"/>
      <c r="EI200" s="43"/>
      <c r="EJ200" s="43"/>
      <c r="EK200" s="43"/>
      <c r="EL200" s="43"/>
      <c r="EM200" s="43"/>
      <c r="EN200" s="43"/>
      <c r="EO200" s="43"/>
      <c r="EP200" s="43"/>
      <c r="EQ200" s="43"/>
      <c r="ER200" s="43"/>
      <c r="ES200" s="43"/>
      <c r="ET200" s="43"/>
      <c r="EU200" s="43"/>
      <c r="EV200" s="43"/>
      <c r="EW200" s="43"/>
      <c r="EX200" s="43"/>
      <c r="EY200" s="43"/>
      <c r="EZ200" s="43"/>
      <c r="FA200" s="43"/>
      <c r="FB200" s="43"/>
      <c r="FC200" s="43"/>
      <c r="FD200" s="43"/>
      <c r="FE200" s="43"/>
      <c r="FF200" s="43"/>
      <c r="FG200" s="43"/>
      <c r="FH200" s="43"/>
      <c r="FI200" s="43"/>
      <c r="FJ200" s="43"/>
      <c r="FK200" s="43"/>
      <c r="FL200" s="43"/>
      <c r="FM200" s="43"/>
      <c r="FN200" s="43"/>
      <c r="FO200" s="43"/>
      <c r="FP200" s="43"/>
      <c r="FQ200" s="43"/>
      <c r="FR200" s="43"/>
      <c r="FS200" s="43"/>
      <c r="FT200" s="43"/>
      <c r="FU200" s="43"/>
      <c r="FV200" s="43"/>
      <c r="FW200" s="43"/>
      <c r="FX200" s="43"/>
      <c r="FY200" s="43"/>
      <c r="FZ200" s="43"/>
      <c r="GA200" s="43"/>
      <c r="GB200" s="43"/>
      <c r="GC200" s="43"/>
      <c r="GD200" s="43"/>
      <c r="GE200" s="43"/>
      <c r="GF200" s="43"/>
      <c r="GG200" s="43"/>
      <c r="GH200" s="43"/>
      <c r="GI200" s="43"/>
      <c r="GJ200" s="43"/>
      <c r="GK200" s="43"/>
      <c r="GL200" s="43"/>
      <c r="GM200" s="43"/>
      <c r="GN200" s="43"/>
      <c r="GO200" s="43"/>
      <c r="GP200" s="43"/>
      <c r="GQ200" s="43"/>
      <c r="GR200" s="43"/>
      <c r="GS200" s="43"/>
      <c r="GT200" s="43"/>
      <c r="GU200" s="43"/>
      <c r="GV200" s="43"/>
      <c r="GW200" s="43"/>
      <c r="GX200" s="43"/>
      <c r="GY200" s="43"/>
      <c r="GZ200" s="43"/>
      <c r="HA200" s="43"/>
      <c r="HB200" s="43"/>
      <c r="HC200" s="43"/>
      <c r="HD200" s="43"/>
      <c r="HE200" s="43"/>
      <c r="HF200" s="43"/>
      <c r="HG200" s="43"/>
      <c r="HH200" s="43"/>
      <c r="HI200" s="43"/>
      <c r="HJ200" s="43"/>
      <c r="HK200" s="43"/>
      <c r="HL200" s="43"/>
      <c r="HM200" s="43"/>
      <c r="HN200" s="43"/>
      <c r="HO200" s="43"/>
      <c r="HP200" s="43"/>
      <c r="HQ200" s="43"/>
      <c r="HR200" s="43"/>
      <c r="HS200" s="43"/>
      <c r="HT200" s="43"/>
      <c r="HU200" s="43"/>
      <c r="HV200" s="43"/>
      <c r="HW200" s="43"/>
      <c r="HX200" s="43"/>
      <c r="HY200" s="43"/>
      <c r="HZ200" s="43"/>
      <c r="IA200" s="43"/>
      <c r="IB200" s="43"/>
      <c r="IC200" s="43"/>
      <c r="ID200" s="43"/>
      <c r="IE200" s="43"/>
      <c r="IF200" s="43"/>
      <c r="IG200" s="43"/>
      <c r="IH200" s="43"/>
      <c r="II200" s="43"/>
      <c r="IJ200" s="43"/>
      <c r="IK200" s="43"/>
      <c r="IL200" s="43"/>
      <c r="IM200" s="43"/>
      <c r="IN200" s="43"/>
      <c r="IO200" s="43"/>
      <c r="IP200" s="43"/>
      <c r="IQ200" s="43"/>
      <c r="IR200" s="43"/>
      <c r="IS200" s="43"/>
      <c r="IT200" s="43"/>
    </row>
    <row r="201" spans="1:254" ht="14.25" customHeight="1">
      <c r="A201" s="43"/>
      <c r="B201" s="79"/>
      <c r="C201" s="79"/>
      <c r="D201" s="43"/>
      <c r="E201" s="43"/>
      <c r="F201" s="83"/>
      <c r="G201" s="43"/>
      <c r="H201" s="85"/>
      <c r="I201" s="43"/>
      <c r="J201" s="43"/>
      <c r="K201" s="43"/>
      <c r="L201" s="43"/>
      <c r="M201" s="43"/>
      <c r="N201" s="43"/>
      <c r="O201" s="43"/>
      <c r="P201" s="43"/>
      <c r="Q201" s="43"/>
      <c r="R201" s="43"/>
      <c r="S201" s="43"/>
      <c r="T201" s="43"/>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s="43"/>
      <c r="BM201" s="43"/>
      <c r="BN201" s="43"/>
      <c r="BO201" s="43"/>
      <c r="BP201" s="43"/>
      <c r="BQ201" s="43"/>
      <c r="BR201" s="43"/>
      <c r="BS201" s="43"/>
      <c r="BT201" s="43"/>
      <c r="BU201" s="43"/>
      <c r="BV201" s="43"/>
      <c r="BW201" s="43"/>
      <c r="BX201" s="43"/>
      <c r="BY201" s="43"/>
      <c r="BZ201" s="43"/>
      <c r="CA201" s="43"/>
      <c r="CB201" s="43"/>
      <c r="CC201" s="43"/>
      <c r="CD201" s="43"/>
      <c r="CE201" s="43"/>
      <c r="CF201" s="43"/>
      <c r="CG201" s="43"/>
      <c r="CH201" s="43"/>
      <c r="CI201" s="43"/>
      <c r="CJ201" s="43"/>
      <c r="CK201" s="43"/>
      <c r="CL201" s="43"/>
      <c r="CM201" s="43"/>
      <c r="CN201" s="43"/>
      <c r="CO201" s="43"/>
      <c r="CP201" s="43"/>
      <c r="CQ201" s="43"/>
      <c r="CR201" s="43"/>
      <c r="CS201" s="43"/>
      <c r="CT201" s="43"/>
      <c r="CU201" s="43"/>
      <c r="CV201" s="43"/>
      <c r="CW201" s="43"/>
      <c r="CX201" s="43"/>
      <c r="CY201" s="43"/>
      <c r="CZ201" s="43"/>
      <c r="DA201" s="43"/>
      <c r="DB201" s="43"/>
      <c r="DC201" s="43"/>
      <c r="DD201" s="43"/>
      <c r="DE201" s="43"/>
      <c r="DF201" s="43"/>
      <c r="DG201" s="43"/>
      <c r="DH201" s="43"/>
      <c r="DI201" s="43"/>
      <c r="DJ201" s="43"/>
      <c r="DK201" s="43"/>
      <c r="DL201" s="43"/>
      <c r="DM201" s="43"/>
      <c r="DN201" s="43"/>
      <c r="DO201" s="43"/>
      <c r="DP201" s="43"/>
      <c r="DQ201" s="43"/>
      <c r="DR201" s="43"/>
      <c r="DS201" s="43"/>
      <c r="DT201" s="43"/>
      <c r="DU201" s="43"/>
      <c r="DV201" s="43"/>
      <c r="DW201" s="43"/>
      <c r="DX201" s="43"/>
      <c r="DY201" s="43"/>
      <c r="DZ201" s="43"/>
      <c r="EA201" s="43"/>
      <c r="EB201" s="43"/>
      <c r="EC201" s="43"/>
      <c r="ED201" s="43"/>
      <c r="EE201" s="43"/>
      <c r="EF201" s="43"/>
      <c r="EG201" s="43"/>
      <c r="EH201" s="43"/>
      <c r="EI201" s="43"/>
      <c r="EJ201" s="43"/>
      <c r="EK201" s="43"/>
      <c r="EL201" s="43"/>
      <c r="EM201" s="43"/>
      <c r="EN201" s="43"/>
      <c r="EO201" s="43"/>
      <c r="EP201" s="43"/>
      <c r="EQ201" s="43"/>
      <c r="ER201" s="43"/>
      <c r="ES201" s="43"/>
      <c r="ET201" s="43"/>
      <c r="EU201" s="43"/>
      <c r="EV201" s="43"/>
      <c r="EW201" s="43"/>
      <c r="EX201" s="43"/>
      <c r="EY201" s="43"/>
      <c r="EZ201" s="43"/>
      <c r="FA201" s="43"/>
      <c r="FB201" s="43"/>
      <c r="FC201" s="43"/>
      <c r="FD201" s="43"/>
      <c r="FE201" s="43"/>
      <c r="FF201" s="43"/>
      <c r="FG201" s="43"/>
      <c r="FH201" s="43"/>
      <c r="FI201" s="43"/>
      <c r="FJ201" s="43"/>
      <c r="FK201" s="43"/>
      <c r="FL201" s="43"/>
      <c r="FM201" s="43"/>
      <c r="FN201" s="43"/>
      <c r="FO201" s="43"/>
      <c r="FP201" s="43"/>
      <c r="FQ201" s="43"/>
      <c r="FR201" s="43"/>
      <c r="FS201" s="43"/>
      <c r="FT201" s="43"/>
      <c r="FU201" s="43"/>
      <c r="FV201" s="43"/>
      <c r="FW201" s="43"/>
      <c r="FX201" s="43"/>
      <c r="FY201" s="43"/>
      <c r="FZ201" s="43"/>
      <c r="GA201" s="43"/>
      <c r="GB201" s="43"/>
      <c r="GC201" s="43"/>
      <c r="GD201" s="43"/>
      <c r="GE201" s="43"/>
      <c r="GF201" s="43"/>
      <c r="GG201" s="43"/>
      <c r="GH201" s="43"/>
      <c r="GI201" s="43"/>
      <c r="GJ201" s="43"/>
      <c r="GK201" s="43"/>
      <c r="GL201" s="43"/>
      <c r="GM201" s="43"/>
      <c r="GN201" s="43"/>
      <c r="GO201" s="43"/>
      <c r="GP201" s="43"/>
      <c r="GQ201" s="43"/>
      <c r="GR201" s="43"/>
      <c r="GS201" s="43"/>
      <c r="GT201" s="43"/>
      <c r="GU201" s="43"/>
      <c r="GV201" s="43"/>
      <c r="GW201" s="43"/>
      <c r="GX201" s="43"/>
      <c r="GY201" s="43"/>
      <c r="GZ201" s="43"/>
      <c r="HA201" s="43"/>
      <c r="HB201" s="43"/>
      <c r="HC201" s="43"/>
      <c r="HD201" s="43"/>
      <c r="HE201" s="43"/>
      <c r="HF201" s="43"/>
      <c r="HG201" s="43"/>
      <c r="HH201" s="43"/>
      <c r="HI201" s="43"/>
      <c r="HJ201" s="43"/>
      <c r="HK201" s="43"/>
      <c r="HL201" s="43"/>
      <c r="HM201" s="43"/>
      <c r="HN201" s="43"/>
      <c r="HO201" s="43"/>
      <c r="HP201" s="43"/>
      <c r="HQ201" s="43"/>
      <c r="HR201" s="43"/>
      <c r="HS201" s="43"/>
      <c r="HT201" s="43"/>
      <c r="HU201" s="43"/>
      <c r="HV201" s="43"/>
      <c r="HW201" s="43"/>
      <c r="HX201" s="43"/>
      <c r="HY201" s="43"/>
      <c r="HZ201" s="43"/>
      <c r="IA201" s="43"/>
      <c r="IB201" s="43"/>
      <c r="IC201" s="43"/>
      <c r="ID201" s="43"/>
      <c r="IE201" s="43"/>
      <c r="IF201" s="43"/>
      <c r="IG201" s="43"/>
      <c r="IH201" s="43"/>
      <c r="II201" s="43"/>
      <c r="IJ201" s="43"/>
      <c r="IK201" s="43"/>
      <c r="IL201" s="43"/>
      <c r="IM201" s="43"/>
      <c r="IN201" s="43"/>
      <c r="IO201" s="43"/>
      <c r="IP201" s="43"/>
      <c r="IQ201" s="43"/>
      <c r="IR201" s="43"/>
      <c r="IS201" s="43"/>
      <c r="IT201" s="43"/>
    </row>
    <row r="202" spans="1:254" ht="14.25" customHeight="1">
      <c r="A202" s="43"/>
      <c r="B202" s="79"/>
      <c r="C202" s="79"/>
      <c r="D202" s="43"/>
      <c r="E202" s="43"/>
      <c r="F202" s="83"/>
      <c r="G202" s="43"/>
      <c r="H202" s="85"/>
      <c r="I202" s="43"/>
      <c r="J202" s="43"/>
      <c r="K202" s="43"/>
      <c r="L202" s="43"/>
      <c r="M202" s="43"/>
      <c r="N202" s="43"/>
      <c r="O202" s="43"/>
      <c r="P202" s="43"/>
      <c r="Q202" s="43"/>
      <c r="R202" s="43"/>
      <c r="S202" s="43"/>
      <c r="T202" s="43"/>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s="43"/>
      <c r="BM202" s="43"/>
      <c r="BN202" s="43"/>
      <c r="BO202" s="43"/>
      <c r="BP202" s="43"/>
      <c r="BQ202" s="43"/>
      <c r="BR202" s="43"/>
      <c r="BS202" s="43"/>
      <c r="BT202" s="43"/>
      <c r="BU202" s="43"/>
      <c r="BV202" s="43"/>
      <c r="BW202" s="43"/>
      <c r="BX202" s="43"/>
      <c r="BY202" s="43"/>
      <c r="BZ202" s="43"/>
      <c r="CA202" s="43"/>
      <c r="CB202" s="43"/>
      <c r="CC202" s="43"/>
      <c r="CD202" s="43"/>
      <c r="CE202" s="43"/>
      <c r="CF202" s="43"/>
      <c r="CG202" s="43"/>
      <c r="CH202" s="43"/>
      <c r="CI202" s="43"/>
      <c r="CJ202" s="43"/>
      <c r="CK202" s="43"/>
      <c r="CL202" s="43"/>
      <c r="CM202" s="43"/>
      <c r="CN202" s="43"/>
      <c r="CO202" s="43"/>
      <c r="CP202" s="43"/>
      <c r="CQ202" s="43"/>
      <c r="CR202" s="43"/>
      <c r="CS202" s="43"/>
      <c r="CT202" s="43"/>
      <c r="CU202" s="43"/>
      <c r="CV202" s="43"/>
      <c r="CW202" s="43"/>
      <c r="CX202" s="43"/>
      <c r="CY202" s="43"/>
      <c r="CZ202" s="43"/>
      <c r="DA202" s="43"/>
      <c r="DB202" s="43"/>
      <c r="DC202" s="43"/>
      <c r="DD202" s="43"/>
      <c r="DE202" s="43"/>
      <c r="DF202" s="43"/>
      <c r="DG202" s="43"/>
      <c r="DH202" s="43"/>
      <c r="DI202" s="43"/>
      <c r="DJ202" s="43"/>
      <c r="DK202" s="43"/>
      <c r="DL202" s="43"/>
      <c r="DM202" s="43"/>
      <c r="DN202" s="43"/>
      <c r="DO202" s="43"/>
      <c r="DP202" s="43"/>
      <c r="DQ202" s="43"/>
      <c r="DR202" s="43"/>
      <c r="DS202" s="43"/>
      <c r="DT202" s="43"/>
      <c r="DU202" s="43"/>
      <c r="DV202" s="43"/>
      <c r="DW202" s="43"/>
      <c r="DX202" s="43"/>
      <c r="DY202" s="43"/>
      <c r="DZ202" s="43"/>
      <c r="EA202" s="43"/>
      <c r="EB202" s="43"/>
      <c r="EC202" s="43"/>
      <c r="ED202" s="43"/>
      <c r="EE202" s="43"/>
      <c r="EF202" s="43"/>
      <c r="EG202" s="43"/>
      <c r="EH202" s="43"/>
      <c r="EI202" s="43"/>
      <c r="EJ202" s="43"/>
      <c r="EK202" s="43"/>
      <c r="EL202" s="43"/>
      <c r="EM202" s="43"/>
      <c r="EN202" s="43"/>
      <c r="EO202" s="43"/>
      <c r="EP202" s="43"/>
      <c r="EQ202" s="43"/>
      <c r="ER202" s="43"/>
      <c r="ES202" s="43"/>
      <c r="ET202" s="43"/>
      <c r="EU202" s="43"/>
      <c r="EV202" s="43"/>
      <c r="EW202" s="43"/>
      <c r="EX202" s="43"/>
      <c r="EY202" s="43"/>
      <c r="EZ202" s="43"/>
      <c r="FA202" s="43"/>
      <c r="FB202" s="43"/>
      <c r="FC202" s="43"/>
      <c r="FD202" s="43"/>
      <c r="FE202" s="43"/>
      <c r="FF202" s="43"/>
      <c r="FG202" s="43"/>
      <c r="FH202" s="43"/>
      <c r="FI202" s="43"/>
      <c r="FJ202" s="43"/>
      <c r="FK202" s="43"/>
      <c r="FL202" s="43"/>
      <c r="FM202" s="43"/>
      <c r="FN202" s="43"/>
      <c r="FO202" s="43"/>
      <c r="FP202" s="43"/>
      <c r="FQ202" s="43"/>
      <c r="FR202" s="43"/>
      <c r="FS202" s="43"/>
      <c r="FT202" s="43"/>
      <c r="FU202" s="43"/>
      <c r="FV202" s="43"/>
      <c r="FW202" s="43"/>
      <c r="FX202" s="43"/>
      <c r="FY202" s="43"/>
      <c r="FZ202" s="43"/>
      <c r="GA202" s="43"/>
      <c r="GB202" s="43"/>
      <c r="GC202" s="43"/>
      <c r="GD202" s="43"/>
      <c r="GE202" s="43"/>
      <c r="GF202" s="43"/>
      <c r="GG202" s="43"/>
      <c r="GH202" s="43"/>
      <c r="GI202" s="43"/>
      <c r="GJ202" s="43"/>
      <c r="GK202" s="43"/>
      <c r="GL202" s="43"/>
      <c r="GM202" s="43"/>
      <c r="GN202" s="43"/>
      <c r="GO202" s="43"/>
      <c r="GP202" s="43"/>
      <c r="GQ202" s="43"/>
      <c r="GR202" s="43"/>
      <c r="GS202" s="43"/>
      <c r="GT202" s="43"/>
      <c r="GU202" s="43"/>
      <c r="GV202" s="43"/>
      <c r="GW202" s="43"/>
      <c r="GX202" s="43"/>
      <c r="GY202" s="43"/>
      <c r="GZ202" s="43"/>
      <c r="HA202" s="43"/>
      <c r="HB202" s="43"/>
      <c r="HC202" s="43"/>
      <c r="HD202" s="43"/>
      <c r="HE202" s="43"/>
      <c r="HF202" s="43"/>
      <c r="HG202" s="43"/>
      <c r="HH202" s="43"/>
      <c r="HI202" s="43"/>
      <c r="HJ202" s="43"/>
      <c r="HK202" s="43"/>
      <c r="HL202" s="43"/>
      <c r="HM202" s="43"/>
      <c r="HN202" s="43"/>
      <c r="HO202" s="43"/>
      <c r="HP202" s="43"/>
      <c r="HQ202" s="43"/>
      <c r="HR202" s="43"/>
      <c r="HS202" s="43"/>
      <c r="HT202" s="43"/>
      <c r="HU202" s="43"/>
      <c r="HV202" s="43"/>
      <c r="HW202" s="43"/>
      <c r="HX202" s="43"/>
      <c r="HY202" s="43"/>
      <c r="HZ202" s="43"/>
      <c r="IA202" s="43"/>
      <c r="IB202" s="43"/>
      <c r="IC202" s="43"/>
      <c r="ID202" s="43"/>
      <c r="IE202" s="43"/>
      <c r="IF202" s="43"/>
      <c r="IG202" s="43"/>
      <c r="IH202" s="43"/>
      <c r="II202" s="43"/>
      <c r="IJ202" s="43"/>
      <c r="IK202" s="43"/>
      <c r="IL202" s="43"/>
      <c r="IM202" s="43"/>
      <c r="IN202" s="43"/>
      <c r="IO202" s="43"/>
      <c r="IP202" s="43"/>
      <c r="IQ202" s="43"/>
      <c r="IR202" s="43"/>
      <c r="IS202" s="43"/>
      <c r="IT202" s="43"/>
    </row>
    <row r="203" spans="1:254" ht="14.25" customHeight="1">
      <c r="A203" s="43"/>
      <c r="B203" s="79"/>
      <c r="C203" s="79"/>
      <c r="D203" s="43"/>
      <c r="E203" s="43"/>
      <c r="F203" s="83"/>
      <c r="G203" s="43"/>
      <c r="H203" s="85"/>
      <c r="I203" s="43"/>
      <c r="J203" s="43"/>
      <c r="K203" s="43"/>
      <c r="L203" s="43"/>
      <c r="M203" s="43"/>
      <c r="N203" s="43"/>
      <c r="O203" s="43"/>
      <c r="P203" s="43"/>
      <c r="Q203" s="43"/>
      <c r="R203" s="43"/>
      <c r="S203" s="43"/>
      <c r="T203" s="43"/>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s="43"/>
      <c r="BM203" s="43"/>
      <c r="BN203" s="43"/>
      <c r="BO203" s="43"/>
      <c r="BP203" s="43"/>
      <c r="BQ203" s="43"/>
      <c r="BR203" s="43"/>
      <c r="BS203" s="43"/>
      <c r="BT203" s="43"/>
      <c r="BU203" s="43"/>
      <c r="BV203" s="43"/>
      <c r="BW203" s="43"/>
      <c r="BX203" s="43"/>
      <c r="BY203" s="43"/>
      <c r="BZ203" s="43"/>
      <c r="CA203" s="43"/>
      <c r="CB203" s="43"/>
      <c r="CC203" s="43"/>
      <c r="CD203" s="43"/>
      <c r="CE203" s="43"/>
      <c r="CF203" s="43"/>
      <c r="CG203" s="43"/>
      <c r="CH203" s="43"/>
      <c r="CI203" s="43"/>
      <c r="CJ203" s="43"/>
      <c r="CK203" s="43"/>
      <c r="CL203" s="43"/>
      <c r="CM203" s="43"/>
      <c r="CN203" s="43"/>
      <c r="CO203" s="43"/>
      <c r="CP203" s="43"/>
      <c r="CQ203" s="43"/>
      <c r="CR203" s="43"/>
      <c r="CS203" s="43"/>
      <c r="CT203" s="43"/>
      <c r="CU203" s="43"/>
      <c r="CV203" s="43"/>
      <c r="CW203" s="43"/>
      <c r="CX203" s="43"/>
      <c r="CY203" s="43"/>
      <c r="CZ203" s="43"/>
      <c r="DA203" s="43"/>
      <c r="DB203" s="43"/>
      <c r="DC203" s="43"/>
      <c r="DD203" s="43"/>
      <c r="DE203" s="43"/>
      <c r="DF203" s="43"/>
      <c r="DG203" s="43"/>
      <c r="DH203" s="43"/>
      <c r="DI203" s="43"/>
      <c r="DJ203" s="43"/>
      <c r="DK203" s="43"/>
      <c r="DL203" s="43"/>
      <c r="DM203" s="43"/>
      <c r="DN203" s="43"/>
      <c r="DO203" s="43"/>
      <c r="DP203" s="43"/>
      <c r="DQ203" s="43"/>
      <c r="DR203" s="43"/>
      <c r="DS203" s="43"/>
      <c r="DT203" s="43"/>
      <c r="DU203" s="43"/>
      <c r="DV203" s="43"/>
      <c r="DW203" s="43"/>
      <c r="DX203" s="43"/>
      <c r="DY203" s="43"/>
      <c r="DZ203" s="43"/>
      <c r="EA203" s="43"/>
      <c r="EB203" s="43"/>
      <c r="EC203" s="43"/>
      <c r="ED203" s="43"/>
      <c r="EE203" s="43"/>
      <c r="EF203" s="43"/>
      <c r="EG203" s="43"/>
      <c r="EH203" s="43"/>
      <c r="EI203" s="43"/>
      <c r="EJ203" s="43"/>
      <c r="EK203" s="43"/>
      <c r="EL203" s="43"/>
      <c r="EM203" s="43"/>
      <c r="EN203" s="43"/>
      <c r="EO203" s="43"/>
      <c r="EP203" s="43"/>
      <c r="EQ203" s="43"/>
      <c r="ER203" s="43"/>
      <c r="ES203" s="43"/>
      <c r="ET203" s="43"/>
      <c r="EU203" s="43"/>
      <c r="EV203" s="43"/>
      <c r="EW203" s="43"/>
      <c r="EX203" s="43"/>
      <c r="EY203" s="43"/>
      <c r="EZ203" s="43"/>
      <c r="FA203" s="43"/>
      <c r="FB203" s="43"/>
      <c r="FC203" s="43"/>
      <c r="FD203" s="43"/>
      <c r="FE203" s="43"/>
      <c r="FF203" s="43"/>
      <c r="FG203" s="43"/>
      <c r="FH203" s="43"/>
      <c r="FI203" s="43"/>
      <c r="FJ203" s="43"/>
      <c r="FK203" s="43"/>
      <c r="FL203" s="43"/>
      <c r="FM203" s="43"/>
      <c r="FN203" s="43"/>
      <c r="FO203" s="43"/>
      <c r="FP203" s="43"/>
      <c r="FQ203" s="43"/>
      <c r="FR203" s="43"/>
      <c r="FS203" s="43"/>
      <c r="FT203" s="43"/>
      <c r="FU203" s="43"/>
      <c r="FV203" s="43"/>
      <c r="FW203" s="43"/>
      <c r="FX203" s="43"/>
      <c r="FY203" s="43"/>
      <c r="FZ203" s="43"/>
      <c r="GA203" s="43"/>
      <c r="GB203" s="43"/>
      <c r="GC203" s="43"/>
      <c r="GD203" s="43"/>
      <c r="GE203" s="43"/>
      <c r="GF203" s="43"/>
      <c r="GG203" s="43"/>
      <c r="GH203" s="43"/>
      <c r="GI203" s="43"/>
      <c r="GJ203" s="43"/>
      <c r="GK203" s="43"/>
      <c r="GL203" s="43"/>
      <c r="GM203" s="43"/>
      <c r="GN203" s="43"/>
      <c r="GO203" s="43"/>
      <c r="GP203" s="43"/>
      <c r="GQ203" s="43"/>
      <c r="GR203" s="43"/>
      <c r="GS203" s="43"/>
      <c r="GT203" s="43"/>
      <c r="GU203" s="43"/>
      <c r="GV203" s="43"/>
      <c r="GW203" s="43"/>
      <c r="GX203" s="43"/>
      <c r="GY203" s="43"/>
      <c r="GZ203" s="43"/>
      <c r="HA203" s="43"/>
      <c r="HB203" s="43"/>
      <c r="HC203" s="43"/>
      <c r="HD203" s="43"/>
      <c r="HE203" s="43"/>
      <c r="HF203" s="43"/>
      <c r="HG203" s="43"/>
      <c r="HH203" s="43"/>
      <c r="HI203" s="43"/>
      <c r="HJ203" s="43"/>
      <c r="HK203" s="43"/>
      <c r="HL203" s="43"/>
      <c r="HM203" s="43"/>
      <c r="HN203" s="43"/>
      <c r="HO203" s="43"/>
      <c r="HP203" s="43"/>
      <c r="HQ203" s="43"/>
      <c r="HR203" s="43"/>
      <c r="HS203" s="43"/>
      <c r="HT203" s="43"/>
      <c r="HU203" s="43"/>
      <c r="HV203" s="43"/>
      <c r="HW203" s="43"/>
      <c r="HX203" s="43"/>
      <c r="HY203" s="43"/>
      <c r="HZ203" s="43"/>
      <c r="IA203" s="43"/>
      <c r="IB203" s="43"/>
      <c r="IC203" s="43"/>
      <c r="ID203" s="43"/>
      <c r="IE203" s="43"/>
      <c r="IF203" s="43"/>
      <c r="IG203" s="43"/>
      <c r="IH203" s="43"/>
      <c r="II203" s="43"/>
      <c r="IJ203" s="43"/>
      <c r="IK203" s="43"/>
      <c r="IL203" s="43"/>
      <c r="IM203" s="43"/>
      <c r="IN203" s="43"/>
      <c r="IO203" s="43"/>
      <c r="IP203" s="43"/>
      <c r="IQ203" s="43"/>
      <c r="IR203" s="43"/>
      <c r="IS203" s="43"/>
      <c r="IT203" s="43"/>
    </row>
    <row r="204" spans="1:254" ht="14.25" customHeight="1">
      <c r="A204" s="43"/>
      <c r="B204" s="79"/>
      <c r="C204" s="79"/>
      <c r="D204" s="43"/>
      <c r="E204" s="43"/>
      <c r="F204" s="83"/>
      <c r="G204" s="43"/>
      <c r="H204" s="85"/>
      <c r="I204" s="43"/>
      <c r="J204" s="43"/>
      <c r="K204" s="43"/>
      <c r="L204" s="43"/>
      <c r="M204" s="43"/>
      <c r="N204" s="43"/>
      <c r="O204" s="43"/>
      <c r="P204" s="43"/>
      <c r="Q204" s="43"/>
      <c r="R204" s="43"/>
      <c r="S204" s="43"/>
      <c r="T204" s="43"/>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s="43"/>
      <c r="BM204" s="43"/>
      <c r="BN204" s="43"/>
      <c r="BO204" s="43"/>
      <c r="BP204" s="43"/>
      <c r="BQ204" s="43"/>
      <c r="BR204" s="43"/>
      <c r="BS204" s="43"/>
      <c r="BT204" s="43"/>
      <c r="BU204" s="43"/>
      <c r="BV204" s="43"/>
      <c r="BW204" s="43"/>
      <c r="BX204" s="43"/>
      <c r="BY204" s="43"/>
      <c r="BZ204" s="43"/>
      <c r="CA204" s="43"/>
      <c r="CB204" s="43"/>
      <c r="CC204" s="43"/>
      <c r="CD204" s="43"/>
      <c r="CE204" s="43"/>
      <c r="CF204" s="43"/>
      <c r="CG204" s="43"/>
      <c r="CH204" s="43"/>
      <c r="CI204" s="43"/>
      <c r="CJ204" s="43"/>
      <c r="CK204" s="43"/>
      <c r="CL204" s="43"/>
      <c r="CM204" s="43"/>
      <c r="CN204" s="43"/>
      <c r="CO204" s="43"/>
      <c r="CP204" s="43"/>
      <c r="CQ204" s="43"/>
      <c r="CR204" s="43"/>
      <c r="CS204" s="43"/>
      <c r="CT204" s="43"/>
      <c r="CU204" s="43"/>
      <c r="CV204" s="43"/>
      <c r="CW204" s="43"/>
      <c r="CX204" s="43"/>
      <c r="CY204" s="43"/>
      <c r="CZ204" s="43"/>
      <c r="DA204" s="43"/>
      <c r="DB204" s="43"/>
      <c r="DC204" s="43"/>
      <c r="DD204" s="43"/>
      <c r="DE204" s="43"/>
      <c r="DF204" s="43"/>
      <c r="DG204" s="43"/>
      <c r="DH204" s="43"/>
      <c r="DI204" s="43"/>
      <c r="DJ204" s="43"/>
      <c r="DK204" s="43"/>
      <c r="DL204" s="43"/>
      <c r="DM204" s="43"/>
      <c r="DN204" s="43"/>
      <c r="DO204" s="43"/>
      <c r="DP204" s="43"/>
      <c r="DQ204" s="43"/>
      <c r="DR204" s="43"/>
      <c r="DS204" s="43"/>
      <c r="DT204" s="43"/>
      <c r="DU204" s="43"/>
      <c r="DV204" s="43"/>
      <c r="DW204" s="43"/>
      <c r="DX204" s="43"/>
      <c r="DY204" s="43"/>
      <c r="DZ204" s="43"/>
      <c r="EA204" s="43"/>
      <c r="EB204" s="43"/>
      <c r="EC204" s="43"/>
      <c r="ED204" s="43"/>
      <c r="EE204" s="43"/>
      <c r="EF204" s="43"/>
      <c r="EG204" s="43"/>
      <c r="EH204" s="43"/>
      <c r="EI204" s="43"/>
      <c r="EJ204" s="43"/>
      <c r="EK204" s="43"/>
      <c r="EL204" s="43"/>
      <c r="EM204" s="43"/>
      <c r="EN204" s="43"/>
      <c r="EO204" s="43"/>
      <c r="EP204" s="43"/>
      <c r="EQ204" s="43"/>
      <c r="ER204" s="43"/>
      <c r="ES204" s="43"/>
      <c r="ET204" s="43"/>
      <c r="EU204" s="43"/>
      <c r="EV204" s="43"/>
      <c r="EW204" s="43"/>
      <c r="EX204" s="43"/>
      <c r="EY204" s="43"/>
      <c r="EZ204" s="43"/>
      <c r="FA204" s="43"/>
      <c r="FB204" s="43"/>
      <c r="FC204" s="43"/>
      <c r="FD204" s="43"/>
      <c r="FE204" s="43"/>
      <c r="FF204" s="43"/>
      <c r="FG204" s="43"/>
      <c r="FH204" s="43"/>
      <c r="FI204" s="43"/>
      <c r="FJ204" s="43"/>
      <c r="FK204" s="43"/>
      <c r="FL204" s="43"/>
      <c r="FM204" s="43"/>
      <c r="FN204" s="43"/>
      <c r="FO204" s="43"/>
      <c r="FP204" s="43"/>
      <c r="FQ204" s="43"/>
      <c r="FR204" s="43"/>
      <c r="FS204" s="43"/>
      <c r="FT204" s="43"/>
      <c r="FU204" s="43"/>
      <c r="FV204" s="43"/>
      <c r="FW204" s="43"/>
      <c r="FX204" s="43"/>
      <c r="FY204" s="43"/>
      <c r="FZ204" s="43"/>
      <c r="GA204" s="43"/>
      <c r="GB204" s="43"/>
      <c r="GC204" s="43"/>
      <c r="GD204" s="43"/>
      <c r="GE204" s="43"/>
      <c r="GF204" s="43"/>
      <c r="GG204" s="43"/>
      <c r="GH204" s="43"/>
      <c r="GI204" s="43"/>
      <c r="GJ204" s="43"/>
      <c r="GK204" s="43"/>
      <c r="GL204" s="43"/>
      <c r="GM204" s="43"/>
      <c r="GN204" s="43"/>
      <c r="GO204" s="43"/>
      <c r="GP204" s="43"/>
      <c r="GQ204" s="43"/>
      <c r="GR204" s="43"/>
      <c r="GS204" s="43"/>
      <c r="GT204" s="43"/>
      <c r="GU204" s="43"/>
      <c r="GV204" s="43"/>
      <c r="GW204" s="43"/>
      <c r="GX204" s="43"/>
      <c r="GY204" s="43"/>
      <c r="GZ204" s="43"/>
      <c r="HA204" s="43"/>
      <c r="HB204" s="43"/>
      <c r="HC204" s="43"/>
      <c r="HD204" s="43"/>
      <c r="HE204" s="43"/>
      <c r="HF204" s="43"/>
      <c r="HG204" s="43"/>
      <c r="HH204" s="43"/>
      <c r="HI204" s="43"/>
      <c r="HJ204" s="43"/>
      <c r="HK204" s="43"/>
      <c r="HL204" s="43"/>
      <c r="HM204" s="43"/>
      <c r="HN204" s="43"/>
      <c r="HO204" s="43"/>
      <c r="HP204" s="43"/>
      <c r="HQ204" s="43"/>
      <c r="HR204" s="43"/>
      <c r="HS204" s="43"/>
      <c r="HT204" s="43"/>
      <c r="HU204" s="43"/>
      <c r="HV204" s="43"/>
      <c r="HW204" s="43"/>
      <c r="HX204" s="43"/>
      <c r="HY204" s="43"/>
      <c r="HZ204" s="43"/>
      <c r="IA204" s="43"/>
      <c r="IB204" s="43"/>
      <c r="IC204" s="43"/>
      <c r="ID204" s="43"/>
      <c r="IE204" s="43"/>
      <c r="IF204" s="43"/>
      <c r="IG204" s="43"/>
      <c r="IH204" s="43"/>
      <c r="II204" s="43"/>
      <c r="IJ204" s="43"/>
      <c r="IK204" s="43"/>
      <c r="IL204" s="43"/>
      <c r="IM204" s="43"/>
      <c r="IN204" s="43"/>
      <c r="IO204" s="43"/>
      <c r="IP204" s="43"/>
      <c r="IQ204" s="43"/>
      <c r="IR204" s="43"/>
      <c r="IS204" s="43"/>
      <c r="IT204" s="43"/>
    </row>
    <row r="205" spans="1:254" ht="14.25" customHeight="1">
      <c r="A205" s="43"/>
      <c r="B205" s="79"/>
      <c r="C205" s="79"/>
      <c r="D205" s="43"/>
      <c r="E205" s="43"/>
      <c r="F205" s="83"/>
      <c r="G205" s="43"/>
      <c r="H205" s="85"/>
      <c r="I205" s="43"/>
      <c r="J205" s="43"/>
      <c r="K205" s="43"/>
      <c r="L205" s="43"/>
      <c r="M205" s="43"/>
      <c r="N205" s="43"/>
      <c r="O205" s="43"/>
      <c r="P205" s="43"/>
      <c r="Q205" s="43"/>
      <c r="R205" s="43"/>
      <c r="S205" s="43"/>
      <c r="T205" s="43"/>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c r="AR205" s="43"/>
      <c r="AS205" s="43"/>
      <c r="AT205" s="43"/>
      <c r="AU205" s="43"/>
      <c r="AV205" s="43"/>
      <c r="AW205" s="43"/>
      <c r="AX205" s="43"/>
      <c r="AY205" s="43"/>
      <c r="AZ205" s="43"/>
      <c r="BA205" s="43"/>
      <c r="BB205" s="43"/>
      <c r="BC205" s="43"/>
      <c r="BD205" s="43"/>
      <c r="BE205" s="43"/>
      <c r="BF205" s="43"/>
      <c r="BG205" s="43"/>
      <c r="BH205" s="43"/>
      <c r="BI205" s="43"/>
      <c r="BJ205" s="43"/>
      <c r="BK205" s="43"/>
      <c r="BL205" s="43"/>
      <c r="BM205" s="43"/>
      <c r="BN205" s="43"/>
      <c r="BO205" s="43"/>
      <c r="BP205" s="43"/>
      <c r="BQ205" s="43"/>
      <c r="BR205" s="43"/>
      <c r="BS205" s="43"/>
      <c r="BT205" s="43"/>
      <c r="BU205" s="43"/>
      <c r="BV205" s="43"/>
      <c r="BW205" s="43"/>
      <c r="BX205" s="43"/>
      <c r="BY205" s="43"/>
      <c r="BZ205" s="43"/>
      <c r="CA205" s="43"/>
      <c r="CB205" s="43"/>
      <c r="CC205" s="43"/>
      <c r="CD205" s="43"/>
      <c r="CE205" s="43"/>
      <c r="CF205" s="43"/>
      <c r="CG205" s="43"/>
      <c r="CH205" s="43"/>
      <c r="CI205" s="43"/>
      <c r="CJ205" s="43"/>
      <c r="CK205" s="43"/>
      <c r="CL205" s="43"/>
      <c r="CM205" s="43"/>
      <c r="CN205" s="43"/>
      <c r="CO205" s="43"/>
      <c r="CP205" s="43"/>
      <c r="CQ205" s="43"/>
      <c r="CR205" s="43"/>
      <c r="CS205" s="43"/>
      <c r="CT205" s="43"/>
      <c r="CU205" s="43"/>
      <c r="CV205" s="43"/>
      <c r="CW205" s="43"/>
      <c r="CX205" s="43"/>
      <c r="CY205" s="43"/>
      <c r="CZ205" s="43"/>
      <c r="DA205" s="43"/>
      <c r="DB205" s="43"/>
      <c r="DC205" s="43"/>
      <c r="DD205" s="43"/>
      <c r="DE205" s="43"/>
      <c r="DF205" s="43"/>
      <c r="DG205" s="43"/>
      <c r="DH205" s="43"/>
      <c r="DI205" s="43"/>
      <c r="DJ205" s="43"/>
      <c r="DK205" s="43"/>
      <c r="DL205" s="43"/>
      <c r="DM205" s="43"/>
      <c r="DN205" s="43"/>
      <c r="DO205" s="43"/>
      <c r="DP205" s="43"/>
      <c r="DQ205" s="43"/>
      <c r="DR205" s="43"/>
      <c r="DS205" s="43"/>
      <c r="DT205" s="43"/>
      <c r="DU205" s="43"/>
      <c r="DV205" s="43"/>
      <c r="DW205" s="43"/>
      <c r="DX205" s="43"/>
      <c r="DY205" s="43"/>
      <c r="DZ205" s="43"/>
      <c r="EA205" s="43"/>
      <c r="EB205" s="43"/>
      <c r="EC205" s="43"/>
      <c r="ED205" s="43"/>
      <c r="EE205" s="43"/>
      <c r="EF205" s="43"/>
      <c r="EG205" s="43"/>
      <c r="EH205" s="43"/>
      <c r="EI205" s="43"/>
      <c r="EJ205" s="43"/>
      <c r="EK205" s="43"/>
      <c r="EL205" s="43"/>
      <c r="EM205" s="43"/>
      <c r="EN205" s="43"/>
      <c r="EO205" s="43"/>
      <c r="EP205" s="43"/>
      <c r="EQ205" s="43"/>
      <c r="ER205" s="43"/>
      <c r="ES205" s="43"/>
      <c r="ET205" s="43"/>
      <c r="EU205" s="43"/>
      <c r="EV205" s="43"/>
      <c r="EW205" s="43"/>
      <c r="EX205" s="43"/>
      <c r="EY205" s="43"/>
      <c r="EZ205" s="43"/>
      <c r="FA205" s="43"/>
      <c r="FB205" s="43"/>
      <c r="FC205" s="43"/>
      <c r="FD205" s="43"/>
      <c r="FE205" s="43"/>
      <c r="FF205" s="43"/>
      <c r="FG205" s="43"/>
      <c r="FH205" s="43"/>
      <c r="FI205" s="43"/>
      <c r="FJ205" s="43"/>
      <c r="FK205" s="43"/>
      <c r="FL205" s="43"/>
      <c r="FM205" s="43"/>
      <c r="FN205" s="43"/>
      <c r="FO205" s="43"/>
      <c r="FP205" s="43"/>
      <c r="FQ205" s="43"/>
      <c r="FR205" s="43"/>
      <c r="FS205" s="43"/>
      <c r="FT205" s="43"/>
      <c r="FU205" s="43"/>
      <c r="FV205" s="43"/>
      <c r="FW205" s="43"/>
      <c r="FX205" s="43"/>
      <c r="FY205" s="43"/>
      <c r="FZ205" s="43"/>
      <c r="GA205" s="43"/>
      <c r="GB205" s="43"/>
      <c r="GC205" s="43"/>
      <c r="GD205" s="43"/>
      <c r="GE205" s="43"/>
      <c r="GF205" s="43"/>
      <c r="GG205" s="43"/>
      <c r="GH205" s="43"/>
      <c r="GI205" s="43"/>
      <c r="GJ205" s="43"/>
      <c r="GK205" s="43"/>
      <c r="GL205" s="43"/>
      <c r="GM205" s="43"/>
      <c r="GN205" s="43"/>
      <c r="GO205" s="43"/>
      <c r="GP205" s="43"/>
      <c r="GQ205" s="43"/>
      <c r="GR205" s="43"/>
      <c r="GS205" s="43"/>
      <c r="GT205" s="43"/>
      <c r="GU205" s="43"/>
      <c r="GV205" s="43"/>
      <c r="GW205" s="43"/>
      <c r="GX205" s="43"/>
      <c r="GY205" s="43"/>
      <c r="GZ205" s="43"/>
      <c r="HA205" s="43"/>
      <c r="HB205" s="43"/>
      <c r="HC205" s="43"/>
      <c r="HD205" s="43"/>
      <c r="HE205" s="43"/>
      <c r="HF205" s="43"/>
      <c r="HG205" s="43"/>
      <c r="HH205" s="43"/>
      <c r="HI205" s="43"/>
      <c r="HJ205" s="43"/>
      <c r="HK205" s="43"/>
      <c r="HL205" s="43"/>
      <c r="HM205" s="43"/>
      <c r="HN205" s="43"/>
      <c r="HO205" s="43"/>
      <c r="HP205" s="43"/>
      <c r="HQ205" s="43"/>
      <c r="HR205" s="43"/>
      <c r="HS205" s="43"/>
      <c r="HT205" s="43"/>
      <c r="HU205" s="43"/>
      <c r="HV205" s="43"/>
      <c r="HW205" s="43"/>
      <c r="HX205" s="43"/>
      <c r="HY205" s="43"/>
      <c r="HZ205" s="43"/>
      <c r="IA205" s="43"/>
      <c r="IB205" s="43"/>
      <c r="IC205" s="43"/>
      <c r="ID205" s="43"/>
      <c r="IE205" s="43"/>
      <c r="IF205" s="43"/>
      <c r="IG205" s="43"/>
      <c r="IH205" s="43"/>
      <c r="II205" s="43"/>
      <c r="IJ205" s="43"/>
      <c r="IK205" s="43"/>
      <c r="IL205" s="43"/>
      <c r="IM205" s="43"/>
      <c r="IN205" s="43"/>
      <c r="IO205" s="43"/>
      <c r="IP205" s="43"/>
      <c r="IQ205" s="43"/>
      <c r="IR205" s="43"/>
      <c r="IS205" s="43"/>
      <c r="IT205" s="43"/>
    </row>
    <row r="206" spans="1:254" ht="14.25" customHeight="1">
      <c r="A206" s="43"/>
      <c r="B206" s="79"/>
      <c r="C206" s="79"/>
      <c r="D206" s="43"/>
      <c r="E206" s="43"/>
      <c r="F206" s="83"/>
      <c r="G206" s="43"/>
      <c r="H206" s="85"/>
      <c r="I206" s="43"/>
      <c r="J206" s="43"/>
      <c r="K206" s="43"/>
      <c r="L206" s="43"/>
      <c r="M206" s="43"/>
      <c r="N206" s="43"/>
      <c r="O206" s="43"/>
      <c r="P206" s="43"/>
      <c r="Q206" s="43"/>
      <c r="R206" s="43"/>
      <c r="S206" s="43"/>
      <c r="T206" s="43"/>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c r="AR206" s="43"/>
      <c r="AS206" s="43"/>
      <c r="AT206" s="43"/>
      <c r="AU206" s="43"/>
      <c r="AV206" s="43"/>
      <c r="AW206" s="43"/>
      <c r="AX206" s="43"/>
      <c r="AY206" s="43"/>
      <c r="AZ206" s="43"/>
      <c r="BA206" s="43"/>
      <c r="BB206" s="43"/>
      <c r="BC206" s="43"/>
      <c r="BD206" s="43"/>
      <c r="BE206" s="43"/>
      <c r="BF206" s="43"/>
      <c r="BG206" s="43"/>
      <c r="BH206" s="43"/>
      <c r="BI206" s="43"/>
      <c r="BJ206" s="43"/>
      <c r="BK206" s="43"/>
      <c r="BL206" s="43"/>
      <c r="BM206" s="43"/>
      <c r="BN206" s="43"/>
      <c r="BO206" s="43"/>
      <c r="BP206" s="43"/>
      <c r="BQ206" s="43"/>
      <c r="BR206" s="43"/>
      <c r="BS206" s="43"/>
      <c r="BT206" s="43"/>
      <c r="BU206" s="43"/>
      <c r="BV206" s="43"/>
      <c r="BW206" s="43"/>
      <c r="BX206" s="43"/>
      <c r="BY206" s="43"/>
      <c r="BZ206" s="43"/>
      <c r="CA206" s="43"/>
      <c r="CB206" s="43"/>
      <c r="CC206" s="43"/>
      <c r="CD206" s="43"/>
      <c r="CE206" s="43"/>
      <c r="CF206" s="43"/>
      <c r="CG206" s="43"/>
      <c r="CH206" s="43"/>
      <c r="CI206" s="43"/>
      <c r="CJ206" s="43"/>
      <c r="CK206" s="43"/>
      <c r="CL206" s="43"/>
      <c r="CM206" s="43"/>
      <c r="CN206" s="43"/>
      <c r="CO206" s="43"/>
      <c r="CP206" s="43"/>
      <c r="CQ206" s="43"/>
      <c r="CR206" s="43"/>
      <c r="CS206" s="43"/>
      <c r="CT206" s="43"/>
      <c r="CU206" s="43"/>
      <c r="CV206" s="43"/>
      <c r="CW206" s="43"/>
      <c r="CX206" s="43"/>
      <c r="CY206" s="43"/>
      <c r="CZ206" s="43"/>
      <c r="DA206" s="43"/>
      <c r="DB206" s="43"/>
      <c r="DC206" s="43"/>
      <c r="DD206" s="43"/>
      <c r="DE206" s="43"/>
      <c r="DF206" s="43"/>
      <c r="DG206" s="43"/>
      <c r="DH206" s="43"/>
      <c r="DI206" s="43"/>
      <c r="DJ206" s="43"/>
      <c r="DK206" s="43"/>
      <c r="DL206" s="43"/>
      <c r="DM206" s="43"/>
      <c r="DN206" s="43"/>
      <c r="DO206" s="43"/>
      <c r="DP206" s="43"/>
      <c r="DQ206" s="43"/>
      <c r="DR206" s="43"/>
      <c r="DS206" s="43"/>
      <c r="DT206" s="43"/>
      <c r="DU206" s="43"/>
      <c r="DV206" s="43"/>
      <c r="DW206" s="43"/>
      <c r="DX206" s="43"/>
      <c r="DY206" s="43"/>
      <c r="DZ206" s="43"/>
      <c r="EA206" s="43"/>
      <c r="EB206" s="43"/>
      <c r="EC206" s="43"/>
      <c r="ED206" s="43"/>
      <c r="EE206" s="43"/>
      <c r="EF206" s="43"/>
      <c r="EG206" s="43"/>
      <c r="EH206" s="43"/>
      <c r="EI206" s="43"/>
      <c r="EJ206" s="43"/>
      <c r="EK206" s="43"/>
      <c r="EL206" s="43"/>
      <c r="EM206" s="43"/>
      <c r="EN206" s="43"/>
      <c r="EO206" s="43"/>
      <c r="EP206" s="43"/>
      <c r="EQ206" s="43"/>
      <c r="ER206" s="43"/>
      <c r="ES206" s="43"/>
      <c r="ET206" s="43"/>
      <c r="EU206" s="43"/>
      <c r="EV206" s="43"/>
      <c r="EW206" s="43"/>
      <c r="EX206" s="43"/>
      <c r="EY206" s="43"/>
      <c r="EZ206" s="43"/>
      <c r="FA206" s="43"/>
      <c r="FB206" s="43"/>
      <c r="FC206" s="43"/>
      <c r="FD206" s="43"/>
      <c r="FE206" s="43"/>
      <c r="FF206" s="43"/>
      <c r="FG206" s="43"/>
      <c r="FH206" s="43"/>
      <c r="FI206" s="43"/>
      <c r="FJ206" s="43"/>
      <c r="FK206" s="43"/>
      <c r="FL206" s="43"/>
      <c r="FM206" s="43"/>
      <c r="FN206" s="43"/>
      <c r="FO206" s="43"/>
      <c r="FP206" s="43"/>
      <c r="FQ206" s="43"/>
      <c r="FR206" s="43"/>
      <c r="FS206" s="43"/>
      <c r="FT206" s="43"/>
      <c r="FU206" s="43"/>
      <c r="FV206" s="43"/>
      <c r="FW206" s="43"/>
      <c r="FX206" s="43"/>
      <c r="FY206" s="43"/>
      <c r="FZ206" s="43"/>
      <c r="GA206" s="43"/>
      <c r="GB206" s="43"/>
      <c r="GC206" s="43"/>
      <c r="GD206" s="43"/>
      <c r="GE206" s="43"/>
      <c r="GF206" s="43"/>
      <c r="GG206" s="43"/>
      <c r="GH206" s="43"/>
      <c r="GI206" s="43"/>
      <c r="GJ206" s="43"/>
      <c r="GK206" s="43"/>
      <c r="GL206" s="43"/>
      <c r="GM206" s="43"/>
      <c r="GN206" s="43"/>
      <c r="GO206" s="43"/>
      <c r="GP206" s="43"/>
      <c r="GQ206" s="43"/>
      <c r="GR206" s="43"/>
      <c r="GS206" s="43"/>
      <c r="GT206" s="43"/>
      <c r="GU206" s="43"/>
      <c r="GV206" s="43"/>
      <c r="GW206" s="43"/>
      <c r="GX206" s="43"/>
      <c r="GY206" s="43"/>
      <c r="GZ206" s="43"/>
      <c r="HA206" s="43"/>
      <c r="HB206" s="43"/>
      <c r="HC206" s="43"/>
      <c r="HD206" s="43"/>
      <c r="HE206" s="43"/>
      <c r="HF206" s="43"/>
      <c r="HG206" s="43"/>
      <c r="HH206" s="43"/>
      <c r="HI206" s="43"/>
      <c r="HJ206" s="43"/>
      <c r="HK206" s="43"/>
      <c r="HL206" s="43"/>
      <c r="HM206" s="43"/>
      <c r="HN206" s="43"/>
      <c r="HO206" s="43"/>
      <c r="HP206" s="43"/>
      <c r="HQ206" s="43"/>
      <c r="HR206" s="43"/>
      <c r="HS206" s="43"/>
      <c r="HT206" s="43"/>
      <c r="HU206" s="43"/>
      <c r="HV206" s="43"/>
      <c r="HW206" s="43"/>
      <c r="HX206" s="43"/>
      <c r="HY206" s="43"/>
      <c r="HZ206" s="43"/>
      <c r="IA206" s="43"/>
      <c r="IB206" s="43"/>
      <c r="IC206" s="43"/>
      <c r="ID206" s="43"/>
      <c r="IE206" s="43"/>
      <c r="IF206" s="43"/>
      <c r="IG206" s="43"/>
      <c r="IH206" s="43"/>
      <c r="II206" s="43"/>
      <c r="IJ206" s="43"/>
      <c r="IK206" s="43"/>
      <c r="IL206" s="43"/>
      <c r="IM206" s="43"/>
      <c r="IN206" s="43"/>
      <c r="IO206" s="43"/>
      <c r="IP206" s="43"/>
      <c r="IQ206" s="43"/>
      <c r="IR206" s="43"/>
      <c r="IS206" s="43"/>
      <c r="IT206" s="43"/>
    </row>
    <row r="207" spans="1:254" ht="14.25" customHeight="1">
      <c r="A207" s="43"/>
      <c r="B207" s="79"/>
      <c r="C207" s="79"/>
      <c r="D207" s="43"/>
      <c r="E207" s="43"/>
      <c r="F207" s="83"/>
      <c r="G207" s="43"/>
      <c r="H207" s="85"/>
      <c r="I207" s="43"/>
      <c r="J207" s="43"/>
      <c r="K207" s="43"/>
      <c r="L207" s="43"/>
      <c r="M207" s="43"/>
      <c r="N207" s="43"/>
      <c r="O207" s="43"/>
      <c r="P207" s="43"/>
      <c r="Q207" s="43"/>
      <c r="R207" s="43"/>
      <c r="S207" s="43"/>
      <c r="T207" s="43"/>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s="43"/>
      <c r="BM207" s="43"/>
      <c r="BN207" s="43"/>
      <c r="BO207" s="43"/>
      <c r="BP207" s="43"/>
      <c r="BQ207" s="43"/>
      <c r="BR207" s="43"/>
      <c r="BS207" s="43"/>
      <c r="BT207" s="43"/>
      <c r="BU207" s="43"/>
      <c r="BV207" s="43"/>
      <c r="BW207" s="43"/>
      <c r="BX207" s="43"/>
      <c r="BY207" s="43"/>
      <c r="BZ207" s="43"/>
      <c r="CA207" s="43"/>
      <c r="CB207" s="43"/>
      <c r="CC207" s="43"/>
      <c r="CD207" s="43"/>
      <c r="CE207" s="43"/>
      <c r="CF207" s="43"/>
      <c r="CG207" s="43"/>
      <c r="CH207" s="43"/>
      <c r="CI207" s="43"/>
      <c r="CJ207" s="43"/>
      <c r="CK207" s="43"/>
      <c r="CL207" s="43"/>
      <c r="CM207" s="43"/>
      <c r="CN207" s="43"/>
      <c r="CO207" s="43"/>
      <c r="CP207" s="43"/>
      <c r="CQ207" s="43"/>
      <c r="CR207" s="43"/>
      <c r="CS207" s="43"/>
      <c r="CT207" s="43"/>
      <c r="CU207" s="43"/>
      <c r="CV207" s="43"/>
      <c r="CW207" s="43"/>
      <c r="CX207" s="43"/>
      <c r="CY207" s="43"/>
      <c r="CZ207" s="43"/>
      <c r="DA207" s="43"/>
      <c r="DB207" s="43"/>
      <c r="DC207" s="43"/>
      <c r="DD207" s="43"/>
      <c r="DE207" s="43"/>
      <c r="DF207" s="43"/>
      <c r="DG207" s="43"/>
      <c r="DH207" s="43"/>
      <c r="DI207" s="43"/>
      <c r="DJ207" s="43"/>
      <c r="DK207" s="43"/>
      <c r="DL207" s="43"/>
      <c r="DM207" s="43"/>
      <c r="DN207" s="43"/>
      <c r="DO207" s="43"/>
      <c r="DP207" s="43"/>
      <c r="DQ207" s="43"/>
      <c r="DR207" s="43"/>
      <c r="DS207" s="43"/>
      <c r="DT207" s="43"/>
      <c r="DU207" s="43"/>
      <c r="DV207" s="43"/>
      <c r="DW207" s="43"/>
      <c r="DX207" s="43"/>
      <c r="DY207" s="43"/>
      <c r="DZ207" s="43"/>
      <c r="EA207" s="43"/>
      <c r="EB207" s="43"/>
      <c r="EC207" s="43"/>
      <c r="ED207" s="43"/>
      <c r="EE207" s="43"/>
      <c r="EF207" s="43"/>
      <c r="EG207" s="43"/>
      <c r="EH207" s="43"/>
      <c r="EI207" s="43"/>
      <c r="EJ207" s="43"/>
      <c r="EK207" s="43"/>
      <c r="EL207" s="43"/>
      <c r="EM207" s="43"/>
      <c r="EN207" s="43"/>
      <c r="EO207" s="43"/>
      <c r="EP207" s="43"/>
      <c r="EQ207" s="43"/>
      <c r="ER207" s="43"/>
      <c r="ES207" s="43"/>
      <c r="ET207" s="43"/>
      <c r="EU207" s="43"/>
      <c r="EV207" s="43"/>
      <c r="EW207" s="43"/>
      <c r="EX207" s="43"/>
      <c r="EY207" s="43"/>
      <c r="EZ207" s="43"/>
      <c r="FA207" s="43"/>
      <c r="FB207" s="43"/>
      <c r="FC207" s="43"/>
      <c r="FD207" s="43"/>
      <c r="FE207" s="43"/>
      <c r="FF207" s="43"/>
      <c r="FG207" s="43"/>
      <c r="FH207" s="43"/>
      <c r="FI207" s="43"/>
      <c r="FJ207" s="43"/>
      <c r="FK207" s="43"/>
      <c r="FL207" s="43"/>
      <c r="FM207" s="43"/>
      <c r="FN207" s="43"/>
      <c r="FO207" s="43"/>
      <c r="FP207" s="43"/>
      <c r="FQ207" s="43"/>
      <c r="FR207" s="43"/>
      <c r="FS207" s="43"/>
      <c r="FT207" s="43"/>
      <c r="FU207" s="43"/>
      <c r="FV207" s="43"/>
      <c r="FW207" s="43"/>
      <c r="FX207" s="43"/>
      <c r="FY207" s="43"/>
      <c r="FZ207" s="43"/>
      <c r="GA207" s="43"/>
      <c r="GB207" s="43"/>
      <c r="GC207" s="43"/>
      <c r="GD207" s="43"/>
      <c r="GE207" s="43"/>
      <c r="GF207" s="43"/>
      <c r="GG207" s="43"/>
      <c r="GH207" s="43"/>
      <c r="GI207" s="43"/>
      <c r="GJ207" s="43"/>
      <c r="GK207" s="43"/>
      <c r="GL207" s="43"/>
      <c r="GM207" s="43"/>
      <c r="GN207" s="43"/>
      <c r="GO207" s="43"/>
      <c r="GP207" s="43"/>
      <c r="GQ207" s="43"/>
      <c r="GR207" s="43"/>
      <c r="GS207" s="43"/>
      <c r="GT207" s="43"/>
      <c r="GU207" s="43"/>
      <c r="GV207" s="43"/>
      <c r="GW207" s="43"/>
      <c r="GX207" s="43"/>
      <c r="GY207" s="43"/>
      <c r="GZ207" s="43"/>
      <c r="HA207" s="43"/>
      <c r="HB207" s="43"/>
      <c r="HC207" s="43"/>
      <c r="HD207" s="43"/>
      <c r="HE207" s="43"/>
      <c r="HF207" s="43"/>
      <c r="HG207" s="43"/>
      <c r="HH207" s="43"/>
      <c r="HI207" s="43"/>
      <c r="HJ207" s="43"/>
      <c r="HK207" s="43"/>
      <c r="HL207" s="43"/>
      <c r="HM207" s="43"/>
      <c r="HN207" s="43"/>
      <c r="HO207" s="43"/>
      <c r="HP207" s="43"/>
      <c r="HQ207" s="43"/>
      <c r="HR207" s="43"/>
      <c r="HS207" s="43"/>
      <c r="HT207" s="43"/>
      <c r="HU207" s="43"/>
      <c r="HV207" s="43"/>
      <c r="HW207" s="43"/>
      <c r="HX207" s="43"/>
      <c r="HY207" s="43"/>
      <c r="HZ207" s="43"/>
      <c r="IA207" s="43"/>
      <c r="IB207" s="43"/>
      <c r="IC207" s="43"/>
      <c r="ID207" s="43"/>
      <c r="IE207" s="43"/>
      <c r="IF207" s="43"/>
      <c r="IG207" s="43"/>
      <c r="IH207" s="43"/>
      <c r="II207" s="43"/>
      <c r="IJ207" s="43"/>
      <c r="IK207" s="43"/>
      <c r="IL207" s="43"/>
      <c r="IM207" s="43"/>
      <c r="IN207" s="43"/>
      <c r="IO207" s="43"/>
      <c r="IP207" s="43"/>
      <c r="IQ207" s="43"/>
      <c r="IR207" s="43"/>
      <c r="IS207" s="43"/>
      <c r="IT207" s="43"/>
    </row>
    <row r="208" spans="1:254" ht="14.25" customHeight="1">
      <c r="A208" s="78"/>
      <c r="B208" s="79"/>
      <c r="C208" s="79"/>
      <c r="D208" s="43"/>
      <c r="E208" s="43"/>
      <c r="F208" s="83"/>
      <c r="G208" s="43"/>
      <c r="H208" s="85"/>
      <c r="I208" s="43"/>
      <c r="J208" s="43"/>
      <c r="K208" s="43"/>
      <c r="L208" s="43"/>
      <c r="M208" s="43"/>
      <c r="N208" s="43"/>
      <c r="O208" s="43"/>
      <c r="P208" s="43"/>
      <c r="Q208" s="43"/>
      <c r="R208" s="43"/>
      <c r="S208" s="43"/>
      <c r="T208" s="43"/>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c r="BL208" s="43"/>
      <c r="BM208" s="43"/>
      <c r="BN208" s="43"/>
      <c r="BO208" s="43"/>
      <c r="BP208" s="43"/>
      <c r="BQ208" s="43"/>
      <c r="BR208" s="43"/>
      <c r="BS208" s="43"/>
      <c r="BT208" s="43"/>
      <c r="BU208" s="43"/>
      <c r="BV208" s="43"/>
      <c r="BW208" s="43"/>
      <c r="BX208" s="43"/>
      <c r="BY208" s="43"/>
      <c r="BZ208" s="43"/>
      <c r="CA208" s="43"/>
      <c r="CB208" s="43"/>
      <c r="CC208" s="43"/>
      <c r="CD208" s="43"/>
      <c r="CE208" s="43"/>
      <c r="CF208" s="43"/>
      <c r="CG208" s="43"/>
      <c r="CH208" s="43"/>
      <c r="CI208" s="43"/>
      <c r="CJ208" s="43"/>
      <c r="CK208" s="43"/>
      <c r="CL208" s="43"/>
      <c r="CM208" s="43"/>
      <c r="CN208" s="43"/>
      <c r="CO208" s="43"/>
      <c r="CP208" s="43"/>
      <c r="CQ208" s="43"/>
      <c r="CR208" s="43"/>
      <c r="CS208" s="43"/>
      <c r="CT208" s="43"/>
      <c r="CU208" s="43"/>
      <c r="CV208" s="43"/>
      <c r="CW208" s="43"/>
      <c r="CX208" s="43"/>
      <c r="CY208" s="43"/>
      <c r="CZ208" s="43"/>
      <c r="DA208" s="43"/>
      <c r="DB208" s="43"/>
      <c r="DC208" s="43"/>
      <c r="DD208" s="43"/>
      <c r="DE208" s="43"/>
      <c r="DF208" s="43"/>
      <c r="DG208" s="43"/>
      <c r="DH208" s="43"/>
      <c r="DI208" s="43"/>
      <c r="DJ208" s="43"/>
      <c r="DK208" s="43"/>
      <c r="DL208" s="43"/>
      <c r="DM208" s="43"/>
      <c r="DN208" s="43"/>
      <c r="DO208" s="43"/>
      <c r="DP208" s="43"/>
      <c r="DQ208" s="43"/>
      <c r="DR208" s="43"/>
      <c r="DS208" s="43"/>
      <c r="DT208" s="43"/>
      <c r="DU208" s="43"/>
      <c r="DV208" s="43"/>
      <c r="DW208" s="43"/>
      <c r="DX208" s="43"/>
      <c r="DY208" s="43"/>
      <c r="DZ208" s="43"/>
      <c r="EA208" s="43"/>
      <c r="EB208" s="43"/>
      <c r="EC208" s="43"/>
      <c r="ED208" s="43"/>
      <c r="EE208" s="43"/>
      <c r="EF208" s="43"/>
      <c r="EG208" s="43"/>
      <c r="EH208" s="43"/>
      <c r="EI208" s="43"/>
      <c r="EJ208" s="43"/>
      <c r="EK208" s="43"/>
      <c r="EL208" s="43"/>
      <c r="EM208" s="43"/>
      <c r="EN208" s="43"/>
      <c r="EO208" s="43"/>
      <c r="EP208" s="43"/>
      <c r="EQ208" s="43"/>
      <c r="ER208" s="43"/>
      <c r="ES208" s="43"/>
      <c r="ET208" s="43"/>
      <c r="EU208" s="43"/>
      <c r="EV208" s="43"/>
      <c r="EW208" s="43"/>
      <c r="EX208" s="43"/>
      <c r="EY208" s="43"/>
      <c r="EZ208" s="43"/>
      <c r="FA208" s="43"/>
      <c r="FB208" s="43"/>
      <c r="FC208" s="43"/>
      <c r="FD208" s="43"/>
      <c r="FE208" s="43"/>
      <c r="FF208" s="43"/>
      <c r="FG208" s="43"/>
      <c r="FH208" s="43"/>
      <c r="FI208" s="43"/>
      <c r="FJ208" s="43"/>
      <c r="FK208" s="43"/>
      <c r="FL208" s="43"/>
      <c r="FM208" s="43"/>
      <c r="FN208" s="43"/>
      <c r="FO208" s="43"/>
      <c r="FP208" s="43"/>
      <c r="FQ208" s="43"/>
      <c r="FR208" s="43"/>
      <c r="FS208" s="43"/>
      <c r="FT208" s="43"/>
      <c r="FU208" s="43"/>
      <c r="FV208" s="43"/>
      <c r="FW208" s="43"/>
      <c r="FX208" s="43"/>
      <c r="FY208" s="43"/>
      <c r="FZ208" s="43"/>
      <c r="GA208" s="43"/>
      <c r="GB208" s="43"/>
      <c r="GC208" s="43"/>
      <c r="GD208" s="43"/>
      <c r="GE208" s="43"/>
      <c r="GF208" s="43"/>
      <c r="GG208" s="43"/>
      <c r="GH208" s="43"/>
      <c r="GI208" s="43"/>
      <c r="GJ208" s="43"/>
      <c r="GK208" s="43"/>
      <c r="GL208" s="43"/>
      <c r="GM208" s="43"/>
      <c r="GN208" s="43"/>
      <c r="GO208" s="43"/>
      <c r="GP208" s="43"/>
      <c r="GQ208" s="43"/>
      <c r="GR208" s="43"/>
      <c r="GS208" s="43"/>
      <c r="GT208" s="43"/>
      <c r="GU208" s="43"/>
      <c r="GV208" s="43"/>
      <c r="GW208" s="43"/>
      <c r="GX208" s="43"/>
      <c r="GY208" s="43"/>
      <c r="GZ208" s="43"/>
      <c r="HA208" s="43"/>
      <c r="HB208" s="43"/>
      <c r="HC208" s="43"/>
      <c r="HD208" s="43"/>
      <c r="HE208" s="43"/>
      <c r="HF208" s="43"/>
      <c r="HG208" s="43"/>
      <c r="HH208" s="43"/>
      <c r="HI208" s="43"/>
      <c r="HJ208" s="43"/>
      <c r="HK208" s="43"/>
      <c r="HL208" s="43"/>
      <c r="HM208" s="43"/>
      <c r="HN208" s="43"/>
      <c r="HO208" s="43"/>
      <c r="HP208" s="43"/>
      <c r="HQ208" s="43"/>
      <c r="HR208" s="43"/>
      <c r="HS208" s="43"/>
      <c r="HT208" s="43"/>
      <c r="HU208" s="43"/>
      <c r="HV208" s="43"/>
      <c r="HW208" s="43"/>
      <c r="HX208" s="43"/>
      <c r="HY208" s="43"/>
      <c r="HZ208" s="43"/>
      <c r="IA208" s="43"/>
      <c r="IB208" s="43"/>
      <c r="IC208" s="43"/>
      <c r="ID208" s="43"/>
      <c r="IE208" s="43"/>
      <c r="IF208" s="43"/>
      <c r="IG208" s="43"/>
      <c r="IH208" s="43"/>
      <c r="II208" s="43"/>
      <c r="IJ208" s="43"/>
      <c r="IK208" s="43"/>
      <c r="IL208" s="43"/>
      <c r="IM208" s="43"/>
      <c r="IN208" s="43"/>
      <c r="IO208" s="43"/>
      <c r="IP208" s="43"/>
      <c r="IQ208" s="43"/>
      <c r="IR208" s="43"/>
      <c r="IS208" s="43"/>
      <c r="IT208" s="43"/>
    </row>
    <row r="209" spans="1:254" ht="14.25" customHeight="1">
      <c r="A209" s="78"/>
      <c r="B209" s="79"/>
      <c r="C209" s="79"/>
      <c r="D209" s="43"/>
      <c r="E209" s="43"/>
      <c r="F209" s="83"/>
      <c r="G209" s="43"/>
      <c r="H209" s="85"/>
      <c r="I209" s="43"/>
      <c r="J209" s="43"/>
      <c r="K209" s="43"/>
      <c r="L209" s="43"/>
      <c r="M209" s="43"/>
      <c r="N209" s="43"/>
      <c r="O209" s="43"/>
      <c r="P209" s="43"/>
      <c r="Q209" s="43"/>
      <c r="R209" s="43"/>
      <c r="S209" s="43"/>
      <c r="T209" s="43"/>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c r="AR209" s="43"/>
      <c r="AS209" s="43"/>
      <c r="AT209" s="43"/>
      <c r="AU209" s="43"/>
      <c r="AV209" s="43"/>
      <c r="AW209" s="43"/>
      <c r="AX209" s="43"/>
      <c r="AY209" s="43"/>
      <c r="AZ209" s="43"/>
      <c r="BA209" s="43"/>
      <c r="BB209" s="43"/>
      <c r="BC209" s="43"/>
      <c r="BD209" s="43"/>
      <c r="BE209" s="43"/>
      <c r="BF209" s="43"/>
      <c r="BG209" s="43"/>
      <c r="BH209" s="43"/>
      <c r="BI209" s="43"/>
      <c r="BJ209" s="43"/>
      <c r="BK209" s="43"/>
      <c r="BL209" s="43"/>
      <c r="BM209" s="43"/>
      <c r="BN209" s="43"/>
      <c r="BO209" s="43"/>
      <c r="BP209" s="43"/>
      <c r="BQ209" s="43"/>
      <c r="BR209" s="43"/>
      <c r="BS209" s="43"/>
      <c r="BT209" s="43"/>
      <c r="BU209" s="43"/>
      <c r="BV209" s="43"/>
      <c r="BW209" s="43"/>
      <c r="BX209" s="43"/>
      <c r="BY209" s="43"/>
      <c r="BZ209" s="43"/>
      <c r="CA209" s="43"/>
      <c r="CB209" s="43"/>
      <c r="CC209" s="43"/>
      <c r="CD209" s="43"/>
      <c r="CE209" s="43"/>
      <c r="CF209" s="43"/>
      <c r="CG209" s="43"/>
      <c r="CH209" s="43"/>
      <c r="CI209" s="43"/>
      <c r="CJ209" s="43"/>
      <c r="CK209" s="43"/>
      <c r="CL209" s="43"/>
      <c r="CM209" s="43"/>
      <c r="CN209" s="43"/>
      <c r="CO209" s="43"/>
      <c r="CP209" s="43"/>
      <c r="CQ209" s="43"/>
      <c r="CR209" s="43"/>
      <c r="CS209" s="43"/>
      <c r="CT209" s="43"/>
      <c r="CU209" s="43"/>
      <c r="CV209" s="43"/>
      <c r="CW209" s="43"/>
      <c r="CX209" s="43"/>
      <c r="CY209" s="43"/>
      <c r="CZ209" s="43"/>
      <c r="DA209" s="43"/>
      <c r="DB209" s="43"/>
      <c r="DC209" s="43"/>
      <c r="DD209" s="43"/>
      <c r="DE209" s="43"/>
      <c r="DF209" s="43"/>
      <c r="DG209" s="43"/>
      <c r="DH209" s="43"/>
      <c r="DI209" s="43"/>
      <c r="DJ209" s="43"/>
      <c r="DK209" s="43"/>
      <c r="DL209" s="43"/>
      <c r="DM209" s="43"/>
      <c r="DN209" s="43"/>
      <c r="DO209" s="43"/>
      <c r="DP209" s="43"/>
      <c r="DQ209" s="43"/>
      <c r="DR209" s="43"/>
      <c r="DS209" s="43"/>
      <c r="DT209" s="43"/>
      <c r="DU209" s="43"/>
      <c r="DV209" s="43"/>
      <c r="DW209" s="43"/>
      <c r="DX209" s="43"/>
      <c r="DY209" s="43"/>
      <c r="DZ209" s="43"/>
      <c r="EA209" s="43"/>
      <c r="EB209" s="43"/>
      <c r="EC209" s="43"/>
      <c r="ED209" s="43"/>
      <c r="EE209" s="43"/>
      <c r="EF209" s="43"/>
      <c r="EG209" s="43"/>
      <c r="EH209" s="43"/>
      <c r="EI209" s="43"/>
      <c r="EJ209" s="43"/>
      <c r="EK209" s="43"/>
      <c r="EL209" s="43"/>
      <c r="EM209" s="43"/>
      <c r="EN209" s="43"/>
      <c r="EO209" s="43"/>
      <c r="EP209" s="43"/>
      <c r="EQ209" s="43"/>
      <c r="ER209" s="43"/>
      <c r="ES209" s="43"/>
      <c r="ET209" s="43"/>
      <c r="EU209" s="43"/>
      <c r="EV209" s="43"/>
      <c r="EW209" s="43"/>
      <c r="EX209" s="43"/>
      <c r="EY209" s="43"/>
      <c r="EZ209" s="43"/>
      <c r="FA209" s="43"/>
      <c r="FB209" s="43"/>
      <c r="FC209" s="43"/>
      <c r="FD209" s="43"/>
      <c r="FE209" s="43"/>
      <c r="FF209" s="43"/>
      <c r="FG209" s="43"/>
      <c r="FH209" s="43"/>
      <c r="FI209" s="43"/>
      <c r="FJ209" s="43"/>
      <c r="FK209" s="43"/>
      <c r="FL209" s="43"/>
      <c r="FM209" s="43"/>
      <c r="FN209" s="43"/>
      <c r="FO209" s="43"/>
      <c r="FP209" s="43"/>
      <c r="FQ209" s="43"/>
      <c r="FR209" s="43"/>
      <c r="FS209" s="43"/>
      <c r="FT209" s="43"/>
      <c r="FU209" s="43"/>
      <c r="FV209" s="43"/>
      <c r="FW209" s="43"/>
      <c r="FX209" s="43"/>
      <c r="FY209" s="43"/>
      <c r="FZ209" s="43"/>
      <c r="GA209" s="43"/>
      <c r="GB209" s="43"/>
      <c r="GC209" s="43"/>
      <c r="GD209" s="43"/>
      <c r="GE209" s="43"/>
      <c r="GF209" s="43"/>
      <c r="GG209" s="43"/>
      <c r="GH209" s="43"/>
      <c r="GI209" s="43"/>
      <c r="GJ209" s="43"/>
      <c r="GK209" s="43"/>
      <c r="GL209" s="43"/>
      <c r="GM209" s="43"/>
      <c r="GN209" s="43"/>
      <c r="GO209" s="43"/>
      <c r="GP209" s="43"/>
      <c r="GQ209" s="43"/>
      <c r="GR209" s="43"/>
      <c r="GS209" s="43"/>
      <c r="GT209" s="43"/>
      <c r="GU209" s="43"/>
      <c r="GV209" s="43"/>
      <c r="GW209" s="43"/>
      <c r="GX209" s="43"/>
      <c r="GY209" s="43"/>
      <c r="GZ209" s="43"/>
      <c r="HA209" s="43"/>
      <c r="HB209" s="43"/>
      <c r="HC209" s="43"/>
      <c r="HD209" s="43"/>
      <c r="HE209" s="43"/>
      <c r="HF209" s="43"/>
      <c r="HG209" s="43"/>
      <c r="HH209" s="43"/>
      <c r="HI209" s="43"/>
      <c r="HJ209" s="43"/>
      <c r="HK209" s="43"/>
      <c r="HL209" s="43"/>
      <c r="HM209" s="43"/>
      <c r="HN209" s="43"/>
      <c r="HO209" s="43"/>
      <c r="HP209" s="43"/>
      <c r="HQ209" s="43"/>
      <c r="HR209" s="43"/>
      <c r="HS209" s="43"/>
      <c r="HT209" s="43"/>
      <c r="HU209" s="43"/>
      <c r="HV209" s="43"/>
      <c r="HW209" s="43"/>
      <c r="HX209" s="43"/>
      <c r="HY209" s="43"/>
      <c r="HZ209" s="43"/>
      <c r="IA209" s="43"/>
      <c r="IB209" s="43"/>
      <c r="IC209" s="43"/>
      <c r="ID209" s="43"/>
      <c r="IE209" s="43"/>
      <c r="IF209" s="43"/>
      <c r="IG209" s="43"/>
      <c r="IH209" s="43"/>
      <c r="II209" s="43"/>
      <c r="IJ209" s="43"/>
      <c r="IK209" s="43"/>
      <c r="IL209" s="43"/>
      <c r="IM209" s="43"/>
      <c r="IN209" s="43"/>
      <c r="IO209" s="43"/>
      <c r="IP209" s="43"/>
      <c r="IQ209" s="43"/>
      <c r="IR209" s="43"/>
      <c r="IS209" s="43"/>
      <c r="IT209" s="43"/>
    </row>
    <row r="210" spans="1:254" ht="14.25" customHeight="1">
      <c r="A210" s="78"/>
      <c r="B210" s="79"/>
      <c r="C210" s="79"/>
      <c r="D210" s="43"/>
      <c r="E210" s="43"/>
      <c r="F210" s="83"/>
      <c r="G210" s="43"/>
      <c r="H210" s="85"/>
      <c r="I210" s="43"/>
      <c r="J210" s="43"/>
      <c r="K210" s="43"/>
      <c r="L210" s="43"/>
      <c r="M210" s="43"/>
      <c r="N210" s="43"/>
      <c r="O210" s="43"/>
      <c r="P210" s="43"/>
      <c r="Q210" s="43"/>
      <c r="R210" s="43"/>
      <c r="S210" s="43"/>
      <c r="T210" s="43"/>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s="43"/>
      <c r="BM210" s="43"/>
      <c r="BN210" s="43"/>
      <c r="BO210" s="43"/>
      <c r="BP210" s="43"/>
      <c r="BQ210" s="43"/>
      <c r="BR210" s="43"/>
      <c r="BS210" s="43"/>
      <c r="BT210" s="43"/>
      <c r="BU210" s="43"/>
      <c r="BV210" s="43"/>
      <c r="BW210" s="43"/>
      <c r="BX210" s="43"/>
      <c r="BY210" s="43"/>
      <c r="BZ210" s="43"/>
      <c r="CA210" s="43"/>
      <c r="CB210" s="43"/>
      <c r="CC210" s="43"/>
      <c r="CD210" s="43"/>
      <c r="CE210" s="43"/>
      <c r="CF210" s="43"/>
      <c r="CG210" s="43"/>
      <c r="CH210" s="43"/>
      <c r="CI210" s="43"/>
      <c r="CJ210" s="43"/>
      <c r="CK210" s="43"/>
      <c r="CL210" s="43"/>
      <c r="CM210" s="43"/>
      <c r="CN210" s="43"/>
      <c r="CO210" s="43"/>
      <c r="CP210" s="43"/>
      <c r="CQ210" s="43"/>
      <c r="CR210" s="43"/>
      <c r="CS210" s="43"/>
      <c r="CT210" s="43"/>
      <c r="CU210" s="43"/>
      <c r="CV210" s="43"/>
      <c r="CW210" s="43"/>
      <c r="CX210" s="43"/>
      <c r="CY210" s="43"/>
      <c r="CZ210" s="43"/>
      <c r="DA210" s="43"/>
      <c r="DB210" s="43"/>
      <c r="DC210" s="43"/>
      <c r="DD210" s="43"/>
      <c r="DE210" s="43"/>
      <c r="DF210" s="43"/>
      <c r="DG210" s="43"/>
      <c r="DH210" s="43"/>
      <c r="DI210" s="43"/>
      <c r="DJ210" s="43"/>
      <c r="DK210" s="43"/>
      <c r="DL210" s="43"/>
      <c r="DM210" s="43"/>
      <c r="DN210" s="43"/>
      <c r="DO210" s="43"/>
      <c r="DP210" s="43"/>
      <c r="DQ210" s="43"/>
      <c r="DR210" s="43"/>
      <c r="DS210" s="43"/>
      <c r="DT210" s="43"/>
      <c r="DU210" s="43"/>
      <c r="DV210" s="43"/>
      <c r="DW210" s="43"/>
      <c r="DX210" s="43"/>
      <c r="DY210" s="43"/>
      <c r="DZ210" s="43"/>
      <c r="EA210" s="43"/>
      <c r="EB210" s="43"/>
      <c r="EC210" s="43"/>
      <c r="ED210" s="43"/>
      <c r="EE210" s="43"/>
      <c r="EF210" s="43"/>
      <c r="EG210" s="43"/>
      <c r="EH210" s="43"/>
      <c r="EI210" s="43"/>
      <c r="EJ210" s="43"/>
      <c r="EK210" s="43"/>
      <c r="EL210" s="43"/>
      <c r="EM210" s="43"/>
      <c r="EN210" s="43"/>
      <c r="EO210" s="43"/>
      <c r="EP210" s="43"/>
      <c r="EQ210" s="43"/>
      <c r="ER210" s="43"/>
      <c r="ES210" s="43"/>
      <c r="ET210" s="43"/>
      <c r="EU210" s="43"/>
      <c r="EV210" s="43"/>
      <c r="EW210" s="43"/>
      <c r="EX210" s="43"/>
      <c r="EY210" s="43"/>
      <c r="EZ210" s="43"/>
      <c r="FA210" s="43"/>
      <c r="FB210" s="43"/>
      <c r="FC210" s="43"/>
      <c r="FD210" s="43"/>
      <c r="FE210" s="43"/>
      <c r="FF210" s="43"/>
      <c r="FG210" s="43"/>
      <c r="FH210" s="43"/>
      <c r="FI210" s="43"/>
      <c r="FJ210" s="43"/>
      <c r="FK210" s="43"/>
      <c r="FL210" s="43"/>
      <c r="FM210" s="43"/>
      <c r="FN210" s="43"/>
      <c r="FO210" s="43"/>
      <c r="FP210" s="43"/>
      <c r="FQ210" s="43"/>
      <c r="FR210" s="43"/>
      <c r="FS210" s="43"/>
      <c r="FT210" s="43"/>
      <c r="FU210" s="43"/>
      <c r="FV210" s="43"/>
      <c r="FW210" s="43"/>
      <c r="FX210" s="43"/>
      <c r="FY210" s="43"/>
      <c r="FZ210" s="43"/>
      <c r="GA210" s="43"/>
      <c r="GB210" s="43"/>
      <c r="GC210" s="43"/>
      <c r="GD210" s="43"/>
      <c r="GE210" s="43"/>
      <c r="GF210" s="43"/>
      <c r="GG210" s="43"/>
      <c r="GH210" s="43"/>
      <c r="GI210" s="43"/>
      <c r="GJ210" s="43"/>
      <c r="GK210" s="43"/>
      <c r="GL210" s="43"/>
      <c r="GM210" s="43"/>
      <c r="GN210" s="43"/>
      <c r="GO210" s="43"/>
      <c r="GP210" s="43"/>
      <c r="GQ210" s="43"/>
      <c r="GR210" s="43"/>
      <c r="GS210" s="43"/>
      <c r="GT210" s="43"/>
      <c r="GU210" s="43"/>
      <c r="GV210" s="43"/>
      <c r="GW210" s="43"/>
      <c r="GX210" s="43"/>
      <c r="GY210" s="43"/>
      <c r="GZ210" s="43"/>
      <c r="HA210" s="43"/>
      <c r="HB210" s="43"/>
      <c r="HC210" s="43"/>
      <c r="HD210" s="43"/>
      <c r="HE210" s="43"/>
      <c r="HF210" s="43"/>
      <c r="HG210" s="43"/>
      <c r="HH210" s="43"/>
      <c r="HI210" s="43"/>
      <c r="HJ210" s="43"/>
      <c r="HK210" s="43"/>
      <c r="HL210" s="43"/>
      <c r="HM210" s="43"/>
      <c r="HN210" s="43"/>
      <c r="HO210" s="43"/>
      <c r="HP210" s="43"/>
      <c r="HQ210" s="43"/>
      <c r="HR210" s="43"/>
      <c r="HS210" s="43"/>
      <c r="HT210" s="43"/>
      <c r="HU210" s="43"/>
      <c r="HV210" s="43"/>
      <c r="HW210" s="43"/>
      <c r="HX210" s="43"/>
      <c r="HY210" s="43"/>
      <c r="HZ210" s="43"/>
      <c r="IA210" s="43"/>
      <c r="IB210" s="43"/>
      <c r="IC210" s="43"/>
      <c r="ID210" s="43"/>
      <c r="IE210" s="43"/>
      <c r="IF210" s="43"/>
      <c r="IG210" s="43"/>
      <c r="IH210" s="43"/>
      <c r="II210" s="43"/>
      <c r="IJ210" s="43"/>
      <c r="IK210" s="43"/>
      <c r="IL210" s="43"/>
      <c r="IM210" s="43"/>
      <c r="IN210" s="43"/>
      <c r="IO210" s="43"/>
      <c r="IP210" s="43"/>
      <c r="IQ210" s="43"/>
      <c r="IR210" s="43"/>
      <c r="IS210" s="43"/>
      <c r="IT210" s="43"/>
    </row>
    <row r="211" spans="1:254" ht="14.25" customHeight="1">
      <c r="A211" s="78"/>
      <c r="B211" s="79"/>
      <c r="C211" s="79"/>
      <c r="D211" s="43"/>
      <c r="E211" s="43"/>
      <c r="F211" s="83"/>
      <c r="G211" s="43"/>
      <c r="H211" s="85"/>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3"/>
      <c r="EU211" s="43"/>
      <c r="EV211" s="43"/>
      <c r="EW211" s="43"/>
      <c r="EX211" s="43"/>
      <c r="EY211" s="43"/>
      <c r="EZ211" s="43"/>
      <c r="FA211" s="43"/>
      <c r="FB211" s="43"/>
      <c r="FC211" s="43"/>
      <c r="FD211" s="43"/>
      <c r="FE211" s="43"/>
      <c r="FF211" s="43"/>
      <c r="FG211" s="43"/>
      <c r="FH211" s="43"/>
      <c r="FI211" s="43"/>
      <c r="FJ211" s="43"/>
      <c r="FK211" s="43"/>
      <c r="FL211" s="43"/>
      <c r="FM211" s="43"/>
      <c r="FN211" s="43"/>
      <c r="FO211" s="43"/>
      <c r="FP211" s="43"/>
      <c r="FQ211" s="43"/>
      <c r="FR211" s="43"/>
      <c r="FS211" s="43"/>
      <c r="FT211" s="43"/>
      <c r="FU211" s="43"/>
      <c r="FV211" s="43"/>
      <c r="FW211" s="43"/>
      <c r="FX211" s="43"/>
      <c r="FY211" s="43"/>
      <c r="FZ211" s="43"/>
      <c r="GA211" s="43"/>
      <c r="GB211" s="43"/>
      <c r="GC211" s="43"/>
      <c r="GD211" s="43"/>
      <c r="GE211" s="43"/>
      <c r="GF211" s="43"/>
      <c r="GG211" s="43"/>
      <c r="GH211" s="43"/>
      <c r="GI211" s="43"/>
      <c r="GJ211" s="43"/>
      <c r="GK211" s="43"/>
      <c r="GL211" s="43"/>
      <c r="GM211" s="43"/>
      <c r="GN211" s="43"/>
      <c r="GO211" s="43"/>
      <c r="GP211" s="43"/>
      <c r="GQ211" s="43"/>
      <c r="GR211" s="43"/>
      <c r="GS211" s="43"/>
      <c r="GT211" s="43"/>
      <c r="GU211" s="43"/>
      <c r="GV211" s="43"/>
      <c r="GW211" s="43"/>
      <c r="GX211" s="43"/>
      <c r="GY211" s="43"/>
      <c r="GZ211" s="43"/>
      <c r="HA211" s="43"/>
      <c r="HB211" s="43"/>
      <c r="HC211" s="43"/>
      <c r="HD211" s="43"/>
      <c r="HE211" s="43"/>
      <c r="HF211" s="43"/>
      <c r="HG211" s="43"/>
      <c r="HH211" s="43"/>
      <c r="HI211" s="43"/>
      <c r="HJ211" s="43"/>
      <c r="HK211" s="43"/>
      <c r="HL211" s="43"/>
      <c r="HM211" s="43"/>
      <c r="HN211" s="43"/>
      <c r="HO211" s="43"/>
      <c r="HP211" s="43"/>
      <c r="HQ211" s="43"/>
      <c r="HR211" s="43"/>
      <c r="HS211" s="43"/>
      <c r="HT211" s="43"/>
      <c r="HU211" s="43"/>
      <c r="HV211" s="43"/>
      <c r="HW211" s="43"/>
      <c r="HX211" s="43"/>
      <c r="HY211" s="43"/>
      <c r="HZ211" s="43"/>
      <c r="IA211" s="43"/>
      <c r="IB211" s="43"/>
      <c r="IC211" s="43"/>
      <c r="ID211" s="43"/>
      <c r="IE211" s="43"/>
      <c r="IF211" s="43"/>
      <c r="IG211" s="43"/>
      <c r="IH211" s="43"/>
      <c r="II211" s="43"/>
      <c r="IJ211" s="43"/>
      <c r="IK211" s="43"/>
      <c r="IL211" s="43"/>
      <c r="IM211" s="43"/>
      <c r="IN211" s="43"/>
      <c r="IO211" s="43"/>
      <c r="IP211" s="43"/>
      <c r="IQ211" s="43"/>
      <c r="IR211" s="43"/>
      <c r="IS211" s="43"/>
      <c r="IT211" s="43"/>
    </row>
    <row r="212" spans="1:254" ht="14.25" customHeight="1">
      <c r="A212" s="78"/>
      <c r="B212" s="79"/>
      <c r="C212" s="79"/>
      <c r="D212" s="43"/>
      <c r="E212" s="43"/>
      <c r="F212" s="83"/>
      <c r="G212" s="43"/>
      <c r="H212" s="85"/>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c r="FL212" s="43"/>
      <c r="FM212" s="43"/>
      <c r="FN212" s="43"/>
      <c r="FO212" s="43"/>
      <c r="FP212" s="43"/>
      <c r="FQ212" s="43"/>
      <c r="FR212" s="43"/>
      <c r="FS212" s="43"/>
      <c r="FT212" s="43"/>
      <c r="FU212" s="43"/>
      <c r="FV212" s="43"/>
      <c r="FW212" s="43"/>
      <c r="FX212" s="43"/>
      <c r="FY212" s="43"/>
      <c r="FZ212" s="43"/>
      <c r="GA212" s="43"/>
      <c r="GB212" s="43"/>
      <c r="GC212" s="43"/>
      <c r="GD212" s="43"/>
      <c r="GE212" s="43"/>
      <c r="GF212" s="43"/>
      <c r="GG212" s="43"/>
      <c r="GH212" s="43"/>
      <c r="GI212" s="43"/>
      <c r="GJ212" s="43"/>
      <c r="GK212" s="43"/>
      <c r="GL212" s="43"/>
      <c r="GM212" s="43"/>
      <c r="GN212" s="43"/>
      <c r="GO212" s="43"/>
      <c r="GP212" s="43"/>
      <c r="GQ212" s="43"/>
      <c r="GR212" s="43"/>
      <c r="GS212" s="43"/>
      <c r="GT212" s="43"/>
      <c r="GU212" s="43"/>
      <c r="GV212" s="43"/>
      <c r="GW212" s="43"/>
      <c r="GX212" s="43"/>
      <c r="GY212" s="43"/>
      <c r="GZ212" s="43"/>
      <c r="HA212" s="43"/>
      <c r="HB212" s="43"/>
      <c r="HC212" s="43"/>
      <c r="HD212" s="43"/>
      <c r="HE212" s="43"/>
      <c r="HF212" s="43"/>
      <c r="HG212" s="43"/>
      <c r="HH212" s="43"/>
      <c r="HI212" s="43"/>
      <c r="HJ212" s="43"/>
      <c r="HK212" s="43"/>
      <c r="HL212" s="43"/>
      <c r="HM212" s="43"/>
      <c r="HN212" s="43"/>
      <c r="HO212" s="43"/>
      <c r="HP212" s="43"/>
      <c r="HQ212" s="43"/>
      <c r="HR212" s="43"/>
      <c r="HS212" s="43"/>
      <c r="HT212" s="43"/>
      <c r="HU212" s="43"/>
      <c r="HV212" s="43"/>
      <c r="HW212" s="43"/>
      <c r="HX212" s="43"/>
      <c r="HY212" s="43"/>
      <c r="HZ212" s="43"/>
      <c r="IA212" s="43"/>
      <c r="IB212" s="43"/>
      <c r="IC212" s="43"/>
      <c r="ID212" s="43"/>
      <c r="IE212" s="43"/>
      <c r="IF212" s="43"/>
      <c r="IG212" s="43"/>
      <c r="IH212" s="43"/>
      <c r="II212" s="43"/>
      <c r="IJ212" s="43"/>
      <c r="IK212" s="43"/>
      <c r="IL212" s="43"/>
      <c r="IM212" s="43"/>
      <c r="IN212" s="43"/>
      <c r="IO212" s="43"/>
      <c r="IP212" s="43"/>
      <c r="IQ212" s="43"/>
      <c r="IR212" s="43"/>
      <c r="IS212" s="43"/>
      <c r="IT212" s="43"/>
    </row>
    <row r="213" spans="1:254" ht="14.25" customHeight="1">
      <c r="A213" s="78"/>
      <c r="B213" s="81"/>
      <c r="C213" s="81"/>
      <c r="D213" s="43"/>
      <c r="E213" s="43"/>
      <c r="F213" s="84"/>
      <c r="G213" s="43"/>
      <c r="H213" s="85"/>
      <c r="I213" s="43"/>
      <c r="J213" s="43"/>
      <c r="K213" s="43"/>
      <c r="L213" s="43"/>
      <c r="M213" s="43"/>
      <c r="N213" s="43"/>
      <c r="O213" s="43"/>
      <c r="P213" s="43"/>
      <c r="Q213" s="43"/>
      <c r="R213" s="43"/>
      <c r="S213" s="43"/>
      <c r="T213" s="43"/>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s="43"/>
      <c r="BM213" s="43"/>
      <c r="BN213" s="43"/>
      <c r="BO213" s="43"/>
      <c r="BP213" s="43"/>
      <c r="BQ213" s="43"/>
      <c r="BR213" s="43"/>
      <c r="BS213" s="43"/>
      <c r="BT213" s="43"/>
      <c r="BU213" s="43"/>
      <c r="BV213" s="43"/>
      <c r="BW213" s="43"/>
      <c r="BX213" s="43"/>
      <c r="BY213" s="43"/>
      <c r="BZ213" s="43"/>
      <c r="CA213" s="43"/>
      <c r="CB213" s="43"/>
      <c r="CC213" s="43"/>
      <c r="CD213" s="43"/>
      <c r="CE213" s="43"/>
      <c r="CF213" s="43"/>
      <c r="CG213" s="43"/>
      <c r="CH213" s="43"/>
      <c r="CI213" s="43"/>
      <c r="CJ213" s="43"/>
      <c r="CK213" s="43"/>
      <c r="CL213" s="43"/>
      <c r="CM213" s="43"/>
      <c r="CN213" s="43"/>
      <c r="CO213" s="43"/>
      <c r="CP213" s="43"/>
      <c r="CQ213" s="43"/>
      <c r="CR213" s="43"/>
      <c r="CS213" s="43"/>
      <c r="CT213" s="43"/>
      <c r="CU213" s="43"/>
      <c r="CV213" s="43"/>
      <c r="CW213" s="43"/>
      <c r="CX213" s="43"/>
      <c r="CY213" s="43"/>
      <c r="CZ213" s="43"/>
      <c r="DA213" s="43"/>
      <c r="DB213" s="43"/>
      <c r="DC213" s="43"/>
      <c r="DD213" s="43"/>
      <c r="DE213" s="43"/>
      <c r="DF213" s="43"/>
      <c r="DG213" s="43"/>
      <c r="DH213" s="43"/>
      <c r="DI213" s="43"/>
      <c r="DJ213" s="43"/>
      <c r="DK213" s="43"/>
      <c r="DL213" s="43"/>
      <c r="DM213" s="43"/>
      <c r="DN213" s="43"/>
      <c r="DO213" s="43"/>
      <c r="DP213" s="43"/>
      <c r="DQ213" s="43"/>
      <c r="DR213" s="43"/>
      <c r="DS213" s="43"/>
      <c r="DT213" s="43"/>
      <c r="DU213" s="43"/>
      <c r="DV213" s="43"/>
      <c r="DW213" s="43"/>
      <c r="DX213" s="43"/>
      <c r="DY213" s="43"/>
      <c r="DZ213" s="43"/>
      <c r="EA213" s="43"/>
      <c r="EB213" s="43"/>
      <c r="EC213" s="43"/>
      <c r="ED213" s="43"/>
      <c r="EE213" s="43"/>
      <c r="EF213" s="43"/>
      <c r="EG213" s="43"/>
      <c r="EH213" s="43"/>
      <c r="EI213" s="43"/>
      <c r="EJ213" s="43"/>
      <c r="EK213" s="43"/>
      <c r="EL213" s="43"/>
      <c r="EM213" s="43"/>
      <c r="EN213" s="43"/>
      <c r="EO213" s="43"/>
      <c r="EP213" s="43"/>
      <c r="EQ213" s="43"/>
      <c r="ER213" s="43"/>
      <c r="ES213" s="43"/>
      <c r="ET213" s="43"/>
      <c r="EU213" s="43"/>
      <c r="EV213" s="43"/>
      <c r="EW213" s="43"/>
      <c r="EX213" s="43"/>
      <c r="EY213" s="43"/>
      <c r="EZ213" s="43"/>
      <c r="FA213" s="43"/>
      <c r="FB213" s="43"/>
      <c r="FC213" s="43"/>
      <c r="FD213" s="43"/>
      <c r="FE213" s="43"/>
      <c r="FF213" s="43"/>
      <c r="FG213" s="43"/>
      <c r="FH213" s="43"/>
      <c r="FI213" s="43"/>
      <c r="FJ213" s="43"/>
      <c r="FK213" s="43"/>
      <c r="FL213" s="43"/>
      <c r="FM213" s="43"/>
      <c r="FN213" s="43"/>
      <c r="FO213" s="43"/>
      <c r="FP213" s="43"/>
      <c r="FQ213" s="43"/>
      <c r="FR213" s="43"/>
      <c r="FS213" s="43"/>
      <c r="FT213" s="43"/>
      <c r="FU213" s="43"/>
      <c r="FV213" s="43"/>
      <c r="FW213" s="43"/>
      <c r="FX213" s="43"/>
      <c r="FY213" s="43"/>
      <c r="FZ213" s="43"/>
      <c r="GA213" s="43"/>
      <c r="GB213" s="43"/>
      <c r="GC213" s="43"/>
      <c r="GD213" s="43"/>
      <c r="GE213" s="43"/>
      <c r="GF213" s="43"/>
      <c r="GG213" s="43"/>
      <c r="GH213" s="43"/>
      <c r="GI213" s="43"/>
      <c r="GJ213" s="43"/>
      <c r="GK213" s="43"/>
      <c r="GL213" s="43"/>
      <c r="GM213" s="43"/>
      <c r="GN213" s="43"/>
      <c r="GO213" s="43"/>
      <c r="GP213" s="43"/>
      <c r="GQ213" s="43"/>
      <c r="GR213" s="43"/>
      <c r="GS213" s="43"/>
      <c r="GT213" s="43"/>
      <c r="GU213" s="43"/>
      <c r="GV213" s="43"/>
      <c r="GW213" s="43"/>
      <c r="GX213" s="43"/>
      <c r="GY213" s="43"/>
      <c r="GZ213" s="43"/>
      <c r="HA213" s="43"/>
      <c r="HB213" s="43"/>
      <c r="HC213" s="43"/>
      <c r="HD213" s="43"/>
      <c r="HE213" s="43"/>
      <c r="HF213" s="43"/>
      <c r="HG213" s="43"/>
      <c r="HH213" s="43"/>
      <c r="HI213" s="43"/>
      <c r="HJ213" s="43"/>
      <c r="HK213" s="43"/>
      <c r="HL213" s="43"/>
      <c r="HM213" s="43"/>
      <c r="HN213" s="43"/>
      <c r="HO213" s="43"/>
      <c r="HP213" s="43"/>
      <c r="HQ213" s="43"/>
      <c r="HR213" s="43"/>
      <c r="HS213" s="43"/>
      <c r="HT213" s="43"/>
      <c r="HU213" s="43"/>
      <c r="HV213" s="43"/>
      <c r="HW213" s="43"/>
      <c r="HX213" s="43"/>
      <c r="HY213" s="43"/>
      <c r="HZ213" s="43"/>
      <c r="IA213" s="43"/>
      <c r="IB213" s="43"/>
      <c r="IC213" s="43"/>
      <c r="ID213" s="43"/>
      <c r="IE213" s="43"/>
      <c r="IF213" s="43"/>
      <c r="IG213" s="43"/>
      <c r="IH213" s="43"/>
      <c r="II213" s="43"/>
      <c r="IJ213" s="43"/>
      <c r="IK213" s="43"/>
      <c r="IL213" s="43"/>
      <c r="IM213" s="43"/>
      <c r="IN213" s="43"/>
      <c r="IO213" s="43"/>
      <c r="IP213" s="43"/>
      <c r="IQ213" s="43"/>
      <c r="IR213" s="43"/>
      <c r="IS213" s="43"/>
      <c r="IT213" s="43"/>
    </row>
    <row r="214" spans="1:254" ht="14.25" customHeight="1">
      <c r="A214" s="78"/>
      <c r="B214" s="81"/>
      <c r="C214" s="81"/>
      <c r="D214" s="43"/>
      <c r="E214" s="43"/>
      <c r="F214" s="83"/>
      <c r="G214" s="43"/>
      <c r="H214" s="85"/>
      <c r="I214" s="43"/>
      <c r="J214" s="43"/>
      <c r="K214" s="43"/>
      <c r="L214" s="43"/>
      <c r="M214" s="43"/>
      <c r="N214" s="43"/>
      <c r="O214" s="43"/>
      <c r="P214" s="43"/>
      <c r="Q214" s="43"/>
      <c r="R214" s="43"/>
      <c r="S214" s="43"/>
      <c r="T214" s="43"/>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c r="AR214" s="43"/>
      <c r="AS214" s="43"/>
      <c r="AT214" s="43"/>
      <c r="AU214" s="43"/>
      <c r="AV214" s="43"/>
      <c r="AW214" s="43"/>
      <c r="AX214" s="43"/>
      <c r="AY214" s="43"/>
      <c r="AZ214" s="43"/>
      <c r="BA214" s="43"/>
      <c r="BB214" s="43"/>
      <c r="BC214" s="43"/>
      <c r="BD214" s="43"/>
      <c r="BE214" s="43"/>
      <c r="BF214" s="43"/>
      <c r="BG214" s="43"/>
      <c r="BH214" s="43"/>
      <c r="BI214" s="43"/>
      <c r="BJ214" s="43"/>
      <c r="BK214" s="43"/>
      <c r="BL214" s="43"/>
      <c r="BM214" s="43"/>
      <c r="BN214" s="43"/>
      <c r="BO214" s="43"/>
      <c r="BP214" s="43"/>
      <c r="BQ214" s="43"/>
      <c r="BR214" s="43"/>
      <c r="BS214" s="43"/>
      <c r="BT214" s="43"/>
      <c r="BU214" s="43"/>
      <c r="BV214" s="43"/>
      <c r="BW214" s="43"/>
      <c r="BX214" s="43"/>
      <c r="BY214" s="43"/>
      <c r="BZ214" s="43"/>
      <c r="CA214" s="43"/>
      <c r="CB214" s="43"/>
      <c r="CC214" s="43"/>
      <c r="CD214" s="43"/>
      <c r="CE214" s="43"/>
      <c r="CF214" s="43"/>
      <c r="CG214" s="43"/>
      <c r="CH214" s="43"/>
      <c r="CI214" s="43"/>
      <c r="CJ214" s="43"/>
      <c r="CK214" s="43"/>
      <c r="CL214" s="43"/>
      <c r="CM214" s="43"/>
      <c r="CN214" s="43"/>
      <c r="CO214" s="43"/>
      <c r="CP214" s="43"/>
      <c r="CQ214" s="43"/>
      <c r="CR214" s="43"/>
      <c r="CS214" s="43"/>
      <c r="CT214" s="43"/>
      <c r="CU214" s="43"/>
      <c r="CV214" s="43"/>
      <c r="CW214" s="43"/>
      <c r="CX214" s="43"/>
      <c r="CY214" s="43"/>
      <c r="CZ214" s="43"/>
      <c r="DA214" s="43"/>
      <c r="DB214" s="43"/>
      <c r="DC214" s="43"/>
      <c r="DD214" s="43"/>
      <c r="DE214" s="43"/>
      <c r="DF214" s="43"/>
      <c r="DG214" s="43"/>
      <c r="DH214" s="43"/>
      <c r="DI214" s="43"/>
      <c r="DJ214" s="43"/>
      <c r="DK214" s="43"/>
      <c r="DL214" s="43"/>
      <c r="DM214" s="43"/>
      <c r="DN214" s="43"/>
      <c r="DO214" s="43"/>
      <c r="DP214" s="43"/>
      <c r="DQ214" s="43"/>
      <c r="DR214" s="43"/>
      <c r="DS214" s="43"/>
      <c r="DT214" s="43"/>
      <c r="DU214" s="43"/>
      <c r="DV214" s="43"/>
      <c r="DW214" s="43"/>
      <c r="DX214" s="43"/>
      <c r="DY214" s="43"/>
      <c r="DZ214" s="43"/>
      <c r="EA214" s="43"/>
      <c r="EB214" s="43"/>
      <c r="EC214" s="43"/>
      <c r="ED214" s="43"/>
      <c r="EE214" s="43"/>
      <c r="EF214" s="43"/>
      <c r="EG214" s="43"/>
      <c r="EH214" s="43"/>
      <c r="EI214" s="43"/>
      <c r="EJ214" s="43"/>
      <c r="EK214" s="43"/>
      <c r="EL214" s="43"/>
      <c r="EM214" s="43"/>
      <c r="EN214" s="43"/>
      <c r="EO214" s="43"/>
      <c r="EP214" s="43"/>
      <c r="EQ214" s="43"/>
      <c r="ER214" s="43"/>
      <c r="ES214" s="43"/>
      <c r="ET214" s="43"/>
      <c r="EU214" s="43"/>
      <c r="EV214" s="43"/>
      <c r="EW214" s="43"/>
      <c r="EX214" s="43"/>
      <c r="EY214" s="43"/>
      <c r="EZ214" s="43"/>
      <c r="FA214" s="43"/>
      <c r="FB214" s="43"/>
      <c r="FC214" s="43"/>
      <c r="FD214" s="43"/>
      <c r="FE214" s="43"/>
      <c r="FF214" s="43"/>
      <c r="FG214" s="43"/>
      <c r="FH214" s="43"/>
      <c r="FI214" s="43"/>
      <c r="FJ214" s="43"/>
      <c r="FK214" s="43"/>
      <c r="FL214" s="43"/>
      <c r="FM214" s="43"/>
      <c r="FN214" s="43"/>
      <c r="FO214" s="43"/>
      <c r="FP214" s="43"/>
      <c r="FQ214" s="43"/>
      <c r="FR214" s="43"/>
      <c r="FS214" s="43"/>
      <c r="FT214" s="43"/>
      <c r="FU214" s="43"/>
      <c r="FV214" s="43"/>
      <c r="FW214" s="43"/>
      <c r="FX214" s="43"/>
      <c r="FY214" s="43"/>
      <c r="FZ214" s="43"/>
      <c r="GA214" s="43"/>
      <c r="GB214" s="43"/>
      <c r="GC214" s="43"/>
      <c r="GD214" s="43"/>
      <c r="GE214" s="43"/>
      <c r="GF214" s="43"/>
      <c r="GG214" s="43"/>
      <c r="GH214" s="43"/>
      <c r="GI214" s="43"/>
      <c r="GJ214" s="43"/>
      <c r="GK214" s="43"/>
      <c r="GL214" s="43"/>
      <c r="GM214" s="43"/>
      <c r="GN214" s="43"/>
      <c r="GO214" s="43"/>
      <c r="GP214" s="43"/>
      <c r="GQ214" s="43"/>
      <c r="GR214" s="43"/>
      <c r="GS214" s="43"/>
      <c r="GT214" s="43"/>
      <c r="GU214" s="43"/>
      <c r="GV214" s="43"/>
      <c r="GW214" s="43"/>
      <c r="GX214" s="43"/>
      <c r="GY214" s="43"/>
      <c r="GZ214" s="43"/>
      <c r="HA214" s="43"/>
      <c r="HB214" s="43"/>
      <c r="HC214" s="43"/>
      <c r="HD214" s="43"/>
      <c r="HE214" s="43"/>
      <c r="HF214" s="43"/>
      <c r="HG214" s="43"/>
      <c r="HH214" s="43"/>
      <c r="HI214" s="43"/>
      <c r="HJ214" s="43"/>
      <c r="HK214" s="43"/>
      <c r="HL214" s="43"/>
      <c r="HM214" s="43"/>
      <c r="HN214" s="43"/>
      <c r="HO214" s="43"/>
      <c r="HP214" s="43"/>
      <c r="HQ214" s="43"/>
      <c r="HR214" s="43"/>
      <c r="HS214" s="43"/>
      <c r="HT214" s="43"/>
      <c r="HU214" s="43"/>
      <c r="HV214" s="43"/>
      <c r="HW214" s="43"/>
      <c r="HX214" s="43"/>
      <c r="HY214" s="43"/>
      <c r="HZ214" s="43"/>
      <c r="IA214" s="43"/>
      <c r="IB214" s="43"/>
      <c r="IC214" s="43"/>
      <c r="ID214" s="43"/>
      <c r="IE214" s="43"/>
      <c r="IF214" s="43"/>
      <c r="IG214" s="43"/>
      <c r="IH214" s="43"/>
      <c r="II214" s="43"/>
      <c r="IJ214" s="43"/>
      <c r="IK214" s="43"/>
      <c r="IL214" s="43"/>
      <c r="IM214" s="43"/>
      <c r="IN214" s="43"/>
      <c r="IO214" s="43"/>
      <c r="IP214" s="43"/>
      <c r="IQ214" s="43"/>
      <c r="IR214" s="43"/>
      <c r="IS214" s="43"/>
      <c r="IT214" s="43"/>
    </row>
    <row r="215" spans="1:254" ht="14.25" customHeight="1">
      <c r="A215" s="78"/>
      <c r="B215" s="79"/>
      <c r="C215" s="79"/>
      <c r="D215" s="43"/>
      <c r="E215" s="43"/>
      <c r="F215" s="83"/>
      <c r="G215" s="43"/>
      <c r="H215" s="85"/>
      <c r="I215" s="43"/>
      <c r="J215" s="43"/>
      <c r="K215" s="43"/>
      <c r="L215" s="43"/>
      <c r="M215" s="43"/>
      <c r="N215" s="43"/>
      <c r="O215" s="43"/>
      <c r="P215" s="43"/>
      <c r="Q215" s="43"/>
      <c r="R215" s="43"/>
      <c r="S215" s="43"/>
      <c r="T215" s="43"/>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c r="AR215" s="43"/>
      <c r="AS215" s="43"/>
      <c r="AT215" s="43"/>
      <c r="AU215" s="43"/>
      <c r="AV215" s="43"/>
      <c r="AW215" s="43"/>
      <c r="AX215" s="43"/>
      <c r="AY215" s="43"/>
      <c r="AZ215" s="43"/>
      <c r="BA215" s="43"/>
      <c r="BB215" s="43"/>
      <c r="BC215" s="43"/>
      <c r="BD215" s="43"/>
      <c r="BE215" s="43"/>
      <c r="BF215" s="43"/>
      <c r="BG215" s="43"/>
      <c r="BH215" s="43"/>
      <c r="BI215" s="43"/>
      <c r="BJ215" s="43"/>
      <c r="BK215" s="43"/>
      <c r="BL215" s="43"/>
      <c r="BM215" s="43"/>
      <c r="BN215" s="43"/>
      <c r="BO215" s="43"/>
      <c r="BP215" s="43"/>
      <c r="BQ215" s="43"/>
      <c r="BR215" s="43"/>
      <c r="BS215" s="43"/>
      <c r="BT215" s="43"/>
      <c r="BU215" s="43"/>
      <c r="BV215" s="43"/>
      <c r="BW215" s="43"/>
      <c r="BX215" s="43"/>
      <c r="BY215" s="43"/>
      <c r="BZ215" s="43"/>
      <c r="CA215" s="43"/>
      <c r="CB215" s="43"/>
      <c r="CC215" s="43"/>
      <c r="CD215" s="43"/>
      <c r="CE215" s="43"/>
      <c r="CF215" s="43"/>
      <c r="CG215" s="43"/>
      <c r="CH215" s="43"/>
      <c r="CI215" s="43"/>
      <c r="CJ215" s="43"/>
      <c r="CK215" s="43"/>
      <c r="CL215" s="43"/>
      <c r="CM215" s="43"/>
      <c r="CN215" s="43"/>
      <c r="CO215" s="43"/>
      <c r="CP215" s="43"/>
      <c r="CQ215" s="43"/>
      <c r="CR215" s="43"/>
      <c r="CS215" s="43"/>
      <c r="CT215" s="43"/>
      <c r="CU215" s="43"/>
      <c r="CV215" s="43"/>
      <c r="CW215" s="43"/>
      <c r="CX215" s="43"/>
      <c r="CY215" s="43"/>
      <c r="CZ215" s="43"/>
      <c r="DA215" s="43"/>
      <c r="DB215" s="43"/>
      <c r="DC215" s="43"/>
      <c r="DD215" s="43"/>
      <c r="DE215" s="43"/>
      <c r="DF215" s="43"/>
      <c r="DG215" s="43"/>
      <c r="DH215" s="43"/>
      <c r="DI215" s="43"/>
      <c r="DJ215" s="43"/>
      <c r="DK215" s="43"/>
      <c r="DL215" s="43"/>
      <c r="DM215" s="43"/>
      <c r="DN215" s="43"/>
      <c r="DO215" s="43"/>
      <c r="DP215" s="43"/>
      <c r="DQ215" s="43"/>
      <c r="DR215" s="43"/>
      <c r="DS215" s="43"/>
      <c r="DT215" s="43"/>
      <c r="DU215" s="43"/>
      <c r="DV215" s="43"/>
      <c r="DW215" s="43"/>
      <c r="DX215" s="43"/>
      <c r="DY215" s="43"/>
      <c r="DZ215" s="43"/>
      <c r="EA215" s="43"/>
      <c r="EB215" s="43"/>
      <c r="EC215" s="43"/>
      <c r="ED215" s="43"/>
      <c r="EE215" s="43"/>
      <c r="EF215" s="43"/>
      <c r="EG215" s="43"/>
      <c r="EH215" s="43"/>
      <c r="EI215" s="43"/>
      <c r="EJ215" s="43"/>
      <c r="EK215" s="43"/>
      <c r="EL215" s="43"/>
      <c r="EM215" s="43"/>
      <c r="EN215" s="43"/>
      <c r="EO215" s="43"/>
      <c r="EP215" s="43"/>
      <c r="EQ215" s="43"/>
      <c r="ER215" s="43"/>
      <c r="ES215" s="43"/>
      <c r="ET215" s="43"/>
      <c r="EU215" s="43"/>
      <c r="EV215" s="43"/>
      <c r="EW215" s="43"/>
      <c r="EX215" s="43"/>
      <c r="EY215" s="43"/>
      <c r="EZ215" s="43"/>
      <c r="FA215" s="43"/>
      <c r="FB215" s="43"/>
      <c r="FC215" s="43"/>
      <c r="FD215" s="43"/>
      <c r="FE215" s="43"/>
      <c r="FF215" s="43"/>
      <c r="FG215" s="43"/>
      <c r="FH215" s="43"/>
      <c r="FI215" s="43"/>
      <c r="FJ215" s="43"/>
      <c r="FK215" s="43"/>
      <c r="FL215" s="43"/>
      <c r="FM215" s="43"/>
      <c r="FN215" s="43"/>
      <c r="FO215" s="43"/>
      <c r="FP215" s="43"/>
      <c r="FQ215" s="43"/>
      <c r="FR215" s="43"/>
      <c r="FS215" s="43"/>
      <c r="FT215" s="43"/>
      <c r="FU215" s="43"/>
      <c r="FV215" s="43"/>
      <c r="FW215" s="43"/>
      <c r="FX215" s="43"/>
      <c r="FY215" s="43"/>
      <c r="FZ215" s="43"/>
      <c r="GA215" s="43"/>
      <c r="GB215" s="43"/>
      <c r="GC215" s="43"/>
      <c r="GD215" s="43"/>
      <c r="GE215" s="43"/>
      <c r="GF215" s="43"/>
      <c r="GG215" s="43"/>
      <c r="GH215" s="43"/>
      <c r="GI215" s="43"/>
      <c r="GJ215" s="43"/>
      <c r="GK215" s="43"/>
      <c r="GL215" s="43"/>
      <c r="GM215" s="43"/>
      <c r="GN215" s="43"/>
      <c r="GO215" s="43"/>
      <c r="GP215" s="43"/>
      <c r="GQ215" s="43"/>
      <c r="GR215" s="43"/>
      <c r="GS215" s="43"/>
      <c r="GT215" s="43"/>
      <c r="GU215" s="43"/>
      <c r="GV215" s="43"/>
      <c r="GW215" s="43"/>
      <c r="GX215" s="43"/>
      <c r="GY215" s="43"/>
      <c r="GZ215" s="43"/>
      <c r="HA215" s="43"/>
      <c r="HB215" s="43"/>
      <c r="HC215" s="43"/>
      <c r="HD215" s="43"/>
      <c r="HE215" s="43"/>
      <c r="HF215" s="43"/>
      <c r="HG215" s="43"/>
      <c r="HH215" s="43"/>
      <c r="HI215" s="43"/>
      <c r="HJ215" s="43"/>
      <c r="HK215" s="43"/>
      <c r="HL215" s="43"/>
      <c r="HM215" s="43"/>
      <c r="HN215" s="43"/>
      <c r="HO215" s="43"/>
      <c r="HP215" s="43"/>
      <c r="HQ215" s="43"/>
      <c r="HR215" s="43"/>
      <c r="HS215" s="43"/>
      <c r="HT215" s="43"/>
      <c r="HU215" s="43"/>
      <c r="HV215" s="43"/>
      <c r="HW215" s="43"/>
      <c r="HX215" s="43"/>
      <c r="HY215" s="43"/>
      <c r="HZ215" s="43"/>
      <c r="IA215" s="43"/>
      <c r="IB215" s="43"/>
      <c r="IC215" s="43"/>
      <c r="ID215" s="43"/>
      <c r="IE215" s="43"/>
      <c r="IF215" s="43"/>
      <c r="IG215" s="43"/>
      <c r="IH215" s="43"/>
      <c r="II215" s="43"/>
      <c r="IJ215" s="43"/>
      <c r="IK215" s="43"/>
      <c r="IL215" s="43"/>
      <c r="IM215" s="43"/>
      <c r="IN215" s="43"/>
      <c r="IO215" s="43"/>
      <c r="IP215" s="43"/>
      <c r="IQ215" s="43"/>
      <c r="IR215" s="43"/>
      <c r="IS215" s="43"/>
      <c r="IT215" s="43"/>
    </row>
    <row r="216" spans="1:254" ht="14.25" customHeight="1">
      <c r="A216" s="78"/>
      <c r="B216" s="81"/>
      <c r="C216" s="81"/>
      <c r="D216" s="43"/>
      <c r="E216" s="43"/>
      <c r="F216" s="84"/>
      <c r="G216" s="43"/>
      <c r="H216" s="85"/>
      <c r="I216" s="43"/>
      <c r="J216" s="43"/>
      <c r="K216" s="43"/>
      <c r="L216" s="43"/>
      <c r="M216" s="43"/>
      <c r="N216" s="43"/>
      <c r="O216" s="43"/>
      <c r="P216" s="43"/>
      <c r="Q216" s="43"/>
      <c r="R216" s="43"/>
      <c r="S216" s="43"/>
      <c r="T216" s="43"/>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c r="AR216" s="43"/>
      <c r="AS216" s="43"/>
      <c r="AT216" s="43"/>
      <c r="AU216" s="43"/>
      <c r="AV216" s="43"/>
      <c r="AW216" s="43"/>
      <c r="AX216" s="43"/>
      <c r="AY216" s="43"/>
      <c r="AZ216" s="43"/>
      <c r="BA216" s="43"/>
      <c r="BB216" s="43"/>
      <c r="BC216" s="43"/>
      <c r="BD216" s="43"/>
      <c r="BE216" s="43"/>
      <c r="BF216" s="43"/>
      <c r="BG216" s="43"/>
      <c r="BH216" s="43"/>
      <c r="BI216" s="43"/>
      <c r="BJ216" s="43"/>
      <c r="BK216" s="43"/>
      <c r="BL216" s="43"/>
      <c r="BM216" s="43"/>
      <c r="BN216" s="43"/>
      <c r="BO216" s="43"/>
      <c r="BP216" s="43"/>
      <c r="BQ216" s="43"/>
      <c r="BR216" s="43"/>
      <c r="BS216" s="43"/>
      <c r="BT216" s="43"/>
      <c r="BU216" s="43"/>
      <c r="BV216" s="43"/>
      <c r="BW216" s="43"/>
      <c r="BX216" s="43"/>
      <c r="BY216" s="43"/>
      <c r="BZ216" s="43"/>
      <c r="CA216" s="43"/>
      <c r="CB216" s="43"/>
      <c r="CC216" s="43"/>
      <c r="CD216" s="43"/>
      <c r="CE216" s="43"/>
      <c r="CF216" s="43"/>
      <c r="CG216" s="43"/>
      <c r="CH216" s="43"/>
      <c r="CI216" s="43"/>
      <c r="CJ216" s="43"/>
      <c r="CK216" s="43"/>
      <c r="CL216" s="43"/>
      <c r="CM216" s="43"/>
      <c r="CN216" s="43"/>
      <c r="CO216" s="43"/>
      <c r="CP216" s="43"/>
      <c r="CQ216" s="43"/>
      <c r="CR216" s="43"/>
      <c r="CS216" s="43"/>
      <c r="CT216" s="43"/>
      <c r="CU216" s="43"/>
      <c r="CV216" s="43"/>
      <c r="CW216" s="43"/>
      <c r="CX216" s="43"/>
      <c r="CY216" s="43"/>
      <c r="CZ216" s="43"/>
      <c r="DA216" s="43"/>
      <c r="DB216" s="43"/>
      <c r="DC216" s="43"/>
      <c r="DD216" s="43"/>
      <c r="DE216" s="43"/>
      <c r="DF216" s="43"/>
      <c r="DG216" s="43"/>
      <c r="DH216" s="43"/>
      <c r="DI216" s="43"/>
      <c r="DJ216" s="43"/>
      <c r="DK216" s="43"/>
      <c r="DL216" s="43"/>
      <c r="DM216" s="43"/>
      <c r="DN216" s="43"/>
      <c r="DO216" s="43"/>
      <c r="DP216" s="43"/>
      <c r="DQ216" s="43"/>
      <c r="DR216" s="43"/>
      <c r="DS216" s="43"/>
      <c r="DT216" s="43"/>
      <c r="DU216" s="43"/>
      <c r="DV216" s="43"/>
      <c r="DW216" s="43"/>
      <c r="DX216" s="43"/>
      <c r="DY216" s="43"/>
      <c r="DZ216" s="43"/>
      <c r="EA216" s="43"/>
      <c r="EB216" s="43"/>
      <c r="EC216" s="43"/>
      <c r="ED216" s="43"/>
      <c r="EE216" s="43"/>
      <c r="EF216" s="43"/>
      <c r="EG216" s="43"/>
      <c r="EH216" s="43"/>
      <c r="EI216" s="43"/>
      <c r="EJ216" s="43"/>
      <c r="EK216" s="43"/>
      <c r="EL216" s="43"/>
      <c r="EM216" s="43"/>
      <c r="EN216" s="43"/>
      <c r="EO216" s="43"/>
      <c r="EP216" s="43"/>
      <c r="EQ216" s="43"/>
      <c r="ER216" s="43"/>
      <c r="ES216" s="43"/>
      <c r="ET216" s="43"/>
      <c r="EU216" s="43"/>
      <c r="EV216" s="43"/>
      <c r="EW216" s="43"/>
      <c r="EX216" s="43"/>
      <c r="EY216" s="43"/>
      <c r="EZ216" s="43"/>
      <c r="FA216" s="43"/>
      <c r="FB216" s="43"/>
      <c r="FC216" s="43"/>
      <c r="FD216" s="43"/>
      <c r="FE216" s="43"/>
      <c r="FF216" s="43"/>
      <c r="FG216" s="43"/>
      <c r="FH216" s="43"/>
      <c r="FI216" s="43"/>
      <c r="FJ216" s="43"/>
      <c r="FK216" s="43"/>
      <c r="FL216" s="43"/>
      <c r="FM216" s="43"/>
      <c r="FN216" s="43"/>
      <c r="FO216" s="43"/>
      <c r="FP216" s="43"/>
      <c r="FQ216" s="43"/>
      <c r="FR216" s="43"/>
      <c r="FS216" s="43"/>
      <c r="FT216" s="43"/>
      <c r="FU216" s="43"/>
      <c r="FV216" s="43"/>
      <c r="FW216" s="43"/>
      <c r="FX216" s="43"/>
      <c r="FY216" s="43"/>
      <c r="FZ216" s="43"/>
      <c r="GA216" s="43"/>
      <c r="GB216" s="43"/>
      <c r="GC216" s="43"/>
      <c r="GD216" s="43"/>
      <c r="GE216" s="43"/>
      <c r="GF216" s="43"/>
      <c r="GG216" s="43"/>
      <c r="GH216" s="43"/>
      <c r="GI216" s="43"/>
      <c r="GJ216" s="43"/>
      <c r="GK216" s="43"/>
      <c r="GL216" s="43"/>
      <c r="GM216" s="43"/>
      <c r="GN216" s="43"/>
      <c r="GO216" s="43"/>
      <c r="GP216" s="43"/>
      <c r="GQ216" s="43"/>
      <c r="GR216" s="43"/>
      <c r="GS216" s="43"/>
      <c r="GT216" s="43"/>
      <c r="GU216" s="43"/>
      <c r="GV216" s="43"/>
      <c r="GW216" s="43"/>
      <c r="GX216" s="43"/>
      <c r="GY216" s="43"/>
      <c r="GZ216" s="43"/>
      <c r="HA216" s="43"/>
      <c r="HB216" s="43"/>
      <c r="HC216" s="43"/>
      <c r="HD216" s="43"/>
      <c r="HE216" s="43"/>
      <c r="HF216" s="43"/>
      <c r="HG216" s="43"/>
      <c r="HH216" s="43"/>
      <c r="HI216" s="43"/>
      <c r="HJ216" s="43"/>
      <c r="HK216" s="43"/>
      <c r="HL216" s="43"/>
      <c r="HM216" s="43"/>
      <c r="HN216" s="43"/>
      <c r="HO216" s="43"/>
      <c r="HP216" s="43"/>
      <c r="HQ216" s="43"/>
      <c r="HR216" s="43"/>
      <c r="HS216" s="43"/>
      <c r="HT216" s="43"/>
      <c r="HU216" s="43"/>
      <c r="HV216" s="43"/>
      <c r="HW216" s="43"/>
      <c r="HX216" s="43"/>
      <c r="HY216" s="43"/>
      <c r="HZ216" s="43"/>
      <c r="IA216" s="43"/>
      <c r="IB216" s="43"/>
      <c r="IC216" s="43"/>
      <c r="ID216" s="43"/>
      <c r="IE216" s="43"/>
      <c r="IF216" s="43"/>
      <c r="IG216" s="43"/>
      <c r="IH216" s="43"/>
      <c r="II216" s="43"/>
      <c r="IJ216" s="43"/>
      <c r="IK216" s="43"/>
      <c r="IL216" s="43"/>
      <c r="IM216" s="43"/>
      <c r="IN216" s="43"/>
      <c r="IO216" s="43"/>
      <c r="IP216" s="43"/>
      <c r="IQ216" s="43"/>
      <c r="IR216" s="43"/>
      <c r="IS216" s="43"/>
      <c r="IT216" s="43"/>
    </row>
    <row r="217" spans="1:254" ht="14.25" customHeight="1">
      <c r="A217" s="78"/>
      <c r="B217" s="81"/>
      <c r="C217" s="81"/>
      <c r="D217" s="43"/>
      <c r="E217" s="43"/>
      <c r="F217" s="83"/>
      <c r="G217" s="43"/>
      <c r="H217" s="85"/>
      <c r="I217" s="43"/>
      <c r="J217" s="43"/>
      <c r="K217" s="43"/>
      <c r="L217" s="43"/>
      <c r="M217" s="43"/>
      <c r="N217" s="43"/>
      <c r="O217" s="43"/>
      <c r="P217" s="43"/>
      <c r="Q217" s="43"/>
      <c r="R217" s="43"/>
      <c r="S217" s="43"/>
      <c r="T217" s="43"/>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c r="CF217" s="43"/>
      <c r="CG217" s="43"/>
      <c r="CH217" s="43"/>
      <c r="CI217" s="43"/>
      <c r="CJ217" s="43"/>
      <c r="CK217" s="43"/>
      <c r="CL217" s="43"/>
      <c r="CM217" s="43"/>
      <c r="CN217" s="43"/>
      <c r="CO217" s="43"/>
      <c r="CP217" s="43"/>
      <c r="CQ217" s="43"/>
      <c r="CR217" s="43"/>
      <c r="CS217" s="43"/>
      <c r="CT217" s="43"/>
      <c r="CU217" s="43"/>
      <c r="CV217" s="43"/>
      <c r="CW217" s="43"/>
      <c r="CX217" s="43"/>
      <c r="CY217" s="43"/>
      <c r="CZ217" s="43"/>
      <c r="DA217" s="43"/>
      <c r="DB217" s="43"/>
      <c r="DC217" s="43"/>
      <c r="DD217" s="43"/>
      <c r="DE217" s="43"/>
      <c r="DF217" s="43"/>
      <c r="DG217" s="43"/>
      <c r="DH217" s="43"/>
      <c r="DI217" s="43"/>
      <c r="DJ217" s="43"/>
      <c r="DK217" s="43"/>
      <c r="DL217" s="43"/>
      <c r="DM217" s="43"/>
      <c r="DN217" s="43"/>
      <c r="DO217" s="43"/>
      <c r="DP217" s="43"/>
      <c r="DQ217" s="43"/>
      <c r="DR217" s="43"/>
      <c r="DS217" s="43"/>
      <c r="DT217" s="43"/>
      <c r="DU217" s="43"/>
      <c r="DV217" s="43"/>
      <c r="DW217" s="43"/>
      <c r="DX217" s="43"/>
      <c r="DY217" s="43"/>
      <c r="DZ217" s="43"/>
      <c r="EA217" s="43"/>
      <c r="EB217" s="43"/>
      <c r="EC217" s="43"/>
      <c r="ED217" s="43"/>
      <c r="EE217" s="43"/>
      <c r="EF217" s="43"/>
      <c r="EG217" s="43"/>
      <c r="EH217" s="43"/>
      <c r="EI217" s="43"/>
      <c r="EJ217" s="43"/>
      <c r="EK217" s="43"/>
      <c r="EL217" s="43"/>
      <c r="EM217" s="43"/>
      <c r="EN217" s="43"/>
      <c r="EO217" s="43"/>
      <c r="EP217" s="43"/>
      <c r="EQ217" s="43"/>
      <c r="ER217" s="43"/>
      <c r="ES217" s="43"/>
      <c r="ET217" s="43"/>
      <c r="EU217" s="43"/>
      <c r="EV217" s="43"/>
      <c r="EW217" s="43"/>
      <c r="EX217" s="43"/>
      <c r="EY217" s="43"/>
      <c r="EZ217" s="43"/>
      <c r="FA217" s="43"/>
      <c r="FB217" s="43"/>
      <c r="FC217" s="43"/>
      <c r="FD217" s="43"/>
      <c r="FE217" s="43"/>
      <c r="FF217" s="43"/>
      <c r="FG217" s="43"/>
      <c r="FH217" s="43"/>
      <c r="FI217" s="43"/>
      <c r="FJ217" s="43"/>
      <c r="FK217" s="43"/>
      <c r="FL217" s="43"/>
      <c r="FM217" s="43"/>
      <c r="FN217" s="43"/>
      <c r="FO217" s="43"/>
      <c r="FP217" s="43"/>
      <c r="FQ217" s="43"/>
      <c r="FR217" s="43"/>
      <c r="FS217" s="43"/>
      <c r="FT217" s="43"/>
      <c r="FU217" s="43"/>
      <c r="FV217" s="43"/>
      <c r="FW217" s="43"/>
      <c r="FX217" s="43"/>
      <c r="FY217" s="43"/>
      <c r="FZ217" s="43"/>
      <c r="GA217" s="43"/>
      <c r="GB217" s="43"/>
      <c r="GC217" s="43"/>
      <c r="GD217" s="43"/>
      <c r="GE217" s="43"/>
      <c r="GF217" s="43"/>
      <c r="GG217" s="43"/>
      <c r="GH217" s="43"/>
      <c r="GI217" s="43"/>
      <c r="GJ217" s="43"/>
      <c r="GK217" s="43"/>
      <c r="GL217" s="43"/>
      <c r="GM217" s="43"/>
      <c r="GN217" s="43"/>
      <c r="GO217" s="43"/>
      <c r="GP217" s="43"/>
      <c r="GQ217" s="43"/>
      <c r="GR217" s="43"/>
      <c r="GS217" s="43"/>
      <c r="GT217" s="43"/>
      <c r="GU217" s="43"/>
      <c r="GV217" s="43"/>
      <c r="GW217" s="43"/>
      <c r="GX217" s="43"/>
      <c r="GY217" s="43"/>
      <c r="GZ217" s="43"/>
      <c r="HA217" s="43"/>
      <c r="HB217" s="43"/>
      <c r="HC217" s="43"/>
      <c r="HD217" s="43"/>
      <c r="HE217" s="43"/>
      <c r="HF217" s="43"/>
      <c r="HG217" s="43"/>
      <c r="HH217" s="43"/>
      <c r="HI217" s="43"/>
      <c r="HJ217" s="43"/>
      <c r="HK217" s="43"/>
      <c r="HL217" s="43"/>
      <c r="HM217" s="43"/>
      <c r="HN217" s="43"/>
      <c r="HO217" s="43"/>
      <c r="HP217" s="43"/>
      <c r="HQ217" s="43"/>
      <c r="HR217" s="43"/>
      <c r="HS217" s="43"/>
      <c r="HT217" s="43"/>
      <c r="HU217" s="43"/>
      <c r="HV217" s="43"/>
      <c r="HW217" s="43"/>
      <c r="HX217" s="43"/>
      <c r="HY217" s="43"/>
      <c r="HZ217" s="43"/>
      <c r="IA217" s="43"/>
      <c r="IB217" s="43"/>
      <c r="IC217" s="43"/>
      <c r="ID217" s="43"/>
      <c r="IE217" s="43"/>
      <c r="IF217" s="43"/>
      <c r="IG217" s="43"/>
      <c r="IH217" s="43"/>
      <c r="II217" s="43"/>
      <c r="IJ217" s="43"/>
      <c r="IK217" s="43"/>
      <c r="IL217" s="43"/>
      <c r="IM217" s="43"/>
      <c r="IN217" s="43"/>
      <c r="IO217" s="43"/>
      <c r="IP217" s="43"/>
      <c r="IQ217" s="43"/>
      <c r="IR217" s="43"/>
      <c r="IS217" s="43"/>
      <c r="IT217" s="43"/>
    </row>
    <row r="218" spans="1:254" ht="14.25" customHeight="1">
      <c r="A218" s="78"/>
      <c r="B218" s="79"/>
      <c r="C218" s="79"/>
      <c r="D218" s="43"/>
      <c r="E218" s="43"/>
      <c r="F218" s="83"/>
      <c r="G218" s="43"/>
      <c r="H218" s="85"/>
      <c r="I218" s="43"/>
      <c r="J218" s="43"/>
      <c r="K218" s="43"/>
      <c r="L218" s="43"/>
      <c r="M218" s="43"/>
      <c r="N218" s="43"/>
      <c r="O218" s="43"/>
      <c r="P218" s="43"/>
      <c r="Q218" s="43"/>
      <c r="R218" s="43"/>
      <c r="S218" s="43"/>
      <c r="T218" s="43"/>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c r="AR218" s="43"/>
      <c r="AS218" s="43"/>
      <c r="AT218" s="43"/>
      <c r="AU218" s="43"/>
      <c r="AV218" s="43"/>
      <c r="AW218" s="43"/>
      <c r="AX218" s="43"/>
      <c r="AY218" s="43"/>
      <c r="AZ218" s="43"/>
      <c r="BA218" s="43"/>
      <c r="BB218" s="43"/>
      <c r="BC218" s="43"/>
      <c r="BD218" s="43"/>
      <c r="BE218" s="43"/>
      <c r="BF218" s="43"/>
      <c r="BG218" s="43"/>
      <c r="BH218" s="43"/>
      <c r="BI218" s="43"/>
      <c r="BJ218" s="43"/>
      <c r="BK218" s="43"/>
      <c r="BL218" s="43"/>
      <c r="BM218" s="43"/>
      <c r="BN218" s="43"/>
      <c r="BO218" s="43"/>
      <c r="BP218" s="43"/>
      <c r="BQ218" s="43"/>
      <c r="BR218" s="43"/>
      <c r="BS218" s="43"/>
      <c r="BT218" s="43"/>
      <c r="BU218" s="43"/>
      <c r="BV218" s="43"/>
      <c r="BW218" s="43"/>
      <c r="BX218" s="43"/>
      <c r="BY218" s="43"/>
      <c r="BZ218" s="43"/>
      <c r="CA218" s="43"/>
      <c r="CB218" s="43"/>
      <c r="CC218" s="43"/>
      <c r="CD218" s="43"/>
      <c r="CE218" s="43"/>
      <c r="CF218" s="43"/>
      <c r="CG218" s="43"/>
      <c r="CH218" s="43"/>
      <c r="CI218" s="43"/>
      <c r="CJ218" s="43"/>
      <c r="CK218" s="43"/>
      <c r="CL218" s="43"/>
      <c r="CM218" s="43"/>
      <c r="CN218" s="43"/>
      <c r="CO218" s="43"/>
      <c r="CP218" s="43"/>
      <c r="CQ218" s="43"/>
      <c r="CR218" s="43"/>
      <c r="CS218" s="43"/>
      <c r="CT218" s="43"/>
      <c r="CU218" s="43"/>
      <c r="CV218" s="43"/>
      <c r="CW218" s="43"/>
      <c r="CX218" s="43"/>
      <c r="CY218" s="43"/>
      <c r="CZ218" s="43"/>
      <c r="DA218" s="43"/>
      <c r="DB218" s="43"/>
      <c r="DC218" s="43"/>
      <c r="DD218" s="43"/>
      <c r="DE218" s="43"/>
      <c r="DF218" s="43"/>
      <c r="DG218" s="43"/>
      <c r="DH218" s="43"/>
      <c r="DI218" s="43"/>
      <c r="DJ218" s="43"/>
      <c r="DK218" s="43"/>
      <c r="DL218" s="43"/>
      <c r="DM218" s="43"/>
      <c r="DN218" s="43"/>
      <c r="DO218" s="43"/>
      <c r="DP218" s="43"/>
      <c r="DQ218" s="43"/>
      <c r="DR218" s="43"/>
      <c r="DS218" s="43"/>
      <c r="DT218" s="43"/>
      <c r="DU218" s="43"/>
      <c r="DV218" s="43"/>
      <c r="DW218" s="43"/>
      <c r="DX218" s="43"/>
      <c r="DY218" s="43"/>
      <c r="DZ218" s="43"/>
      <c r="EA218" s="43"/>
      <c r="EB218" s="43"/>
      <c r="EC218" s="43"/>
      <c r="ED218" s="43"/>
      <c r="EE218" s="43"/>
      <c r="EF218" s="43"/>
      <c r="EG218" s="43"/>
      <c r="EH218" s="43"/>
      <c r="EI218" s="43"/>
      <c r="EJ218" s="43"/>
      <c r="EK218" s="43"/>
      <c r="EL218" s="43"/>
      <c r="EM218" s="43"/>
      <c r="EN218" s="43"/>
      <c r="EO218" s="43"/>
      <c r="EP218" s="43"/>
      <c r="EQ218" s="43"/>
      <c r="ER218" s="43"/>
      <c r="ES218" s="43"/>
      <c r="ET218" s="43"/>
      <c r="EU218" s="43"/>
      <c r="EV218" s="43"/>
      <c r="EW218" s="43"/>
      <c r="EX218" s="43"/>
      <c r="EY218" s="43"/>
      <c r="EZ218" s="43"/>
      <c r="FA218" s="43"/>
      <c r="FB218" s="43"/>
      <c r="FC218" s="43"/>
      <c r="FD218" s="43"/>
      <c r="FE218" s="43"/>
      <c r="FF218" s="43"/>
      <c r="FG218" s="43"/>
      <c r="FH218" s="43"/>
      <c r="FI218" s="43"/>
      <c r="FJ218" s="43"/>
      <c r="FK218" s="43"/>
      <c r="FL218" s="43"/>
      <c r="FM218" s="43"/>
      <c r="FN218" s="43"/>
      <c r="FO218" s="43"/>
      <c r="FP218" s="43"/>
      <c r="FQ218" s="43"/>
      <c r="FR218" s="43"/>
      <c r="FS218" s="43"/>
      <c r="FT218" s="43"/>
      <c r="FU218" s="43"/>
      <c r="FV218" s="43"/>
      <c r="FW218" s="43"/>
      <c r="FX218" s="43"/>
      <c r="FY218" s="43"/>
      <c r="FZ218" s="43"/>
      <c r="GA218" s="43"/>
      <c r="GB218" s="43"/>
      <c r="GC218" s="43"/>
      <c r="GD218" s="43"/>
      <c r="GE218" s="43"/>
      <c r="GF218" s="43"/>
      <c r="GG218" s="43"/>
      <c r="GH218" s="43"/>
      <c r="GI218" s="43"/>
      <c r="GJ218" s="43"/>
      <c r="GK218" s="43"/>
      <c r="GL218" s="43"/>
      <c r="GM218" s="43"/>
      <c r="GN218" s="43"/>
      <c r="GO218" s="43"/>
      <c r="GP218" s="43"/>
      <c r="GQ218" s="43"/>
      <c r="GR218" s="43"/>
      <c r="GS218" s="43"/>
      <c r="GT218" s="43"/>
      <c r="GU218" s="43"/>
      <c r="GV218" s="43"/>
      <c r="GW218" s="43"/>
      <c r="GX218" s="43"/>
      <c r="GY218" s="43"/>
      <c r="GZ218" s="43"/>
      <c r="HA218" s="43"/>
      <c r="HB218" s="43"/>
      <c r="HC218" s="43"/>
      <c r="HD218" s="43"/>
      <c r="HE218" s="43"/>
      <c r="HF218" s="43"/>
      <c r="HG218" s="43"/>
      <c r="HH218" s="43"/>
      <c r="HI218" s="43"/>
      <c r="HJ218" s="43"/>
      <c r="HK218" s="43"/>
      <c r="HL218" s="43"/>
      <c r="HM218" s="43"/>
      <c r="HN218" s="43"/>
      <c r="HO218" s="43"/>
      <c r="HP218" s="43"/>
      <c r="HQ218" s="43"/>
      <c r="HR218" s="43"/>
      <c r="HS218" s="43"/>
      <c r="HT218" s="43"/>
      <c r="HU218" s="43"/>
      <c r="HV218" s="43"/>
      <c r="HW218" s="43"/>
      <c r="HX218" s="43"/>
      <c r="HY218" s="43"/>
      <c r="HZ218" s="43"/>
      <c r="IA218" s="43"/>
      <c r="IB218" s="43"/>
      <c r="IC218" s="43"/>
      <c r="ID218" s="43"/>
      <c r="IE218" s="43"/>
      <c r="IF218" s="43"/>
      <c r="IG218" s="43"/>
      <c r="IH218" s="43"/>
      <c r="II218" s="43"/>
      <c r="IJ218" s="43"/>
      <c r="IK218" s="43"/>
      <c r="IL218" s="43"/>
      <c r="IM218" s="43"/>
      <c r="IN218" s="43"/>
      <c r="IO218" s="43"/>
      <c r="IP218" s="43"/>
      <c r="IQ218" s="43"/>
      <c r="IR218" s="43"/>
      <c r="IS218" s="43"/>
      <c r="IT218" s="43"/>
    </row>
    <row r="219" spans="1:254" ht="14.25" customHeight="1">
      <c r="A219" s="78"/>
      <c r="B219" s="81"/>
      <c r="C219" s="81"/>
      <c r="D219" s="43"/>
      <c r="E219" s="43"/>
      <c r="F219" s="86"/>
      <c r="G219" s="43"/>
      <c r="H219" s="85"/>
      <c r="I219" s="43"/>
      <c r="J219" s="43"/>
      <c r="K219" s="43"/>
      <c r="L219" s="43"/>
      <c r="M219" s="43"/>
      <c r="N219" s="43"/>
      <c r="O219" s="43"/>
      <c r="P219" s="43"/>
      <c r="Q219" s="43"/>
      <c r="R219" s="43"/>
      <c r="S219" s="43"/>
      <c r="T219" s="43"/>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c r="AR219" s="43"/>
      <c r="AS219" s="43"/>
      <c r="AT219" s="43"/>
      <c r="AU219" s="43"/>
      <c r="AV219" s="43"/>
      <c r="AW219" s="43"/>
      <c r="AX219" s="43"/>
      <c r="AY219" s="43"/>
      <c r="AZ219" s="43"/>
      <c r="BA219" s="43"/>
      <c r="BB219" s="43"/>
      <c r="BC219" s="43"/>
      <c r="BD219" s="43"/>
      <c r="BE219" s="43"/>
      <c r="BF219" s="43"/>
      <c r="BG219" s="43"/>
      <c r="BH219" s="43"/>
      <c r="BI219" s="43"/>
      <c r="BJ219" s="43"/>
      <c r="BK219" s="43"/>
      <c r="BL219" s="43"/>
      <c r="BM219" s="43"/>
      <c r="BN219" s="43"/>
      <c r="BO219" s="43"/>
      <c r="BP219" s="43"/>
      <c r="BQ219" s="43"/>
      <c r="BR219" s="43"/>
      <c r="BS219" s="43"/>
      <c r="BT219" s="43"/>
      <c r="BU219" s="43"/>
      <c r="BV219" s="43"/>
      <c r="BW219" s="43"/>
      <c r="BX219" s="43"/>
      <c r="BY219" s="43"/>
      <c r="BZ219" s="43"/>
      <c r="CA219" s="43"/>
      <c r="CB219" s="43"/>
      <c r="CC219" s="43"/>
      <c r="CD219" s="43"/>
      <c r="CE219" s="43"/>
      <c r="CF219" s="43"/>
      <c r="CG219" s="43"/>
      <c r="CH219" s="43"/>
      <c r="CI219" s="43"/>
      <c r="CJ219" s="43"/>
      <c r="CK219" s="43"/>
      <c r="CL219" s="43"/>
      <c r="CM219" s="43"/>
      <c r="CN219" s="43"/>
      <c r="CO219" s="43"/>
      <c r="CP219" s="43"/>
      <c r="CQ219" s="43"/>
      <c r="CR219" s="43"/>
      <c r="CS219" s="43"/>
      <c r="CT219" s="43"/>
      <c r="CU219" s="43"/>
      <c r="CV219" s="43"/>
      <c r="CW219" s="43"/>
      <c r="CX219" s="43"/>
      <c r="CY219" s="43"/>
      <c r="CZ219" s="43"/>
      <c r="DA219" s="43"/>
      <c r="DB219" s="43"/>
      <c r="DC219" s="43"/>
      <c r="DD219" s="43"/>
      <c r="DE219" s="43"/>
      <c r="DF219" s="43"/>
      <c r="DG219" s="43"/>
      <c r="DH219" s="43"/>
      <c r="DI219" s="43"/>
      <c r="DJ219" s="43"/>
      <c r="DK219" s="43"/>
      <c r="DL219" s="43"/>
      <c r="DM219" s="43"/>
      <c r="DN219" s="43"/>
      <c r="DO219" s="43"/>
      <c r="DP219" s="43"/>
      <c r="DQ219" s="43"/>
      <c r="DR219" s="43"/>
      <c r="DS219" s="43"/>
      <c r="DT219" s="43"/>
      <c r="DU219" s="43"/>
      <c r="DV219" s="43"/>
      <c r="DW219" s="43"/>
      <c r="DX219" s="43"/>
      <c r="DY219" s="43"/>
      <c r="DZ219" s="43"/>
      <c r="EA219" s="43"/>
      <c r="EB219" s="43"/>
      <c r="EC219" s="43"/>
      <c r="ED219" s="43"/>
      <c r="EE219" s="43"/>
      <c r="EF219" s="43"/>
      <c r="EG219" s="43"/>
      <c r="EH219" s="43"/>
      <c r="EI219" s="43"/>
      <c r="EJ219" s="43"/>
      <c r="EK219" s="43"/>
      <c r="EL219" s="43"/>
      <c r="EM219" s="43"/>
      <c r="EN219" s="43"/>
      <c r="EO219" s="43"/>
      <c r="EP219" s="43"/>
      <c r="EQ219" s="43"/>
      <c r="ER219" s="43"/>
      <c r="ES219" s="43"/>
      <c r="ET219" s="43"/>
      <c r="EU219" s="43"/>
      <c r="EV219" s="43"/>
      <c r="EW219" s="43"/>
      <c r="EX219" s="43"/>
      <c r="EY219" s="43"/>
      <c r="EZ219" s="43"/>
      <c r="FA219" s="43"/>
      <c r="FB219" s="43"/>
      <c r="FC219" s="43"/>
      <c r="FD219" s="43"/>
      <c r="FE219" s="43"/>
      <c r="FF219" s="43"/>
      <c r="FG219" s="43"/>
      <c r="FH219" s="43"/>
      <c r="FI219" s="43"/>
      <c r="FJ219" s="43"/>
      <c r="FK219" s="43"/>
      <c r="FL219" s="43"/>
      <c r="FM219" s="43"/>
      <c r="FN219" s="43"/>
      <c r="FO219" s="43"/>
      <c r="FP219" s="43"/>
      <c r="FQ219" s="43"/>
      <c r="FR219" s="43"/>
      <c r="FS219" s="43"/>
      <c r="FT219" s="43"/>
      <c r="FU219" s="43"/>
      <c r="FV219" s="43"/>
      <c r="FW219" s="43"/>
      <c r="FX219" s="43"/>
      <c r="FY219" s="43"/>
      <c r="FZ219" s="43"/>
      <c r="GA219" s="43"/>
      <c r="GB219" s="43"/>
      <c r="GC219" s="43"/>
      <c r="GD219" s="43"/>
      <c r="GE219" s="43"/>
      <c r="GF219" s="43"/>
      <c r="GG219" s="43"/>
      <c r="GH219" s="43"/>
      <c r="GI219" s="43"/>
      <c r="GJ219" s="43"/>
      <c r="GK219" s="43"/>
      <c r="GL219" s="43"/>
      <c r="GM219" s="43"/>
      <c r="GN219" s="43"/>
      <c r="GO219" s="43"/>
      <c r="GP219" s="43"/>
      <c r="GQ219" s="43"/>
      <c r="GR219" s="43"/>
      <c r="GS219" s="43"/>
      <c r="GT219" s="43"/>
      <c r="GU219" s="43"/>
      <c r="GV219" s="43"/>
      <c r="GW219" s="43"/>
      <c r="GX219" s="43"/>
      <c r="GY219" s="43"/>
      <c r="GZ219" s="43"/>
      <c r="HA219" s="43"/>
      <c r="HB219" s="43"/>
      <c r="HC219" s="43"/>
      <c r="HD219" s="43"/>
      <c r="HE219" s="43"/>
      <c r="HF219" s="43"/>
      <c r="HG219" s="43"/>
      <c r="HH219" s="43"/>
      <c r="HI219" s="43"/>
      <c r="HJ219" s="43"/>
      <c r="HK219" s="43"/>
      <c r="HL219" s="43"/>
      <c r="HM219" s="43"/>
      <c r="HN219" s="43"/>
      <c r="HO219" s="43"/>
      <c r="HP219" s="43"/>
      <c r="HQ219" s="43"/>
      <c r="HR219" s="43"/>
      <c r="HS219" s="43"/>
      <c r="HT219" s="43"/>
      <c r="HU219" s="43"/>
      <c r="HV219" s="43"/>
      <c r="HW219" s="43"/>
      <c r="HX219" s="43"/>
      <c r="HY219" s="43"/>
      <c r="HZ219" s="43"/>
      <c r="IA219" s="43"/>
      <c r="IB219" s="43"/>
      <c r="IC219" s="43"/>
      <c r="ID219" s="43"/>
      <c r="IE219" s="43"/>
      <c r="IF219" s="43"/>
      <c r="IG219" s="43"/>
      <c r="IH219" s="43"/>
      <c r="II219" s="43"/>
      <c r="IJ219" s="43"/>
      <c r="IK219" s="43"/>
      <c r="IL219" s="43"/>
      <c r="IM219" s="43"/>
      <c r="IN219" s="43"/>
      <c r="IO219" s="43"/>
      <c r="IP219" s="43"/>
      <c r="IQ219" s="43"/>
      <c r="IR219" s="43"/>
      <c r="IS219" s="43"/>
      <c r="IT219" s="43"/>
    </row>
    <row r="220" spans="1:254" ht="14.25" customHeight="1">
      <c r="A220" s="78"/>
      <c r="B220" s="81"/>
      <c r="C220" s="81"/>
      <c r="D220" s="43"/>
      <c r="E220" s="43"/>
      <c r="F220" s="83"/>
      <c r="G220" s="43"/>
      <c r="H220" s="85"/>
      <c r="I220" s="43"/>
      <c r="J220" s="43"/>
      <c r="K220" s="43"/>
      <c r="L220" s="43"/>
      <c r="M220" s="43"/>
      <c r="N220" s="43"/>
      <c r="O220" s="43"/>
      <c r="P220" s="43"/>
      <c r="Q220" s="43"/>
      <c r="R220" s="43"/>
      <c r="S220" s="43"/>
      <c r="T220" s="43"/>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c r="BJ220" s="43"/>
      <c r="BK220" s="43"/>
      <c r="BL220" s="43"/>
      <c r="BM220" s="43"/>
      <c r="BN220" s="43"/>
      <c r="BO220" s="43"/>
      <c r="BP220" s="43"/>
      <c r="BQ220" s="43"/>
      <c r="BR220" s="43"/>
      <c r="BS220" s="43"/>
      <c r="BT220" s="43"/>
      <c r="BU220" s="43"/>
      <c r="BV220" s="43"/>
      <c r="BW220" s="43"/>
      <c r="BX220" s="43"/>
      <c r="BY220" s="43"/>
      <c r="BZ220" s="43"/>
      <c r="CA220" s="43"/>
      <c r="CB220" s="43"/>
      <c r="CC220" s="43"/>
      <c r="CD220" s="43"/>
      <c r="CE220" s="43"/>
      <c r="CF220" s="43"/>
      <c r="CG220" s="43"/>
      <c r="CH220" s="43"/>
      <c r="CI220" s="43"/>
      <c r="CJ220" s="43"/>
      <c r="CK220" s="43"/>
      <c r="CL220" s="43"/>
      <c r="CM220" s="43"/>
      <c r="CN220" s="43"/>
      <c r="CO220" s="43"/>
      <c r="CP220" s="43"/>
      <c r="CQ220" s="43"/>
      <c r="CR220" s="43"/>
      <c r="CS220" s="43"/>
      <c r="CT220" s="43"/>
      <c r="CU220" s="43"/>
      <c r="CV220" s="43"/>
      <c r="CW220" s="43"/>
      <c r="CX220" s="43"/>
      <c r="CY220" s="43"/>
      <c r="CZ220" s="43"/>
      <c r="DA220" s="43"/>
      <c r="DB220" s="43"/>
      <c r="DC220" s="43"/>
      <c r="DD220" s="43"/>
      <c r="DE220" s="43"/>
      <c r="DF220" s="43"/>
      <c r="DG220" s="43"/>
      <c r="DH220" s="43"/>
      <c r="DI220" s="43"/>
      <c r="DJ220" s="43"/>
      <c r="DK220" s="43"/>
      <c r="DL220" s="43"/>
      <c r="DM220" s="43"/>
      <c r="DN220" s="43"/>
      <c r="DO220" s="43"/>
      <c r="DP220" s="43"/>
      <c r="DQ220" s="43"/>
      <c r="DR220" s="43"/>
      <c r="DS220" s="43"/>
      <c r="DT220" s="43"/>
      <c r="DU220" s="43"/>
      <c r="DV220" s="43"/>
      <c r="DW220" s="43"/>
      <c r="DX220" s="43"/>
      <c r="DY220" s="43"/>
      <c r="DZ220" s="43"/>
      <c r="EA220" s="43"/>
      <c r="EB220" s="43"/>
      <c r="EC220" s="43"/>
      <c r="ED220" s="43"/>
      <c r="EE220" s="43"/>
      <c r="EF220" s="43"/>
      <c r="EG220" s="43"/>
      <c r="EH220" s="43"/>
      <c r="EI220" s="43"/>
      <c r="EJ220" s="43"/>
      <c r="EK220" s="43"/>
      <c r="EL220" s="43"/>
      <c r="EM220" s="43"/>
      <c r="EN220" s="43"/>
      <c r="EO220" s="43"/>
      <c r="EP220" s="43"/>
      <c r="EQ220" s="43"/>
      <c r="ER220" s="43"/>
      <c r="ES220" s="43"/>
      <c r="ET220" s="43"/>
      <c r="EU220" s="43"/>
      <c r="EV220" s="43"/>
      <c r="EW220" s="43"/>
      <c r="EX220" s="43"/>
      <c r="EY220" s="43"/>
      <c r="EZ220" s="43"/>
      <c r="FA220" s="43"/>
      <c r="FB220" s="43"/>
      <c r="FC220" s="43"/>
      <c r="FD220" s="43"/>
      <c r="FE220" s="43"/>
      <c r="FF220" s="43"/>
      <c r="FG220" s="43"/>
      <c r="FH220" s="43"/>
      <c r="FI220" s="43"/>
      <c r="FJ220" s="43"/>
      <c r="FK220" s="43"/>
      <c r="FL220" s="43"/>
      <c r="FM220" s="43"/>
      <c r="FN220" s="43"/>
      <c r="FO220" s="43"/>
      <c r="FP220" s="43"/>
      <c r="FQ220" s="43"/>
      <c r="FR220" s="43"/>
      <c r="FS220" s="43"/>
      <c r="FT220" s="43"/>
      <c r="FU220" s="43"/>
      <c r="FV220" s="43"/>
      <c r="FW220" s="43"/>
      <c r="FX220" s="43"/>
      <c r="FY220" s="43"/>
      <c r="FZ220" s="43"/>
      <c r="GA220" s="43"/>
      <c r="GB220" s="43"/>
      <c r="GC220" s="43"/>
      <c r="GD220" s="43"/>
      <c r="GE220" s="43"/>
      <c r="GF220" s="43"/>
      <c r="GG220" s="43"/>
      <c r="GH220" s="43"/>
      <c r="GI220" s="43"/>
      <c r="GJ220" s="43"/>
      <c r="GK220" s="43"/>
      <c r="GL220" s="43"/>
      <c r="GM220" s="43"/>
      <c r="GN220" s="43"/>
      <c r="GO220" s="43"/>
      <c r="GP220" s="43"/>
      <c r="GQ220" s="43"/>
      <c r="GR220" s="43"/>
      <c r="GS220" s="43"/>
      <c r="GT220" s="43"/>
      <c r="GU220" s="43"/>
      <c r="GV220" s="43"/>
      <c r="GW220" s="43"/>
      <c r="GX220" s="43"/>
      <c r="GY220" s="43"/>
      <c r="GZ220" s="43"/>
      <c r="HA220" s="43"/>
      <c r="HB220" s="43"/>
      <c r="HC220" s="43"/>
      <c r="HD220" s="43"/>
      <c r="HE220" s="43"/>
      <c r="HF220" s="43"/>
      <c r="HG220" s="43"/>
      <c r="HH220" s="43"/>
      <c r="HI220" s="43"/>
      <c r="HJ220" s="43"/>
      <c r="HK220" s="43"/>
      <c r="HL220" s="43"/>
      <c r="HM220" s="43"/>
      <c r="HN220" s="43"/>
      <c r="HO220" s="43"/>
      <c r="HP220" s="43"/>
      <c r="HQ220" s="43"/>
      <c r="HR220" s="43"/>
      <c r="HS220" s="43"/>
      <c r="HT220" s="43"/>
      <c r="HU220" s="43"/>
      <c r="HV220" s="43"/>
      <c r="HW220" s="43"/>
      <c r="HX220" s="43"/>
      <c r="HY220" s="43"/>
      <c r="HZ220" s="43"/>
      <c r="IA220" s="43"/>
      <c r="IB220" s="43"/>
      <c r="IC220" s="43"/>
      <c r="ID220" s="43"/>
      <c r="IE220" s="43"/>
      <c r="IF220" s="43"/>
      <c r="IG220" s="43"/>
      <c r="IH220" s="43"/>
      <c r="II220" s="43"/>
      <c r="IJ220" s="43"/>
      <c r="IK220" s="43"/>
      <c r="IL220" s="43"/>
      <c r="IM220" s="43"/>
      <c r="IN220" s="43"/>
      <c r="IO220" s="43"/>
      <c r="IP220" s="43"/>
      <c r="IQ220" s="43"/>
      <c r="IR220" s="43"/>
      <c r="IS220" s="43"/>
      <c r="IT220" s="43"/>
    </row>
    <row r="221" spans="1:254" ht="14.25" customHeight="1">
      <c r="A221" s="78"/>
      <c r="B221" s="79"/>
      <c r="C221" s="79"/>
      <c r="D221" s="43"/>
      <c r="E221" s="43"/>
      <c r="F221" s="83"/>
      <c r="G221" s="43"/>
      <c r="H221" s="85"/>
      <c r="I221" s="43"/>
      <c r="J221" s="43"/>
      <c r="K221" s="43"/>
      <c r="L221" s="43"/>
      <c r="M221" s="43"/>
      <c r="N221" s="43"/>
      <c r="O221" s="43"/>
      <c r="P221" s="43"/>
      <c r="Q221" s="43"/>
      <c r="R221" s="43"/>
      <c r="S221" s="43"/>
      <c r="T221" s="43"/>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c r="AR221" s="43"/>
      <c r="AS221" s="43"/>
      <c r="AT221" s="43"/>
      <c r="AU221" s="43"/>
      <c r="AV221" s="43"/>
      <c r="AW221" s="43"/>
      <c r="AX221" s="43"/>
      <c r="AY221" s="43"/>
      <c r="AZ221" s="43"/>
      <c r="BA221" s="43"/>
      <c r="BB221" s="43"/>
      <c r="BC221" s="43"/>
      <c r="BD221" s="43"/>
      <c r="BE221" s="43"/>
      <c r="BF221" s="43"/>
      <c r="BG221" s="43"/>
      <c r="BH221" s="43"/>
      <c r="BI221" s="43"/>
      <c r="BJ221" s="43"/>
      <c r="BK221" s="43"/>
      <c r="BL221" s="43"/>
      <c r="BM221" s="43"/>
      <c r="BN221" s="43"/>
      <c r="BO221" s="43"/>
      <c r="BP221" s="43"/>
      <c r="BQ221" s="43"/>
      <c r="BR221" s="43"/>
      <c r="BS221" s="43"/>
      <c r="BT221" s="43"/>
      <c r="BU221" s="43"/>
      <c r="BV221" s="43"/>
      <c r="BW221" s="43"/>
      <c r="BX221" s="43"/>
      <c r="BY221" s="43"/>
      <c r="BZ221" s="43"/>
      <c r="CA221" s="43"/>
      <c r="CB221" s="43"/>
      <c r="CC221" s="43"/>
      <c r="CD221" s="43"/>
      <c r="CE221" s="43"/>
      <c r="CF221" s="43"/>
      <c r="CG221" s="43"/>
      <c r="CH221" s="43"/>
      <c r="CI221" s="43"/>
      <c r="CJ221" s="43"/>
      <c r="CK221" s="43"/>
      <c r="CL221" s="43"/>
      <c r="CM221" s="43"/>
      <c r="CN221" s="43"/>
      <c r="CO221" s="43"/>
      <c r="CP221" s="43"/>
      <c r="CQ221" s="43"/>
      <c r="CR221" s="43"/>
      <c r="CS221" s="43"/>
      <c r="CT221" s="43"/>
      <c r="CU221" s="43"/>
      <c r="CV221" s="43"/>
      <c r="CW221" s="43"/>
      <c r="CX221" s="43"/>
      <c r="CY221" s="43"/>
      <c r="CZ221" s="43"/>
      <c r="DA221" s="43"/>
      <c r="DB221" s="43"/>
      <c r="DC221" s="43"/>
      <c r="DD221" s="43"/>
      <c r="DE221" s="43"/>
      <c r="DF221" s="43"/>
      <c r="DG221" s="43"/>
      <c r="DH221" s="43"/>
      <c r="DI221" s="43"/>
      <c r="DJ221" s="43"/>
      <c r="DK221" s="43"/>
      <c r="DL221" s="43"/>
      <c r="DM221" s="43"/>
      <c r="DN221" s="43"/>
      <c r="DO221" s="43"/>
      <c r="DP221" s="43"/>
      <c r="DQ221" s="43"/>
      <c r="DR221" s="43"/>
      <c r="DS221" s="43"/>
      <c r="DT221" s="43"/>
      <c r="DU221" s="43"/>
      <c r="DV221" s="43"/>
      <c r="DW221" s="43"/>
      <c r="DX221" s="43"/>
      <c r="DY221" s="43"/>
      <c r="DZ221" s="43"/>
      <c r="EA221" s="43"/>
      <c r="EB221" s="43"/>
      <c r="EC221" s="43"/>
      <c r="ED221" s="43"/>
      <c r="EE221" s="43"/>
      <c r="EF221" s="43"/>
      <c r="EG221" s="43"/>
      <c r="EH221" s="43"/>
      <c r="EI221" s="43"/>
      <c r="EJ221" s="43"/>
      <c r="EK221" s="43"/>
      <c r="EL221" s="43"/>
      <c r="EM221" s="43"/>
      <c r="EN221" s="43"/>
      <c r="EO221" s="43"/>
      <c r="EP221" s="43"/>
      <c r="EQ221" s="43"/>
      <c r="ER221" s="43"/>
      <c r="ES221" s="43"/>
      <c r="ET221" s="43"/>
      <c r="EU221" s="43"/>
      <c r="EV221" s="43"/>
      <c r="EW221" s="43"/>
      <c r="EX221" s="43"/>
      <c r="EY221" s="43"/>
      <c r="EZ221" s="43"/>
      <c r="FA221" s="43"/>
      <c r="FB221" s="43"/>
      <c r="FC221" s="43"/>
      <c r="FD221" s="43"/>
      <c r="FE221" s="43"/>
      <c r="FF221" s="43"/>
      <c r="FG221" s="43"/>
      <c r="FH221" s="43"/>
      <c r="FI221" s="43"/>
      <c r="FJ221" s="43"/>
      <c r="FK221" s="43"/>
      <c r="FL221" s="43"/>
      <c r="FM221" s="43"/>
      <c r="FN221" s="43"/>
      <c r="FO221" s="43"/>
      <c r="FP221" s="43"/>
      <c r="FQ221" s="43"/>
      <c r="FR221" s="43"/>
      <c r="FS221" s="43"/>
      <c r="FT221" s="43"/>
      <c r="FU221" s="43"/>
      <c r="FV221" s="43"/>
      <c r="FW221" s="43"/>
      <c r="FX221" s="43"/>
      <c r="FY221" s="43"/>
      <c r="FZ221" s="43"/>
      <c r="GA221" s="43"/>
      <c r="GB221" s="43"/>
      <c r="GC221" s="43"/>
      <c r="GD221" s="43"/>
      <c r="GE221" s="43"/>
      <c r="GF221" s="43"/>
      <c r="GG221" s="43"/>
      <c r="GH221" s="43"/>
      <c r="GI221" s="43"/>
      <c r="GJ221" s="43"/>
      <c r="GK221" s="43"/>
      <c r="GL221" s="43"/>
      <c r="GM221" s="43"/>
      <c r="GN221" s="43"/>
      <c r="GO221" s="43"/>
      <c r="GP221" s="43"/>
      <c r="GQ221" s="43"/>
      <c r="GR221" s="43"/>
      <c r="GS221" s="43"/>
      <c r="GT221" s="43"/>
      <c r="GU221" s="43"/>
      <c r="GV221" s="43"/>
      <c r="GW221" s="43"/>
      <c r="GX221" s="43"/>
      <c r="GY221" s="43"/>
      <c r="GZ221" s="43"/>
      <c r="HA221" s="43"/>
      <c r="HB221" s="43"/>
      <c r="HC221" s="43"/>
      <c r="HD221" s="43"/>
      <c r="HE221" s="43"/>
      <c r="HF221" s="43"/>
      <c r="HG221" s="43"/>
      <c r="HH221" s="43"/>
      <c r="HI221" s="43"/>
      <c r="HJ221" s="43"/>
      <c r="HK221" s="43"/>
      <c r="HL221" s="43"/>
      <c r="HM221" s="43"/>
      <c r="HN221" s="43"/>
      <c r="HO221" s="43"/>
      <c r="HP221" s="43"/>
      <c r="HQ221" s="43"/>
      <c r="HR221" s="43"/>
      <c r="HS221" s="43"/>
      <c r="HT221" s="43"/>
      <c r="HU221" s="43"/>
      <c r="HV221" s="43"/>
      <c r="HW221" s="43"/>
      <c r="HX221" s="43"/>
      <c r="HY221" s="43"/>
      <c r="HZ221" s="43"/>
      <c r="IA221" s="43"/>
      <c r="IB221" s="43"/>
      <c r="IC221" s="43"/>
      <c r="ID221" s="43"/>
      <c r="IE221" s="43"/>
      <c r="IF221" s="43"/>
      <c r="IG221" s="43"/>
      <c r="IH221" s="43"/>
      <c r="II221" s="43"/>
      <c r="IJ221" s="43"/>
      <c r="IK221" s="43"/>
      <c r="IL221" s="43"/>
      <c r="IM221" s="43"/>
      <c r="IN221" s="43"/>
      <c r="IO221" s="43"/>
      <c r="IP221" s="43"/>
      <c r="IQ221" s="43"/>
      <c r="IR221" s="43"/>
      <c r="IS221" s="43"/>
      <c r="IT221" s="43"/>
    </row>
    <row r="222" spans="1:254" ht="14.25" customHeight="1">
      <c r="A222" s="78"/>
      <c r="B222" s="81"/>
      <c r="C222" s="81"/>
      <c r="D222" s="43"/>
      <c r="E222" s="43"/>
      <c r="F222" s="86"/>
      <c r="G222" s="43"/>
      <c r="H222" s="85"/>
      <c r="I222" s="43"/>
      <c r="J222" s="43"/>
      <c r="K222" s="43"/>
      <c r="L222" s="43"/>
      <c r="M222" s="43"/>
      <c r="N222" s="43"/>
      <c r="O222" s="43"/>
      <c r="P222" s="43"/>
      <c r="Q222" s="43"/>
      <c r="R222" s="43"/>
      <c r="S222" s="43"/>
      <c r="T222" s="43"/>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c r="AR222" s="43"/>
      <c r="AS222" s="43"/>
      <c r="AT222" s="43"/>
      <c r="AU222" s="43"/>
      <c r="AV222" s="43"/>
      <c r="AW222" s="43"/>
      <c r="AX222" s="43"/>
      <c r="AY222" s="43"/>
      <c r="AZ222" s="43"/>
      <c r="BA222" s="43"/>
      <c r="BB222" s="43"/>
      <c r="BC222" s="43"/>
      <c r="BD222" s="43"/>
      <c r="BE222" s="43"/>
      <c r="BF222" s="43"/>
      <c r="BG222" s="43"/>
      <c r="BH222" s="43"/>
      <c r="BI222" s="43"/>
      <c r="BJ222" s="43"/>
      <c r="BK222" s="43"/>
      <c r="BL222" s="43"/>
      <c r="BM222" s="43"/>
      <c r="BN222" s="43"/>
      <c r="BO222" s="43"/>
      <c r="BP222" s="43"/>
      <c r="BQ222" s="43"/>
      <c r="BR222" s="43"/>
      <c r="BS222" s="43"/>
      <c r="BT222" s="43"/>
      <c r="BU222" s="43"/>
      <c r="BV222" s="43"/>
      <c r="BW222" s="43"/>
      <c r="BX222" s="43"/>
      <c r="BY222" s="43"/>
      <c r="BZ222" s="43"/>
      <c r="CA222" s="43"/>
      <c r="CB222" s="43"/>
      <c r="CC222" s="43"/>
      <c r="CD222" s="43"/>
      <c r="CE222" s="43"/>
      <c r="CF222" s="43"/>
      <c r="CG222" s="43"/>
      <c r="CH222" s="43"/>
      <c r="CI222" s="43"/>
      <c r="CJ222" s="43"/>
      <c r="CK222" s="43"/>
      <c r="CL222" s="43"/>
      <c r="CM222" s="43"/>
      <c r="CN222" s="43"/>
      <c r="CO222" s="43"/>
      <c r="CP222" s="43"/>
      <c r="CQ222" s="43"/>
      <c r="CR222" s="43"/>
      <c r="CS222" s="43"/>
      <c r="CT222" s="43"/>
      <c r="CU222" s="43"/>
      <c r="CV222" s="43"/>
      <c r="CW222" s="43"/>
      <c r="CX222" s="43"/>
      <c r="CY222" s="43"/>
      <c r="CZ222" s="43"/>
      <c r="DA222" s="43"/>
      <c r="DB222" s="43"/>
      <c r="DC222" s="43"/>
      <c r="DD222" s="43"/>
      <c r="DE222" s="43"/>
      <c r="DF222" s="43"/>
      <c r="DG222" s="43"/>
      <c r="DH222" s="43"/>
      <c r="DI222" s="43"/>
      <c r="DJ222" s="43"/>
      <c r="DK222" s="43"/>
      <c r="DL222" s="43"/>
      <c r="DM222" s="43"/>
      <c r="DN222" s="43"/>
      <c r="DO222" s="43"/>
      <c r="DP222" s="43"/>
      <c r="DQ222" s="43"/>
      <c r="DR222" s="43"/>
      <c r="DS222" s="43"/>
      <c r="DT222" s="43"/>
      <c r="DU222" s="43"/>
      <c r="DV222" s="43"/>
      <c r="DW222" s="43"/>
      <c r="DX222" s="43"/>
      <c r="DY222" s="43"/>
      <c r="DZ222" s="43"/>
      <c r="EA222" s="43"/>
      <c r="EB222" s="43"/>
      <c r="EC222" s="43"/>
      <c r="ED222" s="43"/>
      <c r="EE222" s="43"/>
      <c r="EF222" s="43"/>
      <c r="EG222" s="43"/>
      <c r="EH222" s="43"/>
      <c r="EI222" s="43"/>
      <c r="EJ222" s="43"/>
      <c r="EK222" s="43"/>
      <c r="EL222" s="43"/>
      <c r="EM222" s="43"/>
      <c r="EN222" s="43"/>
      <c r="EO222" s="43"/>
      <c r="EP222" s="43"/>
      <c r="EQ222" s="43"/>
      <c r="ER222" s="43"/>
      <c r="ES222" s="43"/>
      <c r="ET222" s="43"/>
      <c r="EU222" s="43"/>
      <c r="EV222" s="43"/>
      <c r="EW222" s="43"/>
      <c r="EX222" s="43"/>
      <c r="EY222" s="43"/>
      <c r="EZ222" s="43"/>
      <c r="FA222" s="43"/>
      <c r="FB222" s="43"/>
      <c r="FC222" s="43"/>
      <c r="FD222" s="43"/>
      <c r="FE222" s="43"/>
      <c r="FF222" s="43"/>
      <c r="FG222" s="43"/>
      <c r="FH222" s="43"/>
      <c r="FI222" s="43"/>
      <c r="FJ222" s="43"/>
      <c r="FK222" s="43"/>
      <c r="FL222" s="43"/>
      <c r="FM222" s="43"/>
      <c r="FN222" s="43"/>
      <c r="FO222" s="43"/>
      <c r="FP222" s="43"/>
      <c r="FQ222" s="43"/>
      <c r="FR222" s="43"/>
      <c r="FS222" s="43"/>
      <c r="FT222" s="43"/>
      <c r="FU222" s="43"/>
      <c r="FV222" s="43"/>
      <c r="FW222" s="43"/>
      <c r="FX222" s="43"/>
      <c r="FY222" s="43"/>
      <c r="FZ222" s="43"/>
      <c r="GA222" s="43"/>
      <c r="GB222" s="43"/>
      <c r="GC222" s="43"/>
      <c r="GD222" s="43"/>
      <c r="GE222" s="43"/>
      <c r="GF222" s="43"/>
      <c r="GG222" s="43"/>
      <c r="GH222" s="43"/>
      <c r="GI222" s="43"/>
      <c r="GJ222" s="43"/>
      <c r="GK222" s="43"/>
      <c r="GL222" s="43"/>
      <c r="GM222" s="43"/>
      <c r="GN222" s="43"/>
      <c r="GO222" s="43"/>
      <c r="GP222" s="43"/>
      <c r="GQ222" s="43"/>
      <c r="GR222" s="43"/>
      <c r="GS222" s="43"/>
      <c r="GT222" s="43"/>
      <c r="GU222" s="43"/>
      <c r="GV222" s="43"/>
      <c r="GW222" s="43"/>
      <c r="GX222" s="43"/>
      <c r="GY222" s="43"/>
      <c r="GZ222" s="43"/>
      <c r="HA222" s="43"/>
      <c r="HB222" s="43"/>
      <c r="HC222" s="43"/>
      <c r="HD222" s="43"/>
      <c r="HE222" s="43"/>
      <c r="HF222" s="43"/>
      <c r="HG222" s="43"/>
      <c r="HH222" s="43"/>
      <c r="HI222" s="43"/>
      <c r="HJ222" s="43"/>
      <c r="HK222" s="43"/>
      <c r="HL222" s="43"/>
      <c r="HM222" s="43"/>
      <c r="HN222" s="43"/>
      <c r="HO222" s="43"/>
      <c r="HP222" s="43"/>
      <c r="HQ222" s="43"/>
      <c r="HR222" s="43"/>
      <c r="HS222" s="43"/>
      <c r="HT222" s="43"/>
      <c r="HU222" s="43"/>
      <c r="HV222" s="43"/>
      <c r="HW222" s="43"/>
      <c r="HX222" s="43"/>
      <c r="HY222" s="43"/>
      <c r="HZ222" s="43"/>
      <c r="IA222" s="43"/>
      <c r="IB222" s="43"/>
      <c r="IC222" s="43"/>
      <c r="ID222" s="43"/>
      <c r="IE222" s="43"/>
      <c r="IF222" s="43"/>
      <c r="IG222" s="43"/>
      <c r="IH222" s="43"/>
      <c r="II222" s="43"/>
      <c r="IJ222" s="43"/>
      <c r="IK222" s="43"/>
      <c r="IL222" s="43"/>
      <c r="IM222" s="43"/>
      <c r="IN222" s="43"/>
      <c r="IO222" s="43"/>
      <c r="IP222" s="43"/>
      <c r="IQ222" s="43"/>
      <c r="IR222" s="43"/>
      <c r="IS222" s="43"/>
      <c r="IT222" s="43"/>
    </row>
    <row r="223" spans="1:254" ht="14.25" customHeight="1">
      <c r="A223" s="78"/>
      <c r="B223" s="81"/>
      <c r="C223" s="81"/>
      <c r="D223" s="43"/>
      <c r="E223" s="43"/>
      <c r="F223" s="83"/>
      <c r="G223" s="43"/>
      <c r="H223" s="85"/>
      <c r="I223" s="43"/>
      <c r="J223" s="43"/>
      <c r="K223" s="43"/>
      <c r="L223" s="43"/>
      <c r="M223" s="43"/>
      <c r="N223" s="43"/>
      <c r="O223" s="43"/>
      <c r="P223" s="43"/>
      <c r="Q223" s="43"/>
      <c r="R223" s="43"/>
      <c r="S223" s="43"/>
      <c r="T223" s="43"/>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c r="AR223" s="43"/>
      <c r="AS223" s="43"/>
      <c r="AT223" s="43"/>
      <c r="AU223" s="43"/>
      <c r="AV223" s="43"/>
      <c r="AW223" s="43"/>
      <c r="AX223" s="43"/>
      <c r="AY223" s="43"/>
      <c r="AZ223" s="43"/>
      <c r="BA223" s="43"/>
      <c r="BB223" s="43"/>
      <c r="BC223" s="43"/>
      <c r="BD223" s="43"/>
      <c r="BE223" s="43"/>
      <c r="BF223" s="43"/>
      <c r="BG223" s="43"/>
      <c r="BH223" s="43"/>
      <c r="BI223" s="43"/>
      <c r="BJ223" s="43"/>
      <c r="BK223" s="43"/>
      <c r="BL223" s="43"/>
      <c r="BM223" s="43"/>
      <c r="BN223" s="43"/>
      <c r="BO223" s="43"/>
      <c r="BP223" s="43"/>
      <c r="BQ223" s="43"/>
      <c r="BR223" s="43"/>
      <c r="BS223" s="43"/>
      <c r="BT223" s="43"/>
      <c r="BU223" s="43"/>
      <c r="BV223" s="43"/>
      <c r="BW223" s="43"/>
      <c r="BX223" s="43"/>
      <c r="BY223" s="43"/>
      <c r="BZ223" s="43"/>
      <c r="CA223" s="43"/>
      <c r="CB223" s="43"/>
      <c r="CC223" s="43"/>
      <c r="CD223" s="43"/>
      <c r="CE223" s="43"/>
      <c r="CF223" s="43"/>
      <c r="CG223" s="43"/>
      <c r="CH223" s="43"/>
      <c r="CI223" s="43"/>
      <c r="CJ223" s="43"/>
      <c r="CK223" s="43"/>
      <c r="CL223" s="43"/>
      <c r="CM223" s="43"/>
      <c r="CN223" s="43"/>
      <c r="CO223" s="43"/>
      <c r="CP223" s="43"/>
      <c r="CQ223" s="43"/>
      <c r="CR223" s="43"/>
      <c r="CS223" s="43"/>
      <c r="CT223" s="43"/>
      <c r="CU223" s="43"/>
      <c r="CV223" s="43"/>
      <c r="CW223" s="43"/>
      <c r="CX223" s="43"/>
      <c r="CY223" s="43"/>
      <c r="CZ223" s="43"/>
      <c r="DA223" s="43"/>
      <c r="DB223" s="43"/>
      <c r="DC223" s="43"/>
      <c r="DD223" s="43"/>
      <c r="DE223" s="43"/>
      <c r="DF223" s="43"/>
      <c r="DG223" s="43"/>
      <c r="DH223" s="43"/>
      <c r="DI223" s="43"/>
      <c r="DJ223" s="43"/>
      <c r="DK223" s="43"/>
      <c r="DL223" s="43"/>
      <c r="DM223" s="43"/>
      <c r="DN223" s="43"/>
      <c r="DO223" s="43"/>
      <c r="DP223" s="43"/>
      <c r="DQ223" s="43"/>
      <c r="DR223" s="43"/>
      <c r="DS223" s="43"/>
      <c r="DT223" s="43"/>
      <c r="DU223" s="43"/>
      <c r="DV223" s="43"/>
      <c r="DW223" s="43"/>
      <c r="DX223" s="43"/>
      <c r="DY223" s="43"/>
      <c r="DZ223" s="43"/>
      <c r="EA223" s="43"/>
      <c r="EB223" s="43"/>
      <c r="EC223" s="43"/>
      <c r="ED223" s="43"/>
      <c r="EE223" s="43"/>
      <c r="EF223" s="43"/>
      <c r="EG223" s="43"/>
      <c r="EH223" s="43"/>
      <c r="EI223" s="43"/>
      <c r="EJ223" s="43"/>
      <c r="EK223" s="43"/>
      <c r="EL223" s="43"/>
      <c r="EM223" s="43"/>
      <c r="EN223" s="43"/>
      <c r="EO223" s="43"/>
      <c r="EP223" s="43"/>
      <c r="EQ223" s="43"/>
      <c r="ER223" s="43"/>
      <c r="ES223" s="43"/>
      <c r="ET223" s="43"/>
      <c r="EU223" s="43"/>
      <c r="EV223" s="43"/>
      <c r="EW223" s="43"/>
      <c r="EX223" s="43"/>
      <c r="EY223" s="43"/>
      <c r="EZ223" s="43"/>
      <c r="FA223" s="43"/>
      <c r="FB223" s="43"/>
      <c r="FC223" s="43"/>
      <c r="FD223" s="43"/>
      <c r="FE223" s="43"/>
      <c r="FF223" s="43"/>
      <c r="FG223" s="43"/>
      <c r="FH223" s="43"/>
      <c r="FI223" s="43"/>
      <c r="FJ223" s="43"/>
      <c r="FK223" s="43"/>
      <c r="FL223" s="43"/>
      <c r="FM223" s="43"/>
      <c r="FN223" s="43"/>
      <c r="FO223" s="43"/>
      <c r="FP223" s="43"/>
      <c r="FQ223" s="43"/>
      <c r="FR223" s="43"/>
      <c r="FS223" s="43"/>
      <c r="FT223" s="43"/>
      <c r="FU223" s="43"/>
      <c r="FV223" s="43"/>
      <c r="FW223" s="43"/>
      <c r="FX223" s="43"/>
      <c r="FY223" s="43"/>
      <c r="FZ223" s="43"/>
      <c r="GA223" s="43"/>
      <c r="GB223" s="43"/>
      <c r="GC223" s="43"/>
      <c r="GD223" s="43"/>
      <c r="GE223" s="43"/>
      <c r="GF223" s="43"/>
      <c r="GG223" s="43"/>
      <c r="GH223" s="43"/>
      <c r="GI223" s="43"/>
      <c r="GJ223" s="43"/>
      <c r="GK223" s="43"/>
      <c r="GL223" s="43"/>
      <c r="GM223" s="43"/>
      <c r="GN223" s="43"/>
      <c r="GO223" s="43"/>
      <c r="GP223" s="43"/>
      <c r="GQ223" s="43"/>
      <c r="GR223" s="43"/>
      <c r="GS223" s="43"/>
      <c r="GT223" s="43"/>
      <c r="GU223" s="43"/>
      <c r="GV223" s="43"/>
      <c r="GW223" s="43"/>
      <c r="GX223" s="43"/>
      <c r="GY223" s="43"/>
      <c r="GZ223" s="43"/>
      <c r="HA223" s="43"/>
      <c r="HB223" s="43"/>
      <c r="HC223" s="43"/>
      <c r="HD223" s="43"/>
      <c r="HE223" s="43"/>
      <c r="HF223" s="43"/>
      <c r="HG223" s="43"/>
      <c r="HH223" s="43"/>
      <c r="HI223" s="43"/>
      <c r="HJ223" s="43"/>
      <c r="HK223" s="43"/>
      <c r="HL223" s="43"/>
      <c r="HM223" s="43"/>
      <c r="HN223" s="43"/>
      <c r="HO223" s="43"/>
      <c r="HP223" s="43"/>
      <c r="HQ223" s="43"/>
      <c r="HR223" s="43"/>
      <c r="HS223" s="43"/>
      <c r="HT223" s="43"/>
      <c r="HU223" s="43"/>
      <c r="HV223" s="43"/>
      <c r="HW223" s="43"/>
      <c r="HX223" s="43"/>
      <c r="HY223" s="43"/>
      <c r="HZ223" s="43"/>
      <c r="IA223" s="43"/>
      <c r="IB223" s="43"/>
      <c r="IC223" s="43"/>
      <c r="ID223" s="43"/>
      <c r="IE223" s="43"/>
      <c r="IF223" s="43"/>
      <c r="IG223" s="43"/>
      <c r="IH223" s="43"/>
      <c r="II223" s="43"/>
      <c r="IJ223" s="43"/>
      <c r="IK223" s="43"/>
      <c r="IL223" s="43"/>
      <c r="IM223" s="43"/>
      <c r="IN223" s="43"/>
      <c r="IO223" s="43"/>
      <c r="IP223" s="43"/>
      <c r="IQ223" s="43"/>
      <c r="IR223" s="43"/>
      <c r="IS223" s="43"/>
      <c r="IT223" s="43"/>
    </row>
    <row r="224" spans="1:254" ht="14.25" customHeight="1">
      <c r="A224" s="78"/>
      <c r="B224" s="79"/>
      <c r="C224" s="79"/>
      <c r="D224" s="43"/>
      <c r="E224" s="43"/>
      <c r="F224" s="83"/>
      <c r="G224" s="43"/>
      <c r="H224" s="85"/>
      <c r="I224" s="43"/>
      <c r="J224" s="43"/>
      <c r="K224" s="43"/>
      <c r="L224" s="43"/>
      <c r="M224" s="43"/>
      <c r="N224" s="43"/>
      <c r="O224" s="43"/>
      <c r="P224" s="43"/>
      <c r="Q224" s="43"/>
      <c r="R224" s="43"/>
      <c r="S224" s="43"/>
      <c r="T224" s="43"/>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s="43"/>
      <c r="BM224" s="43"/>
      <c r="BN224" s="43"/>
      <c r="BO224" s="43"/>
      <c r="BP224" s="43"/>
      <c r="BQ224" s="43"/>
      <c r="BR224" s="43"/>
      <c r="BS224" s="43"/>
      <c r="BT224" s="43"/>
      <c r="BU224" s="43"/>
      <c r="BV224" s="43"/>
      <c r="BW224" s="43"/>
      <c r="BX224" s="43"/>
      <c r="BY224" s="43"/>
      <c r="BZ224" s="43"/>
      <c r="CA224" s="43"/>
      <c r="CB224" s="43"/>
      <c r="CC224" s="43"/>
      <c r="CD224" s="43"/>
      <c r="CE224" s="43"/>
      <c r="CF224" s="43"/>
      <c r="CG224" s="43"/>
      <c r="CH224" s="43"/>
      <c r="CI224" s="43"/>
      <c r="CJ224" s="43"/>
      <c r="CK224" s="43"/>
      <c r="CL224" s="43"/>
      <c r="CM224" s="43"/>
      <c r="CN224" s="43"/>
      <c r="CO224" s="43"/>
      <c r="CP224" s="43"/>
      <c r="CQ224" s="43"/>
      <c r="CR224" s="43"/>
      <c r="CS224" s="43"/>
      <c r="CT224" s="43"/>
      <c r="CU224" s="43"/>
      <c r="CV224" s="43"/>
      <c r="CW224" s="43"/>
      <c r="CX224" s="43"/>
      <c r="CY224" s="43"/>
      <c r="CZ224" s="43"/>
      <c r="DA224" s="43"/>
      <c r="DB224" s="43"/>
      <c r="DC224" s="43"/>
      <c r="DD224" s="43"/>
      <c r="DE224" s="43"/>
      <c r="DF224" s="43"/>
      <c r="DG224" s="43"/>
      <c r="DH224" s="43"/>
      <c r="DI224" s="43"/>
      <c r="DJ224" s="43"/>
      <c r="DK224" s="43"/>
      <c r="DL224" s="43"/>
      <c r="DM224" s="43"/>
      <c r="DN224" s="43"/>
      <c r="DO224" s="43"/>
      <c r="DP224" s="43"/>
      <c r="DQ224" s="43"/>
      <c r="DR224" s="43"/>
      <c r="DS224" s="43"/>
      <c r="DT224" s="43"/>
      <c r="DU224" s="43"/>
      <c r="DV224" s="43"/>
      <c r="DW224" s="43"/>
      <c r="DX224" s="43"/>
      <c r="DY224" s="43"/>
      <c r="DZ224" s="43"/>
      <c r="EA224" s="43"/>
      <c r="EB224" s="43"/>
      <c r="EC224" s="43"/>
      <c r="ED224" s="43"/>
      <c r="EE224" s="43"/>
      <c r="EF224" s="43"/>
      <c r="EG224" s="43"/>
      <c r="EH224" s="43"/>
      <c r="EI224" s="43"/>
      <c r="EJ224" s="43"/>
      <c r="EK224" s="43"/>
      <c r="EL224" s="43"/>
      <c r="EM224" s="43"/>
      <c r="EN224" s="43"/>
      <c r="EO224" s="43"/>
      <c r="EP224" s="43"/>
      <c r="EQ224" s="43"/>
      <c r="ER224" s="43"/>
      <c r="ES224" s="43"/>
      <c r="ET224" s="43"/>
      <c r="EU224" s="43"/>
      <c r="EV224" s="43"/>
      <c r="EW224" s="43"/>
      <c r="EX224" s="43"/>
      <c r="EY224" s="43"/>
      <c r="EZ224" s="43"/>
      <c r="FA224" s="43"/>
      <c r="FB224" s="43"/>
      <c r="FC224" s="43"/>
      <c r="FD224" s="43"/>
      <c r="FE224" s="43"/>
      <c r="FF224" s="43"/>
      <c r="FG224" s="43"/>
      <c r="FH224" s="43"/>
      <c r="FI224" s="43"/>
      <c r="FJ224" s="43"/>
      <c r="FK224" s="43"/>
      <c r="FL224" s="43"/>
      <c r="FM224" s="43"/>
      <c r="FN224" s="43"/>
      <c r="FO224" s="43"/>
      <c r="FP224" s="43"/>
      <c r="FQ224" s="43"/>
      <c r="FR224" s="43"/>
      <c r="FS224" s="43"/>
      <c r="FT224" s="43"/>
      <c r="FU224" s="43"/>
      <c r="FV224" s="43"/>
      <c r="FW224" s="43"/>
      <c r="FX224" s="43"/>
      <c r="FY224" s="43"/>
      <c r="FZ224" s="43"/>
      <c r="GA224" s="43"/>
      <c r="GB224" s="43"/>
      <c r="GC224" s="43"/>
      <c r="GD224" s="43"/>
      <c r="GE224" s="43"/>
      <c r="GF224" s="43"/>
      <c r="GG224" s="43"/>
      <c r="GH224" s="43"/>
      <c r="GI224" s="43"/>
      <c r="GJ224" s="43"/>
      <c r="GK224" s="43"/>
      <c r="GL224" s="43"/>
      <c r="GM224" s="43"/>
      <c r="GN224" s="43"/>
      <c r="GO224" s="43"/>
      <c r="GP224" s="43"/>
      <c r="GQ224" s="43"/>
      <c r="GR224" s="43"/>
      <c r="GS224" s="43"/>
      <c r="GT224" s="43"/>
      <c r="GU224" s="43"/>
      <c r="GV224" s="43"/>
      <c r="GW224" s="43"/>
      <c r="GX224" s="43"/>
      <c r="GY224" s="43"/>
      <c r="GZ224" s="43"/>
      <c r="HA224" s="43"/>
      <c r="HB224" s="43"/>
      <c r="HC224" s="43"/>
      <c r="HD224" s="43"/>
      <c r="HE224" s="43"/>
      <c r="HF224" s="43"/>
      <c r="HG224" s="43"/>
      <c r="HH224" s="43"/>
      <c r="HI224" s="43"/>
      <c r="HJ224" s="43"/>
      <c r="HK224" s="43"/>
      <c r="HL224" s="43"/>
      <c r="HM224" s="43"/>
      <c r="HN224" s="43"/>
      <c r="HO224" s="43"/>
      <c r="HP224" s="43"/>
      <c r="HQ224" s="43"/>
      <c r="HR224" s="43"/>
      <c r="HS224" s="43"/>
      <c r="HT224" s="43"/>
      <c r="HU224" s="43"/>
      <c r="HV224" s="43"/>
      <c r="HW224" s="43"/>
      <c r="HX224" s="43"/>
      <c r="HY224" s="43"/>
      <c r="HZ224" s="43"/>
      <c r="IA224" s="43"/>
      <c r="IB224" s="43"/>
      <c r="IC224" s="43"/>
      <c r="ID224" s="43"/>
      <c r="IE224" s="43"/>
      <c r="IF224" s="43"/>
      <c r="IG224" s="43"/>
      <c r="IH224" s="43"/>
      <c r="II224" s="43"/>
      <c r="IJ224" s="43"/>
      <c r="IK224" s="43"/>
      <c r="IL224" s="43"/>
      <c r="IM224" s="43"/>
      <c r="IN224" s="43"/>
      <c r="IO224" s="43"/>
      <c r="IP224" s="43"/>
      <c r="IQ224" s="43"/>
      <c r="IR224" s="43"/>
      <c r="IS224" s="43"/>
      <c r="IT224" s="43"/>
    </row>
    <row r="225" spans="1:254" ht="14.25" customHeight="1">
      <c r="A225" s="78"/>
      <c r="B225" s="87"/>
      <c r="C225" s="87"/>
      <c r="D225" s="43"/>
      <c r="E225" s="43"/>
      <c r="F225" s="83"/>
      <c r="G225" s="43"/>
      <c r="H225" s="85"/>
      <c r="I225" s="43"/>
      <c r="J225" s="43"/>
      <c r="K225" s="43"/>
      <c r="L225" s="43"/>
      <c r="M225" s="43"/>
      <c r="N225" s="43"/>
      <c r="O225" s="43"/>
      <c r="P225" s="43"/>
      <c r="Q225" s="43"/>
      <c r="R225" s="43"/>
      <c r="S225" s="43"/>
      <c r="T225" s="43"/>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c r="BL225" s="43"/>
      <c r="BM225" s="43"/>
      <c r="BN225" s="43"/>
      <c r="BO225" s="43"/>
      <c r="BP225" s="43"/>
      <c r="BQ225" s="43"/>
      <c r="BR225" s="43"/>
      <c r="BS225" s="43"/>
      <c r="BT225" s="43"/>
      <c r="BU225" s="43"/>
      <c r="BV225" s="43"/>
      <c r="BW225" s="43"/>
      <c r="BX225" s="43"/>
      <c r="BY225" s="43"/>
      <c r="BZ225" s="43"/>
      <c r="CA225" s="43"/>
      <c r="CB225" s="43"/>
      <c r="CC225" s="43"/>
      <c r="CD225" s="43"/>
      <c r="CE225" s="43"/>
      <c r="CF225" s="43"/>
      <c r="CG225" s="43"/>
      <c r="CH225" s="43"/>
      <c r="CI225" s="43"/>
      <c r="CJ225" s="43"/>
      <c r="CK225" s="43"/>
      <c r="CL225" s="43"/>
      <c r="CM225" s="43"/>
      <c r="CN225" s="43"/>
      <c r="CO225" s="43"/>
      <c r="CP225" s="43"/>
      <c r="CQ225" s="43"/>
      <c r="CR225" s="43"/>
      <c r="CS225" s="43"/>
      <c r="CT225" s="43"/>
      <c r="CU225" s="43"/>
      <c r="CV225" s="43"/>
      <c r="CW225" s="43"/>
      <c r="CX225" s="43"/>
      <c r="CY225" s="43"/>
      <c r="CZ225" s="43"/>
      <c r="DA225" s="43"/>
      <c r="DB225" s="43"/>
      <c r="DC225" s="43"/>
      <c r="DD225" s="43"/>
      <c r="DE225" s="43"/>
      <c r="DF225" s="43"/>
      <c r="DG225" s="43"/>
      <c r="DH225" s="43"/>
      <c r="DI225" s="43"/>
      <c r="DJ225" s="43"/>
      <c r="DK225" s="43"/>
      <c r="DL225" s="43"/>
      <c r="DM225" s="43"/>
      <c r="DN225" s="43"/>
      <c r="DO225" s="43"/>
      <c r="DP225" s="43"/>
      <c r="DQ225" s="43"/>
      <c r="DR225" s="43"/>
      <c r="DS225" s="43"/>
      <c r="DT225" s="43"/>
      <c r="DU225" s="43"/>
      <c r="DV225" s="43"/>
      <c r="DW225" s="43"/>
      <c r="DX225" s="43"/>
      <c r="DY225" s="43"/>
      <c r="DZ225" s="43"/>
      <c r="EA225" s="43"/>
      <c r="EB225" s="43"/>
      <c r="EC225" s="43"/>
      <c r="ED225" s="43"/>
      <c r="EE225" s="43"/>
      <c r="EF225" s="43"/>
      <c r="EG225" s="43"/>
      <c r="EH225" s="43"/>
      <c r="EI225" s="43"/>
      <c r="EJ225" s="43"/>
      <c r="EK225" s="43"/>
      <c r="EL225" s="43"/>
      <c r="EM225" s="43"/>
      <c r="EN225" s="43"/>
      <c r="EO225" s="43"/>
      <c r="EP225" s="43"/>
      <c r="EQ225" s="43"/>
      <c r="ER225" s="43"/>
      <c r="ES225" s="43"/>
      <c r="ET225" s="43"/>
      <c r="EU225" s="43"/>
      <c r="EV225" s="43"/>
      <c r="EW225" s="43"/>
      <c r="EX225" s="43"/>
      <c r="EY225" s="43"/>
      <c r="EZ225" s="43"/>
      <c r="FA225" s="43"/>
      <c r="FB225" s="43"/>
      <c r="FC225" s="43"/>
      <c r="FD225" s="43"/>
      <c r="FE225" s="43"/>
      <c r="FF225" s="43"/>
      <c r="FG225" s="43"/>
      <c r="FH225" s="43"/>
      <c r="FI225" s="43"/>
      <c r="FJ225" s="43"/>
      <c r="FK225" s="43"/>
      <c r="FL225" s="43"/>
      <c r="FM225" s="43"/>
      <c r="FN225" s="43"/>
      <c r="FO225" s="43"/>
      <c r="FP225" s="43"/>
      <c r="FQ225" s="43"/>
      <c r="FR225" s="43"/>
      <c r="FS225" s="43"/>
      <c r="FT225" s="43"/>
      <c r="FU225" s="43"/>
      <c r="FV225" s="43"/>
      <c r="FW225" s="43"/>
      <c r="FX225" s="43"/>
      <c r="FY225" s="43"/>
      <c r="FZ225" s="43"/>
      <c r="GA225" s="43"/>
      <c r="GB225" s="43"/>
      <c r="GC225" s="43"/>
      <c r="GD225" s="43"/>
      <c r="GE225" s="43"/>
      <c r="GF225" s="43"/>
      <c r="GG225" s="43"/>
      <c r="GH225" s="43"/>
      <c r="GI225" s="43"/>
      <c r="GJ225" s="43"/>
      <c r="GK225" s="43"/>
      <c r="GL225" s="43"/>
      <c r="GM225" s="43"/>
      <c r="GN225" s="43"/>
      <c r="GO225" s="43"/>
      <c r="GP225" s="43"/>
      <c r="GQ225" s="43"/>
      <c r="GR225" s="43"/>
      <c r="GS225" s="43"/>
      <c r="GT225" s="43"/>
      <c r="GU225" s="43"/>
      <c r="GV225" s="43"/>
      <c r="GW225" s="43"/>
      <c r="GX225" s="43"/>
      <c r="GY225" s="43"/>
      <c r="GZ225" s="43"/>
      <c r="HA225" s="43"/>
      <c r="HB225" s="43"/>
      <c r="HC225" s="43"/>
      <c r="HD225" s="43"/>
      <c r="HE225" s="43"/>
      <c r="HF225" s="43"/>
      <c r="HG225" s="43"/>
      <c r="HH225" s="43"/>
      <c r="HI225" s="43"/>
      <c r="HJ225" s="43"/>
      <c r="HK225" s="43"/>
      <c r="HL225" s="43"/>
      <c r="HM225" s="43"/>
      <c r="HN225" s="43"/>
      <c r="HO225" s="43"/>
      <c r="HP225" s="43"/>
      <c r="HQ225" s="43"/>
      <c r="HR225" s="43"/>
      <c r="HS225" s="43"/>
      <c r="HT225" s="43"/>
      <c r="HU225" s="43"/>
      <c r="HV225" s="43"/>
      <c r="HW225" s="43"/>
      <c r="HX225" s="43"/>
      <c r="HY225" s="43"/>
      <c r="HZ225" s="43"/>
      <c r="IA225" s="43"/>
      <c r="IB225" s="43"/>
      <c r="IC225" s="43"/>
      <c r="ID225" s="43"/>
      <c r="IE225" s="43"/>
      <c r="IF225" s="43"/>
      <c r="IG225" s="43"/>
      <c r="IH225" s="43"/>
      <c r="II225" s="43"/>
      <c r="IJ225" s="43"/>
      <c r="IK225" s="43"/>
      <c r="IL225" s="43"/>
      <c r="IM225" s="43"/>
      <c r="IN225" s="43"/>
      <c r="IO225" s="43"/>
      <c r="IP225" s="43"/>
      <c r="IQ225" s="43"/>
      <c r="IR225" s="43"/>
      <c r="IS225" s="43"/>
      <c r="IT225" s="43"/>
    </row>
    <row r="226" spans="1:254" ht="14.25" customHeight="1">
      <c r="A226" s="78"/>
      <c r="B226" s="81"/>
      <c r="C226" s="81"/>
      <c r="D226" s="43"/>
      <c r="E226" s="43"/>
      <c r="F226" s="83"/>
      <c r="G226" s="43"/>
      <c r="H226" s="85"/>
      <c r="I226" s="43"/>
      <c r="J226" s="43"/>
      <c r="K226" s="43"/>
      <c r="L226" s="43"/>
      <c r="M226" s="43"/>
      <c r="N226" s="43"/>
      <c r="O226" s="43"/>
      <c r="P226" s="43"/>
      <c r="Q226" s="43"/>
      <c r="R226" s="43"/>
      <c r="S226" s="43"/>
      <c r="T226" s="43"/>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s="43"/>
      <c r="BM226" s="43"/>
      <c r="BN226" s="43"/>
      <c r="BO226" s="43"/>
      <c r="BP226" s="43"/>
      <c r="BQ226" s="43"/>
      <c r="BR226" s="43"/>
      <c r="BS226" s="43"/>
      <c r="BT226" s="43"/>
      <c r="BU226" s="43"/>
      <c r="BV226" s="43"/>
      <c r="BW226" s="43"/>
      <c r="BX226" s="43"/>
      <c r="BY226" s="43"/>
      <c r="BZ226" s="43"/>
      <c r="CA226" s="43"/>
      <c r="CB226" s="43"/>
      <c r="CC226" s="43"/>
      <c r="CD226" s="43"/>
      <c r="CE226" s="43"/>
      <c r="CF226" s="43"/>
      <c r="CG226" s="43"/>
      <c r="CH226" s="43"/>
      <c r="CI226" s="43"/>
      <c r="CJ226" s="43"/>
      <c r="CK226" s="43"/>
      <c r="CL226" s="43"/>
      <c r="CM226" s="43"/>
      <c r="CN226" s="43"/>
      <c r="CO226" s="43"/>
      <c r="CP226" s="43"/>
      <c r="CQ226" s="43"/>
      <c r="CR226" s="43"/>
      <c r="CS226" s="43"/>
      <c r="CT226" s="43"/>
      <c r="CU226" s="43"/>
      <c r="CV226" s="43"/>
      <c r="CW226" s="43"/>
      <c r="CX226" s="43"/>
      <c r="CY226" s="43"/>
      <c r="CZ226" s="43"/>
      <c r="DA226" s="43"/>
      <c r="DB226" s="43"/>
      <c r="DC226" s="43"/>
      <c r="DD226" s="43"/>
      <c r="DE226" s="43"/>
      <c r="DF226" s="43"/>
      <c r="DG226" s="43"/>
      <c r="DH226" s="43"/>
      <c r="DI226" s="43"/>
      <c r="DJ226" s="43"/>
      <c r="DK226" s="43"/>
      <c r="DL226" s="43"/>
      <c r="DM226" s="43"/>
      <c r="DN226" s="43"/>
      <c r="DO226" s="43"/>
      <c r="DP226" s="43"/>
      <c r="DQ226" s="43"/>
      <c r="DR226" s="43"/>
      <c r="DS226" s="43"/>
      <c r="DT226" s="43"/>
      <c r="DU226" s="43"/>
      <c r="DV226" s="43"/>
      <c r="DW226" s="43"/>
      <c r="DX226" s="43"/>
      <c r="DY226" s="43"/>
      <c r="DZ226" s="43"/>
      <c r="EA226" s="43"/>
      <c r="EB226" s="43"/>
      <c r="EC226" s="43"/>
      <c r="ED226" s="43"/>
      <c r="EE226" s="43"/>
      <c r="EF226" s="43"/>
      <c r="EG226" s="43"/>
      <c r="EH226" s="43"/>
      <c r="EI226" s="43"/>
      <c r="EJ226" s="43"/>
      <c r="EK226" s="43"/>
      <c r="EL226" s="43"/>
      <c r="EM226" s="43"/>
      <c r="EN226" s="43"/>
      <c r="EO226" s="43"/>
      <c r="EP226" s="43"/>
      <c r="EQ226" s="43"/>
      <c r="ER226" s="43"/>
      <c r="ES226" s="43"/>
      <c r="ET226" s="43"/>
      <c r="EU226" s="43"/>
      <c r="EV226" s="43"/>
      <c r="EW226" s="43"/>
      <c r="EX226" s="43"/>
      <c r="EY226" s="43"/>
      <c r="EZ226" s="43"/>
      <c r="FA226" s="43"/>
      <c r="FB226" s="43"/>
      <c r="FC226" s="43"/>
      <c r="FD226" s="43"/>
      <c r="FE226" s="43"/>
      <c r="FF226" s="43"/>
      <c r="FG226" s="43"/>
      <c r="FH226" s="43"/>
      <c r="FI226" s="43"/>
      <c r="FJ226" s="43"/>
      <c r="FK226" s="43"/>
      <c r="FL226" s="43"/>
      <c r="FM226" s="43"/>
      <c r="FN226" s="43"/>
      <c r="FO226" s="43"/>
      <c r="FP226" s="43"/>
      <c r="FQ226" s="43"/>
      <c r="FR226" s="43"/>
      <c r="FS226" s="43"/>
      <c r="FT226" s="43"/>
      <c r="FU226" s="43"/>
      <c r="FV226" s="43"/>
      <c r="FW226" s="43"/>
      <c r="FX226" s="43"/>
      <c r="FY226" s="43"/>
      <c r="FZ226" s="43"/>
      <c r="GA226" s="43"/>
      <c r="GB226" s="43"/>
      <c r="GC226" s="43"/>
      <c r="GD226" s="43"/>
      <c r="GE226" s="43"/>
      <c r="GF226" s="43"/>
      <c r="GG226" s="43"/>
      <c r="GH226" s="43"/>
      <c r="GI226" s="43"/>
      <c r="GJ226" s="43"/>
      <c r="GK226" s="43"/>
      <c r="GL226" s="43"/>
      <c r="GM226" s="43"/>
      <c r="GN226" s="43"/>
      <c r="GO226" s="43"/>
      <c r="GP226" s="43"/>
      <c r="GQ226" s="43"/>
      <c r="GR226" s="43"/>
      <c r="GS226" s="43"/>
      <c r="GT226" s="43"/>
      <c r="GU226" s="43"/>
      <c r="GV226" s="43"/>
      <c r="GW226" s="43"/>
      <c r="GX226" s="43"/>
      <c r="GY226" s="43"/>
      <c r="GZ226" s="43"/>
      <c r="HA226" s="43"/>
      <c r="HB226" s="43"/>
      <c r="HC226" s="43"/>
      <c r="HD226" s="43"/>
      <c r="HE226" s="43"/>
      <c r="HF226" s="43"/>
      <c r="HG226" s="43"/>
      <c r="HH226" s="43"/>
      <c r="HI226" s="43"/>
      <c r="HJ226" s="43"/>
      <c r="HK226" s="43"/>
      <c r="HL226" s="43"/>
      <c r="HM226" s="43"/>
      <c r="HN226" s="43"/>
      <c r="HO226" s="43"/>
      <c r="HP226" s="43"/>
      <c r="HQ226" s="43"/>
      <c r="HR226" s="43"/>
      <c r="HS226" s="43"/>
      <c r="HT226" s="43"/>
      <c r="HU226" s="43"/>
      <c r="HV226" s="43"/>
      <c r="HW226" s="43"/>
      <c r="HX226" s="43"/>
      <c r="HY226" s="43"/>
      <c r="HZ226" s="43"/>
      <c r="IA226" s="43"/>
      <c r="IB226" s="43"/>
      <c r="IC226" s="43"/>
      <c r="ID226" s="43"/>
      <c r="IE226" s="43"/>
      <c r="IF226" s="43"/>
      <c r="IG226" s="43"/>
      <c r="IH226" s="43"/>
      <c r="II226" s="43"/>
      <c r="IJ226" s="43"/>
      <c r="IK226" s="43"/>
      <c r="IL226" s="43"/>
      <c r="IM226" s="43"/>
      <c r="IN226" s="43"/>
      <c r="IO226" s="43"/>
      <c r="IP226" s="43"/>
      <c r="IQ226" s="43"/>
      <c r="IR226" s="43"/>
      <c r="IS226" s="43"/>
      <c r="IT226" s="43"/>
    </row>
    <row r="227" spans="1:254" ht="14.25" customHeight="1">
      <c r="A227" s="78"/>
      <c r="B227" s="81"/>
      <c r="C227" s="81"/>
      <c r="D227" s="43"/>
      <c r="E227" s="43"/>
      <c r="F227" s="83"/>
      <c r="G227" s="43"/>
      <c r="H227" s="85"/>
      <c r="I227" s="43"/>
      <c r="J227" s="43"/>
      <c r="K227" s="43"/>
      <c r="L227" s="43"/>
      <c r="M227" s="43"/>
      <c r="N227" s="43"/>
      <c r="O227" s="43"/>
      <c r="P227" s="43"/>
      <c r="Q227" s="43"/>
      <c r="R227" s="43"/>
      <c r="S227" s="43"/>
      <c r="T227" s="43"/>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c r="AR227" s="43"/>
      <c r="AS227" s="43"/>
      <c r="AT227" s="43"/>
      <c r="AU227" s="43"/>
      <c r="AV227" s="43"/>
      <c r="AW227" s="43"/>
      <c r="AX227" s="43"/>
      <c r="AY227" s="43"/>
      <c r="AZ227" s="43"/>
      <c r="BA227" s="43"/>
      <c r="BB227" s="43"/>
      <c r="BC227" s="43"/>
      <c r="BD227" s="43"/>
      <c r="BE227" s="43"/>
      <c r="BF227" s="43"/>
      <c r="BG227" s="43"/>
      <c r="BH227" s="43"/>
      <c r="BI227" s="43"/>
      <c r="BJ227" s="43"/>
      <c r="BK227" s="43"/>
      <c r="BL227" s="43"/>
      <c r="BM227" s="43"/>
      <c r="BN227" s="43"/>
      <c r="BO227" s="43"/>
      <c r="BP227" s="43"/>
      <c r="BQ227" s="43"/>
      <c r="BR227" s="43"/>
      <c r="BS227" s="43"/>
      <c r="BT227" s="43"/>
      <c r="BU227" s="43"/>
      <c r="BV227" s="43"/>
      <c r="BW227" s="43"/>
      <c r="BX227" s="43"/>
      <c r="BY227" s="43"/>
      <c r="BZ227" s="43"/>
      <c r="CA227" s="43"/>
      <c r="CB227" s="43"/>
      <c r="CC227" s="43"/>
      <c r="CD227" s="43"/>
      <c r="CE227" s="43"/>
      <c r="CF227" s="43"/>
      <c r="CG227" s="43"/>
      <c r="CH227" s="43"/>
      <c r="CI227" s="43"/>
      <c r="CJ227" s="43"/>
      <c r="CK227" s="43"/>
      <c r="CL227" s="43"/>
      <c r="CM227" s="43"/>
      <c r="CN227" s="43"/>
      <c r="CO227" s="43"/>
      <c r="CP227" s="43"/>
      <c r="CQ227" s="43"/>
      <c r="CR227" s="43"/>
      <c r="CS227" s="43"/>
      <c r="CT227" s="43"/>
      <c r="CU227" s="43"/>
      <c r="CV227" s="43"/>
      <c r="CW227" s="43"/>
      <c r="CX227" s="43"/>
      <c r="CY227" s="43"/>
      <c r="CZ227" s="43"/>
      <c r="DA227" s="43"/>
      <c r="DB227" s="43"/>
      <c r="DC227" s="43"/>
      <c r="DD227" s="43"/>
      <c r="DE227" s="43"/>
      <c r="DF227" s="43"/>
      <c r="DG227" s="43"/>
      <c r="DH227" s="43"/>
      <c r="DI227" s="43"/>
      <c r="DJ227" s="43"/>
      <c r="DK227" s="43"/>
      <c r="DL227" s="43"/>
      <c r="DM227" s="43"/>
      <c r="DN227" s="43"/>
      <c r="DO227" s="43"/>
      <c r="DP227" s="43"/>
      <c r="DQ227" s="43"/>
      <c r="DR227" s="43"/>
      <c r="DS227" s="43"/>
      <c r="DT227" s="43"/>
      <c r="DU227" s="43"/>
      <c r="DV227" s="43"/>
      <c r="DW227" s="43"/>
      <c r="DX227" s="43"/>
      <c r="DY227" s="43"/>
      <c r="DZ227" s="43"/>
      <c r="EA227" s="43"/>
      <c r="EB227" s="43"/>
      <c r="EC227" s="43"/>
      <c r="ED227" s="43"/>
      <c r="EE227" s="43"/>
      <c r="EF227" s="43"/>
      <c r="EG227" s="43"/>
      <c r="EH227" s="43"/>
      <c r="EI227" s="43"/>
      <c r="EJ227" s="43"/>
      <c r="EK227" s="43"/>
      <c r="EL227" s="43"/>
      <c r="EM227" s="43"/>
      <c r="EN227" s="43"/>
      <c r="EO227" s="43"/>
      <c r="EP227" s="43"/>
      <c r="EQ227" s="43"/>
      <c r="ER227" s="43"/>
      <c r="ES227" s="43"/>
      <c r="ET227" s="43"/>
      <c r="EU227" s="43"/>
      <c r="EV227" s="43"/>
      <c r="EW227" s="43"/>
      <c r="EX227" s="43"/>
      <c r="EY227" s="43"/>
      <c r="EZ227" s="43"/>
      <c r="FA227" s="43"/>
      <c r="FB227" s="43"/>
      <c r="FC227" s="43"/>
      <c r="FD227" s="43"/>
      <c r="FE227" s="43"/>
      <c r="FF227" s="43"/>
      <c r="FG227" s="43"/>
      <c r="FH227" s="43"/>
      <c r="FI227" s="43"/>
      <c r="FJ227" s="43"/>
      <c r="FK227" s="43"/>
      <c r="FL227" s="43"/>
      <c r="FM227" s="43"/>
      <c r="FN227" s="43"/>
      <c r="FO227" s="43"/>
      <c r="FP227" s="43"/>
      <c r="FQ227" s="43"/>
      <c r="FR227" s="43"/>
      <c r="FS227" s="43"/>
      <c r="FT227" s="43"/>
      <c r="FU227" s="43"/>
      <c r="FV227" s="43"/>
      <c r="FW227" s="43"/>
      <c r="FX227" s="43"/>
      <c r="FY227" s="43"/>
      <c r="FZ227" s="43"/>
      <c r="GA227" s="43"/>
      <c r="GB227" s="43"/>
      <c r="GC227" s="43"/>
      <c r="GD227" s="43"/>
      <c r="GE227" s="43"/>
      <c r="GF227" s="43"/>
      <c r="GG227" s="43"/>
      <c r="GH227" s="43"/>
      <c r="GI227" s="43"/>
      <c r="GJ227" s="43"/>
      <c r="GK227" s="43"/>
      <c r="GL227" s="43"/>
      <c r="GM227" s="43"/>
      <c r="GN227" s="43"/>
      <c r="GO227" s="43"/>
      <c r="GP227" s="43"/>
      <c r="GQ227" s="43"/>
      <c r="GR227" s="43"/>
      <c r="GS227" s="43"/>
      <c r="GT227" s="43"/>
      <c r="GU227" s="43"/>
      <c r="GV227" s="43"/>
      <c r="GW227" s="43"/>
      <c r="GX227" s="43"/>
      <c r="GY227" s="43"/>
      <c r="GZ227" s="43"/>
      <c r="HA227" s="43"/>
      <c r="HB227" s="43"/>
      <c r="HC227" s="43"/>
      <c r="HD227" s="43"/>
      <c r="HE227" s="43"/>
      <c r="HF227" s="43"/>
      <c r="HG227" s="43"/>
      <c r="HH227" s="43"/>
      <c r="HI227" s="43"/>
      <c r="HJ227" s="43"/>
      <c r="HK227" s="43"/>
      <c r="HL227" s="43"/>
      <c r="HM227" s="43"/>
      <c r="HN227" s="43"/>
      <c r="HO227" s="43"/>
      <c r="HP227" s="43"/>
      <c r="HQ227" s="43"/>
      <c r="HR227" s="43"/>
      <c r="HS227" s="43"/>
      <c r="HT227" s="43"/>
      <c r="HU227" s="43"/>
      <c r="HV227" s="43"/>
      <c r="HW227" s="43"/>
      <c r="HX227" s="43"/>
      <c r="HY227" s="43"/>
      <c r="HZ227" s="43"/>
      <c r="IA227" s="43"/>
      <c r="IB227" s="43"/>
      <c r="IC227" s="43"/>
      <c r="ID227" s="43"/>
      <c r="IE227" s="43"/>
      <c r="IF227" s="43"/>
      <c r="IG227" s="43"/>
      <c r="IH227" s="43"/>
      <c r="II227" s="43"/>
      <c r="IJ227" s="43"/>
      <c r="IK227" s="43"/>
      <c r="IL227" s="43"/>
      <c r="IM227" s="43"/>
      <c r="IN227" s="43"/>
      <c r="IO227" s="43"/>
      <c r="IP227" s="43"/>
      <c r="IQ227" s="43"/>
      <c r="IR227" s="43"/>
      <c r="IS227" s="43"/>
      <c r="IT227" s="43"/>
    </row>
    <row r="228" spans="1:254" ht="14.25" customHeight="1">
      <c r="A228" s="78"/>
      <c r="B228" s="79"/>
      <c r="C228" s="79"/>
      <c r="D228" s="43"/>
      <c r="E228" s="43"/>
      <c r="F228" s="83"/>
      <c r="G228" s="43"/>
      <c r="H228" s="85"/>
      <c r="I228" s="43"/>
      <c r="J228" s="43"/>
      <c r="K228" s="43"/>
      <c r="L228" s="43"/>
      <c r="M228" s="43"/>
      <c r="N228" s="43"/>
      <c r="O228" s="43"/>
      <c r="P228" s="43"/>
      <c r="Q228" s="43"/>
      <c r="R228" s="43"/>
      <c r="S228" s="43"/>
      <c r="T228" s="43"/>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s="43"/>
      <c r="BM228" s="43"/>
      <c r="BN228" s="43"/>
      <c r="BO228" s="43"/>
      <c r="BP228" s="43"/>
      <c r="BQ228" s="43"/>
      <c r="BR228" s="43"/>
      <c r="BS228" s="43"/>
      <c r="BT228" s="43"/>
      <c r="BU228" s="43"/>
      <c r="BV228" s="43"/>
      <c r="BW228" s="43"/>
      <c r="BX228" s="43"/>
      <c r="BY228" s="43"/>
      <c r="BZ228" s="43"/>
      <c r="CA228" s="43"/>
      <c r="CB228" s="43"/>
      <c r="CC228" s="43"/>
      <c r="CD228" s="43"/>
      <c r="CE228" s="43"/>
      <c r="CF228" s="43"/>
      <c r="CG228" s="43"/>
      <c r="CH228" s="43"/>
      <c r="CI228" s="43"/>
      <c r="CJ228" s="43"/>
      <c r="CK228" s="43"/>
      <c r="CL228" s="43"/>
      <c r="CM228" s="43"/>
      <c r="CN228" s="43"/>
      <c r="CO228" s="43"/>
      <c r="CP228" s="43"/>
      <c r="CQ228" s="43"/>
      <c r="CR228" s="43"/>
      <c r="CS228" s="43"/>
      <c r="CT228" s="43"/>
      <c r="CU228" s="43"/>
      <c r="CV228" s="43"/>
      <c r="CW228" s="43"/>
      <c r="CX228" s="43"/>
      <c r="CY228" s="43"/>
      <c r="CZ228" s="43"/>
      <c r="DA228" s="43"/>
      <c r="DB228" s="43"/>
      <c r="DC228" s="43"/>
      <c r="DD228" s="43"/>
      <c r="DE228" s="43"/>
      <c r="DF228" s="43"/>
      <c r="DG228" s="43"/>
      <c r="DH228" s="43"/>
      <c r="DI228" s="43"/>
      <c r="DJ228" s="43"/>
      <c r="DK228" s="43"/>
      <c r="DL228" s="43"/>
      <c r="DM228" s="43"/>
      <c r="DN228" s="43"/>
      <c r="DO228" s="43"/>
      <c r="DP228" s="43"/>
      <c r="DQ228" s="43"/>
      <c r="DR228" s="43"/>
      <c r="DS228" s="43"/>
      <c r="DT228" s="43"/>
      <c r="DU228" s="43"/>
      <c r="DV228" s="43"/>
      <c r="DW228" s="43"/>
      <c r="DX228" s="43"/>
      <c r="DY228" s="43"/>
      <c r="DZ228" s="43"/>
      <c r="EA228" s="43"/>
      <c r="EB228" s="43"/>
      <c r="EC228" s="43"/>
      <c r="ED228" s="43"/>
      <c r="EE228" s="43"/>
      <c r="EF228" s="43"/>
      <c r="EG228" s="43"/>
      <c r="EH228" s="43"/>
      <c r="EI228" s="43"/>
      <c r="EJ228" s="43"/>
      <c r="EK228" s="43"/>
      <c r="EL228" s="43"/>
      <c r="EM228" s="43"/>
      <c r="EN228" s="43"/>
      <c r="EO228" s="43"/>
      <c r="EP228" s="43"/>
      <c r="EQ228" s="43"/>
      <c r="ER228" s="43"/>
      <c r="ES228" s="43"/>
      <c r="ET228" s="43"/>
      <c r="EU228" s="43"/>
      <c r="EV228" s="43"/>
      <c r="EW228" s="43"/>
      <c r="EX228" s="43"/>
      <c r="EY228" s="43"/>
      <c r="EZ228" s="43"/>
      <c r="FA228" s="43"/>
      <c r="FB228" s="43"/>
      <c r="FC228" s="43"/>
      <c r="FD228" s="43"/>
      <c r="FE228" s="43"/>
      <c r="FF228" s="43"/>
      <c r="FG228" s="43"/>
      <c r="FH228" s="43"/>
      <c r="FI228" s="43"/>
      <c r="FJ228" s="43"/>
      <c r="FK228" s="43"/>
      <c r="FL228" s="43"/>
      <c r="FM228" s="43"/>
      <c r="FN228" s="43"/>
      <c r="FO228" s="43"/>
      <c r="FP228" s="43"/>
      <c r="FQ228" s="43"/>
      <c r="FR228" s="43"/>
      <c r="FS228" s="43"/>
      <c r="FT228" s="43"/>
      <c r="FU228" s="43"/>
      <c r="FV228" s="43"/>
      <c r="FW228" s="43"/>
      <c r="FX228" s="43"/>
      <c r="FY228" s="43"/>
      <c r="FZ228" s="43"/>
      <c r="GA228" s="43"/>
      <c r="GB228" s="43"/>
      <c r="GC228" s="43"/>
      <c r="GD228" s="43"/>
      <c r="GE228" s="43"/>
      <c r="GF228" s="43"/>
      <c r="GG228" s="43"/>
      <c r="GH228" s="43"/>
      <c r="GI228" s="43"/>
      <c r="GJ228" s="43"/>
      <c r="GK228" s="43"/>
      <c r="GL228" s="43"/>
      <c r="GM228" s="43"/>
      <c r="GN228" s="43"/>
      <c r="GO228" s="43"/>
      <c r="GP228" s="43"/>
      <c r="GQ228" s="43"/>
      <c r="GR228" s="43"/>
      <c r="GS228" s="43"/>
      <c r="GT228" s="43"/>
      <c r="GU228" s="43"/>
      <c r="GV228" s="43"/>
      <c r="GW228" s="43"/>
      <c r="GX228" s="43"/>
      <c r="GY228" s="43"/>
      <c r="GZ228" s="43"/>
      <c r="HA228" s="43"/>
      <c r="HB228" s="43"/>
      <c r="HC228" s="43"/>
      <c r="HD228" s="43"/>
      <c r="HE228" s="43"/>
      <c r="HF228" s="43"/>
      <c r="HG228" s="43"/>
      <c r="HH228" s="43"/>
      <c r="HI228" s="43"/>
      <c r="HJ228" s="43"/>
      <c r="HK228" s="43"/>
      <c r="HL228" s="43"/>
      <c r="HM228" s="43"/>
      <c r="HN228" s="43"/>
      <c r="HO228" s="43"/>
      <c r="HP228" s="43"/>
      <c r="HQ228" s="43"/>
      <c r="HR228" s="43"/>
      <c r="HS228" s="43"/>
      <c r="HT228" s="43"/>
      <c r="HU228" s="43"/>
      <c r="HV228" s="43"/>
      <c r="HW228" s="43"/>
      <c r="HX228" s="43"/>
      <c r="HY228" s="43"/>
      <c r="HZ228" s="43"/>
      <c r="IA228" s="43"/>
      <c r="IB228" s="43"/>
      <c r="IC228" s="43"/>
      <c r="ID228" s="43"/>
      <c r="IE228" s="43"/>
      <c r="IF228" s="43"/>
      <c r="IG228" s="43"/>
      <c r="IH228" s="43"/>
      <c r="II228" s="43"/>
      <c r="IJ228" s="43"/>
      <c r="IK228" s="43"/>
      <c r="IL228" s="43"/>
      <c r="IM228" s="43"/>
      <c r="IN228" s="43"/>
      <c r="IO228" s="43"/>
      <c r="IP228" s="43"/>
      <c r="IQ228" s="43"/>
      <c r="IR228" s="43"/>
      <c r="IS228" s="43"/>
      <c r="IT228" s="43"/>
    </row>
    <row r="229" spans="1:254" ht="14.25" customHeight="1">
      <c r="A229" s="78"/>
      <c r="B229" s="81"/>
      <c r="C229" s="81"/>
      <c r="D229" s="43"/>
      <c r="E229" s="43"/>
      <c r="F229" s="83"/>
      <c r="G229" s="43"/>
      <c r="H229" s="85"/>
      <c r="I229" s="43"/>
      <c r="J229" s="43"/>
      <c r="K229" s="43"/>
      <c r="L229" s="43"/>
      <c r="M229" s="43"/>
      <c r="N229" s="43"/>
      <c r="O229" s="43"/>
      <c r="P229" s="43"/>
      <c r="Q229" s="43"/>
      <c r="R229" s="43"/>
      <c r="S229" s="43"/>
      <c r="T229" s="43"/>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c r="AR229" s="43"/>
      <c r="AS229" s="43"/>
      <c r="AT229" s="43"/>
      <c r="AU229" s="43"/>
      <c r="AV229" s="43"/>
      <c r="AW229" s="43"/>
      <c r="AX229" s="43"/>
      <c r="AY229" s="43"/>
      <c r="AZ229" s="43"/>
      <c r="BA229" s="43"/>
      <c r="BB229" s="43"/>
      <c r="BC229" s="43"/>
      <c r="BD229" s="43"/>
      <c r="BE229" s="43"/>
      <c r="BF229" s="43"/>
      <c r="BG229" s="43"/>
      <c r="BH229" s="43"/>
      <c r="BI229" s="43"/>
      <c r="BJ229" s="43"/>
      <c r="BK229" s="43"/>
      <c r="BL229" s="43"/>
      <c r="BM229" s="43"/>
      <c r="BN229" s="43"/>
      <c r="BO229" s="43"/>
      <c r="BP229" s="43"/>
      <c r="BQ229" s="43"/>
      <c r="BR229" s="43"/>
      <c r="BS229" s="43"/>
      <c r="BT229" s="43"/>
      <c r="BU229" s="43"/>
      <c r="BV229" s="43"/>
      <c r="BW229" s="43"/>
      <c r="BX229" s="43"/>
      <c r="BY229" s="43"/>
      <c r="BZ229" s="43"/>
      <c r="CA229" s="43"/>
      <c r="CB229" s="43"/>
      <c r="CC229" s="43"/>
      <c r="CD229" s="43"/>
      <c r="CE229" s="43"/>
      <c r="CF229" s="43"/>
      <c r="CG229" s="43"/>
      <c r="CH229" s="43"/>
      <c r="CI229" s="43"/>
      <c r="CJ229" s="43"/>
      <c r="CK229" s="43"/>
      <c r="CL229" s="43"/>
      <c r="CM229" s="43"/>
      <c r="CN229" s="43"/>
      <c r="CO229" s="43"/>
      <c r="CP229" s="43"/>
      <c r="CQ229" s="43"/>
      <c r="CR229" s="43"/>
      <c r="CS229" s="43"/>
      <c r="CT229" s="43"/>
      <c r="CU229" s="43"/>
      <c r="CV229" s="43"/>
      <c r="CW229" s="43"/>
      <c r="CX229" s="43"/>
      <c r="CY229" s="43"/>
      <c r="CZ229" s="43"/>
      <c r="DA229" s="43"/>
      <c r="DB229" s="43"/>
      <c r="DC229" s="43"/>
      <c r="DD229" s="43"/>
      <c r="DE229" s="43"/>
      <c r="DF229" s="43"/>
      <c r="DG229" s="43"/>
      <c r="DH229" s="43"/>
      <c r="DI229" s="43"/>
      <c r="DJ229" s="43"/>
      <c r="DK229" s="43"/>
      <c r="DL229" s="43"/>
      <c r="DM229" s="43"/>
      <c r="DN229" s="43"/>
      <c r="DO229" s="43"/>
      <c r="DP229" s="43"/>
      <c r="DQ229" s="43"/>
      <c r="DR229" s="43"/>
      <c r="DS229" s="43"/>
      <c r="DT229" s="43"/>
      <c r="DU229" s="43"/>
      <c r="DV229" s="43"/>
      <c r="DW229" s="43"/>
      <c r="DX229" s="43"/>
      <c r="DY229" s="43"/>
      <c r="DZ229" s="43"/>
      <c r="EA229" s="43"/>
      <c r="EB229" s="43"/>
      <c r="EC229" s="43"/>
      <c r="ED229" s="43"/>
      <c r="EE229" s="43"/>
      <c r="EF229" s="43"/>
      <c r="EG229" s="43"/>
      <c r="EH229" s="43"/>
      <c r="EI229" s="43"/>
      <c r="EJ229" s="43"/>
      <c r="EK229" s="43"/>
      <c r="EL229" s="43"/>
      <c r="EM229" s="43"/>
      <c r="EN229" s="43"/>
      <c r="EO229" s="43"/>
      <c r="EP229" s="43"/>
      <c r="EQ229" s="43"/>
      <c r="ER229" s="43"/>
      <c r="ES229" s="43"/>
      <c r="ET229" s="43"/>
      <c r="EU229" s="43"/>
      <c r="EV229" s="43"/>
      <c r="EW229" s="43"/>
      <c r="EX229" s="43"/>
      <c r="EY229" s="43"/>
      <c r="EZ229" s="43"/>
      <c r="FA229" s="43"/>
      <c r="FB229" s="43"/>
      <c r="FC229" s="43"/>
      <c r="FD229" s="43"/>
      <c r="FE229" s="43"/>
      <c r="FF229" s="43"/>
      <c r="FG229" s="43"/>
      <c r="FH229" s="43"/>
      <c r="FI229" s="43"/>
      <c r="FJ229" s="43"/>
      <c r="FK229" s="43"/>
      <c r="FL229" s="43"/>
      <c r="FM229" s="43"/>
      <c r="FN229" s="43"/>
      <c r="FO229" s="43"/>
      <c r="FP229" s="43"/>
      <c r="FQ229" s="43"/>
      <c r="FR229" s="43"/>
      <c r="FS229" s="43"/>
      <c r="FT229" s="43"/>
      <c r="FU229" s="43"/>
      <c r="FV229" s="43"/>
      <c r="FW229" s="43"/>
      <c r="FX229" s="43"/>
      <c r="FY229" s="43"/>
      <c r="FZ229" s="43"/>
      <c r="GA229" s="43"/>
      <c r="GB229" s="43"/>
      <c r="GC229" s="43"/>
      <c r="GD229" s="43"/>
      <c r="GE229" s="43"/>
      <c r="GF229" s="43"/>
      <c r="GG229" s="43"/>
      <c r="GH229" s="43"/>
      <c r="GI229" s="43"/>
      <c r="GJ229" s="43"/>
      <c r="GK229" s="43"/>
      <c r="GL229" s="43"/>
      <c r="GM229" s="43"/>
      <c r="GN229" s="43"/>
      <c r="GO229" s="43"/>
      <c r="GP229" s="43"/>
      <c r="GQ229" s="43"/>
      <c r="GR229" s="43"/>
      <c r="GS229" s="43"/>
      <c r="GT229" s="43"/>
      <c r="GU229" s="43"/>
      <c r="GV229" s="43"/>
      <c r="GW229" s="43"/>
      <c r="GX229" s="43"/>
      <c r="GY229" s="43"/>
      <c r="GZ229" s="43"/>
      <c r="HA229" s="43"/>
      <c r="HB229" s="43"/>
      <c r="HC229" s="43"/>
      <c r="HD229" s="43"/>
      <c r="HE229" s="43"/>
      <c r="HF229" s="43"/>
      <c r="HG229" s="43"/>
      <c r="HH229" s="43"/>
      <c r="HI229" s="43"/>
      <c r="HJ229" s="43"/>
      <c r="HK229" s="43"/>
      <c r="HL229" s="43"/>
      <c r="HM229" s="43"/>
      <c r="HN229" s="43"/>
      <c r="HO229" s="43"/>
      <c r="HP229" s="43"/>
      <c r="HQ229" s="43"/>
      <c r="HR229" s="43"/>
      <c r="HS229" s="43"/>
      <c r="HT229" s="43"/>
      <c r="HU229" s="43"/>
      <c r="HV229" s="43"/>
      <c r="HW229" s="43"/>
      <c r="HX229" s="43"/>
      <c r="HY229" s="43"/>
      <c r="HZ229" s="43"/>
      <c r="IA229" s="43"/>
      <c r="IB229" s="43"/>
      <c r="IC229" s="43"/>
      <c r="ID229" s="43"/>
      <c r="IE229" s="43"/>
      <c r="IF229" s="43"/>
      <c r="IG229" s="43"/>
      <c r="IH229" s="43"/>
      <c r="II229" s="43"/>
      <c r="IJ229" s="43"/>
      <c r="IK229" s="43"/>
      <c r="IL229" s="43"/>
      <c r="IM229" s="43"/>
      <c r="IN229" s="43"/>
      <c r="IO229" s="43"/>
      <c r="IP229" s="43"/>
      <c r="IQ229" s="43"/>
      <c r="IR229" s="43"/>
      <c r="IS229" s="43"/>
      <c r="IT229" s="43"/>
    </row>
    <row r="230" spans="1:254" ht="14.25" customHeight="1">
      <c r="A230" s="78"/>
      <c r="B230" s="81"/>
      <c r="C230" s="81"/>
      <c r="D230" s="43"/>
      <c r="E230" s="43"/>
      <c r="F230" s="83"/>
      <c r="G230" s="43"/>
      <c r="H230" s="85"/>
      <c r="I230" s="43"/>
      <c r="J230" s="43"/>
      <c r="K230" s="43"/>
      <c r="L230" s="43"/>
      <c r="M230" s="43"/>
      <c r="N230" s="43"/>
      <c r="O230" s="43"/>
      <c r="P230" s="43"/>
      <c r="Q230" s="43"/>
      <c r="R230" s="43"/>
      <c r="S230" s="43"/>
      <c r="T230" s="43"/>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s="43"/>
      <c r="BM230" s="43"/>
      <c r="BN230" s="43"/>
      <c r="BO230" s="43"/>
      <c r="BP230" s="43"/>
      <c r="BQ230" s="43"/>
      <c r="BR230" s="43"/>
      <c r="BS230" s="43"/>
      <c r="BT230" s="43"/>
      <c r="BU230" s="43"/>
      <c r="BV230" s="43"/>
      <c r="BW230" s="43"/>
      <c r="BX230" s="43"/>
      <c r="BY230" s="43"/>
      <c r="BZ230" s="43"/>
      <c r="CA230" s="43"/>
      <c r="CB230" s="43"/>
      <c r="CC230" s="43"/>
      <c r="CD230" s="43"/>
      <c r="CE230" s="43"/>
      <c r="CF230" s="43"/>
      <c r="CG230" s="43"/>
      <c r="CH230" s="43"/>
      <c r="CI230" s="43"/>
      <c r="CJ230" s="43"/>
      <c r="CK230" s="43"/>
      <c r="CL230" s="43"/>
      <c r="CM230" s="43"/>
      <c r="CN230" s="43"/>
      <c r="CO230" s="43"/>
      <c r="CP230" s="43"/>
      <c r="CQ230" s="43"/>
      <c r="CR230" s="43"/>
      <c r="CS230" s="43"/>
      <c r="CT230" s="43"/>
      <c r="CU230" s="43"/>
      <c r="CV230" s="43"/>
      <c r="CW230" s="43"/>
      <c r="CX230" s="43"/>
      <c r="CY230" s="43"/>
      <c r="CZ230" s="43"/>
      <c r="DA230" s="43"/>
      <c r="DB230" s="43"/>
      <c r="DC230" s="43"/>
      <c r="DD230" s="43"/>
      <c r="DE230" s="43"/>
      <c r="DF230" s="43"/>
      <c r="DG230" s="43"/>
      <c r="DH230" s="43"/>
      <c r="DI230" s="43"/>
      <c r="DJ230" s="43"/>
      <c r="DK230" s="43"/>
      <c r="DL230" s="43"/>
      <c r="DM230" s="43"/>
      <c r="DN230" s="43"/>
      <c r="DO230" s="43"/>
      <c r="DP230" s="43"/>
      <c r="DQ230" s="43"/>
      <c r="DR230" s="43"/>
      <c r="DS230" s="43"/>
      <c r="DT230" s="43"/>
      <c r="DU230" s="43"/>
      <c r="DV230" s="43"/>
      <c r="DW230" s="43"/>
      <c r="DX230" s="43"/>
      <c r="DY230" s="43"/>
      <c r="DZ230" s="43"/>
      <c r="EA230" s="43"/>
      <c r="EB230" s="43"/>
      <c r="EC230" s="43"/>
      <c r="ED230" s="43"/>
      <c r="EE230" s="43"/>
      <c r="EF230" s="43"/>
      <c r="EG230" s="43"/>
      <c r="EH230" s="43"/>
      <c r="EI230" s="43"/>
      <c r="EJ230" s="43"/>
      <c r="EK230" s="43"/>
      <c r="EL230" s="43"/>
      <c r="EM230" s="43"/>
      <c r="EN230" s="43"/>
      <c r="EO230" s="43"/>
      <c r="EP230" s="43"/>
      <c r="EQ230" s="43"/>
      <c r="ER230" s="43"/>
      <c r="ES230" s="43"/>
      <c r="ET230" s="43"/>
      <c r="EU230" s="43"/>
      <c r="EV230" s="43"/>
      <c r="EW230" s="43"/>
      <c r="EX230" s="43"/>
      <c r="EY230" s="43"/>
      <c r="EZ230" s="43"/>
      <c r="FA230" s="43"/>
      <c r="FB230" s="43"/>
      <c r="FC230" s="43"/>
      <c r="FD230" s="43"/>
      <c r="FE230" s="43"/>
      <c r="FF230" s="43"/>
      <c r="FG230" s="43"/>
      <c r="FH230" s="43"/>
      <c r="FI230" s="43"/>
      <c r="FJ230" s="43"/>
      <c r="FK230" s="43"/>
      <c r="FL230" s="43"/>
      <c r="FM230" s="43"/>
      <c r="FN230" s="43"/>
      <c r="FO230" s="43"/>
      <c r="FP230" s="43"/>
      <c r="FQ230" s="43"/>
      <c r="FR230" s="43"/>
      <c r="FS230" s="43"/>
      <c r="FT230" s="43"/>
      <c r="FU230" s="43"/>
      <c r="FV230" s="43"/>
      <c r="FW230" s="43"/>
      <c r="FX230" s="43"/>
      <c r="FY230" s="43"/>
      <c r="FZ230" s="43"/>
      <c r="GA230" s="43"/>
      <c r="GB230" s="43"/>
      <c r="GC230" s="43"/>
      <c r="GD230" s="43"/>
      <c r="GE230" s="43"/>
      <c r="GF230" s="43"/>
      <c r="GG230" s="43"/>
      <c r="GH230" s="43"/>
      <c r="GI230" s="43"/>
      <c r="GJ230" s="43"/>
      <c r="GK230" s="43"/>
      <c r="GL230" s="43"/>
      <c r="GM230" s="43"/>
      <c r="GN230" s="43"/>
      <c r="GO230" s="43"/>
      <c r="GP230" s="43"/>
      <c r="GQ230" s="43"/>
      <c r="GR230" s="43"/>
      <c r="GS230" s="43"/>
      <c r="GT230" s="43"/>
      <c r="GU230" s="43"/>
      <c r="GV230" s="43"/>
      <c r="GW230" s="43"/>
      <c r="GX230" s="43"/>
      <c r="GY230" s="43"/>
      <c r="GZ230" s="43"/>
      <c r="HA230" s="43"/>
      <c r="HB230" s="43"/>
      <c r="HC230" s="43"/>
      <c r="HD230" s="43"/>
      <c r="HE230" s="43"/>
      <c r="HF230" s="43"/>
      <c r="HG230" s="43"/>
      <c r="HH230" s="43"/>
      <c r="HI230" s="43"/>
      <c r="HJ230" s="43"/>
      <c r="HK230" s="43"/>
      <c r="HL230" s="43"/>
      <c r="HM230" s="43"/>
      <c r="HN230" s="43"/>
      <c r="HO230" s="43"/>
      <c r="HP230" s="43"/>
      <c r="HQ230" s="43"/>
      <c r="HR230" s="43"/>
      <c r="HS230" s="43"/>
      <c r="HT230" s="43"/>
      <c r="HU230" s="43"/>
      <c r="HV230" s="43"/>
      <c r="HW230" s="43"/>
      <c r="HX230" s="43"/>
      <c r="HY230" s="43"/>
      <c r="HZ230" s="43"/>
      <c r="IA230" s="43"/>
      <c r="IB230" s="43"/>
      <c r="IC230" s="43"/>
      <c r="ID230" s="43"/>
      <c r="IE230" s="43"/>
      <c r="IF230" s="43"/>
      <c r="IG230" s="43"/>
      <c r="IH230" s="43"/>
      <c r="II230" s="43"/>
      <c r="IJ230" s="43"/>
      <c r="IK230" s="43"/>
      <c r="IL230" s="43"/>
      <c r="IM230" s="43"/>
      <c r="IN230" s="43"/>
      <c r="IO230" s="43"/>
      <c r="IP230" s="43"/>
      <c r="IQ230" s="43"/>
      <c r="IR230" s="43"/>
      <c r="IS230" s="43"/>
      <c r="IT230" s="43"/>
    </row>
    <row r="231" spans="1:254" ht="14.25" customHeight="1">
      <c r="A231" s="78"/>
      <c r="B231" s="79"/>
      <c r="C231" s="79"/>
      <c r="D231" s="43"/>
      <c r="E231" s="43"/>
      <c r="F231" s="83"/>
      <c r="G231" s="43"/>
      <c r="H231" s="85"/>
      <c r="I231" s="43"/>
      <c r="J231" s="43"/>
      <c r="K231" s="43"/>
      <c r="L231" s="43"/>
      <c r="M231" s="43"/>
      <c r="N231" s="43"/>
      <c r="O231" s="43"/>
      <c r="P231" s="43"/>
      <c r="Q231" s="43"/>
      <c r="R231" s="43"/>
      <c r="S231" s="43"/>
      <c r="T231" s="43"/>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s="43"/>
      <c r="BM231" s="43"/>
      <c r="BN231" s="43"/>
      <c r="BO231" s="43"/>
      <c r="BP231" s="43"/>
      <c r="BQ231" s="43"/>
      <c r="BR231" s="43"/>
      <c r="BS231" s="43"/>
      <c r="BT231" s="43"/>
      <c r="BU231" s="43"/>
      <c r="BV231" s="43"/>
      <c r="BW231" s="43"/>
      <c r="BX231" s="43"/>
      <c r="BY231" s="43"/>
      <c r="BZ231" s="43"/>
      <c r="CA231" s="43"/>
      <c r="CB231" s="43"/>
      <c r="CC231" s="43"/>
      <c r="CD231" s="43"/>
      <c r="CE231" s="43"/>
      <c r="CF231" s="43"/>
      <c r="CG231" s="43"/>
      <c r="CH231" s="43"/>
      <c r="CI231" s="43"/>
      <c r="CJ231" s="43"/>
      <c r="CK231" s="43"/>
      <c r="CL231" s="43"/>
      <c r="CM231" s="43"/>
      <c r="CN231" s="43"/>
      <c r="CO231" s="43"/>
      <c r="CP231" s="43"/>
      <c r="CQ231" s="43"/>
      <c r="CR231" s="43"/>
      <c r="CS231" s="43"/>
      <c r="CT231" s="43"/>
      <c r="CU231" s="43"/>
      <c r="CV231" s="43"/>
      <c r="CW231" s="43"/>
      <c r="CX231" s="43"/>
      <c r="CY231" s="43"/>
      <c r="CZ231" s="43"/>
      <c r="DA231" s="43"/>
      <c r="DB231" s="43"/>
      <c r="DC231" s="43"/>
      <c r="DD231" s="43"/>
      <c r="DE231" s="43"/>
      <c r="DF231" s="43"/>
      <c r="DG231" s="43"/>
      <c r="DH231" s="43"/>
      <c r="DI231" s="43"/>
      <c r="DJ231" s="43"/>
      <c r="DK231" s="43"/>
      <c r="DL231" s="43"/>
      <c r="DM231" s="43"/>
      <c r="DN231" s="43"/>
      <c r="DO231" s="43"/>
      <c r="DP231" s="43"/>
      <c r="DQ231" s="43"/>
      <c r="DR231" s="43"/>
      <c r="DS231" s="43"/>
      <c r="DT231" s="43"/>
      <c r="DU231" s="43"/>
      <c r="DV231" s="43"/>
      <c r="DW231" s="43"/>
      <c r="DX231" s="43"/>
      <c r="DY231" s="43"/>
      <c r="DZ231" s="43"/>
      <c r="EA231" s="43"/>
      <c r="EB231" s="43"/>
      <c r="EC231" s="43"/>
      <c r="ED231" s="43"/>
      <c r="EE231" s="43"/>
      <c r="EF231" s="43"/>
      <c r="EG231" s="43"/>
      <c r="EH231" s="43"/>
      <c r="EI231" s="43"/>
      <c r="EJ231" s="43"/>
      <c r="EK231" s="43"/>
      <c r="EL231" s="43"/>
      <c r="EM231" s="43"/>
      <c r="EN231" s="43"/>
      <c r="EO231" s="43"/>
      <c r="EP231" s="43"/>
      <c r="EQ231" s="43"/>
      <c r="ER231" s="43"/>
      <c r="ES231" s="43"/>
      <c r="ET231" s="43"/>
      <c r="EU231" s="43"/>
      <c r="EV231" s="43"/>
      <c r="EW231" s="43"/>
      <c r="EX231" s="43"/>
      <c r="EY231" s="43"/>
      <c r="EZ231" s="43"/>
      <c r="FA231" s="43"/>
      <c r="FB231" s="43"/>
      <c r="FC231" s="43"/>
      <c r="FD231" s="43"/>
      <c r="FE231" s="43"/>
      <c r="FF231" s="43"/>
      <c r="FG231" s="43"/>
      <c r="FH231" s="43"/>
      <c r="FI231" s="43"/>
      <c r="FJ231" s="43"/>
      <c r="FK231" s="43"/>
      <c r="FL231" s="43"/>
      <c r="FM231" s="43"/>
      <c r="FN231" s="43"/>
      <c r="FO231" s="43"/>
      <c r="FP231" s="43"/>
      <c r="FQ231" s="43"/>
      <c r="FR231" s="43"/>
      <c r="FS231" s="43"/>
      <c r="FT231" s="43"/>
      <c r="FU231" s="43"/>
      <c r="FV231" s="43"/>
      <c r="FW231" s="43"/>
      <c r="FX231" s="43"/>
      <c r="FY231" s="43"/>
      <c r="FZ231" s="43"/>
      <c r="GA231" s="43"/>
      <c r="GB231" s="43"/>
      <c r="GC231" s="43"/>
      <c r="GD231" s="43"/>
      <c r="GE231" s="43"/>
      <c r="GF231" s="43"/>
      <c r="GG231" s="43"/>
      <c r="GH231" s="43"/>
      <c r="GI231" s="43"/>
      <c r="GJ231" s="43"/>
      <c r="GK231" s="43"/>
      <c r="GL231" s="43"/>
      <c r="GM231" s="43"/>
      <c r="GN231" s="43"/>
      <c r="GO231" s="43"/>
      <c r="GP231" s="43"/>
      <c r="GQ231" s="43"/>
      <c r="GR231" s="43"/>
      <c r="GS231" s="43"/>
      <c r="GT231" s="43"/>
      <c r="GU231" s="43"/>
      <c r="GV231" s="43"/>
      <c r="GW231" s="43"/>
      <c r="GX231" s="43"/>
      <c r="GY231" s="43"/>
      <c r="GZ231" s="43"/>
      <c r="HA231" s="43"/>
      <c r="HB231" s="43"/>
      <c r="HC231" s="43"/>
      <c r="HD231" s="43"/>
      <c r="HE231" s="43"/>
      <c r="HF231" s="43"/>
      <c r="HG231" s="43"/>
      <c r="HH231" s="43"/>
      <c r="HI231" s="43"/>
      <c r="HJ231" s="43"/>
      <c r="HK231" s="43"/>
      <c r="HL231" s="43"/>
      <c r="HM231" s="43"/>
      <c r="HN231" s="43"/>
      <c r="HO231" s="43"/>
      <c r="HP231" s="43"/>
      <c r="HQ231" s="43"/>
      <c r="HR231" s="43"/>
      <c r="HS231" s="43"/>
      <c r="HT231" s="43"/>
      <c r="HU231" s="43"/>
      <c r="HV231" s="43"/>
      <c r="HW231" s="43"/>
      <c r="HX231" s="43"/>
      <c r="HY231" s="43"/>
      <c r="HZ231" s="43"/>
      <c r="IA231" s="43"/>
      <c r="IB231" s="43"/>
      <c r="IC231" s="43"/>
      <c r="ID231" s="43"/>
      <c r="IE231" s="43"/>
      <c r="IF231" s="43"/>
      <c r="IG231" s="43"/>
      <c r="IH231" s="43"/>
      <c r="II231" s="43"/>
      <c r="IJ231" s="43"/>
      <c r="IK231" s="43"/>
      <c r="IL231" s="43"/>
      <c r="IM231" s="43"/>
      <c r="IN231" s="43"/>
      <c r="IO231" s="43"/>
      <c r="IP231" s="43"/>
      <c r="IQ231" s="43"/>
      <c r="IR231" s="43"/>
      <c r="IS231" s="43"/>
      <c r="IT231" s="43"/>
    </row>
    <row r="232" spans="1:254" ht="14.25" customHeight="1">
      <c r="A232" s="78"/>
      <c r="B232" s="81"/>
      <c r="C232" s="81"/>
      <c r="D232" s="43"/>
      <c r="E232" s="43"/>
      <c r="F232" s="83"/>
      <c r="G232" s="43"/>
      <c r="H232" s="85"/>
      <c r="I232" s="43"/>
      <c r="J232" s="43"/>
      <c r="K232" s="43"/>
      <c r="L232" s="43"/>
      <c r="M232" s="43"/>
      <c r="N232" s="43"/>
      <c r="O232" s="43"/>
      <c r="P232" s="43"/>
      <c r="Q232" s="43"/>
      <c r="R232" s="43"/>
      <c r="S232" s="43"/>
      <c r="T232" s="43"/>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s="43"/>
      <c r="BM232" s="43"/>
      <c r="BN232" s="43"/>
      <c r="BO232" s="43"/>
      <c r="BP232" s="43"/>
      <c r="BQ232" s="43"/>
      <c r="BR232" s="43"/>
      <c r="BS232" s="43"/>
      <c r="BT232" s="43"/>
      <c r="BU232" s="43"/>
      <c r="BV232" s="43"/>
      <c r="BW232" s="43"/>
      <c r="BX232" s="43"/>
      <c r="BY232" s="43"/>
      <c r="BZ232" s="43"/>
      <c r="CA232" s="43"/>
      <c r="CB232" s="43"/>
      <c r="CC232" s="43"/>
      <c r="CD232" s="43"/>
      <c r="CE232" s="43"/>
      <c r="CF232" s="43"/>
      <c r="CG232" s="43"/>
      <c r="CH232" s="43"/>
      <c r="CI232" s="43"/>
      <c r="CJ232" s="43"/>
      <c r="CK232" s="43"/>
      <c r="CL232" s="43"/>
      <c r="CM232" s="43"/>
      <c r="CN232" s="43"/>
      <c r="CO232" s="43"/>
      <c r="CP232" s="43"/>
      <c r="CQ232" s="43"/>
      <c r="CR232" s="43"/>
      <c r="CS232" s="43"/>
      <c r="CT232" s="43"/>
      <c r="CU232" s="43"/>
      <c r="CV232" s="43"/>
      <c r="CW232" s="43"/>
      <c r="CX232" s="43"/>
      <c r="CY232" s="43"/>
      <c r="CZ232" s="43"/>
      <c r="DA232" s="43"/>
      <c r="DB232" s="43"/>
      <c r="DC232" s="43"/>
      <c r="DD232" s="43"/>
      <c r="DE232" s="43"/>
      <c r="DF232" s="43"/>
      <c r="DG232" s="43"/>
      <c r="DH232" s="43"/>
      <c r="DI232" s="43"/>
      <c r="DJ232" s="43"/>
      <c r="DK232" s="43"/>
      <c r="DL232" s="43"/>
      <c r="DM232" s="43"/>
      <c r="DN232" s="43"/>
      <c r="DO232" s="43"/>
      <c r="DP232" s="43"/>
      <c r="DQ232" s="43"/>
      <c r="DR232" s="43"/>
      <c r="DS232" s="43"/>
      <c r="DT232" s="43"/>
      <c r="DU232" s="43"/>
      <c r="DV232" s="43"/>
      <c r="DW232" s="43"/>
      <c r="DX232" s="43"/>
      <c r="DY232" s="43"/>
      <c r="DZ232" s="43"/>
      <c r="EA232" s="43"/>
      <c r="EB232" s="43"/>
      <c r="EC232" s="43"/>
      <c r="ED232" s="43"/>
      <c r="EE232" s="43"/>
      <c r="EF232" s="43"/>
      <c r="EG232" s="43"/>
      <c r="EH232" s="43"/>
      <c r="EI232" s="43"/>
      <c r="EJ232" s="43"/>
      <c r="EK232" s="43"/>
      <c r="EL232" s="43"/>
      <c r="EM232" s="43"/>
      <c r="EN232" s="43"/>
      <c r="EO232" s="43"/>
      <c r="EP232" s="43"/>
      <c r="EQ232" s="43"/>
      <c r="ER232" s="43"/>
      <c r="ES232" s="43"/>
      <c r="ET232" s="43"/>
      <c r="EU232" s="43"/>
      <c r="EV232" s="43"/>
      <c r="EW232" s="43"/>
      <c r="EX232" s="43"/>
      <c r="EY232" s="43"/>
      <c r="EZ232" s="43"/>
      <c r="FA232" s="43"/>
      <c r="FB232" s="43"/>
      <c r="FC232" s="43"/>
      <c r="FD232" s="43"/>
      <c r="FE232" s="43"/>
      <c r="FF232" s="43"/>
      <c r="FG232" s="43"/>
      <c r="FH232" s="43"/>
      <c r="FI232" s="43"/>
      <c r="FJ232" s="43"/>
      <c r="FK232" s="43"/>
      <c r="FL232" s="43"/>
      <c r="FM232" s="43"/>
      <c r="FN232" s="43"/>
      <c r="FO232" s="43"/>
      <c r="FP232" s="43"/>
      <c r="FQ232" s="43"/>
      <c r="FR232" s="43"/>
      <c r="FS232" s="43"/>
      <c r="FT232" s="43"/>
      <c r="FU232" s="43"/>
      <c r="FV232" s="43"/>
      <c r="FW232" s="43"/>
      <c r="FX232" s="43"/>
      <c r="FY232" s="43"/>
      <c r="FZ232" s="43"/>
      <c r="GA232" s="43"/>
      <c r="GB232" s="43"/>
      <c r="GC232" s="43"/>
      <c r="GD232" s="43"/>
      <c r="GE232" s="43"/>
      <c r="GF232" s="43"/>
      <c r="GG232" s="43"/>
      <c r="GH232" s="43"/>
      <c r="GI232" s="43"/>
      <c r="GJ232" s="43"/>
      <c r="GK232" s="43"/>
      <c r="GL232" s="43"/>
      <c r="GM232" s="43"/>
      <c r="GN232" s="43"/>
      <c r="GO232" s="43"/>
      <c r="GP232" s="43"/>
      <c r="GQ232" s="43"/>
      <c r="GR232" s="43"/>
      <c r="GS232" s="43"/>
      <c r="GT232" s="43"/>
      <c r="GU232" s="43"/>
      <c r="GV232" s="43"/>
      <c r="GW232" s="43"/>
      <c r="GX232" s="43"/>
      <c r="GY232" s="43"/>
      <c r="GZ232" s="43"/>
      <c r="HA232" s="43"/>
      <c r="HB232" s="43"/>
      <c r="HC232" s="43"/>
      <c r="HD232" s="43"/>
      <c r="HE232" s="43"/>
      <c r="HF232" s="43"/>
      <c r="HG232" s="43"/>
      <c r="HH232" s="43"/>
      <c r="HI232" s="43"/>
      <c r="HJ232" s="43"/>
      <c r="HK232" s="43"/>
      <c r="HL232" s="43"/>
      <c r="HM232" s="43"/>
      <c r="HN232" s="43"/>
      <c r="HO232" s="43"/>
      <c r="HP232" s="43"/>
      <c r="HQ232" s="43"/>
      <c r="HR232" s="43"/>
      <c r="HS232" s="43"/>
      <c r="HT232" s="43"/>
      <c r="HU232" s="43"/>
      <c r="HV232" s="43"/>
      <c r="HW232" s="43"/>
      <c r="HX232" s="43"/>
      <c r="HY232" s="43"/>
      <c r="HZ232" s="43"/>
      <c r="IA232" s="43"/>
      <c r="IB232" s="43"/>
      <c r="IC232" s="43"/>
      <c r="ID232" s="43"/>
      <c r="IE232" s="43"/>
      <c r="IF232" s="43"/>
      <c r="IG232" s="43"/>
      <c r="IH232" s="43"/>
      <c r="II232" s="43"/>
      <c r="IJ232" s="43"/>
      <c r="IK232" s="43"/>
      <c r="IL232" s="43"/>
      <c r="IM232" s="43"/>
      <c r="IN232" s="43"/>
      <c r="IO232" s="43"/>
      <c r="IP232" s="43"/>
      <c r="IQ232" s="43"/>
      <c r="IR232" s="43"/>
      <c r="IS232" s="43"/>
      <c r="IT232" s="43"/>
    </row>
    <row r="233" spans="1:254" ht="14.25" customHeight="1">
      <c r="A233" s="78"/>
      <c r="B233" s="81"/>
      <c r="C233" s="81"/>
      <c r="D233" s="43"/>
      <c r="E233" s="43"/>
      <c r="F233" s="83"/>
      <c r="G233" s="43"/>
      <c r="H233" s="85"/>
      <c r="I233" s="43"/>
      <c r="J233" s="43"/>
      <c r="K233" s="43"/>
      <c r="L233" s="43"/>
      <c r="M233" s="43"/>
      <c r="N233" s="43"/>
      <c r="O233" s="43"/>
      <c r="P233" s="43"/>
      <c r="Q233" s="43"/>
      <c r="R233" s="43"/>
      <c r="S233" s="43"/>
      <c r="T233" s="43"/>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c r="BL233" s="43"/>
      <c r="BM233" s="43"/>
      <c r="BN233" s="43"/>
      <c r="BO233" s="43"/>
      <c r="BP233" s="43"/>
      <c r="BQ233" s="43"/>
      <c r="BR233" s="43"/>
      <c r="BS233" s="43"/>
      <c r="BT233" s="43"/>
      <c r="BU233" s="43"/>
      <c r="BV233" s="43"/>
      <c r="BW233" s="43"/>
      <c r="BX233" s="43"/>
      <c r="BY233" s="43"/>
      <c r="BZ233" s="43"/>
      <c r="CA233" s="43"/>
      <c r="CB233" s="43"/>
      <c r="CC233" s="43"/>
      <c r="CD233" s="43"/>
      <c r="CE233" s="43"/>
      <c r="CF233" s="43"/>
      <c r="CG233" s="43"/>
      <c r="CH233" s="43"/>
      <c r="CI233" s="43"/>
      <c r="CJ233" s="43"/>
      <c r="CK233" s="43"/>
      <c r="CL233" s="43"/>
      <c r="CM233" s="43"/>
      <c r="CN233" s="43"/>
      <c r="CO233" s="43"/>
      <c r="CP233" s="43"/>
      <c r="CQ233" s="43"/>
      <c r="CR233" s="43"/>
      <c r="CS233" s="43"/>
      <c r="CT233" s="43"/>
      <c r="CU233" s="43"/>
      <c r="CV233" s="43"/>
      <c r="CW233" s="43"/>
      <c r="CX233" s="43"/>
      <c r="CY233" s="43"/>
      <c r="CZ233" s="43"/>
      <c r="DA233" s="43"/>
      <c r="DB233" s="43"/>
      <c r="DC233" s="43"/>
      <c r="DD233" s="43"/>
      <c r="DE233" s="43"/>
      <c r="DF233" s="43"/>
      <c r="DG233" s="43"/>
      <c r="DH233" s="43"/>
      <c r="DI233" s="43"/>
      <c r="DJ233" s="43"/>
      <c r="DK233" s="43"/>
      <c r="DL233" s="43"/>
      <c r="DM233" s="43"/>
      <c r="DN233" s="43"/>
      <c r="DO233" s="43"/>
      <c r="DP233" s="43"/>
      <c r="DQ233" s="43"/>
      <c r="DR233" s="43"/>
      <c r="DS233" s="43"/>
      <c r="DT233" s="43"/>
      <c r="DU233" s="43"/>
      <c r="DV233" s="43"/>
      <c r="DW233" s="43"/>
      <c r="DX233" s="43"/>
      <c r="DY233" s="43"/>
      <c r="DZ233" s="43"/>
      <c r="EA233" s="43"/>
      <c r="EB233" s="43"/>
      <c r="EC233" s="43"/>
      <c r="ED233" s="43"/>
      <c r="EE233" s="43"/>
      <c r="EF233" s="43"/>
      <c r="EG233" s="43"/>
      <c r="EH233" s="43"/>
      <c r="EI233" s="43"/>
      <c r="EJ233" s="43"/>
      <c r="EK233" s="43"/>
      <c r="EL233" s="43"/>
      <c r="EM233" s="43"/>
      <c r="EN233" s="43"/>
      <c r="EO233" s="43"/>
      <c r="EP233" s="43"/>
      <c r="EQ233" s="43"/>
      <c r="ER233" s="43"/>
      <c r="ES233" s="43"/>
      <c r="ET233" s="43"/>
      <c r="EU233" s="43"/>
      <c r="EV233" s="43"/>
      <c r="EW233" s="43"/>
      <c r="EX233" s="43"/>
      <c r="EY233" s="43"/>
      <c r="EZ233" s="43"/>
      <c r="FA233" s="43"/>
      <c r="FB233" s="43"/>
      <c r="FC233" s="43"/>
      <c r="FD233" s="43"/>
      <c r="FE233" s="43"/>
      <c r="FF233" s="43"/>
      <c r="FG233" s="43"/>
      <c r="FH233" s="43"/>
      <c r="FI233" s="43"/>
      <c r="FJ233" s="43"/>
      <c r="FK233" s="43"/>
      <c r="FL233" s="43"/>
      <c r="FM233" s="43"/>
      <c r="FN233" s="43"/>
      <c r="FO233" s="43"/>
      <c r="FP233" s="43"/>
      <c r="FQ233" s="43"/>
      <c r="FR233" s="43"/>
      <c r="FS233" s="43"/>
      <c r="FT233" s="43"/>
      <c r="FU233" s="43"/>
      <c r="FV233" s="43"/>
      <c r="FW233" s="43"/>
      <c r="FX233" s="43"/>
      <c r="FY233" s="43"/>
      <c r="FZ233" s="43"/>
      <c r="GA233" s="43"/>
      <c r="GB233" s="43"/>
      <c r="GC233" s="43"/>
      <c r="GD233" s="43"/>
      <c r="GE233" s="43"/>
      <c r="GF233" s="43"/>
      <c r="GG233" s="43"/>
      <c r="GH233" s="43"/>
      <c r="GI233" s="43"/>
      <c r="GJ233" s="43"/>
      <c r="GK233" s="43"/>
      <c r="GL233" s="43"/>
      <c r="GM233" s="43"/>
      <c r="GN233" s="43"/>
      <c r="GO233" s="43"/>
      <c r="GP233" s="43"/>
      <c r="GQ233" s="43"/>
      <c r="GR233" s="43"/>
      <c r="GS233" s="43"/>
      <c r="GT233" s="43"/>
      <c r="GU233" s="43"/>
      <c r="GV233" s="43"/>
      <c r="GW233" s="43"/>
      <c r="GX233" s="43"/>
      <c r="GY233" s="43"/>
      <c r="GZ233" s="43"/>
      <c r="HA233" s="43"/>
      <c r="HB233" s="43"/>
      <c r="HC233" s="43"/>
      <c r="HD233" s="43"/>
      <c r="HE233" s="43"/>
      <c r="HF233" s="43"/>
      <c r="HG233" s="43"/>
      <c r="HH233" s="43"/>
      <c r="HI233" s="43"/>
      <c r="HJ233" s="43"/>
      <c r="HK233" s="43"/>
      <c r="HL233" s="43"/>
      <c r="HM233" s="43"/>
      <c r="HN233" s="43"/>
      <c r="HO233" s="43"/>
      <c r="HP233" s="43"/>
      <c r="HQ233" s="43"/>
      <c r="HR233" s="43"/>
      <c r="HS233" s="43"/>
      <c r="HT233" s="43"/>
      <c r="HU233" s="43"/>
      <c r="HV233" s="43"/>
      <c r="HW233" s="43"/>
      <c r="HX233" s="43"/>
      <c r="HY233" s="43"/>
      <c r="HZ233" s="43"/>
      <c r="IA233" s="43"/>
      <c r="IB233" s="43"/>
      <c r="IC233" s="43"/>
      <c r="ID233" s="43"/>
      <c r="IE233" s="43"/>
      <c r="IF233" s="43"/>
      <c r="IG233" s="43"/>
      <c r="IH233" s="43"/>
      <c r="II233" s="43"/>
      <c r="IJ233" s="43"/>
      <c r="IK233" s="43"/>
      <c r="IL233" s="43"/>
      <c r="IM233" s="43"/>
      <c r="IN233" s="43"/>
      <c r="IO233" s="43"/>
      <c r="IP233" s="43"/>
      <c r="IQ233" s="43"/>
      <c r="IR233" s="43"/>
      <c r="IS233" s="43"/>
      <c r="IT233" s="43"/>
    </row>
    <row r="234" spans="1:254" ht="14.25" customHeight="1">
      <c r="A234" s="78"/>
      <c r="B234" s="79"/>
      <c r="C234" s="79"/>
      <c r="D234" s="43"/>
      <c r="E234" s="43"/>
      <c r="F234" s="83"/>
      <c r="G234" s="43"/>
      <c r="H234" s="85"/>
      <c r="I234" s="43"/>
      <c r="J234" s="43"/>
      <c r="K234" s="43"/>
      <c r="L234" s="43"/>
      <c r="M234" s="43"/>
      <c r="N234" s="43"/>
      <c r="O234" s="43"/>
      <c r="P234" s="43"/>
      <c r="Q234" s="43"/>
      <c r="R234" s="43"/>
      <c r="S234" s="43"/>
      <c r="T234" s="43"/>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s="43"/>
      <c r="BM234" s="43"/>
      <c r="BN234" s="43"/>
      <c r="BO234" s="43"/>
      <c r="BP234" s="43"/>
      <c r="BQ234" s="43"/>
      <c r="BR234" s="43"/>
      <c r="BS234" s="43"/>
      <c r="BT234" s="43"/>
      <c r="BU234" s="43"/>
      <c r="BV234" s="43"/>
      <c r="BW234" s="43"/>
      <c r="BX234" s="43"/>
      <c r="BY234" s="43"/>
      <c r="BZ234" s="43"/>
      <c r="CA234" s="43"/>
      <c r="CB234" s="43"/>
      <c r="CC234" s="43"/>
      <c r="CD234" s="43"/>
      <c r="CE234" s="43"/>
      <c r="CF234" s="43"/>
      <c r="CG234" s="43"/>
      <c r="CH234" s="43"/>
      <c r="CI234" s="43"/>
      <c r="CJ234" s="43"/>
      <c r="CK234" s="43"/>
      <c r="CL234" s="43"/>
      <c r="CM234" s="43"/>
      <c r="CN234" s="43"/>
      <c r="CO234" s="43"/>
      <c r="CP234" s="43"/>
      <c r="CQ234" s="43"/>
      <c r="CR234" s="43"/>
      <c r="CS234" s="43"/>
      <c r="CT234" s="43"/>
      <c r="CU234" s="43"/>
      <c r="CV234" s="43"/>
      <c r="CW234" s="43"/>
      <c r="CX234" s="43"/>
      <c r="CY234" s="43"/>
      <c r="CZ234" s="43"/>
      <c r="DA234" s="43"/>
      <c r="DB234" s="43"/>
      <c r="DC234" s="43"/>
      <c r="DD234" s="43"/>
      <c r="DE234" s="43"/>
      <c r="DF234" s="43"/>
      <c r="DG234" s="43"/>
      <c r="DH234" s="43"/>
      <c r="DI234" s="43"/>
      <c r="DJ234" s="43"/>
      <c r="DK234" s="43"/>
      <c r="DL234" s="43"/>
      <c r="DM234" s="43"/>
      <c r="DN234" s="43"/>
      <c r="DO234" s="43"/>
      <c r="DP234" s="43"/>
      <c r="DQ234" s="43"/>
      <c r="DR234" s="43"/>
      <c r="DS234" s="43"/>
      <c r="DT234" s="43"/>
      <c r="DU234" s="43"/>
      <c r="DV234" s="43"/>
      <c r="DW234" s="43"/>
      <c r="DX234" s="43"/>
      <c r="DY234" s="43"/>
      <c r="DZ234" s="43"/>
      <c r="EA234" s="43"/>
      <c r="EB234" s="43"/>
      <c r="EC234" s="43"/>
      <c r="ED234" s="43"/>
      <c r="EE234" s="43"/>
      <c r="EF234" s="43"/>
      <c r="EG234" s="43"/>
      <c r="EH234" s="43"/>
      <c r="EI234" s="43"/>
      <c r="EJ234" s="43"/>
      <c r="EK234" s="43"/>
      <c r="EL234" s="43"/>
      <c r="EM234" s="43"/>
      <c r="EN234" s="43"/>
      <c r="EO234" s="43"/>
      <c r="EP234" s="43"/>
      <c r="EQ234" s="43"/>
      <c r="ER234" s="43"/>
      <c r="ES234" s="43"/>
      <c r="ET234" s="43"/>
      <c r="EU234" s="43"/>
      <c r="EV234" s="43"/>
      <c r="EW234" s="43"/>
      <c r="EX234" s="43"/>
      <c r="EY234" s="43"/>
      <c r="EZ234" s="43"/>
      <c r="FA234" s="43"/>
      <c r="FB234" s="43"/>
      <c r="FC234" s="43"/>
      <c r="FD234" s="43"/>
      <c r="FE234" s="43"/>
      <c r="FF234" s="43"/>
      <c r="FG234" s="43"/>
      <c r="FH234" s="43"/>
      <c r="FI234" s="43"/>
      <c r="FJ234" s="43"/>
      <c r="FK234" s="43"/>
      <c r="FL234" s="43"/>
      <c r="FM234" s="43"/>
      <c r="FN234" s="43"/>
      <c r="FO234" s="43"/>
      <c r="FP234" s="43"/>
      <c r="FQ234" s="43"/>
      <c r="FR234" s="43"/>
      <c r="FS234" s="43"/>
      <c r="FT234" s="43"/>
      <c r="FU234" s="43"/>
      <c r="FV234" s="43"/>
      <c r="FW234" s="43"/>
      <c r="FX234" s="43"/>
      <c r="FY234" s="43"/>
      <c r="FZ234" s="43"/>
      <c r="GA234" s="43"/>
      <c r="GB234" s="43"/>
      <c r="GC234" s="43"/>
      <c r="GD234" s="43"/>
      <c r="GE234" s="43"/>
      <c r="GF234" s="43"/>
      <c r="GG234" s="43"/>
      <c r="GH234" s="43"/>
      <c r="GI234" s="43"/>
      <c r="GJ234" s="43"/>
      <c r="GK234" s="43"/>
      <c r="GL234" s="43"/>
      <c r="GM234" s="43"/>
      <c r="GN234" s="43"/>
      <c r="GO234" s="43"/>
      <c r="GP234" s="43"/>
      <c r="GQ234" s="43"/>
      <c r="GR234" s="43"/>
      <c r="GS234" s="43"/>
      <c r="GT234" s="43"/>
      <c r="GU234" s="43"/>
      <c r="GV234" s="43"/>
      <c r="GW234" s="43"/>
      <c r="GX234" s="43"/>
      <c r="GY234" s="43"/>
      <c r="GZ234" s="43"/>
      <c r="HA234" s="43"/>
      <c r="HB234" s="43"/>
      <c r="HC234" s="43"/>
      <c r="HD234" s="43"/>
      <c r="HE234" s="43"/>
      <c r="HF234" s="43"/>
      <c r="HG234" s="43"/>
      <c r="HH234" s="43"/>
      <c r="HI234" s="43"/>
      <c r="HJ234" s="43"/>
      <c r="HK234" s="43"/>
      <c r="HL234" s="43"/>
      <c r="HM234" s="43"/>
      <c r="HN234" s="43"/>
      <c r="HO234" s="43"/>
      <c r="HP234" s="43"/>
      <c r="HQ234" s="43"/>
      <c r="HR234" s="43"/>
      <c r="HS234" s="43"/>
      <c r="HT234" s="43"/>
      <c r="HU234" s="43"/>
      <c r="HV234" s="43"/>
      <c r="HW234" s="43"/>
      <c r="HX234" s="43"/>
      <c r="HY234" s="43"/>
      <c r="HZ234" s="43"/>
      <c r="IA234" s="43"/>
      <c r="IB234" s="43"/>
      <c r="IC234" s="43"/>
      <c r="ID234" s="43"/>
      <c r="IE234" s="43"/>
      <c r="IF234" s="43"/>
      <c r="IG234" s="43"/>
      <c r="IH234" s="43"/>
      <c r="II234" s="43"/>
      <c r="IJ234" s="43"/>
      <c r="IK234" s="43"/>
      <c r="IL234" s="43"/>
      <c r="IM234" s="43"/>
      <c r="IN234" s="43"/>
      <c r="IO234" s="43"/>
      <c r="IP234" s="43"/>
      <c r="IQ234" s="43"/>
      <c r="IR234" s="43"/>
      <c r="IS234" s="43"/>
      <c r="IT234" s="43"/>
    </row>
    <row r="235" spans="1:254" ht="14.25" customHeight="1">
      <c r="A235" s="78"/>
      <c r="B235" s="81"/>
      <c r="C235" s="81"/>
      <c r="D235" s="43"/>
      <c r="E235" s="43"/>
      <c r="F235" s="83"/>
      <c r="G235" s="43"/>
      <c r="H235" s="85"/>
      <c r="I235" s="43"/>
      <c r="J235" s="43"/>
      <c r="K235" s="43"/>
      <c r="L235" s="43"/>
      <c r="M235" s="43"/>
      <c r="N235" s="43"/>
      <c r="O235" s="43"/>
      <c r="P235" s="43"/>
      <c r="Q235" s="43"/>
      <c r="R235" s="43"/>
      <c r="S235" s="43"/>
      <c r="T235" s="43"/>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c r="AR235" s="43"/>
      <c r="AS235" s="43"/>
      <c r="AT235" s="43"/>
      <c r="AU235" s="43"/>
      <c r="AV235" s="43"/>
      <c r="AW235" s="43"/>
      <c r="AX235" s="43"/>
      <c r="AY235" s="43"/>
      <c r="AZ235" s="43"/>
      <c r="BA235" s="43"/>
      <c r="BB235" s="43"/>
      <c r="BC235" s="43"/>
      <c r="BD235" s="43"/>
      <c r="BE235" s="43"/>
      <c r="BF235" s="43"/>
      <c r="BG235" s="43"/>
      <c r="BH235" s="43"/>
      <c r="BI235" s="43"/>
      <c r="BJ235" s="43"/>
      <c r="BK235" s="43"/>
      <c r="BL235" s="43"/>
      <c r="BM235" s="43"/>
      <c r="BN235" s="43"/>
      <c r="BO235" s="43"/>
      <c r="BP235" s="43"/>
      <c r="BQ235" s="43"/>
      <c r="BR235" s="43"/>
      <c r="BS235" s="43"/>
      <c r="BT235" s="43"/>
      <c r="BU235" s="43"/>
      <c r="BV235" s="43"/>
      <c r="BW235" s="43"/>
      <c r="BX235" s="43"/>
      <c r="BY235" s="43"/>
      <c r="BZ235" s="43"/>
      <c r="CA235" s="43"/>
      <c r="CB235" s="43"/>
      <c r="CC235" s="43"/>
      <c r="CD235" s="43"/>
      <c r="CE235" s="43"/>
      <c r="CF235" s="43"/>
      <c r="CG235" s="43"/>
      <c r="CH235" s="43"/>
      <c r="CI235" s="43"/>
      <c r="CJ235" s="43"/>
      <c r="CK235" s="43"/>
      <c r="CL235" s="43"/>
      <c r="CM235" s="43"/>
      <c r="CN235" s="43"/>
      <c r="CO235" s="43"/>
      <c r="CP235" s="43"/>
      <c r="CQ235" s="43"/>
      <c r="CR235" s="43"/>
      <c r="CS235" s="43"/>
      <c r="CT235" s="43"/>
      <c r="CU235" s="43"/>
      <c r="CV235" s="43"/>
      <c r="CW235" s="43"/>
      <c r="CX235" s="43"/>
      <c r="CY235" s="43"/>
      <c r="CZ235" s="43"/>
      <c r="DA235" s="43"/>
      <c r="DB235" s="43"/>
      <c r="DC235" s="43"/>
      <c r="DD235" s="43"/>
      <c r="DE235" s="43"/>
      <c r="DF235" s="43"/>
      <c r="DG235" s="43"/>
      <c r="DH235" s="43"/>
      <c r="DI235" s="43"/>
      <c r="DJ235" s="43"/>
      <c r="DK235" s="43"/>
      <c r="DL235" s="43"/>
      <c r="DM235" s="43"/>
      <c r="DN235" s="43"/>
      <c r="DO235" s="43"/>
      <c r="DP235" s="43"/>
      <c r="DQ235" s="43"/>
      <c r="DR235" s="43"/>
      <c r="DS235" s="43"/>
      <c r="DT235" s="43"/>
      <c r="DU235" s="43"/>
      <c r="DV235" s="43"/>
      <c r="DW235" s="43"/>
      <c r="DX235" s="43"/>
      <c r="DY235" s="43"/>
      <c r="DZ235" s="43"/>
      <c r="EA235" s="43"/>
      <c r="EB235" s="43"/>
      <c r="EC235" s="43"/>
      <c r="ED235" s="43"/>
      <c r="EE235" s="43"/>
      <c r="EF235" s="43"/>
      <c r="EG235" s="43"/>
      <c r="EH235" s="43"/>
      <c r="EI235" s="43"/>
      <c r="EJ235" s="43"/>
      <c r="EK235" s="43"/>
      <c r="EL235" s="43"/>
      <c r="EM235" s="43"/>
      <c r="EN235" s="43"/>
      <c r="EO235" s="43"/>
      <c r="EP235" s="43"/>
      <c r="EQ235" s="43"/>
      <c r="ER235" s="43"/>
      <c r="ES235" s="43"/>
      <c r="ET235" s="43"/>
      <c r="EU235" s="43"/>
      <c r="EV235" s="43"/>
      <c r="EW235" s="43"/>
      <c r="EX235" s="43"/>
      <c r="EY235" s="43"/>
      <c r="EZ235" s="43"/>
      <c r="FA235" s="43"/>
      <c r="FB235" s="43"/>
      <c r="FC235" s="43"/>
      <c r="FD235" s="43"/>
      <c r="FE235" s="43"/>
      <c r="FF235" s="43"/>
      <c r="FG235" s="43"/>
      <c r="FH235" s="43"/>
      <c r="FI235" s="43"/>
      <c r="FJ235" s="43"/>
      <c r="FK235" s="43"/>
      <c r="FL235" s="43"/>
      <c r="FM235" s="43"/>
      <c r="FN235" s="43"/>
      <c r="FO235" s="43"/>
      <c r="FP235" s="43"/>
      <c r="FQ235" s="43"/>
      <c r="FR235" s="43"/>
      <c r="FS235" s="43"/>
      <c r="FT235" s="43"/>
      <c r="FU235" s="43"/>
      <c r="FV235" s="43"/>
      <c r="FW235" s="43"/>
      <c r="FX235" s="43"/>
      <c r="FY235" s="43"/>
      <c r="FZ235" s="43"/>
      <c r="GA235" s="43"/>
      <c r="GB235" s="43"/>
      <c r="GC235" s="43"/>
      <c r="GD235" s="43"/>
      <c r="GE235" s="43"/>
      <c r="GF235" s="43"/>
      <c r="GG235" s="43"/>
      <c r="GH235" s="43"/>
      <c r="GI235" s="43"/>
      <c r="GJ235" s="43"/>
      <c r="GK235" s="43"/>
      <c r="GL235" s="43"/>
      <c r="GM235" s="43"/>
      <c r="GN235" s="43"/>
      <c r="GO235" s="43"/>
      <c r="GP235" s="43"/>
      <c r="GQ235" s="43"/>
      <c r="GR235" s="43"/>
      <c r="GS235" s="43"/>
      <c r="GT235" s="43"/>
      <c r="GU235" s="43"/>
      <c r="GV235" s="43"/>
      <c r="GW235" s="43"/>
      <c r="GX235" s="43"/>
      <c r="GY235" s="43"/>
      <c r="GZ235" s="43"/>
      <c r="HA235" s="43"/>
      <c r="HB235" s="43"/>
      <c r="HC235" s="43"/>
      <c r="HD235" s="43"/>
      <c r="HE235" s="43"/>
      <c r="HF235" s="43"/>
      <c r="HG235" s="43"/>
      <c r="HH235" s="43"/>
      <c r="HI235" s="43"/>
      <c r="HJ235" s="43"/>
      <c r="HK235" s="43"/>
      <c r="HL235" s="43"/>
      <c r="HM235" s="43"/>
      <c r="HN235" s="43"/>
      <c r="HO235" s="43"/>
      <c r="HP235" s="43"/>
      <c r="HQ235" s="43"/>
      <c r="HR235" s="43"/>
      <c r="HS235" s="43"/>
      <c r="HT235" s="43"/>
      <c r="HU235" s="43"/>
      <c r="HV235" s="43"/>
      <c r="HW235" s="43"/>
      <c r="HX235" s="43"/>
      <c r="HY235" s="43"/>
      <c r="HZ235" s="43"/>
      <c r="IA235" s="43"/>
      <c r="IB235" s="43"/>
      <c r="IC235" s="43"/>
      <c r="ID235" s="43"/>
      <c r="IE235" s="43"/>
      <c r="IF235" s="43"/>
      <c r="IG235" s="43"/>
      <c r="IH235" s="43"/>
      <c r="II235" s="43"/>
      <c r="IJ235" s="43"/>
      <c r="IK235" s="43"/>
      <c r="IL235" s="43"/>
      <c r="IM235" s="43"/>
      <c r="IN235" s="43"/>
      <c r="IO235" s="43"/>
      <c r="IP235" s="43"/>
      <c r="IQ235" s="43"/>
      <c r="IR235" s="43"/>
      <c r="IS235" s="43"/>
      <c r="IT235" s="43"/>
    </row>
    <row r="236" spans="1:254" ht="14.25" customHeight="1">
      <c r="A236" s="78"/>
      <c r="B236" s="81"/>
      <c r="C236" s="81"/>
      <c r="D236" s="43"/>
      <c r="E236" s="43"/>
      <c r="F236" s="83"/>
      <c r="G236" s="43"/>
      <c r="H236" s="85"/>
      <c r="I236" s="43"/>
      <c r="J236" s="43"/>
      <c r="K236" s="43"/>
      <c r="L236" s="43"/>
      <c r="M236" s="43"/>
      <c r="N236" s="43"/>
      <c r="O236" s="43"/>
      <c r="P236" s="43"/>
      <c r="Q236" s="43"/>
      <c r="R236" s="43"/>
      <c r="S236" s="43"/>
      <c r="T236" s="43"/>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c r="AR236" s="43"/>
      <c r="AS236" s="43"/>
      <c r="AT236" s="43"/>
      <c r="AU236" s="43"/>
      <c r="AV236" s="43"/>
      <c r="AW236" s="43"/>
      <c r="AX236" s="43"/>
      <c r="AY236" s="43"/>
      <c r="AZ236" s="43"/>
      <c r="BA236" s="43"/>
      <c r="BB236" s="43"/>
      <c r="BC236" s="43"/>
      <c r="BD236" s="43"/>
      <c r="BE236" s="43"/>
      <c r="BF236" s="43"/>
      <c r="BG236" s="43"/>
      <c r="BH236" s="43"/>
      <c r="BI236" s="43"/>
      <c r="BJ236" s="43"/>
      <c r="BK236" s="43"/>
      <c r="BL236" s="43"/>
      <c r="BM236" s="43"/>
      <c r="BN236" s="43"/>
      <c r="BO236" s="43"/>
      <c r="BP236" s="43"/>
      <c r="BQ236" s="43"/>
      <c r="BR236" s="43"/>
      <c r="BS236" s="43"/>
      <c r="BT236" s="43"/>
      <c r="BU236" s="43"/>
      <c r="BV236" s="43"/>
      <c r="BW236" s="43"/>
      <c r="BX236" s="43"/>
      <c r="BY236" s="43"/>
      <c r="BZ236" s="43"/>
      <c r="CA236" s="43"/>
      <c r="CB236" s="43"/>
      <c r="CC236" s="43"/>
      <c r="CD236" s="43"/>
      <c r="CE236" s="43"/>
      <c r="CF236" s="43"/>
      <c r="CG236" s="43"/>
      <c r="CH236" s="43"/>
      <c r="CI236" s="43"/>
      <c r="CJ236" s="43"/>
      <c r="CK236" s="43"/>
      <c r="CL236" s="43"/>
      <c r="CM236" s="43"/>
      <c r="CN236" s="43"/>
      <c r="CO236" s="43"/>
      <c r="CP236" s="43"/>
      <c r="CQ236" s="43"/>
      <c r="CR236" s="43"/>
      <c r="CS236" s="43"/>
      <c r="CT236" s="43"/>
      <c r="CU236" s="43"/>
      <c r="CV236" s="43"/>
      <c r="CW236" s="43"/>
      <c r="CX236" s="43"/>
      <c r="CY236" s="43"/>
      <c r="CZ236" s="43"/>
      <c r="DA236" s="43"/>
      <c r="DB236" s="43"/>
      <c r="DC236" s="43"/>
      <c r="DD236" s="43"/>
      <c r="DE236" s="43"/>
      <c r="DF236" s="43"/>
      <c r="DG236" s="43"/>
      <c r="DH236" s="43"/>
      <c r="DI236" s="43"/>
      <c r="DJ236" s="43"/>
      <c r="DK236" s="43"/>
      <c r="DL236" s="43"/>
      <c r="DM236" s="43"/>
      <c r="DN236" s="43"/>
      <c r="DO236" s="43"/>
      <c r="DP236" s="43"/>
      <c r="DQ236" s="43"/>
      <c r="DR236" s="43"/>
      <c r="DS236" s="43"/>
      <c r="DT236" s="43"/>
      <c r="DU236" s="43"/>
      <c r="DV236" s="43"/>
      <c r="DW236" s="43"/>
      <c r="DX236" s="43"/>
      <c r="DY236" s="43"/>
      <c r="DZ236" s="43"/>
      <c r="EA236" s="43"/>
      <c r="EB236" s="43"/>
      <c r="EC236" s="43"/>
      <c r="ED236" s="43"/>
      <c r="EE236" s="43"/>
      <c r="EF236" s="43"/>
      <c r="EG236" s="43"/>
      <c r="EH236" s="43"/>
      <c r="EI236" s="43"/>
      <c r="EJ236" s="43"/>
      <c r="EK236" s="43"/>
      <c r="EL236" s="43"/>
      <c r="EM236" s="43"/>
      <c r="EN236" s="43"/>
      <c r="EO236" s="43"/>
      <c r="EP236" s="43"/>
      <c r="EQ236" s="43"/>
      <c r="ER236" s="43"/>
      <c r="ES236" s="43"/>
      <c r="ET236" s="43"/>
      <c r="EU236" s="43"/>
      <c r="EV236" s="43"/>
      <c r="EW236" s="43"/>
      <c r="EX236" s="43"/>
      <c r="EY236" s="43"/>
      <c r="EZ236" s="43"/>
      <c r="FA236" s="43"/>
      <c r="FB236" s="43"/>
      <c r="FC236" s="43"/>
      <c r="FD236" s="43"/>
      <c r="FE236" s="43"/>
      <c r="FF236" s="43"/>
      <c r="FG236" s="43"/>
      <c r="FH236" s="43"/>
      <c r="FI236" s="43"/>
      <c r="FJ236" s="43"/>
      <c r="FK236" s="43"/>
      <c r="FL236" s="43"/>
      <c r="FM236" s="43"/>
      <c r="FN236" s="43"/>
      <c r="FO236" s="43"/>
      <c r="FP236" s="43"/>
      <c r="FQ236" s="43"/>
      <c r="FR236" s="43"/>
      <c r="FS236" s="43"/>
      <c r="FT236" s="43"/>
      <c r="FU236" s="43"/>
      <c r="FV236" s="43"/>
      <c r="FW236" s="43"/>
      <c r="FX236" s="43"/>
      <c r="FY236" s="43"/>
      <c r="FZ236" s="43"/>
      <c r="GA236" s="43"/>
      <c r="GB236" s="43"/>
      <c r="GC236" s="43"/>
      <c r="GD236" s="43"/>
      <c r="GE236" s="43"/>
      <c r="GF236" s="43"/>
      <c r="GG236" s="43"/>
      <c r="GH236" s="43"/>
      <c r="GI236" s="43"/>
      <c r="GJ236" s="43"/>
      <c r="GK236" s="43"/>
      <c r="GL236" s="43"/>
      <c r="GM236" s="43"/>
      <c r="GN236" s="43"/>
      <c r="GO236" s="43"/>
      <c r="GP236" s="43"/>
      <c r="GQ236" s="43"/>
      <c r="GR236" s="43"/>
      <c r="GS236" s="43"/>
      <c r="GT236" s="43"/>
      <c r="GU236" s="43"/>
      <c r="GV236" s="43"/>
      <c r="GW236" s="43"/>
      <c r="GX236" s="43"/>
      <c r="GY236" s="43"/>
      <c r="GZ236" s="43"/>
      <c r="HA236" s="43"/>
      <c r="HB236" s="43"/>
      <c r="HC236" s="43"/>
      <c r="HD236" s="43"/>
      <c r="HE236" s="43"/>
      <c r="HF236" s="43"/>
      <c r="HG236" s="43"/>
      <c r="HH236" s="43"/>
      <c r="HI236" s="43"/>
      <c r="HJ236" s="43"/>
      <c r="HK236" s="43"/>
      <c r="HL236" s="43"/>
      <c r="HM236" s="43"/>
      <c r="HN236" s="43"/>
      <c r="HO236" s="43"/>
      <c r="HP236" s="43"/>
      <c r="HQ236" s="43"/>
      <c r="HR236" s="43"/>
      <c r="HS236" s="43"/>
      <c r="HT236" s="43"/>
      <c r="HU236" s="43"/>
      <c r="HV236" s="43"/>
      <c r="HW236" s="43"/>
      <c r="HX236" s="43"/>
      <c r="HY236" s="43"/>
      <c r="HZ236" s="43"/>
      <c r="IA236" s="43"/>
      <c r="IB236" s="43"/>
      <c r="IC236" s="43"/>
      <c r="ID236" s="43"/>
      <c r="IE236" s="43"/>
      <c r="IF236" s="43"/>
      <c r="IG236" s="43"/>
      <c r="IH236" s="43"/>
      <c r="II236" s="43"/>
      <c r="IJ236" s="43"/>
      <c r="IK236" s="43"/>
      <c r="IL236" s="43"/>
      <c r="IM236" s="43"/>
      <c r="IN236" s="43"/>
      <c r="IO236" s="43"/>
      <c r="IP236" s="43"/>
      <c r="IQ236" s="43"/>
      <c r="IR236" s="43"/>
      <c r="IS236" s="43"/>
      <c r="IT236" s="43"/>
    </row>
    <row r="237" spans="1:254" ht="14.25" customHeight="1">
      <c r="A237" s="78"/>
      <c r="B237" s="79"/>
      <c r="C237" s="79"/>
      <c r="D237" s="43"/>
      <c r="E237" s="43"/>
      <c r="F237" s="83"/>
      <c r="G237" s="43"/>
      <c r="H237" s="85"/>
      <c r="I237" s="43"/>
      <c r="J237" s="43"/>
      <c r="K237" s="43"/>
      <c r="L237" s="43"/>
      <c r="M237" s="43"/>
      <c r="N237" s="43"/>
      <c r="O237" s="43"/>
      <c r="P237" s="43"/>
      <c r="Q237" s="43"/>
      <c r="R237" s="43"/>
      <c r="S237" s="43"/>
      <c r="T237" s="43"/>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c r="AR237" s="43"/>
      <c r="AS237" s="43"/>
      <c r="AT237" s="43"/>
      <c r="AU237" s="43"/>
      <c r="AV237" s="43"/>
      <c r="AW237" s="43"/>
      <c r="AX237" s="43"/>
      <c r="AY237" s="43"/>
      <c r="AZ237" s="43"/>
      <c r="BA237" s="43"/>
      <c r="BB237" s="43"/>
      <c r="BC237" s="43"/>
      <c r="BD237" s="43"/>
      <c r="BE237" s="43"/>
      <c r="BF237" s="43"/>
      <c r="BG237" s="43"/>
      <c r="BH237" s="43"/>
      <c r="BI237" s="43"/>
      <c r="BJ237" s="43"/>
      <c r="BK237" s="43"/>
      <c r="BL237" s="43"/>
      <c r="BM237" s="43"/>
      <c r="BN237" s="43"/>
      <c r="BO237" s="43"/>
      <c r="BP237" s="43"/>
      <c r="BQ237" s="43"/>
      <c r="BR237" s="43"/>
      <c r="BS237" s="43"/>
      <c r="BT237" s="43"/>
      <c r="BU237" s="43"/>
      <c r="BV237" s="43"/>
      <c r="BW237" s="43"/>
      <c r="BX237" s="43"/>
      <c r="BY237" s="43"/>
      <c r="BZ237" s="43"/>
      <c r="CA237" s="43"/>
      <c r="CB237" s="43"/>
      <c r="CC237" s="43"/>
      <c r="CD237" s="43"/>
      <c r="CE237" s="43"/>
      <c r="CF237" s="43"/>
      <c r="CG237" s="43"/>
      <c r="CH237" s="43"/>
      <c r="CI237" s="43"/>
      <c r="CJ237" s="43"/>
      <c r="CK237" s="43"/>
      <c r="CL237" s="43"/>
      <c r="CM237" s="43"/>
      <c r="CN237" s="43"/>
      <c r="CO237" s="43"/>
      <c r="CP237" s="43"/>
      <c r="CQ237" s="43"/>
      <c r="CR237" s="43"/>
      <c r="CS237" s="43"/>
      <c r="CT237" s="43"/>
      <c r="CU237" s="43"/>
      <c r="CV237" s="43"/>
      <c r="CW237" s="43"/>
      <c r="CX237" s="43"/>
      <c r="CY237" s="43"/>
      <c r="CZ237" s="43"/>
      <c r="DA237" s="43"/>
      <c r="DB237" s="43"/>
      <c r="DC237" s="43"/>
      <c r="DD237" s="43"/>
      <c r="DE237" s="43"/>
      <c r="DF237" s="43"/>
      <c r="DG237" s="43"/>
      <c r="DH237" s="43"/>
      <c r="DI237" s="43"/>
      <c r="DJ237" s="43"/>
      <c r="DK237" s="43"/>
      <c r="DL237" s="43"/>
      <c r="DM237" s="43"/>
      <c r="DN237" s="43"/>
      <c r="DO237" s="43"/>
      <c r="DP237" s="43"/>
      <c r="DQ237" s="43"/>
      <c r="DR237" s="43"/>
      <c r="DS237" s="43"/>
      <c r="DT237" s="43"/>
      <c r="DU237" s="43"/>
      <c r="DV237" s="43"/>
      <c r="DW237" s="43"/>
      <c r="DX237" s="43"/>
      <c r="DY237" s="43"/>
      <c r="DZ237" s="43"/>
      <c r="EA237" s="43"/>
      <c r="EB237" s="43"/>
      <c r="EC237" s="43"/>
      <c r="ED237" s="43"/>
      <c r="EE237" s="43"/>
      <c r="EF237" s="43"/>
      <c r="EG237" s="43"/>
      <c r="EH237" s="43"/>
      <c r="EI237" s="43"/>
      <c r="EJ237" s="43"/>
      <c r="EK237" s="43"/>
      <c r="EL237" s="43"/>
      <c r="EM237" s="43"/>
      <c r="EN237" s="43"/>
      <c r="EO237" s="43"/>
      <c r="EP237" s="43"/>
      <c r="EQ237" s="43"/>
      <c r="ER237" s="43"/>
      <c r="ES237" s="43"/>
      <c r="ET237" s="43"/>
      <c r="EU237" s="43"/>
      <c r="EV237" s="43"/>
      <c r="EW237" s="43"/>
      <c r="EX237" s="43"/>
      <c r="EY237" s="43"/>
      <c r="EZ237" s="43"/>
      <c r="FA237" s="43"/>
      <c r="FB237" s="43"/>
      <c r="FC237" s="43"/>
      <c r="FD237" s="43"/>
      <c r="FE237" s="43"/>
      <c r="FF237" s="43"/>
      <c r="FG237" s="43"/>
      <c r="FH237" s="43"/>
      <c r="FI237" s="43"/>
      <c r="FJ237" s="43"/>
      <c r="FK237" s="43"/>
      <c r="FL237" s="43"/>
      <c r="FM237" s="43"/>
      <c r="FN237" s="43"/>
      <c r="FO237" s="43"/>
      <c r="FP237" s="43"/>
      <c r="FQ237" s="43"/>
      <c r="FR237" s="43"/>
      <c r="FS237" s="43"/>
      <c r="FT237" s="43"/>
      <c r="FU237" s="43"/>
      <c r="FV237" s="43"/>
      <c r="FW237" s="43"/>
      <c r="FX237" s="43"/>
      <c r="FY237" s="43"/>
      <c r="FZ237" s="43"/>
      <c r="GA237" s="43"/>
      <c r="GB237" s="43"/>
      <c r="GC237" s="43"/>
      <c r="GD237" s="43"/>
      <c r="GE237" s="43"/>
      <c r="GF237" s="43"/>
      <c r="GG237" s="43"/>
      <c r="GH237" s="43"/>
      <c r="GI237" s="43"/>
      <c r="GJ237" s="43"/>
      <c r="GK237" s="43"/>
      <c r="GL237" s="43"/>
      <c r="GM237" s="43"/>
      <c r="GN237" s="43"/>
      <c r="GO237" s="43"/>
      <c r="GP237" s="43"/>
      <c r="GQ237" s="43"/>
      <c r="GR237" s="43"/>
      <c r="GS237" s="43"/>
      <c r="GT237" s="43"/>
      <c r="GU237" s="43"/>
      <c r="GV237" s="43"/>
      <c r="GW237" s="43"/>
      <c r="GX237" s="43"/>
      <c r="GY237" s="43"/>
      <c r="GZ237" s="43"/>
      <c r="HA237" s="43"/>
      <c r="HB237" s="43"/>
      <c r="HC237" s="43"/>
      <c r="HD237" s="43"/>
      <c r="HE237" s="43"/>
      <c r="HF237" s="43"/>
      <c r="HG237" s="43"/>
      <c r="HH237" s="43"/>
      <c r="HI237" s="43"/>
      <c r="HJ237" s="43"/>
      <c r="HK237" s="43"/>
      <c r="HL237" s="43"/>
      <c r="HM237" s="43"/>
      <c r="HN237" s="43"/>
      <c r="HO237" s="43"/>
      <c r="HP237" s="43"/>
      <c r="HQ237" s="43"/>
      <c r="HR237" s="43"/>
      <c r="HS237" s="43"/>
      <c r="HT237" s="43"/>
      <c r="HU237" s="43"/>
      <c r="HV237" s="43"/>
      <c r="HW237" s="43"/>
      <c r="HX237" s="43"/>
      <c r="HY237" s="43"/>
      <c r="HZ237" s="43"/>
      <c r="IA237" s="43"/>
      <c r="IB237" s="43"/>
      <c r="IC237" s="43"/>
      <c r="ID237" s="43"/>
      <c r="IE237" s="43"/>
      <c r="IF237" s="43"/>
      <c r="IG237" s="43"/>
      <c r="IH237" s="43"/>
      <c r="II237" s="43"/>
      <c r="IJ237" s="43"/>
      <c r="IK237" s="43"/>
      <c r="IL237" s="43"/>
      <c r="IM237" s="43"/>
      <c r="IN237" s="43"/>
      <c r="IO237" s="43"/>
      <c r="IP237" s="43"/>
      <c r="IQ237" s="43"/>
      <c r="IR237" s="43"/>
      <c r="IS237" s="43"/>
      <c r="IT237" s="43"/>
    </row>
    <row r="238" spans="1:254" ht="14.25" customHeight="1">
      <c r="A238" s="78"/>
      <c r="B238" s="81"/>
      <c r="C238" s="81"/>
      <c r="D238" s="43"/>
      <c r="E238" s="43"/>
      <c r="F238" s="83"/>
      <c r="G238" s="43"/>
      <c r="H238" s="85"/>
      <c r="I238" s="43"/>
      <c r="J238" s="43"/>
      <c r="K238" s="43"/>
      <c r="L238" s="43"/>
      <c r="M238" s="43"/>
      <c r="N238" s="43"/>
      <c r="O238" s="43"/>
      <c r="P238" s="43"/>
      <c r="Q238" s="43"/>
      <c r="R238" s="43"/>
      <c r="S238" s="43"/>
      <c r="T238" s="43"/>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c r="AR238" s="43"/>
      <c r="AS238" s="43"/>
      <c r="AT238" s="43"/>
      <c r="AU238" s="43"/>
      <c r="AV238" s="43"/>
      <c r="AW238" s="43"/>
      <c r="AX238" s="43"/>
      <c r="AY238" s="43"/>
      <c r="AZ238" s="43"/>
      <c r="BA238" s="43"/>
      <c r="BB238" s="43"/>
      <c r="BC238" s="43"/>
      <c r="BD238" s="43"/>
      <c r="BE238" s="43"/>
      <c r="BF238" s="43"/>
      <c r="BG238" s="43"/>
      <c r="BH238" s="43"/>
      <c r="BI238" s="43"/>
      <c r="BJ238" s="43"/>
      <c r="BK238" s="43"/>
      <c r="BL238" s="43"/>
      <c r="BM238" s="43"/>
      <c r="BN238" s="43"/>
      <c r="BO238" s="43"/>
      <c r="BP238" s="43"/>
      <c r="BQ238" s="43"/>
      <c r="BR238" s="43"/>
      <c r="BS238" s="43"/>
      <c r="BT238" s="43"/>
      <c r="BU238" s="43"/>
      <c r="BV238" s="43"/>
      <c r="BW238" s="43"/>
      <c r="BX238" s="43"/>
      <c r="BY238" s="43"/>
      <c r="BZ238" s="43"/>
      <c r="CA238" s="43"/>
      <c r="CB238" s="43"/>
      <c r="CC238" s="43"/>
      <c r="CD238" s="43"/>
      <c r="CE238" s="43"/>
      <c r="CF238" s="43"/>
      <c r="CG238" s="43"/>
      <c r="CH238" s="43"/>
      <c r="CI238" s="43"/>
      <c r="CJ238" s="43"/>
      <c r="CK238" s="43"/>
      <c r="CL238" s="43"/>
      <c r="CM238" s="43"/>
      <c r="CN238" s="43"/>
      <c r="CO238" s="43"/>
      <c r="CP238" s="43"/>
      <c r="CQ238" s="43"/>
      <c r="CR238" s="43"/>
      <c r="CS238" s="43"/>
      <c r="CT238" s="43"/>
      <c r="CU238" s="43"/>
      <c r="CV238" s="43"/>
      <c r="CW238" s="43"/>
      <c r="CX238" s="43"/>
      <c r="CY238" s="43"/>
      <c r="CZ238" s="43"/>
      <c r="DA238" s="43"/>
      <c r="DB238" s="43"/>
      <c r="DC238" s="43"/>
      <c r="DD238" s="43"/>
      <c r="DE238" s="43"/>
      <c r="DF238" s="43"/>
      <c r="DG238" s="43"/>
      <c r="DH238" s="43"/>
      <c r="DI238" s="43"/>
      <c r="DJ238" s="43"/>
      <c r="DK238" s="43"/>
      <c r="DL238" s="43"/>
      <c r="DM238" s="43"/>
      <c r="DN238" s="43"/>
      <c r="DO238" s="43"/>
      <c r="DP238" s="43"/>
      <c r="DQ238" s="43"/>
      <c r="DR238" s="43"/>
      <c r="DS238" s="43"/>
      <c r="DT238" s="43"/>
      <c r="DU238" s="43"/>
      <c r="DV238" s="43"/>
      <c r="DW238" s="43"/>
      <c r="DX238" s="43"/>
      <c r="DY238" s="43"/>
      <c r="DZ238" s="43"/>
      <c r="EA238" s="43"/>
      <c r="EB238" s="43"/>
      <c r="EC238" s="43"/>
      <c r="ED238" s="43"/>
      <c r="EE238" s="43"/>
      <c r="EF238" s="43"/>
      <c r="EG238" s="43"/>
      <c r="EH238" s="43"/>
      <c r="EI238" s="43"/>
      <c r="EJ238" s="43"/>
      <c r="EK238" s="43"/>
      <c r="EL238" s="43"/>
      <c r="EM238" s="43"/>
      <c r="EN238" s="43"/>
      <c r="EO238" s="43"/>
      <c r="EP238" s="43"/>
      <c r="EQ238" s="43"/>
      <c r="ER238" s="43"/>
      <c r="ES238" s="43"/>
      <c r="ET238" s="43"/>
      <c r="EU238" s="43"/>
      <c r="EV238" s="43"/>
      <c r="EW238" s="43"/>
      <c r="EX238" s="43"/>
      <c r="EY238" s="43"/>
      <c r="EZ238" s="43"/>
      <c r="FA238" s="43"/>
      <c r="FB238" s="43"/>
      <c r="FC238" s="43"/>
      <c r="FD238" s="43"/>
      <c r="FE238" s="43"/>
      <c r="FF238" s="43"/>
      <c r="FG238" s="43"/>
      <c r="FH238" s="43"/>
      <c r="FI238" s="43"/>
      <c r="FJ238" s="43"/>
      <c r="FK238" s="43"/>
      <c r="FL238" s="43"/>
      <c r="FM238" s="43"/>
      <c r="FN238" s="43"/>
      <c r="FO238" s="43"/>
      <c r="FP238" s="43"/>
      <c r="FQ238" s="43"/>
      <c r="FR238" s="43"/>
      <c r="FS238" s="43"/>
      <c r="FT238" s="43"/>
      <c r="FU238" s="43"/>
      <c r="FV238" s="43"/>
      <c r="FW238" s="43"/>
      <c r="FX238" s="43"/>
      <c r="FY238" s="43"/>
      <c r="FZ238" s="43"/>
      <c r="GA238" s="43"/>
      <c r="GB238" s="43"/>
      <c r="GC238" s="43"/>
      <c r="GD238" s="43"/>
      <c r="GE238" s="43"/>
      <c r="GF238" s="43"/>
      <c r="GG238" s="43"/>
      <c r="GH238" s="43"/>
      <c r="GI238" s="43"/>
      <c r="GJ238" s="43"/>
      <c r="GK238" s="43"/>
      <c r="GL238" s="43"/>
      <c r="GM238" s="43"/>
      <c r="GN238" s="43"/>
      <c r="GO238" s="43"/>
      <c r="GP238" s="43"/>
      <c r="GQ238" s="43"/>
      <c r="GR238" s="43"/>
      <c r="GS238" s="43"/>
      <c r="GT238" s="43"/>
      <c r="GU238" s="43"/>
      <c r="GV238" s="43"/>
      <c r="GW238" s="43"/>
      <c r="GX238" s="43"/>
      <c r="GY238" s="43"/>
      <c r="GZ238" s="43"/>
      <c r="HA238" s="43"/>
      <c r="HB238" s="43"/>
      <c r="HC238" s="43"/>
      <c r="HD238" s="43"/>
      <c r="HE238" s="43"/>
      <c r="HF238" s="43"/>
      <c r="HG238" s="43"/>
      <c r="HH238" s="43"/>
      <c r="HI238" s="43"/>
      <c r="HJ238" s="43"/>
      <c r="HK238" s="43"/>
      <c r="HL238" s="43"/>
      <c r="HM238" s="43"/>
      <c r="HN238" s="43"/>
      <c r="HO238" s="43"/>
      <c r="HP238" s="43"/>
      <c r="HQ238" s="43"/>
      <c r="HR238" s="43"/>
      <c r="HS238" s="43"/>
      <c r="HT238" s="43"/>
      <c r="HU238" s="43"/>
      <c r="HV238" s="43"/>
      <c r="HW238" s="43"/>
      <c r="HX238" s="43"/>
      <c r="HY238" s="43"/>
      <c r="HZ238" s="43"/>
      <c r="IA238" s="43"/>
      <c r="IB238" s="43"/>
      <c r="IC238" s="43"/>
      <c r="ID238" s="43"/>
      <c r="IE238" s="43"/>
      <c r="IF238" s="43"/>
      <c r="IG238" s="43"/>
      <c r="IH238" s="43"/>
      <c r="II238" s="43"/>
      <c r="IJ238" s="43"/>
      <c r="IK238" s="43"/>
      <c r="IL238" s="43"/>
      <c r="IM238" s="43"/>
      <c r="IN238" s="43"/>
      <c r="IO238" s="43"/>
      <c r="IP238" s="43"/>
      <c r="IQ238" s="43"/>
      <c r="IR238" s="43"/>
      <c r="IS238" s="43"/>
      <c r="IT238" s="43"/>
    </row>
    <row r="239" spans="1:254" ht="14.25" customHeight="1">
      <c r="A239" s="78"/>
      <c r="B239" s="81"/>
      <c r="C239" s="81"/>
      <c r="D239" s="43"/>
      <c r="E239" s="43"/>
      <c r="F239" s="83"/>
      <c r="G239" s="43"/>
      <c r="H239" s="85"/>
      <c r="I239" s="43"/>
      <c r="J239" s="43"/>
      <c r="K239" s="43"/>
      <c r="L239" s="43"/>
      <c r="M239" s="43"/>
      <c r="N239" s="43"/>
      <c r="O239" s="43"/>
      <c r="P239" s="43"/>
      <c r="Q239" s="43"/>
      <c r="R239" s="43"/>
      <c r="S239" s="43"/>
      <c r="T239" s="43"/>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c r="AR239" s="43"/>
      <c r="AS239" s="43"/>
      <c r="AT239" s="43"/>
      <c r="AU239" s="43"/>
      <c r="AV239" s="43"/>
      <c r="AW239" s="43"/>
      <c r="AX239" s="43"/>
      <c r="AY239" s="43"/>
      <c r="AZ239" s="43"/>
      <c r="BA239" s="43"/>
      <c r="BB239" s="43"/>
      <c r="BC239" s="43"/>
      <c r="BD239" s="43"/>
      <c r="BE239" s="43"/>
      <c r="BF239" s="43"/>
      <c r="BG239" s="43"/>
      <c r="BH239" s="43"/>
      <c r="BI239" s="43"/>
      <c r="BJ239" s="43"/>
      <c r="BK239" s="43"/>
      <c r="BL239" s="43"/>
      <c r="BM239" s="43"/>
      <c r="BN239" s="43"/>
      <c r="BO239" s="43"/>
      <c r="BP239" s="43"/>
      <c r="BQ239" s="43"/>
      <c r="BR239" s="43"/>
      <c r="BS239" s="43"/>
      <c r="BT239" s="43"/>
      <c r="BU239" s="43"/>
      <c r="BV239" s="43"/>
      <c r="BW239" s="43"/>
      <c r="BX239" s="43"/>
      <c r="BY239" s="43"/>
      <c r="BZ239" s="43"/>
      <c r="CA239" s="43"/>
      <c r="CB239" s="43"/>
      <c r="CC239" s="43"/>
      <c r="CD239" s="43"/>
      <c r="CE239" s="43"/>
      <c r="CF239" s="43"/>
      <c r="CG239" s="43"/>
      <c r="CH239" s="43"/>
      <c r="CI239" s="43"/>
      <c r="CJ239" s="43"/>
      <c r="CK239" s="43"/>
      <c r="CL239" s="43"/>
      <c r="CM239" s="43"/>
      <c r="CN239" s="43"/>
      <c r="CO239" s="43"/>
      <c r="CP239" s="43"/>
      <c r="CQ239" s="43"/>
      <c r="CR239" s="43"/>
      <c r="CS239" s="43"/>
      <c r="CT239" s="43"/>
      <c r="CU239" s="43"/>
      <c r="CV239" s="43"/>
      <c r="CW239" s="43"/>
      <c r="CX239" s="43"/>
      <c r="CY239" s="43"/>
      <c r="CZ239" s="43"/>
      <c r="DA239" s="43"/>
      <c r="DB239" s="43"/>
      <c r="DC239" s="43"/>
      <c r="DD239" s="43"/>
      <c r="DE239" s="43"/>
      <c r="DF239" s="43"/>
      <c r="DG239" s="43"/>
      <c r="DH239" s="43"/>
      <c r="DI239" s="43"/>
      <c r="DJ239" s="43"/>
      <c r="DK239" s="43"/>
      <c r="DL239" s="43"/>
      <c r="DM239" s="43"/>
      <c r="DN239" s="43"/>
      <c r="DO239" s="43"/>
      <c r="DP239" s="43"/>
      <c r="DQ239" s="43"/>
      <c r="DR239" s="43"/>
      <c r="DS239" s="43"/>
      <c r="DT239" s="43"/>
      <c r="DU239" s="43"/>
      <c r="DV239" s="43"/>
      <c r="DW239" s="43"/>
      <c r="DX239" s="43"/>
      <c r="DY239" s="43"/>
      <c r="DZ239" s="43"/>
      <c r="EA239" s="43"/>
      <c r="EB239" s="43"/>
      <c r="EC239" s="43"/>
      <c r="ED239" s="43"/>
      <c r="EE239" s="43"/>
      <c r="EF239" s="43"/>
      <c r="EG239" s="43"/>
      <c r="EH239" s="43"/>
      <c r="EI239" s="43"/>
      <c r="EJ239" s="43"/>
      <c r="EK239" s="43"/>
      <c r="EL239" s="43"/>
      <c r="EM239" s="43"/>
      <c r="EN239" s="43"/>
      <c r="EO239" s="43"/>
      <c r="EP239" s="43"/>
      <c r="EQ239" s="43"/>
      <c r="ER239" s="43"/>
      <c r="ES239" s="43"/>
      <c r="ET239" s="43"/>
      <c r="EU239" s="43"/>
      <c r="EV239" s="43"/>
      <c r="EW239" s="43"/>
      <c r="EX239" s="43"/>
      <c r="EY239" s="43"/>
      <c r="EZ239" s="43"/>
      <c r="FA239" s="43"/>
      <c r="FB239" s="43"/>
      <c r="FC239" s="43"/>
      <c r="FD239" s="43"/>
      <c r="FE239" s="43"/>
      <c r="FF239" s="43"/>
      <c r="FG239" s="43"/>
      <c r="FH239" s="43"/>
      <c r="FI239" s="43"/>
      <c r="FJ239" s="43"/>
      <c r="FK239" s="43"/>
      <c r="FL239" s="43"/>
      <c r="FM239" s="43"/>
      <c r="FN239" s="43"/>
      <c r="FO239" s="43"/>
      <c r="FP239" s="43"/>
      <c r="FQ239" s="43"/>
      <c r="FR239" s="43"/>
      <c r="FS239" s="43"/>
      <c r="FT239" s="43"/>
      <c r="FU239" s="43"/>
      <c r="FV239" s="43"/>
      <c r="FW239" s="43"/>
      <c r="FX239" s="43"/>
      <c r="FY239" s="43"/>
      <c r="FZ239" s="43"/>
      <c r="GA239" s="43"/>
      <c r="GB239" s="43"/>
      <c r="GC239" s="43"/>
      <c r="GD239" s="43"/>
      <c r="GE239" s="43"/>
      <c r="GF239" s="43"/>
      <c r="GG239" s="43"/>
      <c r="GH239" s="43"/>
      <c r="GI239" s="43"/>
      <c r="GJ239" s="43"/>
      <c r="GK239" s="43"/>
      <c r="GL239" s="43"/>
      <c r="GM239" s="43"/>
      <c r="GN239" s="43"/>
      <c r="GO239" s="43"/>
      <c r="GP239" s="43"/>
      <c r="GQ239" s="43"/>
      <c r="GR239" s="43"/>
      <c r="GS239" s="43"/>
      <c r="GT239" s="43"/>
      <c r="GU239" s="43"/>
      <c r="GV239" s="43"/>
      <c r="GW239" s="43"/>
      <c r="GX239" s="43"/>
      <c r="GY239" s="43"/>
      <c r="GZ239" s="43"/>
      <c r="HA239" s="43"/>
      <c r="HB239" s="43"/>
      <c r="HC239" s="43"/>
      <c r="HD239" s="43"/>
      <c r="HE239" s="43"/>
      <c r="HF239" s="43"/>
      <c r="HG239" s="43"/>
      <c r="HH239" s="43"/>
      <c r="HI239" s="43"/>
      <c r="HJ239" s="43"/>
      <c r="HK239" s="43"/>
      <c r="HL239" s="43"/>
      <c r="HM239" s="43"/>
      <c r="HN239" s="43"/>
      <c r="HO239" s="43"/>
      <c r="HP239" s="43"/>
      <c r="HQ239" s="43"/>
      <c r="HR239" s="43"/>
      <c r="HS239" s="43"/>
      <c r="HT239" s="43"/>
      <c r="HU239" s="43"/>
      <c r="HV239" s="43"/>
      <c r="HW239" s="43"/>
      <c r="HX239" s="43"/>
      <c r="HY239" s="43"/>
      <c r="HZ239" s="43"/>
      <c r="IA239" s="43"/>
      <c r="IB239" s="43"/>
      <c r="IC239" s="43"/>
      <c r="ID239" s="43"/>
      <c r="IE239" s="43"/>
      <c r="IF239" s="43"/>
      <c r="IG239" s="43"/>
      <c r="IH239" s="43"/>
      <c r="II239" s="43"/>
      <c r="IJ239" s="43"/>
      <c r="IK239" s="43"/>
      <c r="IL239" s="43"/>
      <c r="IM239" s="43"/>
      <c r="IN239" s="43"/>
      <c r="IO239" s="43"/>
      <c r="IP239" s="43"/>
      <c r="IQ239" s="43"/>
      <c r="IR239" s="43"/>
      <c r="IS239" s="43"/>
      <c r="IT239" s="43"/>
    </row>
    <row r="240" spans="1:254" ht="14.25" customHeight="1">
      <c r="A240" s="78"/>
      <c r="B240" s="79"/>
      <c r="C240" s="79"/>
      <c r="D240" s="43"/>
      <c r="E240" s="43"/>
      <c r="F240" s="83"/>
      <c r="G240" s="43"/>
      <c r="H240" s="85"/>
      <c r="I240" s="43"/>
      <c r="J240" s="43"/>
      <c r="K240" s="43"/>
      <c r="L240" s="43"/>
      <c r="M240" s="43"/>
      <c r="N240" s="43"/>
      <c r="O240" s="43"/>
      <c r="P240" s="43"/>
      <c r="Q240" s="43"/>
      <c r="R240" s="43"/>
      <c r="S240" s="43"/>
      <c r="T240" s="43"/>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c r="AR240" s="43"/>
      <c r="AS240" s="43"/>
      <c r="AT240" s="43"/>
      <c r="AU240" s="43"/>
      <c r="AV240" s="43"/>
      <c r="AW240" s="43"/>
      <c r="AX240" s="43"/>
      <c r="AY240" s="43"/>
      <c r="AZ240" s="43"/>
      <c r="BA240" s="43"/>
      <c r="BB240" s="43"/>
      <c r="BC240" s="43"/>
      <c r="BD240" s="43"/>
      <c r="BE240" s="43"/>
      <c r="BF240" s="43"/>
      <c r="BG240" s="43"/>
      <c r="BH240" s="43"/>
      <c r="BI240" s="43"/>
      <c r="BJ240" s="43"/>
      <c r="BK240" s="43"/>
      <c r="BL240" s="43"/>
      <c r="BM240" s="43"/>
      <c r="BN240" s="43"/>
      <c r="BO240" s="43"/>
      <c r="BP240" s="43"/>
      <c r="BQ240" s="43"/>
      <c r="BR240" s="43"/>
      <c r="BS240" s="43"/>
      <c r="BT240" s="43"/>
      <c r="BU240" s="43"/>
      <c r="BV240" s="43"/>
      <c r="BW240" s="43"/>
      <c r="BX240" s="43"/>
      <c r="BY240" s="43"/>
      <c r="BZ240" s="43"/>
      <c r="CA240" s="43"/>
      <c r="CB240" s="43"/>
      <c r="CC240" s="43"/>
      <c r="CD240" s="43"/>
      <c r="CE240" s="43"/>
      <c r="CF240" s="43"/>
      <c r="CG240" s="43"/>
      <c r="CH240" s="43"/>
      <c r="CI240" s="43"/>
      <c r="CJ240" s="43"/>
      <c r="CK240" s="43"/>
      <c r="CL240" s="43"/>
      <c r="CM240" s="43"/>
      <c r="CN240" s="43"/>
      <c r="CO240" s="43"/>
      <c r="CP240" s="43"/>
      <c r="CQ240" s="43"/>
      <c r="CR240" s="43"/>
      <c r="CS240" s="43"/>
      <c r="CT240" s="43"/>
      <c r="CU240" s="43"/>
      <c r="CV240" s="43"/>
      <c r="CW240" s="43"/>
      <c r="CX240" s="43"/>
      <c r="CY240" s="43"/>
      <c r="CZ240" s="43"/>
      <c r="DA240" s="43"/>
      <c r="DB240" s="43"/>
      <c r="DC240" s="43"/>
      <c r="DD240" s="43"/>
      <c r="DE240" s="43"/>
      <c r="DF240" s="43"/>
      <c r="DG240" s="43"/>
      <c r="DH240" s="43"/>
      <c r="DI240" s="43"/>
      <c r="DJ240" s="43"/>
      <c r="DK240" s="43"/>
      <c r="DL240" s="43"/>
      <c r="DM240" s="43"/>
      <c r="DN240" s="43"/>
      <c r="DO240" s="43"/>
      <c r="DP240" s="43"/>
      <c r="DQ240" s="43"/>
      <c r="DR240" s="43"/>
      <c r="DS240" s="43"/>
      <c r="DT240" s="43"/>
      <c r="DU240" s="43"/>
      <c r="DV240" s="43"/>
      <c r="DW240" s="43"/>
      <c r="DX240" s="43"/>
      <c r="DY240" s="43"/>
      <c r="DZ240" s="43"/>
      <c r="EA240" s="43"/>
      <c r="EB240" s="43"/>
      <c r="EC240" s="43"/>
      <c r="ED240" s="43"/>
      <c r="EE240" s="43"/>
      <c r="EF240" s="43"/>
      <c r="EG240" s="43"/>
      <c r="EH240" s="43"/>
      <c r="EI240" s="43"/>
      <c r="EJ240" s="43"/>
      <c r="EK240" s="43"/>
      <c r="EL240" s="43"/>
      <c r="EM240" s="43"/>
      <c r="EN240" s="43"/>
      <c r="EO240" s="43"/>
      <c r="EP240" s="43"/>
      <c r="EQ240" s="43"/>
      <c r="ER240" s="43"/>
      <c r="ES240" s="43"/>
      <c r="ET240" s="43"/>
      <c r="EU240" s="43"/>
      <c r="EV240" s="43"/>
      <c r="EW240" s="43"/>
      <c r="EX240" s="43"/>
      <c r="EY240" s="43"/>
      <c r="EZ240" s="43"/>
      <c r="FA240" s="43"/>
      <c r="FB240" s="43"/>
      <c r="FC240" s="43"/>
      <c r="FD240" s="43"/>
      <c r="FE240" s="43"/>
      <c r="FF240" s="43"/>
      <c r="FG240" s="43"/>
      <c r="FH240" s="43"/>
      <c r="FI240" s="43"/>
      <c r="FJ240" s="43"/>
      <c r="FK240" s="43"/>
      <c r="FL240" s="43"/>
      <c r="FM240" s="43"/>
      <c r="FN240" s="43"/>
      <c r="FO240" s="43"/>
      <c r="FP240" s="43"/>
      <c r="FQ240" s="43"/>
      <c r="FR240" s="43"/>
      <c r="FS240" s="43"/>
      <c r="FT240" s="43"/>
      <c r="FU240" s="43"/>
      <c r="FV240" s="43"/>
      <c r="FW240" s="43"/>
      <c r="FX240" s="43"/>
      <c r="FY240" s="43"/>
      <c r="FZ240" s="43"/>
      <c r="GA240" s="43"/>
      <c r="GB240" s="43"/>
      <c r="GC240" s="43"/>
      <c r="GD240" s="43"/>
      <c r="GE240" s="43"/>
      <c r="GF240" s="43"/>
      <c r="GG240" s="43"/>
      <c r="GH240" s="43"/>
      <c r="GI240" s="43"/>
      <c r="GJ240" s="43"/>
      <c r="GK240" s="43"/>
      <c r="GL240" s="43"/>
      <c r="GM240" s="43"/>
      <c r="GN240" s="43"/>
      <c r="GO240" s="43"/>
      <c r="GP240" s="43"/>
      <c r="GQ240" s="43"/>
      <c r="GR240" s="43"/>
      <c r="GS240" s="43"/>
      <c r="GT240" s="43"/>
      <c r="GU240" s="43"/>
      <c r="GV240" s="43"/>
      <c r="GW240" s="43"/>
      <c r="GX240" s="43"/>
      <c r="GY240" s="43"/>
      <c r="GZ240" s="43"/>
      <c r="HA240" s="43"/>
      <c r="HB240" s="43"/>
      <c r="HC240" s="43"/>
      <c r="HD240" s="43"/>
      <c r="HE240" s="43"/>
      <c r="HF240" s="43"/>
      <c r="HG240" s="43"/>
      <c r="HH240" s="43"/>
      <c r="HI240" s="43"/>
      <c r="HJ240" s="43"/>
      <c r="HK240" s="43"/>
      <c r="HL240" s="43"/>
      <c r="HM240" s="43"/>
      <c r="HN240" s="43"/>
      <c r="HO240" s="43"/>
      <c r="HP240" s="43"/>
      <c r="HQ240" s="43"/>
      <c r="HR240" s="43"/>
      <c r="HS240" s="43"/>
      <c r="HT240" s="43"/>
      <c r="HU240" s="43"/>
      <c r="HV240" s="43"/>
      <c r="HW240" s="43"/>
      <c r="HX240" s="43"/>
      <c r="HY240" s="43"/>
      <c r="HZ240" s="43"/>
      <c r="IA240" s="43"/>
      <c r="IB240" s="43"/>
      <c r="IC240" s="43"/>
      <c r="ID240" s="43"/>
      <c r="IE240" s="43"/>
      <c r="IF240" s="43"/>
      <c r="IG240" s="43"/>
      <c r="IH240" s="43"/>
      <c r="II240" s="43"/>
      <c r="IJ240" s="43"/>
      <c r="IK240" s="43"/>
      <c r="IL240" s="43"/>
      <c r="IM240" s="43"/>
      <c r="IN240" s="43"/>
      <c r="IO240" s="43"/>
      <c r="IP240" s="43"/>
      <c r="IQ240" s="43"/>
      <c r="IR240" s="43"/>
      <c r="IS240" s="43"/>
      <c r="IT240" s="43"/>
    </row>
    <row r="241" spans="1:254" ht="14.25" customHeight="1">
      <c r="A241" s="78"/>
      <c r="B241" s="81"/>
      <c r="C241" s="81"/>
      <c r="D241" s="43"/>
      <c r="E241" s="43"/>
      <c r="F241" s="83"/>
      <c r="G241" s="43"/>
      <c r="H241" s="85"/>
      <c r="I241" s="43"/>
      <c r="J241" s="43"/>
      <c r="K241" s="43"/>
      <c r="L241" s="43"/>
      <c r="M241" s="43"/>
      <c r="N241" s="43"/>
      <c r="O241" s="43"/>
      <c r="P241" s="43"/>
      <c r="Q241" s="43"/>
      <c r="R241" s="43"/>
      <c r="S241" s="43"/>
      <c r="T241" s="43"/>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c r="AR241" s="43"/>
      <c r="AS241" s="43"/>
      <c r="AT241" s="43"/>
      <c r="AU241" s="43"/>
      <c r="AV241" s="43"/>
      <c r="AW241" s="43"/>
      <c r="AX241" s="43"/>
      <c r="AY241" s="43"/>
      <c r="AZ241" s="43"/>
      <c r="BA241" s="43"/>
      <c r="BB241" s="43"/>
      <c r="BC241" s="43"/>
      <c r="BD241" s="43"/>
      <c r="BE241" s="43"/>
      <c r="BF241" s="43"/>
      <c r="BG241" s="43"/>
      <c r="BH241" s="43"/>
      <c r="BI241" s="43"/>
      <c r="BJ241" s="43"/>
      <c r="BK241" s="43"/>
      <c r="BL241" s="43"/>
      <c r="BM241" s="43"/>
      <c r="BN241" s="43"/>
      <c r="BO241" s="43"/>
      <c r="BP241" s="43"/>
      <c r="BQ241" s="43"/>
      <c r="BR241" s="43"/>
      <c r="BS241" s="43"/>
      <c r="BT241" s="43"/>
      <c r="BU241" s="43"/>
      <c r="BV241" s="43"/>
      <c r="BW241" s="43"/>
      <c r="BX241" s="43"/>
      <c r="BY241" s="43"/>
      <c r="BZ241" s="43"/>
      <c r="CA241" s="43"/>
      <c r="CB241" s="43"/>
      <c r="CC241" s="43"/>
      <c r="CD241" s="43"/>
      <c r="CE241" s="43"/>
      <c r="CF241" s="43"/>
      <c r="CG241" s="43"/>
      <c r="CH241" s="43"/>
      <c r="CI241" s="43"/>
      <c r="CJ241" s="43"/>
      <c r="CK241" s="43"/>
      <c r="CL241" s="43"/>
      <c r="CM241" s="43"/>
      <c r="CN241" s="43"/>
      <c r="CO241" s="43"/>
      <c r="CP241" s="43"/>
      <c r="CQ241" s="43"/>
      <c r="CR241" s="43"/>
      <c r="CS241" s="43"/>
      <c r="CT241" s="43"/>
      <c r="CU241" s="43"/>
      <c r="CV241" s="43"/>
      <c r="CW241" s="43"/>
      <c r="CX241" s="43"/>
      <c r="CY241" s="43"/>
      <c r="CZ241" s="43"/>
      <c r="DA241" s="43"/>
      <c r="DB241" s="43"/>
      <c r="DC241" s="43"/>
      <c r="DD241" s="43"/>
      <c r="DE241" s="43"/>
      <c r="DF241" s="43"/>
      <c r="DG241" s="43"/>
      <c r="DH241" s="43"/>
      <c r="DI241" s="43"/>
      <c r="DJ241" s="43"/>
      <c r="DK241" s="43"/>
      <c r="DL241" s="43"/>
      <c r="DM241" s="43"/>
      <c r="DN241" s="43"/>
      <c r="DO241" s="43"/>
      <c r="DP241" s="43"/>
      <c r="DQ241" s="43"/>
      <c r="DR241" s="43"/>
      <c r="DS241" s="43"/>
      <c r="DT241" s="43"/>
      <c r="DU241" s="43"/>
      <c r="DV241" s="43"/>
      <c r="DW241" s="43"/>
      <c r="DX241" s="43"/>
      <c r="DY241" s="43"/>
      <c r="DZ241" s="43"/>
      <c r="EA241" s="43"/>
      <c r="EB241" s="43"/>
      <c r="EC241" s="43"/>
      <c r="ED241" s="43"/>
      <c r="EE241" s="43"/>
      <c r="EF241" s="43"/>
      <c r="EG241" s="43"/>
      <c r="EH241" s="43"/>
      <c r="EI241" s="43"/>
      <c r="EJ241" s="43"/>
      <c r="EK241" s="43"/>
      <c r="EL241" s="43"/>
      <c r="EM241" s="43"/>
      <c r="EN241" s="43"/>
      <c r="EO241" s="43"/>
      <c r="EP241" s="43"/>
      <c r="EQ241" s="43"/>
      <c r="ER241" s="43"/>
      <c r="ES241" s="43"/>
      <c r="ET241" s="43"/>
      <c r="EU241" s="43"/>
      <c r="EV241" s="43"/>
      <c r="EW241" s="43"/>
      <c r="EX241" s="43"/>
      <c r="EY241" s="43"/>
      <c r="EZ241" s="43"/>
      <c r="FA241" s="43"/>
      <c r="FB241" s="43"/>
      <c r="FC241" s="43"/>
      <c r="FD241" s="43"/>
      <c r="FE241" s="43"/>
      <c r="FF241" s="43"/>
      <c r="FG241" s="43"/>
      <c r="FH241" s="43"/>
      <c r="FI241" s="43"/>
      <c r="FJ241" s="43"/>
      <c r="FK241" s="43"/>
      <c r="FL241" s="43"/>
      <c r="FM241" s="43"/>
      <c r="FN241" s="43"/>
      <c r="FO241" s="43"/>
      <c r="FP241" s="43"/>
      <c r="FQ241" s="43"/>
      <c r="FR241" s="43"/>
      <c r="FS241" s="43"/>
      <c r="FT241" s="43"/>
      <c r="FU241" s="43"/>
      <c r="FV241" s="43"/>
      <c r="FW241" s="43"/>
      <c r="FX241" s="43"/>
      <c r="FY241" s="43"/>
      <c r="FZ241" s="43"/>
      <c r="GA241" s="43"/>
      <c r="GB241" s="43"/>
      <c r="GC241" s="43"/>
      <c r="GD241" s="43"/>
      <c r="GE241" s="43"/>
      <c r="GF241" s="43"/>
      <c r="GG241" s="43"/>
      <c r="GH241" s="43"/>
      <c r="GI241" s="43"/>
      <c r="GJ241" s="43"/>
      <c r="GK241" s="43"/>
      <c r="GL241" s="43"/>
      <c r="GM241" s="43"/>
      <c r="GN241" s="43"/>
      <c r="GO241" s="43"/>
      <c r="GP241" s="43"/>
      <c r="GQ241" s="43"/>
      <c r="GR241" s="43"/>
      <c r="GS241" s="43"/>
      <c r="GT241" s="43"/>
      <c r="GU241" s="43"/>
      <c r="GV241" s="43"/>
      <c r="GW241" s="43"/>
      <c r="GX241" s="43"/>
      <c r="GY241" s="43"/>
      <c r="GZ241" s="43"/>
      <c r="HA241" s="43"/>
      <c r="HB241" s="43"/>
      <c r="HC241" s="43"/>
      <c r="HD241" s="43"/>
      <c r="HE241" s="43"/>
      <c r="HF241" s="43"/>
      <c r="HG241" s="43"/>
      <c r="HH241" s="43"/>
      <c r="HI241" s="43"/>
      <c r="HJ241" s="43"/>
      <c r="HK241" s="43"/>
      <c r="HL241" s="43"/>
      <c r="HM241" s="43"/>
      <c r="HN241" s="43"/>
      <c r="HO241" s="43"/>
      <c r="HP241" s="43"/>
      <c r="HQ241" s="43"/>
      <c r="HR241" s="43"/>
      <c r="HS241" s="43"/>
      <c r="HT241" s="43"/>
      <c r="HU241" s="43"/>
      <c r="HV241" s="43"/>
      <c r="HW241" s="43"/>
      <c r="HX241" s="43"/>
      <c r="HY241" s="43"/>
      <c r="HZ241" s="43"/>
      <c r="IA241" s="43"/>
      <c r="IB241" s="43"/>
      <c r="IC241" s="43"/>
      <c r="ID241" s="43"/>
      <c r="IE241" s="43"/>
      <c r="IF241" s="43"/>
      <c r="IG241" s="43"/>
      <c r="IH241" s="43"/>
      <c r="II241" s="43"/>
      <c r="IJ241" s="43"/>
      <c r="IK241" s="43"/>
      <c r="IL241" s="43"/>
      <c r="IM241" s="43"/>
      <c r="IN241" s="43"/>
      <c r="IO241" s="43"/>
      <c r="IP241" s="43"/>
      <c r="IQ241" s="43"/>
      <c r="IR241" s="43"/>
      <c r="IS241" s="43"/>
      <c r="IT241" s="43"/>
    </row>
    <row r="242" spans="1:254" ht="14.25" customHeight="1">
      <c r="A242" s="78"/>
      <c r="B242" s="81"/>
      <c r="C242" s="81"/>
      <c r="D242" s="43"/>
      <c r="E242" s="43"/>
      <c r="F242" s="83"/>
      <c r="G242" s="43"/>
      <c r="H242" s="85"/>
      <c r="I242" s="43"/>
      <c r="J242" s="43"/>
      <c r="K242" s="43"/>
      <c r="L242" s="43"/>
      <c r="M242" s="43"/>
      <c r="N242" s="43"/>
      <c r="O242" s="43"/>
      <c r="P242" s="43"/>
      <c r="Q242" s="43"/>
      <c r="R242" s="43"/>
      <c r="S242" s="43"/>
      <c r="T242" s="43"/>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c r="AR242" s="43"/>
      <c r="AS242" s="43"/>
      <c r="AT242" s="43"/>
      <c r="AU242" s="43"/>
      <c r="AV242" s="43"/>
      <c r="AW242" s="43"/>
      <c r="AX242" s="43"/>
      <c r="AY242" s="43"/>
      <c r="AZ242" s="43"/>
      <c r="BA242" s="43"/>
      <c r="BB242" s="43"/>
      <c r="BC242" s="43"/>
      <c r="BD242" s="43"/>
      <c r="BE242" s="43"/>
      <c r="BF242" s="43"/>
      <c r="BG242" s="43"/>
      <c r="BH242" s="43"/>
      <c r="BI242" s="43"/>
      <c r="BJ242" s="43"/>
      <c r="BK242" s="43"/>
      <c r="BL242" s="43"/>
      <c r="BM242" s="43"/>
      <c r="BN242" s="43"/>
      <c r="BO242" s="43"/>
      <c r="BP242" s="43"/>
      <c r="BQ242" s="43"/>
      <c r="BR242" s="43"/>
      <c r="BS242" s="43"/>
      <c r="BT242" s="43"/>
      <c r="BU242" s="43"/>
      <c r="BV242" s="43"/>
      <c r="BW242" s="43"/>
      <c r="BX242" s="43"/>
      <c r="BY242" s="43"/>
      <c r="BZ242" s="43"/>
      <c r="CA242" s="43"/>
      <c r="CB242" s="43"/>
      <c r="CC242" s="43"/>
      <c r="CD242" s="43"/>
      <c r="CE242" s="43"/>
      <c r="CF242" s="43"/>
      <c r="CG242" s="43"/>
      <c r="CH242" s="43"/>
      <c r="CI242" s="43"/>
      <c r="CJ242" s="43"/>
      <c r="CK242" s="43"/>
      <c r="CL242" s="43"/>
      <c r="CM242" s="43"/>
      <c r="CN242" s="43"/>
      <c r="CO242" s="43"/>
      <c r="CP242" s="43"/>
      <c r="CQ242" s="43"/>
      <c r="CR242" s="43"/>
      <c r="CS242" s="43"/>
      <c r="CT242" s="43"/>
      <c r="CU242" s="43"/>
      <c r="CV242" s="43"/>
      <c r="CW242" s="43"/>
      <c r="CX242" s="43"/>
      <c r="CY242" s="43"/>
      <c r="CZ242" s="43"/>
      <c r="DA242" s="43"/>
      <c r="DB242" s="43"/>
      <c r="DC242" s="43"/>
      <c r="DD242" s="43"/>
      <c r="DE242" s="43"/>
      <c r="DF242" s="43"/>
      <c r="DG242" s="43"/>
      <c r="DH242" s="43"/>
      <c r="DI242" s="43"/>
      <c r="DJ242" s="43"/>
      <c r="DK242" s="43"/>
      <c r="DL242" s="43"/>
      <c r="DM242" s="43"/>
      <c r="DN242" s="43"/>
      <c r="DO242" s="43"/>
      <c r="DP242" s="43"/>
      <c r="DQ242" s="43"/>
      <c r="DR242" s="43"/>
      <c r="DS242" s="43"/>
      <c r="DT242" s="43"/>
      <c r="DU242" s="43"/>
      <c r="DV242" s="43"/>
      <c r="DW242" s="43"/>
      <c r="DX242" s="43"/>
      <c r="DY242" s="43"/>
      <c r="DZ242" s="43"/>
      <c r="EA242" s="43"/>
      <c r="EB242" s="43"/>
      <c r="EC242" s="43"/>
      <c r="ED242" s="43"/>
      <c r="EE242" s="43"/>
      <c r="EF242" s="43"/>
      <c r="EG242" s="43"/>
      <c r="EH242" s="43"/>
      <c r="EI242" s="43"/>
      <c r="EJ242" s="43"/>
      <c r="EK242" s="43"/>
      <c r="EL242" s="43"/>
      <c r="EM242" s="43"/>
      <c r="EN242" s="43"/>
      <c r="EO242" s="43"/>
      <c r="EP242" s="43"/>
      <c r="EQ242" s="43"/>
      <c r="ER242" s="43"/>
      <c r="ES242" s="43"/>
      <c r="ET242" s="43"/>
      <c r="EU242" s="43"/>
      <c r="EV242" s="43"/>
      <c r="EW242" s="43"/>
      <c r="EX242" s="43"/>
      <c r="EY242" s="43"/>
      <c r="EZ242" s="43"/>
      <c r="FA242" s="43"/>
      <c r="FB242" s="43"/>
      <c r="FC242" s="43"/>
      <c r="FD242" s="43"/>
      <c r="FE242" s="43"/>
      <c r="FF242" s="43"/>
      <c r="FG242" s="43"/>
      <c r="FH242" s="43"/>
      <c r="FI242" s="43"/>
      <c r="FJ242" s="43"/>
      <c r="FK242" s="43"/>
      <c r="FL242" s="43"/>
      <c r="FM242" s="43"/>
      <c r="FN242" s="43"/>
      <c r="FO242" s="43"/>
      <c r="FP242" s="43"/>
      <c r="FQ242" s="43"/>
      <c r="FR242" s="43"/>
      <c r="FS242" s="43"/>
      <c r="FT242" s="43"/>
      <c r="FU242" s="43"/>
      <c r="FV242" s="43"/>
      <c r="FW242" s="43"/>
      <c r="FX242" s="43"/>
      <c r="FY242" s="43"/>
      <c r="FZ242" s="43"/>
      <c r="GA242" s="43"/>
      <c r="GB242" s="43"/>
      <c r="GC242" s="43"/>
      <c r="GD242" s="43"/>
      <c r="GE242" s="43"/>
      <c r="GF242" s="43"/>
      <c r="GG242" s="43"/>
      <c r="GH242" s="43"/>
      <c r="GI242" s="43"/>
      <c r="GJ242" s="43"/>
      <c r="GK242" s="43"/>
      <c r="GL242" s="43"/>
      <c r="GM242" s="43"/>
      <c r="GN242" s="43"/>
      <c r="GO242" s="43"/>
      <c r="GP242" s="43"/>
      <c r="GQ242" s="43"/>
      <c r="GR242" s="43"/>
      <c r="GS242" s="43"/>
      <c r="GT242" s="43"/>
      <c r="GU242" s="43"/>
      <c r="GV242" s="43"/>
      <c r="GW242" s="43"/>
      <c r="GX242" s="43"/>
      <c r="GY242" s="43"/>
      <c r="GZ242" s="43"/>
      <c r="HA242" s="43"/>
      <c r="HB242" s="43"/>
      <c r="HC242" s="43"/>
      <c r="HD242" s="43"/>
      <c r="HE242" s="43"/>
      <c r="HF242" s="43"/>
      <c r="HG242" s="43"/>
      <c r="HH242" s="43"/>
      <c r="HI242" s="43"/>
      <c r="HJ242" s="43"/>
      <c r="HK242" s="43"/>
      <c r="HL242" s="43"/>
      <c r="HM242" s="43"/>
      <c r="HN242" s="43"/>
      <c r="HO242" s="43"/>
      <c r="HP242" s="43"/>
      <c r="HQ242" s="43"/>
      <c r="HR242" s="43"/>
      <c r="HS242" s="43"/>
      <c r="HT242" s="43"/>
      <c r="HU242" s="43"/>
      <c r="HV242" s="43"/>
      <c r="HW242" s="43"/>
      <c r="HX242" s="43"/>
      <c r="HY242" s="43"/>
      <c r="HZ242" s="43"/>
      <c r="IA242" s="43"/>
      <c r="IB242" s="43"/>
      <c r="IC242" s="43"/>
      <c r="ID242" s="43"/>
      <c r="IE242" s="43"/>
      <c r="IF242" s="43"/>
      <c r="IG242" s="43"/>
      <c r="IH242" s="43"/>
      <c r="II242" s="43"/>
      <c r="IJ242" s="43"/>
      <c r="IK242" s="43"/>
      <c r="IL242" s="43"/>
      <c r="IM242" s="43"/>
      <c r="IN242" s="43"/>
      <c r="IO242" s="43"/>
      <c r="IP242" s="43"/>
      <c r="IQ242" s="43"/>
      <c r="IR242" s="43"/>
      <c r="IS242" s="43"/>
      <c r="IT242" s="43"/>
    </row>
    <row r="243" spans="1:254" ht="14.25" customHeight="1">
      <c r="A243" s="78"/>
      <c r="B243" s="79"/>
      <c r="C243" s="79"/>
      <c r="D243" s="43"/>
      <c r="E243" s="43"/>
      <c r="F243" s="83"/>
      <c r="G243" s="43"/>
      <c r="H243" s="85"/>
      <c r="I243" s="43"/>
      <c r="J243" s="43"/>
      <c r="K243" s="43"/>
      <c r="L243" s="43"/>
      <c r="M243" s="43"/>
      <c r="N243" s="43"/>
      <c r="O243" s="43"/>
      <c r="P243" s="43"/>
      <c r="Q243" s="43"/>
      <c r="R243" s="43"/>
      <c r="S243" s="43"/>
      <c r="T243" s="43"/>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c r="AR243" s="43"/>
      <c r="AS243" s="43"/>
      <c r="AT243" s="43"/>
      <c r="AU243" s="43"/>
      <c r="AV243" s="43"/>
      <c r="AW243" s="43"/>
      <c r="AX243" s="43"/>
      <c r="AY243" s="43"/>
      <c r="AZ243" s="43"/>
      <c r="BA243" s="43"/>
      <c r="BB243" s="43"/>
      <c r="BC243" s="43"/>
      <c r="BD243" s="43"/>
      <c r="BE243" s="43"/>
      <c r="BF243" s="43"/>
      <c r="BG243" s="43"/>
      <c r="BH243" s="43"/>
      <c r="BI243" s="43"/>
      <c r="BJ243" s="43"/>
      <c r="BK243" s="43"/>
      <c r="BL243" s="43"/>
      <c r="BM243" s="43"/>
      <c r="BN243" s="43"/>
      <c r="BO243" s="43"/>
      <c r="BP243" s="43"/>
      <c r="BQ243" s="43"/>
      <c r="BR243" s="43"/>
      <c r="BS243" s="43"/>
      <c r="BT243" s="43"/>
      <c r="BU243" s="43"/>
      <c r="BV243" s="43"/>
      <c r="BW243" s="43"/>
      <c r="BX243" s="43"/>
      <c r="BY243" s="43"/>
      <c r="BZ243" s="43"/>
      <c r="CA243" s="43"/>
      <c r="CB243" s="43"/>
      <c r="CC243" s="43"/>
      <c r="CD243" s="43"/>
      <c r="CE243" s="43"/>
      <c r="CF243" s="43"/>
      <c r="CG243" s="43"/>
      <c r="CH243" s="43"/>
      <c r="CI243" s="43"/>
      <c r="CJ243" s="43"/>
      <c r="CK243" s="43"/>
      <c r="CL243" s="43"/>
      <c r="CM243" s="43"/>
      <c r="CN243" s="43"/>
      <c r="CO243" s="43"/>
      <c r="CP243" s="43"/>
      <c r="CQ243" s="43"/>
      <c r="CR243" s="43"/>
      <c r="CS243" s="43"/>
      <c r="CT243" s="43"/>
      <c r="CU243" s="43"/>
      <c r="CV243" s="43"/>
      <c r="CW243" s="43"/>
      <c r="CX243" s="43"/>
      <c r="CY243" s="43"/>
      <c r="CZ243" s="43"/>
      <c r="DA243" s="43"/>
      <c r="DB243" s="43"/>
      <c r="DC243" s="43"/>
      <c r="DD243" s="43"/>
      <c r="DE243" s="43"/>
      <c r="DF243" s="43"/>
      <c r="DG243" s="43"/>
      <c r="DH243" s="43"/>
      <c r="DI243" s="43"/>
      <c r="DJ243" s="43"/>
      <c r="DK243" s="43"/>
      <c r="DL243" s="43"/>
      <c r="DM243" s="43"/>
      <c r="DN243" s="43"/>
      <c r="DO243" s="43"/>
      <c r="DP243" s="43"/>
      <c r="DQ243" s="43"/>
      <c r="DR243" s="43"/>
      <c r="DS243" s="43"/>
      <c r="DT243" s="43"/>
      <c r="DU243" s="43"/>
      <c r="DV243" s="43"/>
      <c r="DW243" s="43"/>
      <c r="DX243" s="43"/>
      <c r="DY243" s="43"/>
      <c r="DZ243" s="43"/>
      <c r="EA243" s="43"/>
      <c r="EB243" s="43"/>
      <c r="EC243" s="43"/>
      <c r="ED243" s="43"/>
      <c r="EE243" s="43"/>
      <c r="EF243" s="43"/>
      <c r="EG243" s="43"/>
      <c r="EH243" s="43"/>
      <c r="EI243" s="43"/>
      <c r="EJ243" s="43"/>
      <c r="EK243" s="43"/>
      <c r="EL243" s="43"/>
      <c r="EM243" s="43"/>
      <c r="EN243" s="43"/>
      <c r="EO243" s="43"/>
      <c r="EP243" s="43"/>
      <c r="EQ243" s="43"/>
      <c r="ER243" s="43"/>
      <c r="ES243" s="43"/>
      <c r="ET243" s="43"/>
      <c r="EU243" s="43"/>
      <c r="EV243" s="43"/>
      <c r="EW243" s="43"/>
      <c r="EX243" s="43"/>
      <c r="EY243" s="43"/>
      <c r="EZ243" s="43"/>
      <c r="FA243" s="43"/>
      <c r="FB243" s="43"/>
      <c r="FC243" s="43"/>
      <c r="FD243" s="43"/>
      <c r="FE243" s="43"/>
      <c r="FF243" s="43"/>
      <c r="FG243" s="43"/>
      <c r="FH243" s="43"/>
      <c r="FI243" s="43"/>
      <c r="FJ243" s="43"/>
      <c r="FK243" s="43"/>
      <c r="FL243" s="43"/>
      <c r="FM243" s="43"/>
      <c r="FN243" s="43"/>
      <c r="FO243" s="43"/>
      <c r="FP243" s="43"/>
      <c r="FQ243" s="43"/>
      <c r="FR243" s="43"/>
      <c r="FS243" s="43"/>
      <c r="FT243" s="43"/>
      <c r="FU243" s="43"/>
      <c r="FV243" s="43"/>
      <c r="FW243" s="43"/>
      <c r="FX243" s="43"/>
      <c r="FY243" s="43"/>
      <c r="FZ243" s="43"/>
      <c r="GA243" s="43"/>
      <c r="GB243" s="43"/>
      <c r="GC243" s="43"/>
      <c r="GD243" s="43"/>
      <c r="GE243" s="43"/>
      <c r="GF243" s="43"/>
      <c r="GG243" s="43"/>
      <c r="GH243" s="43"/>
      <c r="GI243" s="43"/>
      <c r="GJ243" s="43"/>
      <c r="GK243" s="43"/>
      <c r="GL243" s="43"/>
      <c r="GM243" s="43"/>
      <c r="GN243" s="43"/>
      <c r="GO243" s="43"/>
      <c r="GP243" s="43"/>
      <c r="GQ243" s="43"/>
      <c r="GR243" s="43"/>
      <c r="GS243" s="43"/>
      <c r="GT243" s="43"/>
      <c r="GU243" s="43"/>
      <c r="GV243" s="43"/>
      <c r="GW243" s="43"/>
      <c r="GX243" s="43"/>
      <c r="GY243" s="43"/>
      <c r="GZ243" s="43"/>
      <c r="HA243" s="43"/>
      <c r="HB243" s="43"/>
      <c r="HC243" s="43"/>
      <c r="HD243" s="43"/>
      <c r="HE243" s="43"/>
      <c r="HF243" s="43"/>
      <c r="HG243" s="43"/>
      <c r="HH243" s="43"/>
      <c r="HI243" s="43"/>
      <c r="HJ243" s="43"/>
      <c r="HK243" s="43"/>
      <c r="HL243" s="43"/>
      <c r="HM243" s="43"/>
      <c r="HN243" s="43"/>
      <c r="HO243" s="43"/>
      <c r="HP243" s="43"/>
      <c r="HQ243" s="43"/>
      <c r="HR243" s="43"/>
      <c r="HS243" s="43"/>
      <c r="HT243" s="43"/>
      <c r="HU243" s="43"/>
      <c r="HV243" s="43"/>
      <c r="HW243" s="43"/>
      <c r="HX243" s="43"/>
      <c r="HY243" s="43"/>
      <c r="HZ243" s="43"/>
      <c r="IA243" s="43"/>
      <c r="IB243" s="43"/>
      <c r="IC243" s="43"/>
      <c r="ID243" s="43"/>
      <c r="IE243" s="43"/>
      <c r="IF243" s="43"/>
      <c r="IG243" s="43"/>
      <c r="IH243" s="43"/>
      <c r="II243" s="43"/>
      <c r="IJ243" s="43"/>
      <c r="IK243" s="43"/>
      <c r="IL243" s="43"/>
      <c r="IM243" s="43"/>
      <c r="IN243" s="43"/>
      <c r="IO243" s="43"/>
      <c r="IP243" s="43"/>
      <c r="IQ243" s="43"/>
      <c r="IR243" s="43"/>
      <c r="IS243" s="43"/>
      <c r="IT243" s="43"/>
    </row>
    <row r="244" spans="1:254" ht="14.25" customHeight="1">
      <c r="A244" s="78"/>
      <c r="B244" s="88"/>
      <c r="C244" s="88"/>
      <c r="D244" s="43"/>
      <c r="E244" s="43"/>
      <c r="F244" s="89"/>
      <c r="G244" s="43"/>
      <c r="H244" s="85"/>
      <c r="I244" s="43"/>
      <c r="J244" s="43"/>
      <c r="K244" s="43"/>
      <c r="L244" s="43"/>
      <c r="M244" s="43"/>
      <c r="N244" s="43"/>
      <c r="O244" s="43"/>
      <c r="P244" s="43"/>
      <c r="Q244" s="43"/>
      <c r="R244" s="43"/>
      <c r="S244" s="43"/>
      <c r="T244" s="43"/>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c r="AR244" s="43"/>
      <c r="AS244" s="43"/>
      <c r="AT244" s="43"/>
      <c r="AU244" s="43"/>
      <c r="AV244" s="43"/>
      <c r="AW244" s="43"/>
      <c r="AX244" s="43"/>
      <c r="AY244" s="43"/>
      <c r="AZ244" s="43"/>
      <c r="BA244" s="43"/>
      <c r="BB244" s="43"/>
      <c r="BC244" s="43"/>
      <c r="BD244" s="43"/>
      <c r="BE244" s="43"/>
      <c r="BF244" s="43"/>
      <c r="BG244" s="43"/>
      <c r="BH244" s="43"/>
      <c r="BI244" s="43"/>
      <c r="BJ244" s="43"/>
      <c r="BK244" s="43"/>
      <c r="BL244" s="43"/>
      <c r="BM244" s="43"/>
      <c r="BN244" s="43"/>
      <c r="BO244" s="43"/>
      <c r="BP244" s="43"/>
      <c r="BQ244" s="43"/>
      <c r="BR244" s="43"/>
      <c r="BS244" s="43"/>
      <c r="BT244" s="43"/>
      <c r="BU244" s="43"/>
      <c r="BV244" s="43"/>
      <c r="BW244" s="43"/>
      <c r="BX244" s="43"/>
      <c r="BY244" s="43"/>
      <c r="BZ244" s="43"/>
      <c r="CA244" s="43"/>
      <c r="CB244" s="43"/>
      <c r="CC244" s="43"/>
      <c r="CD244" s="43"/>
      <c r="CE244" s="43"/>
      <c r="CF244" s="43"/>
      <c r="CG244" s="43"/>
      <c r="CH244" s="43"/>
      <c r="CI244" s="43"/>
      <c r="CJ244" s="43"/>
      <c r="CK244" s="43"/>
      <c r="CL244" s="43"/>
      <c r="CM244" s="43"/>
      <c r="CN244" s="43"/>
      <c r="CO244" s="43"/>
      <c r="CP244" s="43"/>
      <c r="CQ244" s="43"/>
      <c r="CR244" s="43"/>
      <c r="CS244" s="43"/>
      <c r="CT244" s="43"/>
      <c r="CU244" s="43"/>
      <c r="CV244" s="43"/>
      <c r="CW244" s="43"/>
      <c r="CX244" s="43"/>
      <c r="CY244" s="43"/>
      <c r="CZ244" s="43"/>
      <c r="DA244" s="43"/>
      <c r="DB244" s="43"/>
      <c r="DC244" s="43"/>
      <c r="DD244" s="43"/>
      <c r="DE244" s="43"/>
      <c r="DF244" s="43"/>
      <c r="DG244" s="43"/>
      <c r="DH244" s="43"/>
      <c r="DI244" s="43"/>
      <c r="DJ244" s="43"/>
      <c r="DK244" s="43"/>
      <c r="DL244" s="43"/>
      <c r="DM244" s="43"/>
      <c r="DN244" s="43"/>
      <c r="DO244" s="43"/>
      <c r="DP244" s="43"/>
      <c r="DQ244" s="43"/>
      <c r="DR244" s="43"/>
      <c r="DS244" s="43"/>
      <c r="DT244" s="43"/>
      <c r="DU244" s="43"/>
      <c r="DV244" s="43"/>
      <c r="DW244" s="43"/>
      <c r="DX244" s="43"/>
      <c r="DY244" s="43"/>
      <c r="DZ244" s="43"/>
      <c r="EA244" s="43"/>
      <c r="EB244" s="43"/>
      <c r="EC244" s="43"/>
      <c r="ED244" s="43"/>
      <c r="EE244" s="43"/>
      <c r="EF244" s="43"/>
      <c r="EG244" s="43"/>
      <c r="EH244" s="43"/>
      <c r="EI244" s="43"/>
      <c r="EJ244" s="43"/>
      <c r="EK244" s="43"/>
      <c r="EL244" s="43"/>
      <c r="EM244" s="43"/>
      <c r="EN244" s="43"/>
      <c r="EO244" s="43"/>
      <c r="EP244" s="43"/>
      <c r="EQ244" s="43"/>
      <c r="ER244" s="43"/>
      <c r="ES244" s="43"/>
      <c r="ET244" s="43"/>
      <c r="EU244" s="43"/>
      <c r="EV244" s="43"/>
      <c r="EW244" s="43"/>
      <c r="EX244" s="43"/>
      <c r="EY244" s="43"/>
      <c r="EZ244" s="43"/>
      <c r="FA244" s="43"/>
      <c r="FB244" s="43"/>
      <c r="FC244" s="43"/>
      <c r="FD244" s="43"/>
      <c r="FE244" s="43"/>
      <c r="FF244" s="43"/>
      <c r="FG244" s="43"/>
      <c r="FH244" s="43"/>
      <c r="FI244" s="43"/>
      <c r="FJ244" s="43"/>
      <c r="FK244" s="43"/>
      <c r="FL244" s="43"/>
      <c r="FM244" s="43"/>
      <c r="FN244" s="43"/>
      <c r="FO244" s="43"/>
      <c r="FP244" s="43"/>
      <c r="FQ244" s="43"/>
      <c r="FR244" s="43"/>
      <c r="FS244" s="43"/>
      <c r="FT244" s="43"/>
      <c r="FU244" s="43"/>
      <c r="FV244" s="43"/>
      <c r="FW244" s="43"/>
      <c r="FX244" s="43"/>
      <c r="FY244" s="43"/>
      <c r="FZ244" s="43"/>
      <c r="GA244" s="43"/>
      <c r="GB244" s="43"/>
      <c r="GC244" s="43"/>
      <c r="GD244" s="43"/>
      <c r="GE244" s="43"/>
      <c r="GF244" s="43"/>
      <c r="GG244" s="43"/>
      <c r="GH244" s="43"/>
      <c r="GI244" s="43"/>
      <c r="GJ244" s="43"/>
      <c r="GK244" s="43"/>
      <c r="GL244" s="43"/>
      <c r="GM244" s="43"/>
      <c r="GN244" s="43"/>
      <c r="GO244" s="43"/>
      <c r="GP244" s="43"/>
      <c r="GQ244" s="43"/>
      <c r="GR244" s="43"/>
      <c r="GS244" s="43"/>
      <c r="GT244" s="43"/>
      <c r="GU244" s="43"/>
      <c r="GV244" s="43"/>
      <c r="GW244" s="43"/>
      <c r="GX244" s="43"/>
      <c r="GY244" s="43"/>
      <c r="GZ244" s="43"/>
      <c r="HA244" s="43"/>
      <c r="HB244" s="43"/>
      <c r="HC244" s="43"/>
      <c r="HD244" s="43"/>
      <c r="HE244" s="43"/>
      <c r="HF244" s="43"/>
      <c r="HG244" s="43"/>
      <c r="HH244" s="43"/>
      <c r="HI244" s="43"/>
      <c r="HJ244" s="43"/>
      <c r="HK244" s="43"/>
      <c r="HL244" s="43"/>
      <c r="HM244" s="43"/>
      <c r="HN244" s="43"/>
      <c r="HO244" s="43"/>
      <c r="HP244" s="43"/>
      <c r="HQ244" s="43"/>
      <c r="HR244" s="43"/>
      <c r="HS244" s="43"/>
      <c r="HT244" s="43"/>
      <c r="HU244" s="43"/>
      <c r="HV244" s="43"/>
      <c r="HW244" s="43"/>
      <c r="HX244" s="43"/>
      <c r="HY244" s="43"/>
      <c r="HZ244" s="43"/>
      <c r="IA244" s="43"/>
      <c r="IB244" s="43"/>
      <c r="IC244" s="43"/>
      <c r="ID244" s="43"/>
      <c r="IE244" s="43"/>
      <c r="IF244" s="43"/>
      <c r="IG244" s="43"/>
      <c r="IH244" s="43"/>
      <c r="II244" s="43"/>
      <c r="IJ244" s="43"/>
      <c r="IK244" s="43"/>
      <c r="IL244" s="43"/>
      <c r="IM244" s="43"/>
      <c r="IN244" s="43"/>
      <c r="IO244" s="43"/>
      <c r="IP244" s="43"/>
      <c r="IQ244" s="43"/>
      <c r="IR244" s="43"/>
      <c r="IS244" s="43"/>
      <c r="IT244" s="43"/>
    </row>
    <row r="245" spans="1:254" ht="14.25" customHeight="1">
      <c r="A245" s="78"/>
      <c r="B245" s="88"/>
      <c r="C245" s="88"/>
      <c r="D245" s="43"/>
      <c r="E245" s="43"/>
      <c r="F245" s="89"/>
      <c r="G245" s="43"/>
      <c r="H245" s="85"/>
      <c r="I245" s="43"/>
      <c r="J245" s="43"/>
      <c r="K245" s="43"/>
      <c r="L245" s="43"/>
      <c r="M245" s="43"/>
      <c r="N245" s="43"/>
      <c r="O245" s="43"/>
      <c r="P245" s="43"/>
      <c r="Q245" s="43"/>
      <c r="R245" s="43"/>
      <c r="S245" s="43"/>
      <c r="T245" s="43"/>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c r="AR245" s="43"/>
      <c r="AS245" s="43"/>
      <c r="AT245" s="43"/>
      <c r="AU245" s="43"/>
      <c r="AV245" s="43"/>
      <c r="AW245" s="43"/>
      <c r="AX245" s="43"/>
      <c r="AY245" s="43"/>
      <c r="AZ245" s="43"/>
      <c r="BA245" s="43"/>
      <c r="BB245" s="43"/>
      <c r="BC245" s="43"/>
      <c r="BD245" s="43"/>
      <c r="BE245" s="43"/>
      <c r="BF245" s="43"/>
      <c r="BG245" s="43"/>
      <c r="BH245" s="43"/>
      <c r="BI245" s="43"/>
      <c r="BJ245" s="43"/>
      <c r="BK245" s="43"/>
      <c r="BL245" s="43"/>
      <c r="BM245" s="43"/>
      <c r="BN245" s="43"/>
      <c r="BO245" s="43"/>
      <c r="BP245" s="43"/>
      <c r="BQ245" s="43"/>
      <c r="BR245" s="43"/>
      <c r="BS245" s="43"/>
      <c r="BT245" s="43"/>
      <c r="BU245" s="43"/>
      <c r="BV245" s="43"/>
      <c r="BW245" s="43"/>
      <c r="BX245" s="43"/>
      <c r="BY245" s="43"/>
      <c r="BZ245" s="43"/>
      <c r="CA245" s="43"/>
      <c r="CB245" s="43"/>
      <c r="CC245" s="43"/>
      <c r="CD245" s="43"/>
      <c r="CE245" s="43"/>
      <c r="CF245" s="43"/>
      <c r="CG245" s="43"/>
      <c r="CH245" s="43"/>
      <c r="CI245" s="43"/>
      <c r="CJ245" s="43"/>
      <c r="CK245" s="43"/>
      <c r="CL245" s="43"/>
      <c r="CM245" s="43"/>
      <c r="CN245" s="43"/>
      <c r="CO245" s="43"/>
      <c r="CP245" s="43"/>
      <c r="CQ245" s="43"/>
      <c r="CR245" s="43"/>
      <c r="CS245" s="43"/>
      <c r="CT245" s="43"/>
      <c r="CU245" s="43"/>
      <c r="CV245" s="43"/>
      <c r="CW245" s="43"/>
      <c r="CX245" s="43"/>
      <c r="CY245" s="43"/>
      <c r="CZ245" s="43"/>
      <c r="DA245" s="43"/>
      <c r="DB245" s="43"/>
      <c r="DC245" s="43"/>
      <c r="DD245" s="43"/>
      <c r="DE245" s="43"/>
      <c r="DF245" s="43"/>
      <c r="DG245" s="43"/>
      <c r="DH245" s="43"/>
      <c r="DI245" s="43"/>
      <c r="DJ245" s="43"/>
      <c r="DK245" s="43"/>
      <c r="DL245" s="43"/>
      <c r="DM245" s="43"/>
      <c r="DN245" s="43"/>
      <c r="DO245" s="43"/>
      <c r="DP245" s="43"/>
      <c r="DQ245" s="43"/>
      <c r="DR245" s="43"/>
      <c r="DS245" s="43"/>
      <c r="DT245" s="43"/>
      <c r="DU245" s="43"/>
      <c r="DV245" s="43"/>
      <c r="DW245" s="43"/>
      <c r="DX245" s="43"/>
      <c r="DY245" s="43"/>
      <c r="DZ245" s="43"/>
      <c r="EA245" s="43"/>
      <c r="EB245" s="43"/>
      <c r="EC245" s="43"/>
      <c r="ED245" s="43"/>
      <c r="EE245" s="43"/>
      <c r="EF245" s="43"/>
      <c r="EG245" s="43"/>
      <c r="EH245" s="43"/>
      <c r="EI245" s="43"/>
      <c r="EJ245" s="43"/>
      <c r="EK245" s="43"/>
      <c r="EL245" s="43"/>
      <c r="EM245" s="43"/>
      <c r="EN245" s="43"/>
      <c r="EO245" s="43"/>
      <c r="EP245" s="43"/>
      <c r="EQ245" s="43"/>
      <c r="ER245" s="43"/>
      <c r="ES245" s="43"/>
      <c r="ET245" s="43"/>
      <c r="EU245" s="43"/>
      <c r="EV245" s="43"/>
      <c r="EW245" s="43"/>
      <c r="EX245" s="43"/>
      <c r="EY245" s="43"/>
      <c r="EZ245" s="43"/>
      <c r="FA245" s="43"/>
      <c r="FB245" s="43"/>
      <c r="FC245" s="43"/>
      <c r="FD245" s="43"/>
      <c r="FE245" s="43"/>
      <c r="FF245" s="43"/>
      <c r="FG245" s="43"/>
      <c r="FH245" s="43"/>
      <c r="FI245" s="43"/>
      <c r="FJ245" s="43"/>
      <c r="FK245" s="43"/>
      <c r="FL245" s="43"/>
      <c r="FM245" s="43"/>
      <c r="FN245" s="43"/>
      <c r="FO245" s="43"/>
      <c r="FP245" s="43"/>
      <c r="FQ245" s="43"/>
      <c r="FR245" s="43"/>
      <c r="FS245" s="43"/>
      <c r="FT245" s="43"/>
      <c r="FU245" s="43"/>
      <c r="FV245" s="43"/>
      <c r="FW245" s="43"/>
      <c r="FX245" s="43"/>
      <c r="FY245" s="43"/>
      <c r="FZ245" s="43"/>
      <c r="GA245" s="43"/>
      <c r="GB245" s="43"/>
      <c r="GC245" s="43"/>
      <c r="GD245" s="43"/>
      <c r="GE245" s="43"/>
      <c r="GF245" s="43"/>
      <c r="GG245" s="43"/>
      <c r="GH245" s="43"/>
      <c r="GI245" s="43"/>
      <c r="GJ245" s="43"/>
      <c r="GK245" s="43"/>
      <c r="GL245" s="43"/>
      <c r="GM245" s="43"/>
      <c r="GN245" s="43"/>
      <c r="GO245" s="43"/>
      <c r="GP245" s="43"/>
      <c r="GQ245" s="43"/>
      <c r="GR245" s="43"/>
      <c r="GS245" s="43"/>
      <c r="GT245" s="43"/>
      <c r="GU245" s="43"/>
      <c r="GV245" s="43"/>
      <c r="GW245" s="43"/>
      <c r="GX245" s="43"/>
      <c r="GY245" s="43"/>
      <c r="GZ245" s="43"/>
      <c r="HA245" s="43"/>
      <c r="HB245" s="43"/>
      <c r="HC245" s="43"/>
      <c r="HD245" s="43"/>
      <c r="HE245" s="43"/>
      <c r="HF245" s="43"/>
      <c r="HG245" s="43"/>
      <c r="HH245" s="43"/>
      <c r="HI245" s="43"/>
      <c r="HJ245" s="43"/>
      <c r="HK245" s="43"/>
      <c r="HL245" s="43"/>
      <c r="HM245" s="43"/>
      <c r="HN245" s="43"/>
      <c r="HO245" s="43"/>
      <c r="HP245" s="43"/>
      <c r="HQ245" s="43"/>
      <c r="HR245" s="43"/>
      <c r="HS245" s="43"/>
      <c r="HT245" s="43"/>
      <c r="HU245" s="43"/>
      <c r="HV245" s="43"/>
      <c r="HW245" s="43"/>
      <c r="HX245" s="43"/>
      <c r="HY245" s="43"/>
      <c r="HZ245" s="43"/>
      <c r="IA245" s="43"/>
      <c r="IB245" s="43"/>
      <c r="IC245" s="43"/>
      <c r="ID245" s="43"/>
      <c r="IE245" s="43"/>
      <c r="IF245" s="43"/>
      <c r="IG245" s="43"/>
      <c r="IH245" s="43"/>
      <c r="II245" s="43"/>
      <c r="IJ245" s="43"/>
      <c r="IK245" s="43"/>
      <c r="IL245" s="43"/>
      <c r="IM245" s="43"/>
      <c r="IN245" s="43"/>
      <c r="IO245" s="43"/>
      <c r="IP245" s="43"/>
      <c r="IQ245" s="43"/>
      <c r="IR245" s="43"/>
      <c r="IS245" s="43"/>
      <c r="IT245" s="43"/>
    </row>
    <row r="246" spans="1:254" ht="14.25" customHeight="1">
      <c r="A246" s="78"/>
      <c r="B246" s="88"/>
      <c r="C246" s="88"/>
      <c r="D246" s="43"/>
      <c r="E246" s="43"/>
      <c r="F246" s="89"/>
      <c r="G246" s="43"/>
      <c r="H246" s="85"/>
      <c r="I246" s="43"/>
      <c r="J246" s="43"/>
      <c r="K246" s="43"/>
      <c r="L246" s="43"/>
      <c r="M246" s="43"/>
      <c r="N246" s="43"/>
      <c r="O246" s="43"/>
      <c r="P246" s="43"/>
      <c r="Q246" s="43"/>
      <c r="R246" s="43"/>
      <c r="S246" s="43"/>
      <c r="T246" s="43"/>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c r="AR246" s="43"/>
      <c r="AS246" s="43"/>
      <c r="AT246" s="43"/>
      <c r="AU246" s="43"/>
      <c r="AV246" s="43"/>
      <c r="AW246" s="43"/>
      <c r="AX246" s="43"/>
      <c r="AY246" s="43"/>
      <c r="AZ246" s="43"/>
      <c r="BA246" s="43"/>
      <c r="BB246" s="43"/>
      <c r="BC246" s="43"/>
      <c r="BD246" s="43"/>
      <c r="BE246" s="43"/>
      <c r="BF246" s="43"/>
      <c r="BG246" s="43"/>
      <c r="BH246" s="43"/>
      <c r="BI246" s="43"/>
      <c r="BJ246" s="43"/>
      <c r="BK246" s="43"/>
      <c r="BL246" s="43"/>
      <c r="BM246" s="43"/>
      <c r="BN246" s="43"/>
      <c r="BO246" s="43"/>
      <c r="BP246" s="43"/>
      <c r="BQ246" s="43"/>
      <c r="BR246" s="43"/>
      <c r="BS246" s="43"/>
      <c r="BT246" s="43"/>
      <c r="BU246" s="43"/>
      <c r="BV246" s="43"/>
      <c r="BW246" s="43"/>
      <c r="BX246" s="43"/>
      <c r="BY246" s="43"/>
      <c r="BZ246" s="43"/>
      <c r="CA246" s="43"/>
      <c r="CB246" s="43"/>
      <c r="CC246" s="43"/>
      <c r="CD246" s="43"/>
      <c r="CE246" s="43"/>
      <c r="CF246" s="43"/>
      <c r="CG246" s="43"/>
      <c r="CH246" s="43"/>
      <c r="CI246" s="43"/>
      <c r="CJ246" s="43"/>
      <c r="CK246" s="43"/>
      <c r="CL246" s="43"/>
      <c r="CM246" s="43"/>
      <c r="CN246" s="43"/>
      <c r="CO246" s="43"/>
      <c r="CP246" s="43"/>
      <c r="CQ246" s="43"/>
      <c r="CR246" s="43"/>
      <c r="CS246" s="43"/>
      <c r="CT246" s="43"/>
      <c r="CU246" s="43"/>
      <c r="CV246" s="43"/>
      <c r="CW246" s="43"/>
      <c r="CX246" s="43"/>
      <c r="CY246" s="43"/>
      <c r="CZ246" s="43"/>
      <c r="DA246" s="43"/>
      <c r="DB246" s="43"/>
      <c r="DC246" s="43"/>
      <c r="DD246" s="43"/>
      <c r="DE246" s="43"/>
      <c r="DF246" s="43"/>
      <c r="DG246" s="43"/>
      <c r="DH246" s="43"/>
      <c r="DI246" s="43"/>
      <c r="DJ246" s="43"/>
      <c r="DK246" s="43"/>
      <c r="DL246" s="43"/>
      <c r="DM246" s="43"/>
      <c r="DN246" s="43"/>
      <c r="DO246" s="43"/>
      <c r="DP246" s="43"/>
      <c r="DQ246" s="43"/>
      <c r="DR246" s="43"/>
      <c r="DS246" s="43"/>
      <c r="DT246" s="43"/>
      <c r="DU246" s="43"/>
      <c r="DV246" s="43"/>
      <c r="DW246" s="43"/>
      <c r="DX246" s="43"/>
      <c r="DY246" s="43"/>
      <c r="DZ246" s="43"/>
      <c r="EA246" s="43"/>
      <c r="EB246" s="43"/>
      <c r="EC246" s="43"/>
      <c r="ED246" s="43"/>
      <c r="EE246" s="43"/>
      <c r="EF246" s="43"/>
      <c r="EG246" s="43"/>
      <c r="EH246" s="43"/>
      <c r="EI246" s="43"/>
      <c r="EJ246" s="43"/>
      <c r="EK246" s="43"/>
      <c r="EL246" s="43"/>
      <c r="EM246" s="43"/>
      <c r="EN246" s="43"/>
      <c r="EO246" s="43"/>
      <c r="EP246" s="43"/>
      <c r="EQ246" s="43"/>
      <c r="ER246" s="43"/>
      <c r="ES246" s="43"/>
      <c r="ET246" s="43"/>
      <c r="EU246" s="43"/>
      <c r="EV246" s="43"/>
      <c r="EW246" s="43"/>
      <c r="EX246" s="43"/>
      <c r="EY246" s="43"/>
      <c r="EZ246" s="43"/>
      <c r="FA246" s="43"/>
      <c r="FB246" s="43"/>
      <c r="FC246" s="43"/>
      <c r="FD246" s="43"/>
      <c r="FE246" s="43"/>
      <c r="FF246" s="43"/>
      <c r="FG246" s="43"/>
      <c r="FH246" s="43"/>
      <c r="FI246" s="43"/>
      <c r="FJ246" s="43"/>
      <c r="FK246" s="43"/>
      <c r="FL246" s="43"/>
      <c r="FM246" s="43"/>
      <c r="FN246" s="43"/>
      <c r="FO246" s="43"/>
      <c r="FP246" s="43"/>
      <c r="FQ246" s="43"/>
      <c r="FR246" s="43"/>
      <c r="FS246" s="43"/>
      <c r="FT246" s="43"/>
      <c r="FU246" s="43"/>
      <c r="FV246" s="43"/>
      <c r="FW246" s="43"/>
      <c r="FX246" s="43"/>
      <c r="FY246" s="43"/>
      <c r="FZ246" s="43"/>
      <c r="GA246" s="43"/>
      <c r="GB246" s="43"/>
      <c r="GC246" s="43"/>
      <c r="GD246" s="43"/>
      <c r="GE246" s="43"/>
      <c r="GF246" s="43"/>
      <c r="GG246" s="43"/>
      <c r="GH246" s="43"/>
      <c r="GI246" s="43"/>
      <c r="GJ246" s="43"/>
      <c r="GK246" s="43"/>
      <c r="GL246" s="43"/>
      <c r="GM246" s="43"/>
      <c r="GN246" s="43"/>
      <c r="GO246" s="43"/>
      <c r="GP246" s="43"/>
      <c r="GQ246" s="43"/>
      <c r="GR246" s="43"/>
      <c r="GS246" s="43"/>
      <c r="GT246" s="43"/>
      <c r="GU246" s="43"/>
      <c r="GV246" s="43"/>
      <c r="GW246" s="43"/>
      <c r="GX246" s="43"/>
      <c r="GY246" s="43"/>
      <c r="GZ246" s="43"/>
      <c r="HA246" s="43"/>
      <c r="HB246" s="43"/>
      <c r="HC246" s="43"/>
      <c r="HD246" s="43"/>
      <c r="HE246" s="43"/>
      <c r="HF246" s="43"/>
      <c r="HG246" s="43"/>
      <c r="HH246" s="43"/>
      <c r="HI246" s="43"/>
      <c r="HJ246" s="43"/>
      <c r="HK246" s="43"/>
      <c r="HL246" s="43"/>
      <c r="HM246" s="43"/>
      <c r="HN246" s="43"/>
      <c r="HO246" s="43"/>
      <c r="HP246" s="43"/>
      <c r="HQ246" s="43"/>
      <c r="HR246" s="43"/>
      <c r="HS246" s="43"/>
      <c r="HT246" s="43"/>
      <c r="HU246" s="43"/>
      <c r="HV246" s="43"/>
      <c r="HW246" s="43"/>
      <c r="HX246" s="43"/>
      <c r="HY246" s="43"/>
      <c r="HZ246" s="43"/>
      <c r="IA246" s="43"/>
      <c r="IB246" s="43"/>
      <c r="IC246" s="43"/>
      <c r="ID246" s="43"/>
      <c r="IE246" s="43"/>
      <c r="IF246" s="43"/>
      <c r="IG246" s="43"/>
      <c r="IH246" s="43"/>
      <c r="II246" s="43"/>
      <c r="IJ246" s="43"/>
      <c r="IK246" s="43"/>
      <c r="IL246" s="43"/>
      <c r="IM246" s="43"/>
      <c r="IN246" s="43"/>
      <c r="IO246" s="43"/>
      <c r="IP246" s="43"/>
      <c r="IQ246" s="43"/>
      <c r="IR246" s="43"/>
      <c r="IS246" s="43"/>
      <c r="IT246" s="43"/>
    </row>
    <row r="247" spans="1:254" ht="14.25" customHeight="1">
      <c r="A247" s="78"/>
      <c r="B247" s="88"/>
      <c r="C247" s="88"/>
      <c r="D247" s="43"/>
      <c r="E247" s="43"/>
      <c r="F247" s="89"/>
      <c r="G247" s="43"/>
      <c r="H247" s="85"/>
      <c r="I247" s="43"/>
      <c r="J247" s="43"/>
      <c r="K247" s="43"/>
      <c r="L247" s="43"/>
      <c r="M247" s="43"/>
      <c r="N247" s="43"/>
      <c r="O247" s="43"/>
      <c r="P247" s="43"/>
      <c r="Q247" s="43"/>
      <c r="R247" s="43"/>
      <c r="S247" s="43"/>
      <c r="T247" s="43"/>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c r="AR247" s="43"/>
      <c r="AS247" s="43"/>
      <c r="AT247" s="43"/>
      <c r="AU247" s="43"/>
      <c r="AV247" s="43"/>
      <c r="AW247" s="43"/>
      <c r="AX247" s="43"/>
      <c r="AY247" s="43"/>
      <c r="AZ247" s="43"/>
      <c r="BA247" s="43"/>
      <c r="BB247" s="43"/>
      <c r="BC247" s="43"/>
      <c r="BD247" s="43"/>
      <c r="BE247" s="43"/>
      <c r="BF247" s="43"/>
      <c r="BG247" s="43"/>
      <c r="BH247" s="43"/>
      <c r="BI247" s="43"/>
      <c r="BJ247" s="43"/>
      <c r="BK247" s="43"/>
      <c r="BL247" s="43"/>
      <c r="BM247" s="43"/>
      <c r="BN247" s="43"/>
      <c r="BO247" s="43"/>
      <c r="BP247" s="43"/>
      <c r="BQ247" s="43"/>
      <c r="BR247" s="43"/>
      <c r="BS247" s="43"/>
      <c r="BT247" s="43"/>
      <c r="BU247" s="43"/>
      <c r="BV247" s="43"/>
      <c r="BW247" s="43"/>
      <c r="BX247" s="43"/>
      <c r="BY247" s="43"/>
      <c r="BZ247" s="43"/>
      <c r="CA247" s="43"/>
      <c r="CB247" s="43"/>
      <c r="CC247" s="43"/>
      <c r="CD247" s="43"/>
      <c r="CE247" s="43"/>
      <c r="CF247" s="43"/>
      <c r="CG247" s="43"/>
      <c r="CH247" s="43"/>
      <c r="CI247" s="43"/>
      <c r="CJ247" s="43"/>
      <c r="CK247" s="43"/>
      <c r="CL247" s="43"/>
      <c r="CM247" s="43"/>
      <c r="CN247" s="43"/>
      <c r="CO247" s="43"/>
      <c r="CP247" s="43"/>
      <c r="CQ247" s="43"/>
      <c r="CR247" s="43"/>
      <c r="CS247" s="43"/>
      <c r="CT247" s="43"/>
      <c r="CU247" s="43"/>
      <c r="CV247" s="43"/>
      <c r="CW247" s="43"/>
      <c r="CX247" s="43"/>
      <c r="CY247" s="43"/>
      <c r="CZ247" s="43"/>
      <c r="DA247" s="43"/>
      <c r="DB247" s="43"/>
      <c r="DC247" s="43"/>
      <c r="DD247" s="43"/>
      <c r="DE247" s="43"/>
      <c r="DF247" s="43"/>
      <c r="DG247" s="43"/>
      <c r="DH247" s="43"/>
      <c r="DI247" s="43"/>
      <c r="DJ247" s="43"/>
      <c r="DK247" s="43"/>
      <c r="DL247" s="43"/>
      <c r="DM247" s="43"/>
      <c r="DN247" s="43"/>
      <c r="DO247" s="43"/>
      <c r="DP247" s="43"/>
      <c r="DQ247" s="43"/>
      <c r="DR247" s="43"/>
      <c r="DS247" s="43"/>
      <c r="DT247" s="43"/>
      <c r="DU247" s="43"/>
      <c r="DV247" s="43"/>
      <c r="DW247" s="43"/>
      <c r="DX247" s="43"/>
      <c r="DY247" s="43"/>
      <c r="DZ247" s="43"/>
      <c r="EA247" s="43"/>
      <c r="EB247" s="43"/>
      <c r="EC247" s="43"/>
      <c r="ED247" s="43"/>
      <c r="EE247" s="43"/>
      <c r="EF247" s="43"/>
      <c r="EG247" s="43"/>
      <c r="EH247" s="43"/>
      <c r="EI247" s="43"/>
      <c r="EJ247" s="43"/>
      <c r="EK247" s="43"/>
      <c r="EL247" s="43"/>
      <c r="EM247" s="43"/>
      <c r="EN247" s="43"/>
      <c r="EO247" s="43"/>
      <c r="EP247" s="43"/>
      <c r="EQ247" s="43"/>
      <c r="ER247" s="43"/>
      <c r="ES247" s="43"/>
      <c r="ET247" s="43"/>
      <c r="EU247" s="43"/>
      <c r="EV247" s="43"/>
      <c r="EW247" s="43"/>
      <c r="EX247" s="43"/>
      <c r="EY247" s="43"/>
      <c r="EZ247" s="43"/>
      <c r="FA247" s="43"/>
      <c r="FB247" s="43"/>
      <c r="FC247" s="43"/>
      <c r="FD247" s="43"/>
      <c r="FE247" s="43"/>
      <c r="FF247" s="43"/>
      <c r="FG247" s="43"/>
      <c r="FH247" s="43"/>
      <c r="FI247" s="43"/>
      <c r="FJ247" s="43"/>
      <c r="FK247" s="43"/>
      <c r="FL247" s="43"/>
      <c r="FM247" s="43"/>
      <c r="FN247" s="43"/>
      <c r="FO247" s="43"/>
      <c r="FP247" s="43"/>
      <c r="FQ247" s="43"/>
      <c r="FR247" s="43"/>
      <c r="FS247" s="43"/>
      <c r="FT247" s="43"/>
      <c r="FU247" s="43"/>
      <c r="FV247" s="43"/>
      <c r="FW247" s="43"/>
      <c r="FX247" s="43"/>
      <c r="FY247" s="43"/>
      <c r="FZ247" s="43"/>
      <c r="GA247" s="43"/>
      <c r="GB247" s="43"/>
      <c r="GC247" s="43"/>
      <c r="GD247" s="43"/>
      <c r="GE247" s="43"/>
      <c r="GF247" s="43"/>
      <c r="GG247" s="43"/>
      <c r="GH247" s="43"/>
      <c r="GI247" s="43"/>
      <c r="GJ247" s="43"/>
      <c r="GK247" s="43"/>
      <c r="GL247" s="43"/>
      <c r="GM247" s="43"/>
      <c r="GN247" s="43"/>
      <c r="GO247" s="43"/>
      <c r="GP247" s="43"/>
      <c r="GQ247" s="43"/>
      <c r="GR247" s="43"/>
      <c r="GS247" s="43"/>
      <c r="GT247" s="43"/>
      <c r="GU247" s="43"/>
      <c r="GV247" s="43"/>
      <c r="GW247" s="43"/>
      <c r="GX247" s="43"/>
      <c r="GY247" s="43"/>
      <c r="GZ247" s="43"/>
      <c r="HA247" s="43"/>
      <c r="HB247" s="43"/>
      <c r="HC247" s="43"/>
      <c r="HD247" s="43"/>
      <c r="HE247" s="43"/>
      <c r="HF247" s="43"/>
      <c r="HG247" s="43"/>
      <c r="HH247" s="43"/>
      <c r="HI247" s="43"/>
      <c r="HJ247" s="43"/>
      <c r="HK247" s="43"/>
      <c r="HL247" s="43"/>
      <c r="HM247" s="43"/>
      <c r="HN247" s="43"/>
      <c r="HO247" s="43"/>
      <c r="HP247" s="43"/>
      <c r="HQ247" s="43"/>
      <c r="HR247" s="43"/>
      <c r="HS247" s="43"/>
      <c r="HT247" s="43"/>
      <c r="HU247" s="43"/>
      <c r="HV247" s="43"/>
      <c r="HW247" s="43"/>
      <c r="HX247" s="43"/>
      <c r="HY247" s="43"/>
      <c r="HZ247" s="43"/>
      <c r="IA247" s="43"/>
      <c r="IB247" s="43"/>
      <c r="IC247" s="43"/>
      <c r="ID247" s="43"/>
      <c r="IE247" s="43"/>
      <c r="IF247" s="43"/>
      <c r="IG247" s="43"/>
      <c r="IH247" s="43"/>
      <c r="II247" s="43"/>
      <c r="IJ247" s="43"/>
      <c r="IK247" s="43"/>
      <c r="IL247" s="43"/>
      <c r="IM247" s="43"/>
      <c r="IN247" s="43"/>
      <c r="IO247" s="43"/>
      <c r="IP247" s="43"/>
      <c r="IQ247" s="43"/>
      <c r="IR247" s="43"/>
      <c r="IS247" s="43"/>
      <c r="IT247" s="43"/>
    </row>
    <row r="248" spans="1:254" ht="14.25" customHeight="1">
      <c r="A248" s="78"/>
      <c r="B248" s="88"/>
      <c r="C248" s="88"/>
      <c r="D248" s="43"/>
      <c r="E248" s="43"/>
      <c r="F248" s="90"/>
      <c r="G248" s="43"/>
      <c r="H248" s="85"/>
      <c r="I248" s="43"/>
      <c r="J248" s="43"/>
      <c r="K248" s="43"/>
      <c r="L248" s="43"/>
      <c r="M248" s="43"/>
      <c r="N248" s="43"/>
      <c r="O248" s="43"/>
      <c r="P248" s="43"/>
      <c r="Q248" s="43"/>
      <c r="R248" s="43"/>
      <c r="S248" s="43"/>
      <c r="T248" s="43"/>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c r="AR248" s="43"/>
      <c r="AS248" s="43"/>
      <c r="AT248" s="43"/>
      <c r="AU248" s="43"/>
      <c r="AV248" s="43"/>
      <c r="AW248" s="43"/>
      <c r="AX248" s="43"/>
      <c r="AY248" s="43"/>
      <c r="AZ248" s="43"/>
      <c r="BA248" s="43"/>
      <c r="BB248" s="43"/>
      <c r="BC248" s="43"/>
      <c r="BD248" s="43"/>
      <c r="BE248" s="43"/>
      <c r="BF248" s="43"/>
      <c r="BG248" s="43"/>
      <c r="BH248" s="43"/>
      <c r="BI248" s="43"/>
      <c r="BJ248" s="43"/>
      <c r="BK248" s="43"/>
      <c r="BL248" s="43"/>
      <c r="BM248" s="43"/>
      <c r="BN248" s="43"/>
      <c r="BO248" s="43"/>
      <c r="BP248" s="43"/>
      <c r="BQ248" s="43"/>
      <c r="BR248" s="43"/>
      <c r="BS248" s="43"/>
      <c r="BT248" s="43"/>
      <c r="BU248" s="43"/>
      <c r="BV248" s="43"/>
      <c r="BW248" s="43"/>
      <c r="BX248" s="43"/>
      <c r="BY248" s="43"/>
      <c r="BZ248" s="43"/>
      <c r="CA248" s="43"/>
      <c r="CB248" s="43"/>
      <c r="CC248" s="43"/>
      <c r="CD248" s="43"/>
      <c r="CE248" s="43"/>
      <c r="CF248" s="43"/>
      <c r="CG248" s="43"/>
      <c r="CH248" s="43"/>
      <c r="CI248" s="43"/>
      <c r="CJ248" s="43"/>
      <c r="CK248" s="43"/>
      <c r="CL248" s="43"/>
      <c r="CM248" s="43"/>
      <c r="CN248" s="43"/>
      <c r="CO248" s="43"/>
      <c r="CP248" s="43"/>
      <c r="CQ248" s="43"/>
      <c r="CR248" s="43"/>
      <c r="CS248" s="43"/>
      <c r="CT248" s="43"/>
      <c r="CU248" s="43"/>
      <c r="CV248" s="43"/>
      <c r="CW248" s="43"/>
      <c r="CX248" s="43"/>
      <c r="CY248" s="43"/>
      <c r="CZ248" s="43"/>
      <c r="DA248" s="43"/>
      <c r="DB248" s="43"/>
      <c r="DC248" s="43"/>
      <c r="DD248" s="43"/>
      <c r="DE248" s="43"/>
      <c r="DF248" s="43"/>
      <c r="DG248" s="43"/>
      <c r="DH248" s="43"/>
      <c r="DI248" s="43"/>
      <c r="DJ248" s="43"/>
      <c r="DK248" s="43"/>
      <c r="DL248" s="43"/>
      <c r="DM248" s="43"/>
      <c r="DN248" s="43"/>
      <c r="DO248" s="43"/>
      <c r="DP248" s="43"/>
      <c r="DQ248" s="43"/>
      <c r="DR248" s="43"/>
      <c r="DS248" s="43"/>
      <c r="DT248" s="43"/>
      <c r="DU248" s="43"/>
      <c r="DV248" s="43"/>
      <c r="DW248" s="43"/>
      <c r="DX248" s="43"/>
      <c r="DY248" s="43"/>
      <c r="DZ248" s="43"/>
      <c r="EA248" s="43"/>
      <c r="EB248" s="43"/>
      <c r="EC248" s="43"/>
      <c r="ED248" s="43"/>
      <c r="EE248" s="43"/>
      <c r="EF248" s="43"/>
      <c r="EG248" s="43"/>
      <c r="EH248" s="43"/>
      <c r="EI248" s="43"/>
      <c r="EJ248" s="43"/>
      <c r="EK248" s="43"/>
      <c r="EL248" s="43"/>
      <c r="EM248" s="43"/>
      <c r="EN248" s="43"/>
      <c r="EO248" s="43"/>
      <c r="EP248" s="43"/>
      <c r="EQ248" s="43"/>
      <c r="ER248" s="43"/>
      <c r="ES248" s="43"/>
      <c r="ET248" s="43"/>
      <c r="EU248" s="43"/>
      <c r="EV248" s="43"/>
      <c r="EW248" s="43"/>
      <c r="EX248" s="43"/>
      <c r="EY248" s="43"/>
      <c r="EZ248" s="43"/>
      <c r="FA248" s="43"/>
      <c r="FB248" s="43"/>
      <c r="FC248" s="43"/>
      <c r="FD248" s="43"/>
      <c r="FE248" s="43"/>
      <c r="FF248" s="43"/>
      <c r="FG248" s="43"/>
      <c r="FH248" s="43"/>
      <c r="FI248" s="43"/>
      <c r="FJ248" s="43"/>
      <c r="FK248" s="43"/>
      <c r="FL248" s="43"/>
      <c r="FM248" s="43"/>
      <c r="FN248" s="43"/>
      <c r="FO248" s="43"/>
      <c r="FP248" s="43"/>
      <c r="FQ248" s="43"/>
      <c r="FR248" s="43"/>
      <c r="FS248" s="43"/>
      <c r="FT248" s="43"/>
      <c r="FU248" s="43"/>
      <c r="FV248" s="43"/>
      <c r="FW248" s="43"/>
      <c r="FX248" s="43"/>
      <c r="FY248" s="43"/>
      <c r="FZ248" s="43"/>
      <c r="GA248" s="43"/>
      <c r="GB248" s="43"/>
      <c r="GC248" s="43"/>
      <c r="GD248" s="43"/>
      <c r="GE248" s="43"/>
      <c r="GF248" s="43"/>
      <c r="GG248" s="43"/>
      <c r="GH248" s="43"/>
      <c r="GI248" s="43"/>
      <c r="GJ248" s="43"/>
      <c r="GK248" s="43"/>
      <c r="GL248" s="43"/>
      <c r="GM248" s="43"/>
      <c r="GN248" s="43"/>
      <c r="GO248" s="43"/>
      <c r="GP248" s="43"/>
      <c r="GQ248" s="43"/>
      <c r="GR248" s="43"/>
      <c r="GS248" s="43"/>
      <c r="GT248" s="43"/>
      <c r="GU248" s="43"/>
      <c r="GV248" s="43"/>
      <c r="GW248" s="43"/>
      <c r="GX248" s="43"/>
      <c r="GY248" s="43"/>
      <c r="GZ248" s="43"/>
      <c r="HA248" s="43"/>
      <c r="HB248" s="43"/>
      <c r="HC248" s="43"/>
      <c r="HD248" s="43"/>
      <c r="HE248" s="43"/>
      <c r="HF248" s="43"/>
      <c r="HG248" s="43"/>
      <c r="HH248" s="43"/>
      <c r="HI248" s="43"/>
      <c r="HJ248" s="43"/>
      <c r="HK248" s="43"/>
      <c r="HL248" s="43"/>
      <c r="HM248" s="43"/>
      <c r="HN248" s="43"/>
      <c r="HO248" s="43"/>
      <c r="HP248" s="43"/>
      <c r="HQ248" s="43"/>
      <c r="HR248" s="43"/>
      <c r="HS248" s="43"/>
      <c r="HT248" s="43"/>
      <c r="HU248" s="43"/>
      <c r="HV248" s="43"/>
      <c r="HW248" s="43"/>
      <c r="HX248" s="43"/>
      <c r="HY248" s="43"/>
      <c r="HZ248" s="43"/>
      <c r="IA248" s="43"/>
      <c r="IB248" s="43"/>
      <c r="IC248" s="43"/>
      <c r="ID248" s="43"/>
      <c r="IE248" s="43"/>
      <c r="IF248" s="43"/>
      <c r="IG248" s="43"/>
      <c r="IH248" s="43"/>
      <c r="II248" s="43"/>
      <c r="IJ248" s="43"/>
      <c r="IK248" s="43"/>
      <c r="IL248" s="43"/>
      <c r="IM248" s="43"/>
      <c r="IN248" s="43"/>
      <c r="IO248" s="43"/>
      <c r="IP248" s="43"/>
      <c r="IQ248" s="43"/>
      <c r="IR248" s="43"/>
      <c r="IS248" s="43"/>
      <c r="IT248" s="43"/>
    </row>
    <row r="249" spans="1:254" ht="14.25" customHeight="1">
      <c r="A249" s="78"/>
      <c r="B249" s="81"/>
      <c r="C249" s="81"/>
      <c r="D249" s="43"/>
      <c r="E249" s="43"/>
      <c r="F249" s="90"/>
      <c r="G249" s="43"/>
      <c r="H249" s="85"/>
      <c r="I249" s="43"/>
      <c r="J249" s="43"/>
      <c r="K249" s="43"/>
      <c r="L249" s="43"/>
      <c r="M249" s="43"/>
      <c r="N249" s="43"/>
      <c r="O249" s="43"/>
      <c r="P249" s="43"/>
      <c r="Q249" s="43"/>
      <c r="R249" s="43"/>
      <c r="S249" s="43"/>
      <c r="T249" s="43"/>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c r="AR249" s="43"/>
      <c r="AS249" s="43"/>
      <c r="AT249" s="43"/>
      <c r="AU249" s="43"/>
      <c r="AV249" s="43"/>
      <c r="AW249" s="43"/>
      <c r="AX249" s="43"/>
      <c r="AY249" s="43"/>
      <c r="AZ249" s="43"/>
      <c r="BA249" s="43"/>
      <c r="BB249" s="43"/>
      <c r="BC249" s="43"/>
      <c r="BD249" s="43"/>
      <c r="BE249" s="43"/>
      <c r="BF249" s="43"/>
      <c r="BG249" s="43"/>
      <c r="BH249" s="43"/>
      <c r="BI249" s="43"/>
      <c r="BJ249" s="43"/>
      <c r="BK249" s="43"/>
      <c r="BL249" s="43"/>
      <c r="BM249" s="43"/>
      <c r="BN249" s="43"/>
      <c r="BO249" s="43"/>
      <c r="BP249" s="43"/>
      <c r="BQ249" s="43"/>
      <c r="BR249" s="43"/>
      <c r="BS249" s="43"/>
      <c r="BT249" s="43"/>
      <c r="BU249" s="43"/>
      <c r="BV249" s="43"/>
      <c r="BW249" s="43"/>
      <c r="BX249" s="43"/>
      <c r="BY249" s="43"/>
      <c r="BZ249" s="43"/>
      <c r="CA249" s="43"/>
      <c r="CB249" s="43"/>
      <c r="CC249" s="43"/>
      <c r="CD249" s="43"/>
      <c r="CE249" s="43"/>
      <c r="CF249" s="43"/>
      <c r="CG249" s="43"/>
      <c r="CH249" s="43"/>
      <c r="CI249" s="43"/>
      <c r="CJ249" s="43"/>
      <c r="CK249" s="43"/>
      <c r="CL249" s="43"/>
      <c r="CM249" s="43"/>
      <c r="CN249" s="43"/>
      <c r="CO249" s="43"/>
      <c r="CP249" s="43"/>
      <c r="CQ249" s="43"/>
      <c r="CR249" s="43"/>
      <c r="CS249" s="43"/>
      <c r="CT249" s="43"/>
      <c r="CU249" s="43"/>
      <c r="CV249" s="43"/>
      <c r="CW249" s="43"/>
      <c r="CX249" s="43"/>
      <c r="CY249" s="43"/>
      <c r="CZ249" s="43"/>
      <c r="DA249" s="43"/>
      <c r="DB249" s="43"/>
      <c r="DC249" s="43"/>
      <c r="DD249" s="43"/>
      <c r="DE249" s="43"/>
      <c r="DF249" s="43"/>
      <c r="DG249" s="43"/>
      <c r="DH249" s="43"/>
      <c r="DI249" s="43"/>
      <c r="DJ249" s="43"/>
      <c r="DK249" s="43"/>
      <c r="DL249" s="43"/>
      <c r="DM249" s="43"/>
      <c r="DN249" s="43"/>
      <c r="DO249" s="43"/>
      <c r="DP249" s="43"/>
      <c r="DQ249" s="43"/>
      <c r="DR249" s="43"/>
      <c r="DS249" s="43"/>
      <c r="DT249" s="43"/>
      <c r="DU249" s="43"/>
      <c r="DV249" s="43"/>
      <c r="DW249" s="43"/>
      <c r="DX249" s="43"/>
      <c r="DY249" s="43"/>
      <c r="DZ249" s="43"/>
      <c r="EA249" s="43"/>
      <c r="EB249" s="43"/>
      <c r="EC249" s="43"/>
      <c r="ED249" s="43"/>
      <c r="EE249" s="43"/>
      <c r="EF249" s="43"/>
      <c r="EG249" s="43"/>
      <c r="EH249" s="43"/>
      <c r="EI249" s="43"/>
      <c r="EJ249" s="43"/>
      <c r="EK249" s="43"/>
      <c r="EL249" s="43"/>
      <c r="EM249" s="43"/>
      <c r="EN249" s="43"/>
      <c r="EO249" s="43"/>
      <c r="EP249" s="43"/>
      <c r="EQ249" s="43"/>
      <c r="ER249" s="43"/>
      <c r="ES249" s="43"/>
      <c r="ET249" s="43"/>
      <c r="EU249" s="43"/>
      <c r="EV249" s="43"/>
      <c r="EW249" s="43"/>
      <c r="EX249" s="43"/>
      <c r="EY249" s="43"/>
      <c r="EZ249" s="43"/>
      <c r="FA249" s="43"/>
      <c r="FB249" s="43"/>
      <c r="FC249" s="43"/>
      <c r="FD249" s="43"/>
      <c r="FE249" s="43"/>
      <c r="FF249" s="43"/>
      <c r="FG249" s="43"/>
      <c r="FH249" s="43"/>
      <c r="FI249" s="43"/>
      <c r="FJ249" s="43"/>
      <c r="FK249" s="43"/>
      <c r="FL249" s="43"/>
      <c r="FM249" s="43"/>
      <c r="FN249" s="43"/>
      <c r="FO249" s="43"/>
      <c r="FP249" s="43"/>
      <c r="FQ249" s="43"/>
      <c r="FR249" s="43"/>
      <c r="FS249" s="43"/>
      <c r="FT249" s="43"/>
      <c r="FU249" s="43"/>
      <c r="FV249" s="43"/>
      <c r="FW249" s="43"/>
      <c r="FX249" s="43"/>
      <c r="FY249" s="43"/>
      <c r="FZ249" s="43"/>
      <c r="GA249" s="43"/>
      <c r="GB249" s="43"/>
      <c r="GC249" s="43"/>
      <c r="GD249" s="43"/>
      <c r="GE249" s="43"/>
      <c r="GF249" s="43"/>
      <c r="GG249" s="43"/>
      <c r="GH249" s="43"/>
      <c r="GI249" s="43"/>
      <c r="GJ249" s="43"/>
      <c r="GK249" s="43"/>
      <c r="GL249" s="43"/>
      <c r="GM249" s="43"/>
      <c r="GN249" s="43"/>
      <c r="GO249" s="43"/>
      <c r="GP249" s="43"/>
      <c r="GQ249" s="43"/>
      <c r="GR249" s="43"/>
      <c r="GS249" s="43"/>
      <c r="GT249" s="43"/>
      <c r="GU249" s="43"/>
      <c r="GV249" s="43"/>
      <c r="GW249" s="43"/>
      <c r="GX249" s="43"/>
      <c r="GY249" s="43"/>
      <c r="GZ249" s="43"/>
      <c r="HA249" s="43"/>
      <c r="HB249" s="43"/>
      <c r="HC249" s="43"/>
      <c r="HD249" s="43"/>
      <c r="HE249" s="43"/>
      <c r="HF249" s="43"/>
      <c r="HG249" s="43"/>
      <c r="HH249" s="43"/>
      <c r="HI249" s="43"/>
      <c r="HJ249" s="43"/>
      <c r="HK249" s="43"/>
      <c r="HL249" s="43"/>
      <c r="HM249" s="43"/>
      <c r="HN249" s="43"/>
      <c r="HO249" s="43"/>
      <c r="HP249" s="43"/>
      <c r="HQ249" s="43"/>
      <c r="HR249" s="43"/>
      <c r="HS249" s="43"/>
      <c r="HT249" s="43"/>
      <c r="HU249" s="43"/>
      <c r="HV249" s="43"/>
      <c r="HW249" s="43"/>
      <c r="HX249" s="43"/>
      <c r="HY249" s="43"/>
      <c r="HZ249" s="43"/>
      <c r="IA249" s="43"/>
      <c r="IB249" s="43"/>
      <c r="IC249" s="43"/>
      <c r="ID249" s="43"/>
      <c r="IE249" s="43"/>
      <c r="IF249" s="43"/>
      <c r="IG249" s="43"/>
      <c r="IH249" s="43"/>
      <c r="II249" s="43"/>
      <c r="IJ249" s="43"/>
      <c r="IK249" s="43"/>
      <c r="IL249" s="43"/>
      <c r="IM249" s="43"/>
      <c r="IN249" s="43"/>
      <c r="IO249" s="43"/>
      <c r="IP249" s="43"/>
      <c r="IQ249" s="43"/>
      <c r="IR249" s="43"/>
      <c r="IS249" s="43"/>
      <c r="IT249" s="43"/>
    </row>
    <row r="250" spans="1:254" ht="14.25" customHeight="1">
      <c r="A250" s="78"/>
      <c r="B250" s="81"/>
      <c r="C250" s="81"/>
      <c r="D250" s="43"/>
      <c r="E250" s="43"/>
      <c r="F250" s="83"/>
      <c r="G250" s="43"/>
      <c r="H250" s="85"/>
      <c r="I250" s="43"/>
      <c r="J250" s="43"/>
      <c r="K250" s="43"/>
      <c r="L250" s="43"/>
      <c r="M250" s="43"/>
      <c r="N250" s="43"/>
      <c r="O250" s="43"/>
      <c r="P250" s="43"/>
      <c r="Q250" s="43"/>
      <c r="R250" s="43"/>
      <c r="S250" s="43"/>
      <c r="T250" s="43"/>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c r="AR250" s="43"/>
      <c r="AS250" s="43"/>
      <c r="AT250" s="43"/>
      <c r="AU250" s="43"/>
      <c r="AV250" s="43"/>
      <c r="AW250" s="43"/>
      <c r="AX250" s="43"/>
      <c r="AY250" s="43"/>
      <c r="AZ250" s="43"/>
      <c r="BA250" s="43"/>
      <c r="BB250" s="43"/>
      <c r="BC250" s="43"/>
      <c r="BD250" s="43"/>
      <c r="BE250" s="43"/>
      <c r="BF250" s="43"/>
      <c r="BG250" s="43"/>
      <c r="BH250" s="43"/>
      <c r="BI250" s="43"/>
      <c r="BJ250" s="43"/>
      <c r="BK250" s="43"/>
      <c r="BL250" s="43"/>
      <c r="BM250" s="43"/>
      <c r="BN250" s="43"/>
      <c r="BO250" s="43"/>
      <c r="BP250" s="43"/>
      <c r="BQ250" s="43"/>
      <c r="BR250" s="43"/>
      <c r="BS250" s="43"/>
      <c r="BT250" s="43"/>
      <c r="BU250" s="43"/>
      <c r="BV250" s="43"/>
      <c r="BW250" s="43"/>
      <c r="BX250" s="43"/>
      <c r="BY250" s="43"/>
      <c r="BZ250" s="43"/>
      <c r="CA250" s="43"/>
      <c r="CB250" s="43"/>
      <c r="CC250" s="43"/>
      <c r="CD250" s="43"/>
      <c r="CE250" s="43"/>
      <c r="CF250" s="43"/>
      <c r="CG250" s="43"/>
      <c r="CH250" s="43"/>
      <c r="CI250" s="43"/>
      <c r="CJ250" s="43"/>
      <c r="CK250" s="43"/>
      <c r="CL250" s="43"/>
      <c r="CM250" s="43"/>
      <c r="CN250" s="43"/>
      <c r="CO250" s="43"/>
      <c r="CP250" s="43"/>
      <c r="CQ250" s="43"/>
      <c r="CR250" s="43"/>
      <c r="CS250" s="43"/>
      <c r="CT250" s="43"/>
      <c r="CU250" s="43"/>
      <c r="CV250" s="43"/>
      <c r="CW250" s="43"/>
      <c r="CX250" s="43"/>
      <c r="CY250" s="43"/>
      <c r="CZ250" s="43"/>
      <c r="DA250" s="43"/>
      <c r="DB250" s="43"/>
      <c r="DC250" s="43"/>
      <c r="DD250" s="43"/>
      <c r="DE250" s="43"/>
      <c r="DF250" s="43"/>
      <c r="DG250" s="43"/>
      <c r="DH250" s="43"/>
      <c r="DI250" s="43"/>
      <c r="DJ250" s="43"/>
      <c r="DK250" s="43"/>
      <c r="DL250" s="43"/>
      <c r="DM250" s="43"/>
      <c r="DN250" s="43"/>
      <c r="DO250" s="43"/>
      <c r="DP250" s="43"/>
      <c r="DQ250" s="43"/>
      <c r="DR250" s="43"/>
      <c r="DS250" s="43"/>
      <c r="DT250" s="43"/>
      <c r="DU250" s="43"/>
      <c r="DV250" s="43"/>
      <c r="DW250" s="43"/>
      <c r="DX250" s="43"/>
      <c r="DY250" s="43"/>
      <c r="DZ250" s="43"/>
      <c r="EA250" s="43"/>
      <c r="EB250" s="43"/>
      <c r="EC250" s="43"/>
      <c r="ED250" s="43"/>
      <c r="EE250" s="43"/>
      <c r="EF250" s="43"/>
      <c r="EG250" s="43"/>
      <c r="EH250" s="43"/>
      <c r="EI250" s="43"/>
      <c r="EJ250" s="43"/>
      <c r="EK250" s="43"/>
      <c r="EL250" s="43"/>
      <c r="EM250" s="43"/>
      <c r="EN250" s="43"/>
      <c r="EO250" s="43"/>
      <c r="EP250" s="43"/>
      <c r="EQ250" s="43"/>
      <c r="ER250" s="43"/>
      <c r="ES250" s="43"/>
      <c r="ET250" s="43"/>
      <c r="EU250" s="43"/>
      <c r="EV250" s="43"/>
      <c r="EW250" s="43"/>
      <c r="EX250" s="43"/>
      <c r="EY250" s="43"/>
      <c r="EZ250" s="43"/>
      <c r="FA250" s="43"/>
      <c r="FB250" s="43"/>
      <c r="FC250" s="43"/>
      <c r="FD250" s="43"/>
      <c r="FE250" s="43"/>
      <c r="FF250" s="43"/>
      <c r="FG250" s="43"/>
      <c r="FH250" s="43"/>
      <c r="FI250" s="43"/>
      <c r="FJ250" s="43"/>
      <c r="FK250" s="43"/>
      <c r="FL250" s="43"/>
      <c r="FM250" s="43"/>
      <c r="FN250" s="43"/>
      <c r="FO250" s="43"/>
      <c r="FP250" s="43"/>
      <c r="FQ250" s="43"/>
      <c r="FR250" s="43"/>
      <c r="FS250" s="43"/>
      <c r="FT250" s="43"/>
      <c r="FU250" s="43"/>
      <c r="FV250" s="43"/>
      <c r="FW250" s="43"/>
      <c r="FX250" s="43"/>
      <c r="FY250" s="43"/>
      <c r="FZ250" s="43"/>
      <c r="GA250" s="43"/>
      <c r="GB250" s="43"/>
      <c r="GC250" s="43"/>
      <c r="GD250" s="43"/>
      <c r="GE250" s="43"/>
      <c r="GF250" s="43"/>
      <c r="GG250" s="43"/>
      <c r="GH250" s="43"/>
      <c r="GI250" s="43"/>
      <c r="GJ250" s="43"/>
      <c r="GK250" s="43"/>
      <c r="GL250" s="43"/>
      <c r="GM250" s="43"/>
      <c r="GN250" s="43"/>
      <c r="GO250" s="43"/>
      <c r="GP250" s="43"/>
      <c r="GQ250" s="43"/>
      <c r="GR250" s="43"/>
      <c r="GS250" s="43"/>
      <c r="GT250" s="43"/>
      <c r="GU250" s="43"/>
      <c r="GV250" s="43"/>
      <c r="GW250" s="43"/>
      <c r="GX250" s="43"/>
      <c r="GY250" s="43"/>
      <c r="GZ250" s="43"/>
      <c r="HA250" s="43"/>
      <c r="HB250" s="43"/>
      <c r="HC250" s="43"/>
      <c r="HD250" s="43"/>
      <c r="HE250" s="43"/>
      <c r="HF250" s="43"/>
      <c r="HG250" s="43"/>
      <c r="HH250" s="43"/>
      <c r="HI250" s="43"/>
      <c r="HJ250" s="43"/>
      <c r="HK250" s="43"/>
      <c r="HL250" s="43"/>
      <c r="HM250" s="43"/>
      <c r="HN250" s="43"/>
      <c r="HO250" s="43"/>
      <c r="HP250" s="43"/>
      <c r="HQ250" s="43"/>
      <c r="HR250" s="43"/>
      <c r="HS250" s="43"/>
      <c r="HT250" s="43"/>
      <c r="HU250" s="43"/>
      <c r="HV250" s="43"/>
      <c r="HW250" s="43"/>
      <c r="HX250" s="43"/>
      <c r="HY250" s="43"/>
      <c r="HZ250" s="43"/>
      <c r="IA250" s="43"/>
      <c r="IB250" s="43"/>
      <c r="IC250" s="43"/>
      <c r="ID250" s="43"/>
      <c r="IE250" s="43"/>
      <c r="IF250" s="43"/>
      <c r="IG250" s="43"/>
      <c r="IH250" s="43"/>
      <c r="II250" s="43"/>
      <c r="IJ250" s="43"/>
      <c r="IK250" s="43"/>
      <c r="IL250" s="43"/>
      <c r="IM250" s="43"/>
      <c r="IN250" s="43"/>
      <c r="IO250" s="43"/>
      <c r="IP250" s="43"/>
      <c r="IQ250" s="43"/>
      <c r="IR250" s="43"/>
      <c r="IS250" s="43"/>
      <c r="IT250" s="43"/>
    </row>
    <row r="251" spans="1:254" ht="14.25" customHeight="1">
      <c r="A251" s="78"/>
      <c r="B251" s="87"/>
      <c r="C251" s="87"/>
      <c r="D251" s="43"/>
      <c r="E251" s="43"/>
      <c r="F251" s="83"/>
      <c r="G251" s="43"/>
      <c r="H251" s="85"/>
      <c r="I251" s="43"/>
      <c r="J251" s="43"/>
      <c r="K251" s="43"/>
      <c r="L251" s="43"/>
      <c r="M251" s="43"/>
      <c r="N251" s="43"/>
      <c r="O251" s="43"/>
      <c r="P251" s="43"/>
      <c r="Q251" s="43"/>
      <c r="R251" s="43"/>
      <c r="S251" s="43"/>
      <c r="T251" s="43"/>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c r="AR251" s="43"/>
      <c r="AS251" s="43"/>
      <c r="AT251" s="43"/>
      <c r="AU251" s="43"/>
      <c r="AV251" s="43"/>
      <c r="AW251" s="43"/>
      <c r="AX251" s="43"/>
      <c r="AY251" s="43"/>
      <c r="AZ251" s="43"/>
      <c r="BA251" s="43"/>
      <c r="BB251" s="43"/>
      <c r="BC251" s="43"/>
      <c r="BD251" s="43"/>
      <c r="BE251" s="43"/>
      <c r="BF251" s="43"/>
      <c r="BG251" s="43"/>
      <c r="BH251" s="43"/>
      <c r="BI251" s="43"/>
      <c r="BJ251" s="43"/>
      <c r="BK251" s="43"/>
      <c r="BL251" s="43"/>
      <c r="BM251" s="43"/>
      <c r="BN251" s="43"/>
      <c r="BO251" s="43"/>
      <c r="BP251" s="43"/>
      <c r="BQ251" s="43"/>
      <c r="BR251" s="43"/>
      <c r="BS251" s="43"/>
      <c r="BT251" s="43"/>
      <c r="BU251" s="43"/>
      <c r="BV251" s="43"/>
      <c r="BW251" s="43"/>
      <c r="BX251" s="43"/>
      <c r="BY251" s="43"/>
      <c r="BZ251" s="43"/>
      <c r="CA251" s="43"/>
      <c r="CB251" s="43"/>
      <c r="CC251" s="43"/>
      <c r="CD251" s="43"/>
      <c r="CE251" s="43"/>
      <c r="CF251" s="43"/>
      <c r="CG251" s="43"/>
      <c r="CH251" s="43"/>
      <c r="CI251" s="43"/>
      <c r="CJ251" s="43"/>
      <c r="CK251" s="43"/>
      <c r="CL251" s="43"/>
      <c r="CM251" s="43"/>
      <c r="CN251" s="43"/>
      <c r="CO251" s="43"/>
      <c r="CP251" s="43"/>
      <c r="CQ251" s="43"/>
      <c r="CR251" s="43"/>
      <c r="CS251" s="43"/>
      <c r="CT251" s="43"/>
      <c r="CU251" s="43"/>
      <c r="CV251" s="43"/>
      <c r="CW251" s="43"/>
      <c r="CX251" s="43"/>
      <c r="CY251" s="43"/>
      <c r="CZ251" s="43"/>
      <c r="DA251" s="43"/>
      <c r="DB251" s="43"/>
      <c r="DC251" s="43"/>
      <c r="DD251" s="43"/>
      <c r="DE251" s="43"/>
      <c r="DF251" s="43"/>
      <c r="DG251" s="43"/>
      <c r="DH251" s="43"/>
      <c r="DI251" s="43"/>
      <c r="DJ251" s="43"/>
      <c r="DK251" s="43"/>
      <c r="DL251" s="43"/>
      <c r="DM251" s="43"/>
      <c r="DN251" s="43"/>
      <c r="DO251" s="43"/>
      <c r="DP251" s="43"/>
      <c r="DQ251" s="43"/>
      <c r="DR251" s="43"/>
      <c r="DS251" s="43"/>
      <c r="DT251" s="43"/>
      <c r="DU251" s="43"/>
      <c r="DV251" s="43"/>
      <c r="DW251" s="43"/>
      <c r="DX251" s="43"/>
      <c r="DY251" s="43"/>
      <c r="DZ251" s="43"/>
      <c r="EA251" s="43"/>
      <c r="EB251" s="43"/>
      <c r="EC251" s="43"/>
      <c r="ED251" s="43"/>
      <c r="EE251" s="43"/>
      <c r="EF251" s="43"/>
      <c r="EG251" s="43"/>
      <c r="EH251" s="43"/>
      <c r="EI251" s="43"/>
      <c r="EJ251" s="43"/>
      <c r="EK251" s="43"/>
      <c r="EL251" s="43"/>
      <c r="EM251" s="43"/>
      <c r="EN251" s="43"/>
      <c r="EO251" s="43"/>
      <c r="EP251" s="43"/>
      <c r="EQ251" s="43"/>
      <c r="ER251" s="43"/>
      <c r="ES251" s="43"/>
      <c r="ET251" s="43"/>
      <c r="EU251" s="43"/>
      <c r="EV251" s="43"/>
      <c r="EW251" s="43"/>
      <c r="EX251" s="43"/>
      <c r="EY251" s="43"/>
      <c r="EZ251" s="43"/>
      <c r="FA251" s="43"/>
      <c r="FB251" s="43"/>
      <c r="FC251" s="43"/>
      <c r="FD251" s="43"/>
      <c r="FE251" s="43"/>
      <c r="FF251" s="43"/>
      <c r="FG251" s="43"/>
      <c r="FH251" s="43"/>
      <c r="FI251" s="43"/>
      <c r="FJ251" s="43"/>
      <c r="FK251" s="43"/>
      <c r="FL251" s="43"/>
      <c r="FM251" s="43"/>
      <c r="FN251" s="43"/>
      <c r="FO251" s="43"/>
      <c r="FP251" s="43"/>
      <c r="FQ251" s="43"/>
      <c r="FR251" s="43"/>
      <c r="FS251" s="43"/>
      <c r="FT251" s="43"/>
      <c r="FU251" s="43"/>
      <c r="FV251" s="43"/>
      <c r="FW251" s="43"/>
      <c r="FX251" s="43"/>
      <c r="FY251" s="43"/>
      <c r="FZ251" s="43"/>
      <c r="GA251" s="43"/>
      <c r="GB251" s="43"/>
      <c r="GC251" s="43"/>
      <c r="GD251" s="43"/>
      <c r="GE251" s="43"/>
      <c r="GF251" s="43"/>
      <c r="GG251" s="43"/>
      <c r="GH251" s="43"/>
      <c r="GI251" s="43"/>
      <c r="GJ251" s="43"/>
      <c r="GK251" s="43"/>
      <c r="GL251" s="43"/>
      <c r="GM251" s="43"/>
      <c r="GN251" s="43"/>
      <c r="GO251" s="43"/>
      <c r="GP251" s="43"/>
      <c r="GQ251" s="43"/>
      <c r="GR251" s="43"/>
      <c r="GS251" s="43"/>
      <c r="GT251" s="43"/>
      <c r="GU251" s="43"/>
      <c r="GV251" s="43"/>
      <c r="GW251" s="43"/>
      <c r="GX251" s="43"/>
      <c r="GY251" s="43"/>
      <c r="GZ251" s="43"/>
      <c r="HA251" s="43"/>
      <c r="HB251" s="43"/>
      <c r="HC251" s="43"/>
      <c r="HD251" s="43"/>
      <c r="HE251" s="43"/>
      <c r="HF251" s="43"/>
      <c r="HG251" s="43"/>
      <c r="HH251" s="43"/>
      <c r="HI251" s="43"/>
      <c r="HJ251" s="43"/>
      <c r="HK251" s="43"/>
      <c r="HL251" s="43"/>
      <c r="HM251" s="43"/>
      <c r="HN251" s="43"/>
      <c r="HO251" s="43"/>
      <c r="HP251" s="43"/>
      <c r="HQ251" s="43"/>
      <c r="HR251" s="43"/>
      <c r="HS251" s="43"/>
      <c r="HT251" s="43"/>
      <c r="HU251" s="43"/>
      <c r="HV251" s="43"/>
      <c r="HW251" s="43"/>
      <c r="HX251" s="43"/>
      <c r="HY251" s="43"/>
      <c r="HZ251" s="43"/>
      <c r="IA251" s="43"/>
      <c r="IB251" s="43"/>
      <c r="IC251" s="43"/>
      <c r="ID251" s="43"/>
      <c r="IE251" s="43"/>
      <c r="IF251" s="43"/>
      <c r="IG251" s="43"/>
      <c r="IH251" s="43"/>
      <c r="II251" s="43"/>
      <c r="IJ251" s="43"/>
      <c r="IK251" s="43"/>
      <c r="IL251" s="43"/>
      <c r="IM251" s="43"/>
      <c r="IN251" s="43"/>
      <c r="IO251" s="43"/>
      <c r="IP251" s="43"/>
      <c r="IQ251" s="43"/>
      <c r="IR251" s="43"/>
      <c r="IS251" s="43"/>
      <c r="IT251" s="43"/>
    </row>
    <row r="252" spans="1:254" ht="14.25" customHeight="1">
      <c r="A252" s="78"/>
      <c r="B252" s="87"/>
      <c r="C252" s="87"/>
      <c r="D252" s="43"/>
      <c r="E252" s="43"/>
      <c r="F252" s="83"/>
      <c r="G252" s="43"/>
      <c r="H252" s="85"/>
      <c r="I252" s="43"/>
      <c r="J252" s="43"/>
      <c r="K252" s="43"/>
      <c r="L252" s="43"/>
      <c r="M252" s="43"/>
      <c r="N252" s="43"/>
      <c r="O252" s="43"/>
      <c r="P252" s="43"/>
      <c r="Q252" s="43"/>
      <c r="R252" s="43"/>
      <c r="S252" s="43"/>
      <c r="T252" s="43"/>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c r="AR252" s="43"/>
      <c r="AS252" s="43"/>
      <c r="AT252" s="43"/>
      <c r="AU252" s="43"/>
      <c r="AV252" s="43"/>
      <c r="AW252" s="43"/>
      <c r="AX252" s="43"/>
      <c r="AY252" s="43"/>
      <c r="AZ252" s="43"/>
      <c r="BA252" s="43"/>
      <c r="BB252" s="43"/>
      <c r="BC252" s="43"/>
      <c r="BD252" s="43"/>
      <c r="BE252" s="43"/>
      <c r="BF252" s="43"/>
      <c r="BG252" s="43"/>
      <c r="BH252" s="43"/>
      <c r="BI252" s="43"/>
      <c r="BJ252" s="43"/>
      <c r="BK252" s="43"/>
      <c r="BL252" s="43"/>
      <c r="BM252" s="43"/>
      <c r="BN252" s="43"/>
      <c r="BO252" s="43"/>
      <c r="BP252" s="43"/>
      <c r="BQ252" s="43"/>
      <c r="BR252" s="43"/>
      <c r="BS252" s="43"/>
      <c r="BT252" s="43"/>
      <c r="BU252" s="43"/>
      <c r="BV252" s="43"/>
      <c r="BW252" s="43"/>
      <c r="BX252" s="43"/>
      <c r="BY252" s="43"/>
      <c r="BZ252" s="43"/>
      <c r="CA252" s="43"/>
      <c r="CB252" s="43"/>
      <c r="CC252" s="43"/>
      <c r="CD252" s="43"/>
      <c r="CE252" s="43"/>
      <c r="CF252" s="43"/>
      <c r="CG252" s="43"/>
      <c r="CH252" s="43"/>
      <c r="CI252" s="43"/>
      <c r="CJ252" s="43"/>
      <c r="CK252" s="43"/>
      <c r="CL252" s="43"/>
      <c r="CM252" s="43"/>
      <c r="CN252" s="43"/>
      <c r="CO252" s="43"/>
      <c r="CP252" s="43"/>
      <c r="CQ252" s="43"/>
      <c r="CR252" s="43"/>
      <c r="CS252" s="43"/>
      <c r="CT252" s="43"/>
      <c r="CU252" s="43"/>
      <c r="CV252" s="43"/>
      <c r="CW252" s="43"/>
      <c r="CX252" s="43"/>
      <c r="CY252" s="43"/>
      <c r="CZ252" s="43"/>
      <c r="DA252" s="43"/>
      <c r="DB252" s="43"/>
      <c r="DC252" s="43"/>
      <c r="DD252" s="43"/>
      <c r="DE252" s="43"/>
      <c r="DF252" s="43"/>
      <c r="DG252" s="43"/>
      <c r="DH252" s="43"/>
      <c r="DI252" s="43"/>
      <c r="DJ252" s="43"/>
      <c r="DK252" s="43"/>
      <c r="DL252" s="43"/>
      <c r="DM252" s="43"/>
      <c r="DN252" s="43"/>
      <c r="DO252" s="43"/>
      <c r="DP252" s="43"/>
      <c r="DQ252" s="43"/>
      <c r="DR252" s="43"/>
      <c r="DS252" s="43"/>
      <c r="DT252" s="43"/>
      <c r="DU252" s="43"/>
      <c r="DV252" s="43"/>
      <c r="DW252" s="43"/>
      <c r="DX252" s="43"/>
      <c r="DY252" s="43"/>
      <c r="DZ252" s="43"/>
      <c r="EA252" s="43"/>
      <c r="EB252" s="43"/>
      <c r="EC252" s="43"/>
      <c r="ED252" s="43"/>
      <c r="EE252" s="43"/>
      <c r="EF252" s="43"/>
      <c r="EG252" s="43"/>
      <c r="EH252" s="43"/>
      <c r="EI252" s="43"/>
      <c r="EJ252" s="43"/>
      <c r="EK252" s="43"/>
      <c r="EL252" s="43"/>
      <c r="EM252" s="43"/>
      <c r="EN252" s="43"/>
      <c r="EO252" s="43"/>
      <c r="EP252" s="43"/>
      <c r="EQ252" s="43"/>
      <c r="ER252" s="43"/>
      <c r="ES252" s="43"/>
      <c r="ET252" s="43"/>
      <c r="EU252" s="43"/>
      <c r="EV252" s="43"/>
      <c r="EW252" s="43"/>
      <c r="EX252" s="43"/>
      <c r="EY252" s="43"/>
      <c r="EZ252" s="43"/>
      <c r="FA252" s="43"/>
      <c r="FB252" s="43"/>
      <c r="FC252" s="43"/>
      <c r="FD252" s="43"/>
      <c r="FE252" s="43"/>
      <c r="FF252" s="43"/>
      <c r="FG252" s="43"/>
      <c r="FH252" s="43"/>
      <c r="FI252" s="43"/>
      <c r="FJ252" s="43"/>
      <c r="FK252" s="43"/>
      <c r="FL252" s="43"/>
      <c r="FM252" s="43"/>
      <c r="FN252" s="43"/>
      <c r="FO252" s="43"/>
      <c r="FP252" s="43"/>
      <c r="FQ252" s="43"/>
      <c r="FR252" s="43"/>
      <c r="FS252" s="43"/>
      <c r="FT252" s="43"/>
      <c r="FU252" s="43"/>
      <c r="FV252" s="43"/>
      <c r="FW252" s="43"/>
      <c r="FX252" s="43"/>
      <c r="FY252" s="43"/>
      <c r="FZ252" s="43"/>
      <c r="GA252" s="43"/>
      <c r="GB252" s="43"/>
      <c r="GC252" s="43"/>
      <c r="GD252" s="43"/>
      <c r="GE252" s="43"/>
      <c r="GF252" s="43"/>
      <c r="GG252" s="43"/>
      <c r="GH252" s="43"/>
      <c r="GI252" s="43"/>
      <c r="GJ252" s="43"/>
      <c r="GK252" s="43"/>
      <c r="GL252" s="43"/>
      <c r="GM252" s="43"/>
      <c r="GN252" s="43"/>
      <c r="GO252" s="43"/>
      <c r="GP252" s="43"/>
      <c r="GQ252" s="43"/>
      <c r="GR252" s="43"/>
      <c r="GS252" s="43"/>
      <c r="GT252" s="43"/>
      <c r="GU252" s="43"/>
      <c r="GV252" s="43"/>
      <c r="GW252" s="43"/>
      <c r="GX252" s="43"/>
      <c r="GY252" s="43"/>
      <c r="GZ252" s="43"/>
      <c r="HA252" s="43"/>
      <c r="HB252" s="43"/>
      <c r="HC252" s="43"/>
      <c r="HD252" s="43"/>
      <c r="HE252" s="43"/>
      <c r="HF252" s="43"/>
      <c r="HG252" s="43"/>
      <c r="HH252" s="43"/>
      <c r="HI252" s="43"/>
      <c r="HJ252" s="43"/>
      <c r="HK252" s="43"/>
      <c r="HL252" s="43"/>
      <c r="HM252" s="43"/>
      <c r="HN252" s="43"/>
      <c r="HO252" s="43"/>
      <c r="HP252" s="43"/>
      <c r="HQ252" s="43"/>
      <c r="HR252" s="43"/>
      <c r="HS252" s="43"/>
      <c r="HT252" s="43"/>
      <c r="HU252" s="43"/>
      <c r="HV252" s="43"/>
      <c r="HW252" s="43"/>
      <c r="HX252" s="43"/>
      <c r="HY252" s="43"/>
      <c r="HZ252" s="43"/>
      <c r="IA252" s="43"/>
      <c r="IB252" s="43"/>
      <c r="IC252" s="43"/>
      <c r="ID252" s="43"/>
      <c r="IE252" s="43"/>
      <c r="IF252" s="43"/>
      <c r="IG252" s="43"/>
      <c r="IH252" s="43"/>
      <c r="II252" s="43"/>
      <c r="IJ252" s="43"/>
      <c r="IK252" s="43"/>
      <c r="IL252" s="43"/>
      <c r="IM252" s="43"/>
      <c r="IN252" s="43"/>
      <c r="IO252" s="43"/>
      <c r="IP252" s="43"/>
      <c r="IQ252" s="43"/>
      <c r="IR252" s="43"/>
      <c r="IS252" s="43"/>
      <c r="IT252" s="43"/>
    </row>
    <row r="253" spans="1:254" ht="14.25" customHeight="1">
      <c r="A253" s="78"/>
      <c r="B253" s="87"/>
      <c r="C253" s="87"/>
      <c r="D253" s="43"/>
      <c r="E253" s="43"/>
      <c r="F253" s="83"/>
      <c r="G253" s="43"/>
      <c r="H253" s="85"/>
      <c r="I253" s="43"/>
      <c r="J253" s="43"/>
      <c r="K253" s="43"/>
      <c r="L253" s="43"/>
      <c r="M253" s="43"/>
      <c r="N253" s="43"/>
      <c r="O253" s="43"/>
      <c r="P253" s="43"/>
      <c r="Q253" s="43"/>
      <c r="R253" s="43"/>
      <c r="S253" s="43"/>
      <c r="T253" s="43"/>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c r="AR253" s="43"/>
      <c r="AS253" s="43"/>
      <c r="AT253" s="43"/>
      <c r="AU253" s="43"/>
      <c r="AV253" s="43"/>
      <c r="AW253" s="43"/>
      <c r="AX253" s="43"/>
      <c r="AY253" s="43"/>
      <c r="AZ253" s="43"/>
      <c r="BA253" s="43"/>
      <c r="BB253" s="43"/>
      <c r="BC253" s="43"/>
      <c r="BD253" s="43"/>
      <c r="BE253" s="43"/>
      <c r="BF253" s="43"/>
      <c r="BG253" s="43"/>
      <c r="BH253" s="43"/>
      <c r="BI253" s="43"/>
      <c r="BJ253" s="43"/>
      <c r="BK253" s="43"/>
      <c r="BL253" s="43"/>
      <c r="BM253" s="43"/>
      <c r="BN253" s="43"/>
      <c r="BO253" s="43"/>
      <c r="BP253" s="43"/>
      <c r="BQ253" s="43"/>
      <c r="BR253" s="43"/>
      <c r="BS253" s="43"/>
      <c r="BT253" s="43"/>
      <c r="BU253" s="43"/>
      <c r="BV253" s="43"/>
      <c r="BW253" s="43"/>
      <c r="BX253" s="43"/>
      <c r="BY253" s="43"/>
      <c r="BZ253" s="43"/>
      <c r="CA253" s="43"/>
      <c r="CB253" s="43"/>
      <c r="CC253" s="43"/>
      <c r="CD253" s="43"/>
      <c r="CE253" s="43"/>
      <c r="CF253" s="43"/>
      <c r="CG253" s="43"/>
      <c r="CH253" s="43"/>
      <c r="CI253" s="43"/>
      <c r="CJ253" s="43"/>
      <c r="CK253" s="43"/>
      <c r="CL253" s="43"/>
      <c r="CM253" s="43"/>
      <c r="CN253" s="43"/>
      <c r="CO253" s="43"/>
      <c r="CP253" s="43"/>
      <c r="CQ253" s="43"/>
      <c r="CR253" s="43"/>
      <c r="CS253" s="43"/>
      <c r="CT253" s="43"/>
      <c r="CU253" s="43"/>
      <c r="CV253" s="43"/>
      <c r="CW253" s="43"/>
      <c r="CX253" s="43"/>
      <c r="CY253" s="43"/>
      <c r="CZ253" s="43"/>
      <c r="DA253" s="43"/>
      <c r="DB253" s="43"/>
      <c r="DC253" s="43"/>
      <c r="DD253" s="43"/>
      <c r="DE253" s="43"/>
      <c r="DF253" s="43"/>
      <c r="DG253" s="43"/>
      <c r="DH253" s="43"/>
      <c r="DI253" s="43"/>
      <c r="DJ253" s="43"/>
      <c r="DK253" s="43"/>
      <c r="DL253" s="43"/>
      <c r="DM253" s="43"/>
      <c r="DN253" s="43"/>
      <c r="DO253" s="43"/>
      <c r="DP253" s="43"/>
      <c r="DQ253" s="43"/>
      <c r="DR253" s="43"/>
      <c r="DS253" s="43"/>
      <c r="DT253" s="43"/>
      <c r="DU253" s="43"/>
      <c r="DV253" s="43"/>
      <c r="DW253" s="43"/>
      <c r="DX253" s="43"/>
      <c r="DY253" s="43"/>
      <c r="DZ253" s="43"/>
      <c r="EA253" s="43"/>
      <c r="EB253" s="43"/>
      <c r="EC253" s="43"/>
      <c r="ED253" s="43"/>
      <c r="EE253" s="43"/>
      <c r="EF253" s="43"/>
      <c r="EG253" s="43"/>
      <c r="EH253" s="43"/>
      <c r="EI253" s="43"/>
      <c r="EJ253" s="43"/>
      <c r="EK253" s="43"/>
      <c r="EL253" s="43"/>
      <c r="EM253" s="43"/>
      <c r="EN253" s="43"/>
      <c r="EO253" s="43"/>
      <c r="EP253" s="43"/>
      <c r="EQ253" s="43"/>
      <c r="ER253" s="43"/>
      <c r="ES253" s="43"/>
      <c r="ET253" s="43"/>
      <c r="EU253" s="43"/>
      <c r="EV253" s="43"/>
      <c r="EW253" s="43"/>
      <c r="EX253" s="43"/>
      <c r="EY253" s="43"/>
      <c r="EZ253" s="43"/>
      <c r="FA253" s="43"/>
      <c r="FB253" s="43"/>
      <c r="FC253" s="43"/>
      <c r="FD253" s="43"/>
      <c r="FE253" s="43"/>
      <c r="FF253" s="43"/>
      <c r="FG253" s="43"/>
      <c r="FH253" s="43"/>
      <c r="FI253" s="43"/>
      <c r="FJ253" s="43"/>
      <c r="FK253" s="43"/>
      <c r="FL253" s="43"/>
      <c r="FM253" s="43"/>
      <c r="FN253" s="43"/>
      <c r="FO253" s="43"/>
      <c r="FP253" s="43"/>
      <c r="FQ253" s="43"/>
      <c r="FR253" s="43"/>
      <c r="FS253" s="43"/>
      <c r="FT253" s="43"/>
      <c r="FU253" s="43"/>
      <c r="FV253" s="43"/>
      <c r="FW253" s="43"/>
      <c r="FX253" s="43"/>
      <c r="FY253" s="43"/>
      <c r="FZ253" s="43"/>
      <c r="GA253" s="43"/>
      <c r="GB253" s="43"/>
      <c r="GC253" s="43"/>
      <c r="GD253" s="43"/>
      <c r="GE253" s="43"/>
      <c r="GF253" s="43"/>
      <c r="GG253" s="43"/>
      <c r="GH253" s="43"/>
      <c r="GI253" s="43"/>
      <c r="GJ253" s="43"/>
      <c r="GK253" s="43"/>
      <c r="GL253" s="43"/>
      <c r="GM253" s="43"/>
      <c r="GN253" s="43"/>
      <c r="GO253" s="43"/>
      <c r="GP253" s="43"/>
      <c r="GQ253" s="43"/>
      <c r="GR253" s="43"/>
      <c r="GS253" s="43"/>
      <c r="GT253" s="43"/>
      <c r="GU253" s="43"/>
      <c r="GV253" s="43"/>
      <c r="GW253" s="43"/>
      <c r="GX253" s="43"/>
      <c r="GY253" s="43"/>
      <c r="GZ253" s="43"/>
      <c r="HA253" s="43"/>
      <c r="HB253" s="43"/>
      <c r="HC253" s="43"/>
      <c r="HD253" s="43"/>
      <c r="HE253" s="43"/>
      <c r="HF253" s="43"/>
      <c r="HG253" s="43"/>
      <c r="HH253" s="43"/>
      <c r="HI253" s="43"/>
      <c r="HJ253" s="43"/>
      <c r="HK253" s="43"/>
      <c r="HL253" s="43"/>
      <c r="HM253" s="43"/>
      <c r="HN253" s="43"/>
      <c r="HO253" s="43"/>
      <c r="HP253" s="43"/>
      <c r="HQ253" s="43"/>
      <c r="HR253" s="43"/>
      <c r="HS253" s="43"/>
      <c r="HT253" s="43"/>
      <c r="HU253" s="43"/>
      <c r="HV253" s="43"/>
      <c r="HW253" s="43"/>
      <c r="HX253" s="43"/>
      <c r="HY253" s="43"/>
      <c r="HZ253" s="43"/>
      <c r="IA253" s="43"/>
      <c r="IB253" s="43"/>
      <c r="IC253" s="43"/>
      <c r="ID253" s="43"/>
      <c r="IE253" s="43"/>
      <c r="IF253" s="43"/>
      <c r="IG253" s="43"/>
      <c r="IH253" s="43"/>
      <c r="II253" s="43"/>
      <c r="IJ253" s="43"/>
      <c r="IK253" s="43"/>
      <c r="IL253" s="43"/>
      <c r="IM253" s="43"/>
      <c r="IN253" s="43"/>
      <c r="IO253" s="43"/>
      <c r="IP253" s="43"/>
      <c r="IQ253" s="43"/>
      <c r="IR253" s="43"/>
      <c r="IS253" s="43"/>
      <c r="IT253" s="43"/>
    </row>
    <row r="254" spans="1:254" ht="14.25" customHeight="1">
      <c r="A254" s="78"/>
      <c r="B254" s="87"/>
      <c r="C254" s="87"/>
      <c r="D254" s="43"/>
      <c r="E254" s="43"/>
      <c r="F254" s="83"/>
      <c r="G254" s="43"/>
      <c r="H254" s="85"/>
      <c r="I254" s="43"/>
      <c r="J254" s="43"/>
      <c r="K254" s="43"/>
      <c r="L254" s="43"/>
      <c r="M254" s="43"/>
      <c r="N254" s="43"/>
      <c r="O254" s="43"/>
      <c r="P254" s="43"/>
      <c r="Q254" s="43"/>
      <c r="R254" s="43"/>
      <c r="S254" s="43"/>
      <c r="T254" s="43"/>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c r="AR254" s="43"/>
      <c r="AS254" s="43"/>
      <c r="AT254" s="43"/>
      <c r="AU254" s="43"/>
      <c r="AV254" s="43"/>
      <c r="AW254" s="43"/>
      <c r="AX254" s="43"/>
      <c r="AY254" s="43"/>
      <c r="AZ254" s="43"/>
      <c r="BA254" s="43"/>
      <c r="BB254" s="43"/>
      <c r="BC254" s="43"/>
      <c r="BD254" s="43"/>
      <c r="BE254" s="43"/>
      <c r="BF254" s="43"/>
      <c r="BG254" s="43"/>
      <c r="BH254" s="43"/>
      <c r="BI254" s="43"/>
      <c r="BJ254" s="43"/>
      <c r="BK254" s="43"/>
      <c r="BL254" s="43"/>
      <c r="BM254" s="43"/>
      <c r="BN254" s="43"/>
      <c r="BO254" s="43"/>
      <c r="BP254" s="43"/>
      <c r="BQ254" s="43"/>
      <c r="BR254" s="43"/>
      <c r="BS254" s="43"/>
      <c r="BT254" s="43"/>
      <c r="BU254" s="43"/>
      <c r="BV254" s="43"/>
      <c r="BW254" s="43"/>
      <c r="BX254" s="43"/>
      <c r="BY254" s="43"/>
      <c r="BZ254" s="43"/>
      <c r="CA254" s="43"/>
      <c r="CB254" s="43"/>
      <c r="CC254" s="43"/>
      <c r="CD254" s="43"/>
      <c r="CE254" s="43"/>
      <c r="CF254" s="43"/>
      <c r="CG254" s="43"/>
      <c r="CH254" s="43"/>
      <c r="CI254" s="43"/>
      <c r="CJ254" s="43"/>
      <c r="CK254" s="43"/>
      <c r="CL254" s="43"/>
      <c r="CM254" s="43"/>
      <c r="CN254" s="43"/>
      <c r="CO254" s="43"/>
      <c r="CP254" s="43"/>
      <c r="CQ254" s="43"/>
      <c r="CR254" s="43"/>
      <c r="CS254" s="43"/>
      <c r="CT254" s="43"/>
      <c r="CU254" s="43"/>
      <c r="CV254" s="43"/>
      <c r="CW254" s="43"/>
      <c r="CX254" s="43"/>
      <c r="CY254" s="43"/>
      <c r="CZ254" s="43"/>
      <c r="DA254" s="43"/>
      <c r="DB254" s="43"/>
      <c r="DC254" s="43"/>
      <c r="DD254" s="43"/>
      <c r="DE254" s="43"/>
      <c r="DF254" s="43"/>
      <c r="DG254" s="43"/>
      <c r="DH254" s="43"/>
      <c r="DI254" s="43"/>
      <c r="DJ254" s="43"/>
      <c r="DK254" s="43"/>
      <c r="DL254" s="43"/>
      <c r="DM254" s="43"/>
      <c r="DN254" s="43"/>
      <c r="DO254" s="43"/>
      <c r="DP254" s="43"/>
      <c r="DQ254" s="43"/>
      <c r="DR254" s="43"/>
      <c r="DS254" s="43"/>
      <c r="DT254" s="43"/>
      <c r="DU254" s="43"/>
      <c r="DV254" s="43"/>
      <c r="DW254" s="43"/>
      <c r="DX254" s="43"/>
      <c r="DY254" s="43"/>
      <c r="DZ254" s="43"/>
      <c r="EA254" s="43"/>
      <c r="EB254" s="43"/>
      <c r="EC254" s="43"/>
      <c r="ED254" s="43"/>
      <c r="EE254" s="43"/>
      <c r="EF254" s="43"/>
      <c r="EG254" s="43"/>
      <c r="EH254" s="43"/>
      <c r="EI254" s="43"/>
      <c r="EJ254" s="43"/>
      <c r="EK254" s="43"/>
      <c r="EL254" s="43"/>
      <c r="EM254" s="43"/>
      <c r="EN254" s="43"/>
      <c r="EO254" s="43"/>
      <c r="EP254" s="43"/>
      <c r="EQ254" s="43"/>
      <c r="ER254" s="43"/>
      <c r="ES254" s="43"/>
      <c r="ET254" s="43"/>
      <c r="EU254" s="43"/>
      <c r="EV254" s="43"/>
      <c r="EW254" s="43"/>
      <c r="EX254" s="43"/>
      <c r="EY254" s="43"/>
      <c r="EZ254" s="43"/>
      <c r="FA254" s="43"/>
      <c r="FB254" s="43"/>
      <c r="FC254" s="43"/>
      <c r="FD254" s="43"/>
      <c r="FE254" s="43"/>
      <c r="FF254" s="43"/>
      <c r="FG254" s="43"/>
      <c r="FH254" s="43"/>
      <c r="FI254" s="43"/>
      <c r="FJ254" s="43"/>
      <c r="FK254" s="43"/>
      <c r="FL254" s="43"/>
      <c r="FM254" s="43"/>
      <c r="FN254" s="43"/>
      <c r="FO254" s="43"/>
      <c r="FP254" s="43"/>
      <c r="FQ254" s="43"/>
      <c r="FR254" s="43"/>
      <c r="FS254" s="43"/>
      <c r="FT254" s="43"/>
      <c r="FU254" s="43"/>
      <c r="FV254" s="43"/>
      <c r="FW254" s="43"/>
      <c r="FX254" s="43"/>
      <c r="FY254" s="43"/>
      <c r="FZ254" s="43"/>
      <c r="GA254" s="43"/>
      <c r="GB254" s="43"/>
      <c r="GC254" s="43"/>
      <c r="GD254" s="43"/>
      <c r="GE254" s="43"/>
      <c r="GF254" s="43"/>
      <c r="GG254" s="43"/>
      <c r="GH254" s="43"/>
      <c r="GI254" s="43"/>
      <c r="GJ254" s="43"/>
      <c r="GK254" s="43"/>
      <c r="GL254" s="43"/>
      <c r="GM254" s="43"/>
      <c r="GN254" s="43"/>
      <c r="GO254" s="43"/>
      <c r="GP254" s="43"/>
      <c r="GQ254" s="43"/>
      <c r="GR254" s="43"/>
      <c r="GS254" s="43"/>
      <c r="GT254" s="43"/>
      <c r="GU254" s="43"/>
      <c r="GV254" s="43"/>
      <c r="GW254" s="43"/>
      <c r="GX254" s="43"/>
      <c r="GY254" s="43"/>
      <c r="GZ254" s="43"/>
      <c r="HA254" s="43"/>
      <c r="HB254" s="43"/>
      <c r="HC254" s="43"/>
      <c r="HD254" s="43"/>
      <c r="HE254" s="43"/>
      <c r="HF254" s="43"/>
      <c r="HG254" s="43"/>
      <c r="HH254" s="43"/>
      <c r="HI254" s="43"/>
      <c r="HJ254" s="43"/>
      <c r="HK254" s="43"/>
      <c r="HL254" s="43"/>
      <c r="HM254" s="43"/>
      <c r="HN254" s="43"/>
      <c r="HO254" s="43"/>
      <c r="HP254" s="43"/>
      <c r="HQ254" s="43"/>
      <c r="HR254" s="43"/>
      <c r="HS254" s="43"/>
      <c r="HT254" s="43"/>
      <c r="HU254" s="43"/>
      <c r="HV254" s="43"/>
      <c r="HW254" s="43"/>
      <c r="HX254" s="43"/>
      <c r="HY254" s="43"/>
      <c r="HZ254" s="43"/>
      <c r="IA254" s="43"/>
      <c r="IB254" s="43"/>
      <c r="IC254" s="43"/>
      <c r="ID254" s="43"/>
      <c r="IE254" s="43"/>
      <c r="IF254" s="43"/>
      <c r="IG254" s="43"/>
      <c r="IH254" s="43"/>
      <c r="II254" s="43"/>
      <c r="IJ254" s="43"/>
      <c r="IK254" s="43"/>
      <c r="IL254" s="43"/>
      <c r="IM254" s="43"/>
      <c r="IN254" s="43"/>
      <c r="IO254" s="43"/>
      <c r="IP254" s="43"/>
      <c r="IQ254" s="43"/>
      <c r="IR254" s="43"/>
      <c r="IS254" s="43"/>
      <c r="IT254" s="43"/>
    </row>
    <row r="255" spans="1:254" ht="14.25" customHeight="1">
      <c r="A255" s="78"/>
      <c r="B255" s="81"/>
      <c r="C255" s="81"/>
      <c r="D255" s="43"/>
      <c r="E255" s="43"/>
      <c r="F255" s="83"/>
      <c r="G255" s="43"/>
      <c r="H255" s="85"/>
      <c r="I255" s="43"/>
      <c r="J255" s="43"/>
      <c r="K255" s="43"/>
      <c r="L255" s="43"/>
      <c r="M255" s="43"/>
      <c r="N255" s="43"/>
      <c r="O255" s="43"/>
      <c r="P255" s="43"/>
      <c r="Q255" s="43"/>
      <c r="R255" s="43"/>
      <c r="S255" s="43"/>
      <c r="T255" s="43"/>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c r="AR255" s="43"/>
      <c r="AS255" s="43"/>
      <c r="AT255" s="43"/>
      <c r="AU255" s="43"/>
      <c r="AV255" s="43"/>
      <c r="AW255" s="43"/>
      <c r="AX255" s="43"/>
      <c r="AY255" s="43"/>
      <c r="AZ255" s="43"/>
      <c r="BA255" s="43"/>
      <c r="BB255" s="43"/>
      <c r="BC255" s="43"/>
      <c r="BD255" s="43"/>
      <c r="BE255" s="43"/>
      <c r="BF255" s="43"/>
      <c r="BG255" s="43"/>
      <c r="BH255" s="43"/>
      <c r="BI255" s="43"/>
      <c r="BJ255" s="43"/>
      <c r="BK255" s="43"/>
      <c r="BL255" s="43"/>
      <c r="BM255" s="43"/>
      <c r="BN255" s="43"/>
      <c r="BO255" s="43"/>
      <c r="BP255" s="43"/>
      <c r="BQ255" s="43"/>
      <c r="BR255" s="43"/>
      <c r="BS255" s="43"/>
      <c r="BT255" s="43"/>
      <c r="BU255" s="43"/>
      <c r="BV255" s="43"/>
      <c r="BW255" s="43"/>
      <c r="BX255" s="43"/>
      <c r="BY255" s="43"/>
      <c r="BZ255" s="43"/>
      <c r="CA255" s="43"/>
      <c r="CB255" s="43"/>
      <c r="CC255" s="43"/>
      <c r="CD255" s="43"/>
      <c r="CE255" s="43"/>
      <c r="CF255" s="43"/>
      <c r="CG255" s="43"/>
      <c r="CH255" s="43"/>
      <c r="CI255" s="43"/>
      <c r="CJ255" s="43"/>
      <c r="CK255" s="43"/>
      <c r="CL255" s="43"/>
      <c r="CM255" s="43"/>
      <c r="CN255" s="43"/>
      <c r="CO255" s="43"/>
      <c r="CP255" s="43"/>
      <c r="CQ255" s="43"/>
      <c r="CR255" s="43"/>
      <c r="CS255" s="43"/>
      <c r="CT255" s="43"/>
      <c r="CU255" s="43"/>
      <c r="CV255" s="43"/>
      <c r="CW255" s="43"/>
      <c r="CX255" s="43"/>
      <c r="CY255" s="43"/>
      <c r="CZ255" s="43"/>
      <c r="DA255" s="43"/>
      <c r="DB255" s="43"/>
      <c r="DC255" s="43"/>
      <c r="DD255" s="43"/>
      <c r="DE255" s="43"/>
      <c r="DF255" s="43"/>
      <c r="DG255" s="43"/>
      <c r="DH255" s="43"/>
      <c r="DI255" s="43"/>
      <c r="DJ255" s="43"/>
      <c r="DK255" s="43"/>
      <c r="DL255" s="43"/>
      <c r="DM255" s="43"/>
      <c r="DN255" s="43"/>
      <c r="DO255" s="43"/>
      <c r="DP255" s="43"/>
      <c r="DQ255" s="43"/>
      <c r="DR255" s="43"/>
      <c r="DS255" s="43"/>
      <c r="DT255" s="43"/>
      <c r="DU255" s="43"/>
      <c r="DV255" s="43"/>
      <c r="DW255" s="43"/>
      <c r="DX255" s="43"/>
      <c r="DY255" s="43"/>
      <c r="DZ255" s="43"/>
      <c r="EA255" s="43"/>
      <c r="EB255" s="43"/>
      <c r="EC255" s="43"/>
      <c r="ED255" s="43"/>
      <c r="EE255" s="43"/>
      <c r="EF255" s="43"/>
      <c r="EG255" s="43"/>
      <c r="EH255" s="43"/>
      <c r="EI255" s="43"/>
      <c r="EJ255" s="43"/>
      <c r="EK255" s="43"/>
      <c r="EL255" s="43"/>
      <c r="EM255" s="43"/>
      <c r="EN255" s="43"/>
      <c r="EO255" s="43"/>
      <c r="EP255" s="43"/>
      <c r="EQ255" s="43"/>
      <c r="ER255" s="43"/>
      <c r="ES255" s="43"/>
      <c r="ET255" s="43"/>
      <c r="EU255" s="43"/>
      <c r="EV255" s="43"/>
      <c r="EW255" s="43"/>
      <c r="EX255" s="43"/>
      <c r="EY255" s="43"/>
      <c r="EZ255" s="43"/>
      <c r="FA255" s="43"/>
      <c r="FB255" s="43"/>
      <c r="FC255" s="43"/>
      <c r="FD255" s="43"/>
      <c r="FE255" s="43"/>
      <c r="FF255" s="43"/>
      <c r="FG255" s="43"/>
      <c r="FH255" s="43"/>
      <c r="FI255" s="43"/>
      <c r="FJ255" s="43"/>
      <c r="FK255" s="43"/>
      <c r="FL255" s="43"/>
      <c r="FM255" s="43"/>
      <c r="FN255" s="43"/>
      <c r="FO255" s="43"/>
      <c r="FP255" s="43"/>
      <c r="FQ255" s="43"/>
      <c r="FR255" s="43"/>
      <c r="FS255" s="43"/>
      <c r="FT255" s="43"/>
      <c r="FU255" s="43"/>
      <c r="FV255" s="43"/>
      <c r="FW255" s="43"/>
      <c r="FX255" s="43"/>
      <c r="FY255" s="43"/>
      <c r="FZ255" s="43"/>
      <c r="GA255" s="43"/>
      <c r="GB255" s="43"/>
      <c r="GC255" s="43"/>
      <c r="GD255" s="43"/>
      <c r="GE255" s="43"/>
      <c r="GF255" s="43"/>
      <c r="GG255" s="43"/>
      <c r="GH255" s="43"/>
      <c r="GI255" s="43"/>
      <c r="GJ255" s="43"/>
      <c r="GK255" s="43"/>
      <c r="GL255" s="43"/>
      <c r="GM255" s="43"/>
      <c r="GN255" s="43"/>
      <c r="GO255" s="43"/>
      <c r="GP255" s="43"/>
      <c r="GQ255" s="43"/>
      <c r="GR255" s="43"/>
      <c r="GS255" s="43"/>
      <c r="GT255" s="43"/>
      <c r="GU255" s="43"/>
      <c r="GV255" s="43"/>
      <c r="GW255" s="43"/>
      <c r="GX255" s="43"/>
      <c r="GY255" s="43"/>
      <c r="GZ255" s="43"/>
      <c r="HA255" s="43"/>
      <c r="HB255" s="43"/>
      <c r="HC255" s="43"/>
      <c r="HD255" s="43"/>
      <c r="HE255" s="43"/>
      <c r="HF255" s="43"/>
      <c r="HG255" s="43"/>
      <c r="HH255" s="43"/>
      <c r="HI255" s="43"/>
      <c r="HJ255" s="43"/>
      <c r="HK255" s="43"/>
      <c r="HL255" s="43"/>
      <c r="HM255" s="43"/>
      <c r="HN255" s="43"/>
      <c r="HO255" s="43"/>
      <c r="HP255" s="43"/>
      <c r="HQ255" s="43"/>
      <c r="HR255" s="43"/>
      <c r="HS255" s="43"/>
      <c r="HT255" s="43"/>
      <c r="HU255" s="43"/>
      <c r="HV255" s="43"/>
      <c r="HW255" s="43"/>
      <c r="HX255" s="43"/>
      <c r="HY255" s="43"/>
      <c r="HZ255" s="43"/>
      <c r="IA255" s="43"/>
      <c r="IB255" s="43"/>
      <c r="IC255" s="43"/>
      <c r="ID255" s="43"/>
      <c r="IE255" s="43"/>
      <c r="IF255" s="43"/>
      <c r="IG255" s="43"/>
      <c r="IH255" s="43"/>
      <c r="II255" s="43"/>
      <c r="IJ255" s="43"/>
      <c r="IK255" s="43"/>
      <c r="IL255" s="43"/>
      <c r="IM255" s="43"/>
      <c r="IN255" s="43"/>
      <c r="IO255" s="43"/>
      <c r="IP255" s="43"/>
      <c r="IQ255" s="43"/>
      <c r="IR255" s="43"/>
      <c r="IS255" s="43"/>
      <c r="IT255" s="43"/>
    </row>
    <row r="256" spans="1:254" ht="14.25" customHeight="1">
      <c r="A256" s="78"/>
      <c r="B256" s="81"/>
      <c r="C256" s="81"/>
      <c r="D256" s="43"/>
      <c r="E256" s="43"/>
      <c r="F256" s="83"/>
      <c r="G256" s="43"/>
      <c r="H256" s="85"/>
      <c r="I256" s="43"/>
      <c r="J256" s="43"/>
      <c r="K256" s="43"/>
      <c r="L256" s="43"/>
      <c r="M256" s="43"/>
      <c r="N256" s="43"/>
      <c r="O256" s="43"/>
      <c r="P256" s="43"/>
      <c r="Q256" s="43"/>
      <c r="R256" s="43"/>
      <c r="S256" s="43"/>
      <c r="T256" s="43"/>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c r="AR256" s="43"/>
      <c r="AS256" s="43"/>
      <c r="AT256" s="43"/>
      <c r="AU256" s="43"/>
      <c r="AV256" s="43"/>
      <c r="AW256" s="43"/>
      <c r="AX256" s="43"/>
      <c r="AY256" s="43"/>
      <c r="AZ256" s="43"/>
      <c r="BA256" s="43"/>
      <c r="BB256" s="43"/>
      <c r="BC256" s="43"/>
      <c r="BD256" s="43"/>
      <c r="BE256" s="43"/>
      <c r="BF256" s="43"/>
      <c r="BG256" s="43"/>
      <c r="BH256" s="43"/>
      <c r="BI256" s="43"/>
      <c r="BJ256" s="43"/>
      <c r="BK256" s="43"/>
      <c r="BL256" s="43"/>
      <c r="BM256" s="43"/>
      <c r="BN256" s="43"/>
      <c r="BO256" s="43"/>
      <c r="BP256" s="43"/>
      <c r="BQ256" s="43"/>
      <c r="BR256" s="43"/>
      <c r="BS256" s="43"/>
      <c r="BT256" s="43"/>
      <c r="BU256" s="43"/>
      <c r="BV256" s="43"/>
      <c r="BW256" s="43"/>
      <c r="BX256" s="43"/>
      <c r="BY256" s="43"/>
      <c r="BZ256" s="43"/>
      <c r="CA256" s="43"/>
      <c r="CB256" s="43"/>
      <c r="CC256" s="43"/>
      <c r="CD256" s="43"/>
      <c r="CE256" s="43"/>
      <c r="CF256" s="43"/>
      <c r="CG256" s="43"/>
      <c r="CH256" s="43"/>
      <c r="CI256" s="43"/>
      <c r="CJ256" s="43"/>
      <c r="CK256" s="43"/>
      <c r="CL256" s="43"/>
      <c r="CM256" s="43"/>
      <c r="CN256" s="43"/>
      <c r="CO256" s="43"/>
      <c r="CP256" s="43"/>
      <c r="CQ256" s="43"/>
      <c r="CR256" s="43"/>
      <c r="CS256" s="43"/>
      <c r="CT256" s="43"/>
      <c r="CU256" s="43"/>
      <c r="CV256" s="43"/>
      <c r="CW256" s="43"/>
      <c r="CX256" s="43"/>
      <c r="CY256" s="43"/>
      <c r="CZ256" s="43"/>
      <c r="DA256" s="43"/>
      <c r="DB256" s="43"/>
      <c r="DC256" s="43"/>
      <c r="DD256" s="43"/>
      <c r="DE256" s="43"/>
      <c r="DF256" s="43"/>
      <c r="DG256" s="43"/>
      <c r="DH256" s="43"/>
      <c r="DI256" s="43"/>
      <c r="DJ256" s="43"/>
      <c r="DK256" s="43"/>
      <c r="DL256" s="43"/>
      <c r="DM256" s="43"/>
      <c r="DN256" s="43"/>
      <c r="DO256" s="43"/>
      <c r="DP256" s="43"/>
      <c r="DQ256" s="43"/>
      <c r="DR256" s="43"/>
      <c r="DS256" s="43"/>
      <c r="DT256" s="43"/>
      <c r="DU256" s="43"/>
      <c r="DV256" s="43"/>
      <c r="DW256" s="43"/>
      <c r="DX256" s="43"/>
      <c r="DY256" s="43"/>
      <c r="DZ256" s="43"/>
      <c r="EA256" s="43"/>
      <c r="EB256" s="43"/>
      <c r="EC256" s="43"/>
      <c r="ED256" s="43"/>
      <c r="EE256" s="43"/>
      <c r="EF256" s="43"/>
      <c r="EG256" s="43"/>
      <c r="EH256" s="43"/>
      <c r="EI256" s="43"/>
      <c r="EJ256" s="43"/>
      <c r="EK256" s="43"/>
      <c r="EL256" s="43"/>
      <c r="EM256" s="43"/>
      <c r="EN256" s="43"/>
      <c r="EO256" s="43"/>
      <c r="EP256" s="43"/>
      <c r="EQ256" s="43"/>
      <c r="ER256" s="43"/>
      <c r="ES256" s="43"/>
      <c r="ET256" s="43"/>
      <c r="EU256" s="43"/>
      <c r="EV256" s="43"/>
      <c r="EW256" s="43"/>
      <c r="EX256" s="43"/>
      <c r="EY256" s="43"/>
      <c r="EZ256" s="43"/>
      <c r="FA256" s="43"/>
      <c r="FB256" s="43"/>
      <c r="FC256" s="43"/>
      <c r="FD256" s="43"/>
      <c r="FE256" s="43"/>
      <c r="FF256" s="43"/>
      <c r="FG256" s="43"/>
      <c r="FH256" s="43"/>
      <c r="FI256" s="43"/>
      <c r="FJ256" s="43"/>
      <c r="FK256" s="43"/>
      <c r="FL256" s="43"/>
      <c r="FM256" s="43"/>
      <c r="FN256" s="43"/>
      <c r="FO256" s="43"/>
      <c r="FP256" s="43"/>
      <c r="FQ256" s="43"/>
      <c r="FR256" s="43"/>
      <c r="FS256" s="43"/>
      <c r="FT256" s="43"/>
      <c r="FU256" s="43"/>
      <c r="FV256" s="43"/>
      <c r="FW256" s="43"/>
      <c r="FX256" s="43"/>
      <c r="FY256" s="43"/>
      <c r="FZ256" s="43"/>
      <c r="GA256" s="43"/>
      <c r="GB256" s="43"/>
      <c r="GC256" s="43"/>
      <c r="GD256" s="43"/>
      <c r="GE256" s="43"/>
      <c r="GF256" s="43"/>
      <c r="GG256" s="43"/>
      <c r="GH256" s="43"/>
      <c r="GI256" s="43"/>
      <c r="GJ256" s="43"/>
      <c r="GK256" s="43"/>
      <c r="GL256" s="43"/>
      <c r="GM256" s="43"/>
      <c r="GN256" s="43"/>
      <c r="GO256" s="43"/>
      <c r="GP256" s="43"/>
      <c r="GQ256" s="43"/>
      <c r="GR256" s="43"/>
      <c r="GS256" s="43"/>
      <c r="GT256" s="43"/>
      <c r="GU256" s="43"/>
      <c r="GV256" s="43"/>
      <c r="GW256" s="43"/>
      <c r="GX256" s="43"/>
      <c r="GY256" s="43"/>
      <c r="GZ256" s="43"/>
      <c r="HA256" s="43"/>
      <c r="HB256" s="43"/>
      <c r="HC256" s="43"/>
      <c r="HD256" s="43"/>
      <c r="HE256" s="43"/>
      <c r="HF256" s="43"/>
      <c r="HG256" s="43"/>
      <c r="HH256" s="43"/>
      <c r="HI256" s="43"/>
      <c r="HJ256" s="43"/>
      <c r="HK256" s="43"/>
      <c r="HL256" s="43"/>
      <c r="HM256" s="43"/>
      <c r="HN256" s="43"/>
      <c r="HO256" s="43"/>
      <c r="HP256" s="43"/>
      <c r="HQ256" s="43"/>
      <c r="HR256" s="43"/>
      <c r="HS256" s="43"/>
      <c r="HT256" s="43"/>
      <c r="HU256" s="43"/>
      <c r="HV256" s="43"/>
      <c r="HW256" s="43"/>
      <c r="HX256" s="43"/>
      <c r="HY256" s="43"/>
      <c r="HZ256" s="43"/>
      <c r="IA256" s="43"/>
      <c r="IB256" s="43"/>
      <c r="IC256" s="43"/>
      <c r="ID256" s="43"/>
      <c r="IE256" s="43"/>
      <c r="IF256" s="43"/>
      <c r="IG256" s="43"/>
      <c r="IH256" s="43"/>
      <c r="II256" s="43"/>
      <c r="IJ256" s="43"/>
      <c r="IK256" s="43"/>
      <c r="IL256" s="43"/>
      <c r="IM256" s="43"/>
      <c r="IN256" s="43"/>
      <c r="IO256" s="43"/>
      <c r="IP256" s="43"/>
      <c r="IQ256" s="43"/>
      <c r="IR256" s="43"/>
      <c r="IS256" s="43"/>
      <c r="IT256" s="43"/>
    </row>
    <row r="257" spans="1:254" ht="14.25" customHeight="1">
      <c r="A257" s="78"/>
      <c r="B257" s="81"/>
      <c r="C257" s="81"/>
      <c r="D257" s="43"/>
      <c r="E257" s="43"/>
      <c r="F257" s="83"/>
      <c r="G257" s="43"/>
      <c r="H257" s="85"/>
      <c r="I257" s="43"/>
      <c r="J257" s="43"/>
      <c r="K257" s="43"/>
      <c r="L257" s="43"/>
      <c r="M257" s="43"/>
      <c r="N257" s="43"/>
      <c r="O257" s="43"/>
      <c r="P257" s="43"/>
      <c r="Q257" s="43"/>
      <c r="R257" s="43"/>
      <c r="S257" s="43"/>
      <c r="T257" s="43"/>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c r="AR257" s="43"/>
      <c r="AS257" s="43"/>
      <c r="AT257" s="43"/>
      <c r="AU257" s="43"/>
      <c r="AV257" s="43"/>
      <c r="AW257" s="43"/>
      <c r="AX257" s="43"/>
      <c r="AY257" s="43"/>
      <c r="AZ257" s="43"/>
      <c r="BA257" s="43"/>
      <c r="BB257" s="43"/>
      <c r="BC257" s="43"/>
      <c r="BD257" s="43"/>
      <c r="BE257" s="43"/>
      <c r="BF257" s="43"/>
      <c r="BG257" s="43"/>
      <c r="BH257" s="43"/>
      <c r="BI257" s="43"/>
      <c r="BJ257" s="43"/>
      <c r="BK257" s="43"/>
      <c r="BL257" s="43"/>
      <c r="BM257" s="43"/>
      <c r="BN257" s="43"/>
      <c r="BO257" s="43"/>
      <c r="BP257" s="43"/>
      <c r="BQ257" s="43"/>
      <c r="BR257" s="43"/>
      <c r="BS257" s="43"/>
      <c r="BT257" s="43"/>
      <c r="BU257" s="43"/>
      <c r="BV257" s="43"/>
      <c r="BW257" s="43"/>
      <c r="BX257" s="43"/>
      <c r="BY257" s="43"/>
      <c r="BZ257" s="43"/>
      <c r="CA257" s="43"/>
      <c r="CB257" s="43"/>
      <c r="CC257" s="43"/>
      <c r="CD257" s="43"/>
      <c r="CE257" s="43"/>
      <c r="CF257" s="43"/>
      <c r="CG257" s="43"/>
      <c r="CH257" s="43"/>
      <c r="CI257" s="43"/>
      <c r="CJ257" s="43"/>
      <c r="CK257" s="43"/>
      <c r="CL257" s="43"/>
      <c r="CM257" s="43"/>
      <c r="CN257" s="43"/>
      <c r="CO257" s="43"/>
      <c r="CP257" s="43"/>
      <c r="CQ257" s="43"/>
      <c r="CR257" s="43"/>
      <c r="CS257" s="43"/>
      <c r="CT257" s="43"/>
      <c r="CU257" s="43"/>
      <c r="CV257" s="43"/>
      <c r="CW257" s="43"/>
      <c r="CX257" s="43"/>
      <c r="CY257" s="43"/>
      <c r="CZ257" s="43"/>
      <c r="DA257" s="43"/>
      <c r="DB257" s="43"/>
      <c r="DC257" s="43"/>
      <c r="DD257" s="43"/>
      <c r="DE257" s="43"/>
      <c r="DF257" s="43"/>
      <c r="DG257" s="43"/>
      <c r="DH257" s="43"/>
      <c r="DI257" s="43"/>
      <c r="DJ257" s="43"/>
      <c r="DK257" s="43"/>
      <c r="DL257" s="43"/>
      <c r="DM257" s="43"/>
      <c r="DN257" s="43"/>
      <c r="DO257" s="43"/>
      <c r="DP257" s="43"/>
      <c r="DQ257" s="43"/>
      <c r="DR257" s="43"/>
      <c r="DS257" s="43"/>
      <c r="DT257" s="43"/>
      <c r="DU257" s="43"/>
      <c r="DV257" s="43"/>
      <c r="DW257" s="43"/>
      <c r="DX257" s="43"/>
      <c r="DY257" s="43"/>
      <c r="DZ257" s="43"/>
      <c r="EA257" s="43"/>
      <c r="EB257" s="43"/>
      <c r="EC257" s="43"/>
      <c r="ED257" s="43"/>
      <c r="EE257" s="43"/>
      <c r="EF257" s="43"/>
      <c r="EG257" s="43"/>
      <c r="EH257" s="43"/>
      <c r="EI257" s="43"/>
      <c r="EJ257" s="43"/>
      <c r="EK257" s="43"/>
      <c r="EL257" s="43"/>
      <c r="EM257" s="43"/>
      <c r="EN257" s="43"/>
      <c r="EO257" s="43"/>
      <c r="EP257" s="43"/>
      <c r="EQ257" s="43"/>
      <c r="ER257" s="43"/>
      <c r="ES257" s="43"/>
      <c r="ET257" s="43"/>
      <c r="EU257" s="43"/>
      <c r="EV257" s="43"/>
      <c r="EW257" s="43"/>
      <c r="EX257" s="43"/>
      <c r="EY257" s="43"/>
      <c r="EZ257" s="43"/>
      <c r="FA257" s="43"/>
      <c r="FB257" s="43"/>
      <c r="FC257" s="43"/>
      <c r="FD257" s="43"/>
      <c r="FE257" s="43"/>
      <c r="FF257" s="43"/>
      <c r="FG257" s="43"/>
      <c r="FH257" s="43"/>
      <c r="FI257" s="43"/>
      <c r="FJ257" s="43"/>
      <c r="FK257" s="43"/>
      <c r="FL257" s="43"/>
      <c r="FM257" s="43"/>
      <c r="FN257" s="43"/>
      <c r="FO257" s="43"/>
      <c r="FP257" s="43"/>
      <c r="FQ257" s="43"/>
      <c r="FR257" s="43"/>
      <c r="FS257" s="43"/>
      <c r="FT257" s="43"/>
      <c r="FU257" s="43"/>
      <c r="FV257" s="43"/>
      <c r="FW257" s="43"/>
      <c r="FX257" s="43"/>
      <c r="FY257" s="43"/>
      <c r="FZ257" s="43"/>
      <c r="GA257" s="43"/>
      <c r="GB257" s="43"/>
      <c r="GC257" s="43"/>
      <c r="GD257" s="43"/>
      <c r="GE257" s="43"/>
      <c r="GF257" s="43"/>
      <c r="GG257" s="43"/>
      <c r="GH257" s="43"/>
      <c r="GI257" s="43"/>
      <c r="GJ257" s="43"/>
      <c r="GK257" s="43"/>
      <c r="GL257" s="43"/>
      <c r="GM257" s="43"/>
      <c r="GN257" s="43"/>
      <c r="GO257" s="43"/>
      <c r="GP257" s="43"/>
      <c r="GQ257" s="43"/>
      <c r="GR257" s="43"/>
      <c r="GS257" s="43"/>
      <c r="GT257" s="43"/>
      <c r="GU257" s="43"/>
      <c r="GV257" s="43"/>
      <c r="GW257" s="43"/>
      <c r="GX257" s="43"/>
      <c r="GY257" s="43"/>
      <c r="GZ257" s="43"/>
      <c r="HA257" s="43"/>
      <c r="HB257" s="43"/>
      <c r="HC257" s="43"/>
      <c r="HD257" s="43"/>
      <c r="HE257" s="43"/>
      <c r="HF257" s="43"/>
      <c r="HG257" s="43"/>
      <c r="HH257" s="43"/>
      <c r="HI257" s="43"/>
      <c r="HJ257" s="43"/>
      <c r="HK257" s="43"/>
      <c r="HL257" s="43"/>
      <c r="HM257" s="43"/>
      <c r="HN257" s="43"/>
      <c r="HO257" s="43"/>
      <c r="HP257" s="43"/>
      <c r="HQ257" s="43"/>
      <c r="HR257" s="43"/>
      <c r="HS257" s="43"/>
      <c r="HT257" s="43"/>
      <c r="HU257" s="43"/>
      <c r="HV257" s="43"/>
      <c r="HW257" s="43"/>
      <c r="HX257" s="43"/>
      <c r="HY257" s="43"/>
      <c r="HZ257" s="43"/>
      <c r="IA257" s="43"/>
      <c r="IB257" s="43"/>
      <c r="IC257" s="43"/>
      <c r="ID257" s="43"/>
      <c r="IE257" s="43"/>
      <c r="IF257" s="43"/>
      <c r="IG257" s="43"/>
      <c r="IH257" s="43"/>
      <c r="II257" s="43"/>
      <c r="IJ257" s="43"/>
      <c r="IK257" s="43"/>
      <c r="IL257" s="43"/>
      <c r="IM257" s="43"/>
      <c r="IN257" s="43"/>
      <c r="IO257" s="43"/>
      <c r="IP257" s="43"/>
      <c r="IQ257" s="43"/>
      <c r="IR257" s="43"/>
      <c r="IS257" s="43"/>
      <c r="IT257" s="43"/>
    </row>
    <row r="258" spans="1:254" ht="14.25" customHeight="1">
      <c r="A258" s="78"/>
      <c r="B258" s="87"/>
      <c r="C258" s="87"/>
      <c r="D258" s="43"/>
      <c r="E258" s="43"/>
      <c r="F258" s="83"/>
      <c r="G258" s="43"/>
      <c r="H258" s="85"/>
      <c r="I258" s="43"/>
      <c r="J258" s="43"/>
      <c r="K258" s="43"/>
      <c r="L258" s="43"/>
      <c r="M258" s="43"/>
      <c r="N258" s="43"/>
      <c r="O258" s="43"/>
      <c r="P258" s="43"/>
      <c r="Q258" s="43"/>
      <c r="R258" s="43"/>
      <c r="S258" s="43"/>
      <c r="T258" s="43"/>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c r="AR258" s="43"/>
      <c r="AS258" s="43"/>
      <c r="AT258" s="43"/>
      <c r="AU258" s="43"/>
      <c r="AV258" s="43"/>
      <c r="AW258" s="43"/>
      <c r="AX258" s="43"/>
      <c r="AY258" s="43"/>
      <c r="AZ258" s="43"/>
      <c r="BA258" s="43"/>
      <c r="BB258" s="43"/>
      <c r="BC258" s="43"/>
      <c r="BD258" s="43"/>
      <c r="BE258" s="43"/>
      <c r="BF258" s="43"/>
      <c r="BG258" s="43"/>
      <c r="BH258" s="43"/>
      <c r="BI258" s="43"/>
      <c r="BJ258" s="43"/>
      <c r="BK258" s="43"/>
      <c r="BL258" s="43"/>
      <c r="BM258" s="43"/>
      <c r="BN258" s="43"/>
      <c r="BO258" s="43"/>
      <c r="BP258" s="43"/>
      <c r="BQ258" s="43"/>
      <c r="BR258" s="43"/>
      <c r="BS258" s="43"/>
      <c r="BT258" s="43"/>
      <c r="BU258" s="43"/>
      <c r="BV258" s="43"/>
      <c r="BW258" s="43"/>
      <c r="BX258" s="43"/>
      <c r="BY258" s="43"/>
      <c r="BZ258" s="43"/>
      <c r="CA258" s="43"/>
      <c r="CB258" s="43"/>
      <c r="CC258" s="43"/>
      <c r="CD258" s="43"/>
      <c r="CE258" s="43"/>
      <c r="CF258" s="43"/>
      <c r="CG258" s="43"/>
      <c r="CH258" s="43"/>
      <c r="CI258" s="43"/>
      <c r="CJ258" s="43"/>
      <c r="CK258" s="43"/>
      <c r="CL258" s="43"/>
      <c r="CM258" s="43"/>
      <c r="CN258" s="43"/>
      <c r="CO258" s="43"/>
      <c r="CP258" s="43"/>
      <c r="CQ258" s="43"/>
      <c r="CR258" s="43"/>
      <c r="CS258" s="43"/>
      <c r="CT258" s="43"/>
      <c r="CU258" s="43"/>
      <c r="CV258" s="43"/>
      <c r="CW258" s="43"/>
      <c r="CX258" s="43"/>
      <c r="CY258" s="43"/>
      <c r="CZ258" s="43"/>
      <c r="DA258" s="43"/>
      <c r="DB258" s="43"/>
      <c r="DC258" s="43"/>
      <c r="DD258" s="43"/>
      <c r="DE258" s="43"/>
      <c r="DF258" s="43"/>
      <c r="DG258" s="43"/>
      <c r="DH258" s="43"/>
      <c r="DI258" s="43"/>
      <c r="DJ258" s="43"/>
      <c r="DK258" s="43"/>
      <c r="DL258" s="43"/>
      <c r="DM258" s="43"/>
      <c r="DN258" s="43"/>
      <c r="DO258" s="43"/>
      <c r="DP258" s="43"/>
      <c r="DQ258" s="43"/>
      <c r="DR258" s="43"/>
      <c r="DS258" s="43"/>
      <c r="DT258" s="43"/>
      <c r="DU258" s="43"/>
      <c r="DV258" s="43"/>
      <c r="DW258" s="43"/>
      <c r="DX258" s="43"/>
      <c r="DY258" s="43"/>
      <c r="DZ258" s="43"/>
      <c r="EA258" s="43"/>
      <c r="EB258" s="43"/>
      <c r="EC258" s="43"/>
      <c r="ED258" s="43"/>
      <c r="EE258" s="43"/>
      <c r="EF258" s="43"/>
      <c r="EG258" s="43"/>
      <c r="EH258" s="43"/>
      <c r="EI258" s="43"/>
      <c r="EJ258" s="43"/>
      <c r="EK258" s="43"/>
      <c r="EL258" s="43"/>
      <c r="EM258" s="43"/>
      <c r="EN258" s="43"/>
      <c r="EO258" s="43"/>
      <c r="EP258" s="43"/>
      <c r="EQ258" s="43"/>
      <c r="ER258" s="43"/>
      <c r="ES258" s="43"/>
      <c r="ET258" s="43"/>
      <c r="EU258" s="43"/>
      <c r="EV258" s="43"/>
      <c r="EW258" s="43"/>
      <c r="EX258" s="43"/>
      <c r="EY258" s="43"/>
      <c r="EZ258" s="43"/>
      <c r="FA258" s="43"/>
      <c r="FB258" s="43"/>
      <c r="FC258" s="43"/>
      <c r="FD258" s="43"/>
      <c r="FE258" s="43"/>
      <c r="FF258" s="43"/>
      <c r="FG258" s="43"/>
      <c r="FH258" s="43"/>
      <c r="FI258" s="43"/>
      <c r="FJ258" s="43"/>
      <c r="FK258" s="43"/>
      <c r="FL258" s="43"/>
      <c r="FM258" s="43"/>
      <c r="FN258" s="43"/>
      <c r="FO258" s="43"/>
      <c r="FP258" s="43"/>
      <c r="FQ258" s="43"/>
      <c r="FR258" s="43"/>
      <c r="FS258" s="43"/>
      <c r="FT258" s="43"/>
      <c r="FU258" s="43"/>
      <c r="FV258" s="43"/>
      <c r="FW258" s="43"/>
      <c r="FX258" s="43"/>
      <c r="FY258" s="43"/>
      <c r="FZ258" s="43"/>
      <c r="GA258" s="43"/>
      <c r="GB258" s="43"/>
      <c r="GC258" s="43"/>
      <c r="GD258" s="43"/>
      <c r="GE258" s="43"/>
      <c r="GF258" s="43"/>
      <c r="GG258" s="43"/>
      <c r="GH258" s="43"/>
      <c r="GI258" s="43"/>
      <c r="GJ258" s="43"/>
      <c r="GK258" s="43"/>
      <c r="GL258" s="43"/>
      <c r="GM258" s="43"/>
      <c r="GN258" s="43"/>
      <c r="GO258" s="43"/>
      <c r="GP258" s="43"/>
      <c r="GQ258" s="43"/>
      <c r="GR258" s="43"/>
      <c r="GS258" s="43"/>
      <c r="GT258" s="43"/>
      <c r="GU258" s="43"/>
      <c r="GV258" s="43"/>
      <c r="GW258" s="43"/>
      <c r="GX258" s="43"/>
      <c r="GY258" s="43"/>
      <c r="GZ258" s="43"/>
      <c r="HA258" s="43"/>
      <c r="HB258" s="43"/>
      <c r="HC258" s="43"/>
      <c r="HD258" s="43"/>
      <c r="HE258" s="43"/>
      <c r="HF258" s="43"/>
      <c r="HG258" s="43"/>
      <c r="HH258" s="43"/>
      <c r="HI258" s="43"/>
      <c r="HJ258" s="43"/>
      <c r="HK258" s="43"/>
      <c r="HL258" s="43"/>
      <c r="HM258" s="43"/>
      <c r="HN258" s="43"/>
      <c r="HO258" s="43"/>
      <c r="HP258" s="43"/>
      <c r="HQ258" s="43"/>
      <c r="HR258" s="43"/>
      <c r="HS258" s="43"/>
      <c r="HT258" s="43"/>
      <c r="HU258" s="43"/>
      <c r="HV258" s="43"/>
      <c r="HW258" s="43"/>
      <c r="HX258" s="43"/>
      <c r="HY258" s="43"/>
      <c r="HZ258" s="43"/>
      <c r="IA258" s="43"/>
      <c r="IB258" s="43"/>
      <c r="IC258" s="43"/>
      <c r="ID258" s="43"/>
      <c r="IE258" s="43"/>
      <c r="IF258" s="43"/>
      <c r="IG258" s="43"/>
      <c r="IH258" s="43"/>
      <c r="II258" s="43"/>
      <c r="IJ258" s="43"/>
      <c r="IK258" s="43"/>
      <c r="IL258" s="43"/>
      <c r="IM258" s="43"/>
      <c r="IN258" s="43"/>
      <c r="IO258" s="43"/>
      <c r="IP258" s="43"/>
      <c r="IQ258" s="43"/>
      <c r="IR258" s="43"/>
      <c r="IS258" s="43"/>
      <c r="IT258" s="43"/>
    </row>
    <row r="259" spans="1:254" ht="14.25" customHeight="1">
      <c r="A259" s="78"/>
      <c r="B259" s="81"/>
      <c r="C259" s="81"/>
      <c r="D259" s="43"/>
      <c r="E259" s="43"/>
      <c r="F259" s="83"/>
      <c r="G259" s="43"/>
      <c r="H259" s="85"/>
      <c r="I259" s="43"/>
      <c r="J259" s="43"/>
      <c r="K259" s="43"/>
      <c r="L259" s="43"/>
      <c r="M259" s="43"/>
      <c r="N259" s="43"/>
      <c r="O259" s="43"/>
      <c r="P259" s="43"/>
      <c r="Q259" s="43"/>
      <c r="R259" s="43"/>
      <c r="S259" s="43"/>
      <c r="T259" s="43"/>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c r="AR259" s="43"/>
      <c r="AS259" s="43"/>
      <c r="AT259" s="43"/>
      <c r="AU259" s="43"/>
      <c r="AV259" s="43"/>
      <c r="AW259" s="43"/>
      <c r="AX259" s="43"/>
      <c r="AY259" s="43"/>
      <c r="AZ259" s="43"/>
      <c r="BA259" s="43"/>
      <c r="BB259" s="43"/>
      <c r="BC259" s="43"/>
      <c r="BD259" s="43"/>
      <c r="BE259" s="43"/>
      <c r="BF259" s="43"/>
      <c r="BG259" s="43"/>
      <c r="BH259" s="43"/>
      <c r="BI259" s="43"/>
      <c r="BJ259" s="43"/>
      <c r="BK259" s="43"/>
      <c r="BL259" s="43"/>
      <c r="BM259" s="43"/>
      <c r="BN259" s="43"/>
      <c r="BO259" s="43"/>
      <c r="BP259" s="43"/>
      <c r="BQ259" s="43"/>
      <c r="BR259" s="43"/>
      <c r="BS259" s="43"/>
      <c r="BT259" s="43"/>
      <c r="BU259" s="43"/>
      <c r="BV259" s="43"/>
      <c r="BW259" s="43"/>
      <c r="BX259" s="43"/>
      <c r="BY259" s="43"/>
      <c r="BZ259" s="43"/>
      <c r="CA259" s="43"/>
      <c r="CB259" s="43"/>
      <c r="CC259" s="43"/>
      <c r="CD259" s="43"/>
      <c r="CE259" s="43"/>
      <c r="CF259" s="43"/>
      <c r="CG259" s="43"/>
      <c r="CH259" s="43"/>
      <c r="CI259" s="43"/>
      <c r="CJ259" s="43"/>
      <c r="CK259" s="43"/>
      <c r="CL259" s="43"/>
      <c r="CM259" s="43"/>
      <c r="CN259" s="43"/>
      <c r="CO259" s="43"/>
      <c r="CP259" s="43"/>
      <c r="CQ259" s="43"/>
      <c r="CR259" s="43"/>
      <c r="CS259" s="43"/>
      <c r="CT259" s="43"/>
      <c r="CU259" s="43"/>
      <c r="CV259" s="43"/>
      <c r="CW259" s="43"/>
      <c r="CX259" s="43"/>
      <c r="CY259" s="43"/>
      <c r="CZ259" s="43"/>
      <c r="DA259" s="43"/>
      <c r="DB259" s="43"/>
      <c r="DC259" s="43"/>
      <c r="DD259" s="43"/>
      <c r="DE259" s="43"/>
      <c r="DF259" s="43"/>
      <c r="DG259" s="43"/>
      <c r="DH259" s="43"/>
      <c r="DI259" s="43"/>
      <c r="DJ259" s="43"/>
      <c r="DK259" s="43"/>
      <c r="DL259" s="43"/>
      <c r="DM259" s="43"/>
      <c r="DN259" s="43"/>
      <c r="DO259" s="43"/>
      <c r="DP259" s="43"/>
      <c r="DQ259" s="43"/>
      <c r="DR259" s="43"/>
      <c r="DS259" s="43"/>
      <c r="DT259" s="43"/>
      <c r="DU259" s="43"/>
      <c r="DV259" s="43"/>
      <c r="DW259" s="43"/>
      <c r="DX259" s="43"/>
      <c r="DY259" s="43"/>
      <c r="DZ259" s="43"/>
      <c r="EA259" s="43"/>
      <c r="EB259" s="43"/>
      <c r="EC259" s="43"/>
      <c r="ED259" s="43"/>
      <c r="EE259" s="43"/>
      <c r="EF259" s="43"/>
      <c r="EG259" s="43"/>
      <c r="EH259" s="43"/>
      <c r="EI259" s="43"/>
      <c r="EJ259" s="43"/>
      <c r="EK259" s="43"/>
      <c r="EL259" s="43"/>
      <c r="EM259" s="43"/>
      <c r="EN259" s="43"/>
      <c r="EO259" s="43"/>
      <c r="EP259" s="43"/>
      <c r="EQ259" s="43"/>
      <c r="ER259" s="43"/>
      <c r="ES259" s="43"/>
      <c r="ET259" s="43"/>
      <c r="EU259" s="43"/>
      <c r="EV259" s="43"/>
      <c r="EW259" s="43"/>
      <c r="EX259" s="43"/>
      <c r="EY259" s="43"/>
      <c r="EZ259" s="43"/>
      <c r="FA259" s="43"/>
      <c r="FB259" s="43"/>
      <c r="FC259" s="43"/>
      <c r="FD259" s="43"/>
      <c r="FE259" s="43"/>
      <c r="FF259" s="43"/>
      <c r="FG259" s="43"/>
      <c r="FH259" s="43"/>
      <c r="FI259" s="43"/>
      <c r="FJ259" s="43"/>
      <c r="FK259" s="43"/>
      <c r="FL259" s="43"/>
      <c r="FM259" s="43"/>
      <c r="FN259" s="43"/>
      <c r="FO259" s="43"/>
      <c r="FP259" s="43"/>
      <c r="FQ259" s="43"/>
      <c r="FR259" s="43"/>
      <c r="FS259" s="43"/>
      <c r="FT259" s="43"/>
      <c r="FU259" s="43"/>
      <c r="FV259" s="43"/>
      <c r="FW259" s="43"/>
      <c r="FX259" s="43"/>
      <c r="FY259" s="43"/>
      <c r="FZ259" s="43"/>
      <c r="GA259" s="43"/>
      <c r="GB259" s="43"/>
      <c r="GC259" s="43"/>
      <c r="GD259" s="43"/>
      <c r="GE259" s="43"/>
      <c r="GF259" s="43"/>
      <c r="GG259" s="43"/>
      <c r="GH259" s="43"/>
      <c r="GI259" s="43"/>
      <c r="GJ259" s="43"/>
      <c r="GK259" s="43"/>
      <c r="GL259" s="43"/>
      <c r="GM259" s="43"/>
      <c r="GN259" s="43"/>
      <c r="GO259" s="43"/>
      <c r="GP259" s="43"/>
      <c r="GQ259" s="43"/>
      <c r="GR259" s="43"/>
      <c r="GS259" s="43"/>
      <c r="GT259" s="43"/>
      <c r="GU259" s="43"/>
      <c r="GV259" s="43"/>
      <c r="GW259" s="43"/>
      <c r="GX259" s="43"/>
      <c r="GY259" s="43"/>
      <c r="GZ259" s="43"/>
      <c r="HA259" s="43"/>
      <c r="HB259" s="43"/>
      <c r="HC259" s="43"/>
      <c r="HD259" s="43"/>
      <c r="HE259" s="43"/>
      <c r="HF259" s="43"/>
      <c r="HG259" s="43"/>
      <c r="HH259" s="43"/>
      <c r="HI259" s="43"/>
      <c r="HJ259" s="43"/>
      <c r="HK259" s="43"/>
      <c r="HL259" s="43"/>
      <c r="HM259" s="43"/>
      <c r="HN259" s="43"/>
      <c r="HO259" s="43"/>
      <c r="HP259" s="43"/>
      <c r="HQ259" s="43"/>
      <c r="HR259" s="43"/>
      <c r="HS259" s="43"/>
      <c r="HT259" s="43"/>
      <c r="HU259" s="43"/>
      <c r="HV259" s="43"/>
      <c r="HW259" s="43"/>
      <c r="HX259" s="43"/>
      <c r="HY259" s="43"/>
      <c r="HZ259" s="43"/>
      <c r="IA259" s="43"/>
      <c r="IB259" s="43"/>
      <c r="IC259" s="43"/>
      <c r="ID259" s="43"/>
      <c r="IE259" s="43"/>
      <c r="IF259" s="43"/>
      <c r="IG259" s="43"/>
      <c r="IH259" s="43"/>
      <c r="II259" s="43"/>
      <c r="IJ259" s="43"/>
      <c r="IK259" s="43"/>
      <c r="IL259" s="43"/>
      <c r="IM259" s="43"/>
      <c r="IN259" s="43"/>
      <c r="IO259" s="43"/>
      <c r="IP259" s="43"/>
      <c r="IQ259" s="43"/>
      <c r="IR259" s="43"/>
      <c r="IS259" s="43"/>
      <c r="IT259" s="43"/>
    </row>
    <row r="260" spans="1:254" ht="14.25" customHeight="1">
      <c r="A260" s="78"/>
      <c r="B260" s="87"/>
      <c r="C260" s="87"/>
      <c r="D260" s="43"/>
      <c r="E260" s="43"/>
      <c r="F260" s="83"/>
      <c r="G260" s="43"/>
      <c r="H260" s="85"/>
      <c r="I260" s="43"/>
      <c r="J260" s="43"/>
      <c r="K260" s="43"/>
      <c r="L260" s="43"/>
      <c r="M260" s="43"/>
      <c r="N260" s="43"/>
      <c r="O260" s="43"/>
      <c r="P260" s="43"/>
      <c r="Q260" s="43"/>
      <c r="R260" s="43"/>
      <c r="S260" s="43"/>
      <c r="T260" s="43"/>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c r="AR260" s="43"/>
      <c r="AS260" s="43"/>
      <c r="AT260" s="43"/>
      <c r="AU260" s="43"/>
      <c r="AV260" s="43"/>
      <c r="AW260" s="43"/>
      <c r="AX260" s="43"/>
      <c r="AY260" s="43"/>
      <c r="AZ260" s="43"/>
      <c r="BA260" s="43"/>
      <c r="BB260" s="43"/>
      <c r="BC260" s="43"/>
      <c r="BD260" s="43"/>
      <c r="BE260" s="43"/>
      <c r="BF260" s="43"/>
      <c r="BG260" s="43"/>
      <c r="BH260" s="43"/>
      <c r="BI260" s="43"/>
      <c r="BJ260" s="43"/>
      <c r="BK260" s="43"/>
      <c r="BL260" s="43"/>
      <c r="BM260" s="43"/>
      <c r="BN260" s="43"/>
      <c r="BO260" s="43"/>
      <c r="BP260" s="43"/>
      <c r="BQ260" s="43"/>
      <c r="BR260" s="43"/>
      <c r="BS260" s="43"/>
      <c r="BT260" s="43"/>
      <c r="BU260" s="43"/>
      <c r="BV260" s="43"/>
      <c r="BW260" s="43"/>
      <c r="BX260" s="43"/>
      <c r="BY260" s="43"/>
      <c r="BZ260" s="43"/>
      <c r="CA260" s="43"/>
      <c r="CB260" s="43"/>
      <c r="CC260" s="43"/>
      <c r="CD260" s="43"/>
      <c r="CE260" s="43"/>
      <c r="CF260" s="43"/>
      <c r="CG260" s="43"/>
      <c r="CH260" s="43"/>
      <c r="CI260" s="43"/>
      <c r="CJ260" s="43"/>
      <c r="CK260" s="43"/>
      <c r="CL260" s="43"/>
      <c r="CM260" s="43"/>
      <c r="CN260" s="43"/>
      <c r="CO260" s="43"/>
      <c r="CP260" s="43"/>
      <c r="CQ260" s="43"/>
      <c r="CR260" s="43"/>
      <c r="CS260" s="43"/>
      <c r="CT260" s="43"/>
      <c r="CU260" s="43"/>
      <c r="CV260" s="43"/>
      <c r="CW260" s="43"/>
      <c r="CX260" s="43"/>
      <c r="CY260" s="43"/>
      <c r="CZ260" s="43"/>
      <c r="DA260" s="43"/>
      <c r="DB260" s="43"/>
      <c r="DC260" s="43"/>
      <c r="DD260" s="43"/>
      <c r="DE260" s="43"/>
      <c r="DF260" s="43"/>
      <c r="DG260" s="43"/>
      <c r="DH260" s="43"/>
      <c r="DI260" s="43"/>
      <c r="DJ260" s="43"/>
      <c r="DK260" s="43"/>
      <c r="DL260" s="43"/>
      <c r="DM260" s="43"/>
      <c r="DN260" s="43"/>
      <c r="DO260" s="43"/>
      <c r="DP260" s="43"/>
      <c r="DQ260" s="43"/>
      <c r="DR260" s="43"/>
      <c r="DS260" s="43"/>
      <c r="DT260" s="43"/>
      <c r="DU260" s="43"/>
      <c r="DV260" s="43"/>
      <c r="DW260" s="43"/>
      <c r="DX260" s="43"/>
      <c r="DY260" s="43"/>
      <c r="DZ260" s="43"/>
      <c r="EA260" s="43"/>
      <c r="EB260" s="43"/>
      <c r="EC260" s="43"/>
      <c r="ED260" s="43"/>
      <c r="EE260" s="43"/>
      <c r="EF260" s="43"/>
      <c r="EG260" s="43"/>
      <c r="EH260" s="43"/>
      <c r="EI260" s="43"/>
      <c r="EJ260" s="43"/>
      <c r="EK260" s="43"/>
      <c r="EL260" s="43"/>
      <c r="EM260" s="43"/>
      <c r="EN260" s="43"/>
      <c r="EO260" s="43"/>
      <c r="EP260" s="43"/>
      <c r="EQ260" s="43"/>
      <c r="ER260" s="43"/>
      <c r="ES260" s="43"/>
      <c r="ET260" s="43"/>
      <c r="EU260" s="43"/>
      <c r="EV260" s="43"/>
      <c r="EW260" s="43"/>
      <c r="EX260" s="43"/>
      <c r="EY260" s="43"/>
      <c r="EZ260" s="43"/>
      <c r="FA260" s="43"/>
      <c r="FB260" s="43"/>
      <c r="FC260" s="43"/>
      <c r="FD260" s="43"/>
      <c r="FE260" s="43"/>
      <c r="FF260" s="43"/>
      <c r="FG260" s="43"/>
      <c r="FH260" s="43"/>
      <c r="FI260" s="43"/>
      <c r="FJ260" s="43"/>
      <c r="FK260" s="43"/>
      <c r="FL260" s="43"/>
      <c r="FM260" s="43"/>
      <c r="FN260" s="43"/>
      <c r="FO260" s="43"/>
      <c r="FP260" s="43"/>
      <c r="FQ260" s="43"/>
      <c r="FR260" s="43"/>
      <c r="FS260" s="43"/>
      <c r="FT260" s="43"/>
      <c r="FU260" s="43"/>
      <c r="FV260" s="43"/>
      <c r="FW260" s="43"/>
      <c r="FX260" s="43"/>
      <c r="FY260" s="43"/>
      <c r="FZ260" s="43"/>
      <c r="GA260" s="43"/>
      <c r="GB260" s="43"/>
      <c r="GC260" s="43"/>
      <c r="GD260" s="43"/>
      <c r="GE260" s="43"/>
      <c r="GF260" s="43"/>
      <c r="GG260" s="43"/>
      <c r="GH260" s="43"/>
      <c r="GI260" s="43"/>
      <c r="GJ260" s="43"/>
      <c r="GK260" s="43"/>
      <c r="GL260" s="43"/>
      <c r="GM260" s="43"/>
      <c r="GN260" s="43"/>
      <c r="GO260" s="43"/>
      <c r="GP260" s="43"/>
      <c r="GQ260" s="43"/>
      <c r="GR260" s="43"/>
      <c r="GS260" s="43"/>
      <c r="GT260" s="43"/>
      <c r="GU260" s="43"/>
      <c r="GV260" s="43"/>
      <c r="GW260" s="43"/>
      <c r="GX260" s="43"/>
      <c r="GY260" s="43"/>
      <c r="GZ260" s="43"/>
      <c r="HA260" s="43"/>
      <c r="HB260" s="43"/>
      <c r="HC260" s="43"/>
      <c r="HD260" s="43"/>
      <c r="HE260" s="43"/>
      <c r="HF260" s="43"/>
      <c r="HG260" s="43"/>
      <c r="HH260" s="43"/>
      <c r="HI260" s="43"/>
      <c r="HJ260" s="43"/>
      <c r="HK260" s="43"/>
      <c r="HL260" s="43"/>
      <c r="HM260" s="43"/>
      <c r="HN260" s="43"/>
      <c r="HO260" s="43"/>
      <c r="HP260" s="43"/>
      <c r="HQ260" s="43"/>
      <c r="HR260" s="43"/>
      <c r="HS260" s="43"/>
      <c r="HT260" s="43"/>
      <c r="HU260" s="43"/>
      <c r="HV260" s="43"/>
      <c r="HW260" s="43"/>
      <c r="HX260" s="43"/>
      <c r="HY260" s="43"/>
      <c r="HZ260" s="43"/>
      <c r="IA260" s="43"/>
      <c r="IB260" s="43"/>
      <c r="IC260" s="43"/>
      <c r="ID260" s="43"/>
      <c r="IE260" s="43"/>
      <c r="IF260" s="43"/>
      <c r="IG260" s="43"/>
      <c r="IH260" s="43"/>
      <c r="II260" s="43"/>
      <c r="IJ260" s="43"/>
      <c r="IK260" s="43"/>
      <c r="IL260" s="43"/>
      <c r="IM260" s="43"/>
      <c r="IN260" s="43"/>
      <c r="IO260" s="43"/>
      <c r="IP260" s="43"/>
      <c r="IQ260" s="43"/>
      <c r="IR260" s="43"/>
      <c r="IS260" s="43"/>
      <c r="IT260" s="43"/>
    </row>
    <row r="261" spans="1:254" ht="14.25" customHeight="1">
      <c r="A261" s="78"/>
      <c r="B261" s="81"/>
      <c r="C261" s="81"/>
      <c r="D261" s="43"/>
      <c r="E261" s="43"/>
      <c r="F261" s="83"/>
      <c r="G261" s="43"/>
      <c r="H261" s="85"/>
      <c r="I261" s="43"/>
      <c r="J261" s="43"/>
      <c r="K261" s="43"/>
      <c r="L261" s="43"/>
      <c r="M261" s="43"/>
      <c r="N261" s="43"/>
      <c r="O261" s="43"/>
      <c r="P261" s="43"/>
      <c r="Q261" s="43"/>
      <c r="R261" s="43"/>
      <c r="S261" s="43"/>
      <c r="T261" s="43"/>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c r="AR261" s="43"/>
      <c r="AS261" s="43"/>
      <c r="AT261" s="43"/>
      <c r="AU261" s="43"/>
      <c r="AV261" s="43"/>
      <c r="AW261" s="43"/>
      <c r="AX261" s="43"/>
      <c r="AY261" s="43"/>
      <c r="AZ261" s="43"/>
      <c r="BA261" s="43"/>
      <c r="BB261" s="43"/>
      <c r="BC261" s="43"/>
      <c r="BD261" s="43"/>
      <c r="BE261" s="43"/>
      <c r="BF261" s="43"/>
      <c r="BG261" s="43"/>
      <c r="BH261" s="43"/>
      <c r="BI261" s="43"/>
      <c r="BJ261" s="43"/>
      <c r="BK261" s="43"/>
      <c r="BL261" s="43"/>
      <c r="BM261" s="43"/>
      <c r="BN261" s="43"/>
      <c r="BO261" s="43"/>
      <c r="BP261" s="43"/>
      <c r="BQ261" s="43"/>
      <c r="BR261" s="43"/>
      <c r="BS261" s="43"/>
      <c r="BT261" s="43"/>
      <c r="BU261" s="43"/>
      <c r="BV261" s="43"/>
      <c r="BW261" s="43"/>
      <c r="BX261" s="43"/>
      <c r="BY261" s="43"/>
      <c r="BZ261" s="43"/>
      <c r="CA261" s="43"/>
      <c r="CB261" s="43"/>
      <c r="CC261" s="43"/>
      <c r="CD261" s="43"/>
      <c r="CE261" s="43"/>
      <c r="CF261" s="43"/>
      <c r="CG261" s="43"/>
      <c r="CH261" s="43"/>
      <c r="CI261" s="43"/>
      <c r="CJ261" s="43"/>
      <c r="CK261" s="43"/>
      <c r="CL261" s="43"/>
      <c r="CM261" s="43"/>
      <c r="CN261" s="43"/>
      <c r="CO261" s="43"/>
      <c r="CP261" s="43"/>
      <c r="CQ261" s="43"/>
      <c r="CR261" s="43"/>
      <c r="CS261" s="43"/>
      <c r="CT261" s="43"/>
      <c r="CU261" s="43"/>
      <c r="CV261" s="43"/>
      <c r="CW261" s="43"/>
      <c r="CX261" s="43"/>
      <c r="CY261" s="43"/>
      <c r="CZ261" s="43"/>
      <c r="DA261" s="43"/>
      <c r="DB261" s="43"/>
      <c r="DC261" s="43"/>
      <c r="DD261" s="43"/>
      <c r="DE261" s="43"/>
      <c r="DF261" s="43"/>
      <c r="DG261" s="43"/>
      <c r="DH261" s="43"/>
      <c r="DI261" s="43"/>
      <c r="DJ261" s="43"/>
      <c r="DK261" s="43"/>
      <c r="DL261" s="43"/>
      <c r="DM261" s="43"/>
      <c r="DN261" s="43"/>
      <c r="DO261" s="43"/>
      <c r="DP261" s="43"/>
      <c r="DQ261" s="43"/>
      <c r="DR261" s="43"/>
      <c r="DS261" s="43"/>
      <c r="DT261" s="43"/>
      <c r="DU261" s="43"/>
      <c r="DV261" s="43"/>
      <c r="DW261" s="43"/>
      <c r="DX261" s="43"/>
      <c r="DY261" s="43"/>
      <c r="DZ261" s="43"/>
      <c r="EA261" s="43"/>
      <c r="EB261" s="43"/>
      <c r="EC261" s="43"/>
      <c r="ED261" s="43"/>
      <c r="EE261" s="43"/>
      <c r="EF261" s="43"/>
      <c r="EG261" s="43"/>
      <c r="EH261" s="43"/>
      <c r="EI261" s="43"/>
      <c r="EJ261" s="43"/>
      <c r="EK261" s="43"/>
      <c r="EL261" s="43"/>
      <c r="EM261" s="43"/>
      <c r="EN261" s="43"/>
      <c r="EO261" s="43"/>
      <c r="EP261" s="43"/>
      <c r="EQ261" s="43"/>
      <c r="ER261" s="43"/>
      <c r="ES261" s="43"/>
      <c r="ET261" s="43"/>
      <c r="EU261" s="43"/>
      <c r="EV261" s="43"/>
      <c r="EW261" s="43"/>
      <c r="EX261" s="43"/>
      <c r="EY261" s="43"/>
      <c r="EZ261" s="43"/>
      <c r="FA261" s="43"/>
      <c r="FB261" s="43"/>
      <c r="FC261" s="43"/>
      <c r="FD261" s="43"/>
      <c r="FE261" s="43"/>
      <c r="FF261" s="43"/>
      <c r="FG261" s="43"/>
      <c r="FH261" s="43"/>
      <c r="FI261" s="43"/>
      <c r="FJ261" s="43"/>
      <c r="FK261" s="43"/>
      <c r="FL261" s="43"/>
      <c r="FM261" s="43"/>
      <c r="FN261" s="43"/>
      <c r="FO261" s="43"/>
      <c r="FP261" s="43"/>
      <c r="FQ261" s="43"/>
      <c r="FR261" s="43"/>
      <c r="FS261" s="43"/>
      <c r="FT261" s="43"/>
      <c r="FU261" s="43"/>
      <c r="FV261" s="43"/>
      <c r="FW261" s="43"/>
      <c r="FX261" s="43"/>
      <c r="FY261" s="43"/>
      <c r="FZ261" s="43"/>
      <c r="GA261" s="43"/>
      <c r="GB261" s="43"/>
      <c r="GC261" s="43"/>
      <c r="GD261" s="43"/>
      <c r="GE261" s="43"/>
      <c r="GF261" s="43"/>
      <c r="GG261" s="43"/>
      <c r="GH261" s="43"/>
      <c r="GI261" s="43"/>
      <c r="GJ261" s="43"/>
      <c r="GK261" s="43"/>
      <c r="GL261" s="43"/>
      <c r="GM261" s="43"/>
      <c r="GN261" s="43"/>
      <c r="GO261" s="43"/>
      <c r="GP261" s="43"/>
      <c r="GQ261" s="43"/>
      <c r="GR261" s="43"/>
      <c r="GS261" s="43"/>
      <c r="GT261" s="43"/>
      <c r="GU261" s="43"/>
      <c r="GV261" s="43"/>
      <c r="GW261" s="43"/>
      <c r="GX261" s="43"/>
      <c r="GY261" s="43"/>
      <c r="GZ261" s="43"/>
      <c r="HA261" s="43"/>
      <c r="HB261" s="43"/>
      <c r="HC261" s="43"/>
      <c r="HD261" s="43"/>
      <c r="HE261" s="43"/>
      <c r="HF261" s="43"/>
      <c r="HG261" s="43"/>
      <c r="HH261" s="43"/>
      <c r="HI261" s="43"/>
      <c r="HJ261" s="43"/>
      <c r="HK261" s="43"/>
      <c r="HL261" s="43"/>
      <c r="HM261" s="43"/>
      <c r="HN261" s="43"/>
      <c r="HO261" s="43"/>
      <c r="HP261" s="43"/>
      <c r="HQ261" s="43"/>
      <c r="HR261" s="43"/>
      <c r="HS261" s="43"/>
      <c r="HT261" s="43"/>
      <c r="HU261" s="43"/>
      <c r="HV261" s="43"/>
      <c r="HW261" s="43"/>
      <c r="HX261" s="43"/>
      <c r="HY261" s="43"/>
      <c r="HZ261" s="43"/>
      <c r="IA261" s="43"/>
      <c r="IB261" s="43"/>
      <c r="IC261" s="43"/>
      <c r="ID261" s="43"/>
      <c r="IE261" s="43"/>
      <c r="IF261" s="43"/>
      <c r="IG261" s="43"/>
      <c r="IH261" s="43"/>
      <c r="II261" s="43"/>
      <c r="IJ261" s="43"/>
      <c r="IK261" s="43"/>
      <c r="IL261" s="43"/>
      <c r="IM261" s="43"/>
      <c r="IN261" s="43"/>
      <c r="IO261" s="43"/>
      <c r="IP261" s="43"/>
      <c r="IQ261" s="43"/>
      <c r="IR261" s="43"/>
      <c r="IS261" s="43"/>
      <c r="IT261" s="43"/>
    </row>
    <row r="262" spans="1:254" ht="14.25" customHeight="1">
      <c r="A262" s="78"/>
      <c r="B262" s="81"/>
      <c r="C262" s="81"/>
      <c r="D262" s="43"/>
      <c r="E262" s="43"/>
      <c r="F262" s="83"/>
      <c r="G262" s="43"/>
      <c r="H262" s="85"/>
      <c r="I262" s="43"/>
      <c r="J262" s="43"/>
      <c r="K262" s="43"/>
      <c r="L262" s="43"/>
      <c r="M262" s="43"/>
      <c r="N262" s="43"/>
      <c r="O262" s="43"/>
      <c r="P262" s="43"/>
      <c r="Q262" s="43"/>
      <c r="R262" s="43"/>
      <c r="S262" s="43"/>
      <c r="T262" s="43"/>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c r="AR262" s="43"/>
      <c r="AS262" s="43"/>
      <c r="AT262" s="43"/>
      <c r="AU262" s="43"/>
      <c r="AV262" s="43"/>
      <c r="AW262" s="43"/>
      <c r="AX262" s="43"/>
      <c r="AY262" s="43"/>
      <c r="AZ262" s="43"/>
      <c r="BA262" s="43"/>
      <c r="BB262" s="43"/>
      <c r="BC262" s="43"/>
      <c r="BD262" s="43"/>
      <c r="BE262" s="43"/>
      <c r="BF262" s="43"/>
      <c r="BG262" s="43"/>
      <c r="BH262" s="43"/>
      <c r="BI262" s="43"/>
      <c r="BJ262" s="43"/>
      <c r="BK262" s="43"/>
      <c r="BL262" s="43"/>
      <c r="BM262" s="43"/>
      <c r="BN262" s="43"/>
      <c r="BO262" s="43"/>
      <c r="BP262" s="43"/>
      <c r="BQ262" s="43"/>
      <c r="BR262" s="43"/>
      <c r="BS262" s="43"/>
      <c r="BT262" s="43"/>
      <c r="BU262" s="43"/>
      <c r="BV262" s="43"/>
      <c r="BW262" s="43"/>
      <c r="BX262" s="43"/>
      <c r="BY262" s="43"/>
      <c r="BZ262" s="43"/>
      <c r="CA262" s="43"/>
      <c r="CB262" s="43"/>
      <c r="CC262" s="43"/>
      <c r="CD262" s="43"/>
      <c r="CE262" s="43"/>
      <c r="CF262" s="43"/>
      <c r="CG262" s="43"/>
      <c r="CH262" s="43"/>
      <c r="CI262" s="43"/>
      <c r="CJ262" s="43"/>
      <c r="CK262" s="43"/>
      <c r="CL262" s="43"/>
      <c r="CM262" s="43"/>
      <c r="CN262" s="43"/>
      <c r="CO262" s="43"/>
      <c r="CP262" s="43"/>
      <c r="CQ262" s="43"/>
      <c r="CR262" s="43"/>
      <c r="CS262" s="43"/>
      <c r="CT262" s="43"/>
      <c r="CU262" s="43"/>
      <c r="CV262" s="43"/>
      <c r="CW262" s="43"/>
      <c r="CX262" s="43"/>
      <c r="CY262" s="43"/>
      <c r="CZ262" s="43"/>
      <c r="DA262" s="43"/>
      <c r="DB262" s="43"/>
      <c r="DC262" s="43"/>
      <c r="DD262" s="43"/>
      <c r="DE262" s="43"/>
      <c r="DF262" s="43"/>
      <c r="DG262" s="43"/>
      <c r="DH262" s="43"/>
      <c r="DI262" s="43"/>
      <c r="DJ262" s="43"/>
      <c r="DK262" s="43"/>
      <c r="DL262" s="43"/>
      <c r="DM262" s="43"/>
      <c r="DN262" s="43"/>
      <c r="DO262" s="43"/>
      <c r="DP262" s="43"/>
      <c r="DQ262" s="43"/>
      <c r="DR262" s="43"/>
      <c r="DS262" s="43"/>
      <c r="DT262" s="43"/>
      <c r="DU262" s="43"/>
      <c r="DV262" s="43"/>
      <c r="DW262" s="43"/>
      <c r="DX262" s="43"/>
      <c r="DY262" s="43"/>
      <c r="DZ262" s="43"/>
      <c r="EA262" s="43"/>
      <c r="EB262" s="43"/>
      <c r="EC262" s="43"/>
      <c r="ED262" s="43"/>
      <c r="EE262" s="43"/>
      <c r="EF262" s="43"/>
      <c r="EG262" s="43"/>
      <c r="EH262" s="43"/>
      <c r="EI262" s="43"/>
      <c r="EJ262" s="43"/>
      <c r="EK262" s="43"/>
      <c r="EL262" s="43"/>
      <c r="EM262" s="43"/>
      <c r="EN262" s="43"/>
      <c r="EO262" s="43"/>
      <c r="EP262" s="43"/>
      <c r="EQ262" s="43"/>
      <c r="ER262" s="43"/>
      <c r="ES262" s="43"/>
      <c r="ET262" s="43"/>
      <c r="EU262" s="43"/>
      <c r="EV262" s="43"/>
      <c r="EW262" s="43"/>
      <c r="EX262" s="43"/>
      <c r="EY262" s="43"/>
      <c r="EZ262" s="43"/>
      <c r="FA262" s="43"/>
      <c r="FB262" s="43"/>
      <c r="FC262" s="43"/>
      <c r="FD262" s="43"/>
      <c r="FE262" s="43"/>
      <c r="FF262" s="43"/>
      <c r="FG262" s="43"/>
      <c r="FH262" s="43"/>
      <c r="FI262" s="43"/>
      <c r="FJ262" s="43"/>
      <c r="FK262" s="43"/>
      <c r="FL262" s="43"/>
      <c r="FM262" s="43"/>
      <c r="FN262" s="43"/>
      <c r="FO262" s="43"/>
      <c r="FP262" s="43"/>
      <c r="FQ262" s="43"/>
      <c r="FR262" s="43"/>
      <c r="FS262" s="43"/>
      <c r="FT262" s="43"/>
      <c r="FU262" s="43"/>
      <c r="FV262" s="43"/>
      <c r="FW262" s="43"/>
      <c r="FX262" s="43"/>
      <c r="FY262" s="43"/>
      <c r="FZ262" s="43"/>
      <c r="GA262" s="43"/>
      <c r="GB262" s="43"/>
      <c r="GC262" s="43"/>
      <c r="GD262" s="43"/>
      <c r="GE262" s="43"/>
      <c r="GF262" s="43"/>
      <c r="GG262" s="43"/>
      <c r="GH262" s="43"/>
      <c r="GI262" s="43"/>
      <c r="GJ262" s="43"/>
      <c r="GK262" s="43"/>
      <c r="GL262" s="43"/>
      <c r="GM262" s="43"/>
      <c r="GN262" s="43"/>
      <c r="GO262" s="43"/>
      <c r="GP262" s="43"/>
      <c r="GQ262" s="43"/>
      <c r="GR262" s="43"/>
      <c r="GS262" s="43"/>
      <c r="GT262" s="43"/>
      <c r="GU262" s="43"/>
      <c r="GV262" s="43"/>
      <c r="GW262" s="43"/>
      <c r="GX262" s="43"/>
      <c r="GY262" s="43"/>
      <c r="GZ262" s="43"/>
      <c r="HA262" s="43"/>
      <c r="HB262" s="43"/>
      <c r="HC262" s="43"/>
      <c r="HD262" s="43"/>
      <c r="HE262" s="43"/>
      <c r="HF262" s="43"/>
      <c r="HG262" s="43"/>
      <c r="HH262" s="43"/>
      <c r="HI262" s="43"/>
      <c r="HJ262" s="43"/>
      <c r="HK262" s="43"/>
      <c r="HL262" s="43"/>
      <c r="HM262" s="43"/>
      <c r="HN262" s="43"/>
      <c r="HO262" s="43"/>
      <c r="HP262" s="43"/>
      <c r="HQ262" s="43"/>
      <c r="HR262" s="43"/>
      <c r="HS262" s="43"/>
      <c r="HT262" s="43"/>
      <c r="HU262" s="43"/>
      <c r="HV262" s="43"/>
      <c r="HW262" s="43"/>
      <c r="HX262" s="43"/>
      <c r="HY262" s="43"/>
      <c r="HZ262" s="43"/>
      <c r="IA262" s="43"/>
      <c r="IB262" s="43"/>
      <c r="IC262" s="43"/>
      <c r="ID262" s="43"/>
      <c r="IE262" s="43"/>
      <c r="IF262" s="43"/>
      <c r="IG262" s="43"/>
      <c r="IH262" s="43"/>
      <c r="II262" s="43"/>
      <c r="IJ262" s="43"/>
      <c r="IK262" s="43"/>
      <c r="IL262" s="43"/>
      <c r="IM262" s="43"/>
      <c r="IN262" s="43"/>
      <c r="IO262" s="43"/>
      <c r="IP262" s="43"/>
      <c r="IQ262" s="43"/>
      <c r="IR262" s="43"/>
      <c r="IS262" s="43"/>
      <c r="IT262" s="43"/>
    </row>
    <row r="263" spans="1:254" ht="14.25" customHeight="1">
      <c r="A263" s="78"/>
      <c r="B263" s="81"/>
      <c r="C263" s="81"/>
      <c r="D263" s="43"/>
      <c r="E263" s="43"/>
      <c r="F263" s="83"/>
      <c r="G263" s="43"/>
      <c r="H263" s="85"/>
      <c r="I263" s="43"/>
      <c r="J263" s="43"/>
      <c r="K263" s="43"/>
      <c r="L263" s="43"/>
      <c r="M263" s="43"/>
      <c r="N263" s="43"/>
      <c r="O263" s="43"/>
      <c r="P263" s="43"/>
      <c r="Q263" s="43"/>
      <c r="R263" s="43"/>
      <c r="S263" s="43"/>
      <c r="T263" s="43"/>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c r="AR263" s="43"/>
      <c r="AS263" s="43"/>
      <c r="AT263" s="43"/>
      <c r="AU263" s="43"/>
      <c r="AV263" s="43"/>
      <c r="AW263" s="43"/>
      <c r="AX263" s="43"/>
      <c r="AY263" s="43"/>
      <c r="AZ263" s="43"/>
      <c r="BA263" s="43"/>
      <c r="BB263" s="43"/>
      <c r="BC263" s="43"/>
      <c r="BD263" s="43"/>
      <c r="BE263" s="43"/>
      <c r="BF263" s="43"/>
      <c r="BG263" s="43"/>
      <c r="BH263" s="43"/>
      <c r="BI263" s="43"/>
      <c r="BJ263" s="43"/>
      <c r="BK263" s="43"/>
      <c r="BL263" s="43"/>
      <c r="BM263" s="43"/>
      <c r="BN263" s="43"/>
      <c r="BO263" s="43"/>
      <c r="BP263" s="43"/>
      <c r="BQ263" s="43"/>
      <c r="BR263" s="43"/>
      <c r="BS263" s="43"/>
      <c r="BT263" s="43"/>
      <c r="BU263" s="43"/>
      <c r="BV263" s="43"/>
      <c r="BW263" s="43"/>
      <c r="BX263" s="43"/>
      <c r="BY263" s="43"/>
      <c r="BZ263" s="43"/>
      <c r="CA263" s="43"/>
      <c r="CB263" s="43"/>
      <c r="CC263" s="43"/>
      <c r="CD263" s="43"/>
      <c r="CE263" s="43"/>
      <c r="CF263" s="43"/>
      <c r="CG263" s="43"/>
      <c r="CH263" s="43"/>
      <c r="CI263" s="43"/>
      <c r="CJ263" s="43"/>
      <c r="CK263" s="43"/>
      <c r="CL263" s="43"/>
      <c r="CM263" s="43"/>
      <c r="CN263" s="43"/>
      <c r="CO263" s="43"/>
      <c r="CP263" s="43"/>
      <c r="CQ263" s="43"/>
      <c r="CR263" s="43"/>
      <c r="CS263" s="43"/>
      <c r="CT263" s="43"/>
      <c r="CU263" s="43"/>
      <c r="CV263" s="43"/>
      <c r="CW263" s="43"/>
      <c r="CX263" s="43"/>
      <c r="CY263" s="43"/>
      <c r="CZ263" s="43"/>
      <c r="DA263" s="43"/>
      <c r="DB263" s="43"/>
      <c r="DC263" s="43"/>
      <c r="DD263" s="43"/>
      <c r="DE263" s="43"/>
      <c r="DF263" s="43"/>
      <c r="DG263" s="43"/>
      <c r="DH263" s="43"/>
      <c r="DI263" s="43"/>
      <c r="DJ263" s="43"/>
      <c r="DK263" s="43"/>
      <c r="DL263" s="43"/>
      <c r="DM263" s="43"/>
      <c r="DN263" s="43"/>
      <c r="DO263" s="43"/>
      <c r="DP263" s="43"/>
      <c r="DQ263" s="43"/>
      <c r="DR263" s="43"/>
      <c r="DS263" s="43"/>
      <c r="DT263" s="43"/>
      <c r="DU263" s="43"/>
      <c r="DV263" s="43"/>
      <c r="DW263" s="43"/>
      <c r="DX263" s="43"/>
      <c r="DY263" s="43"/>
      <c r="DZ263" s="43"/>
      <c r="EA263" s="43"/>
      <c r="EB263" s="43"/>
      <c r="EC263" s="43"/>
      <c r="ED263" s="43"/>
      <c r="EE263" s="43"/>
      <c r="EF263" s="43"/>
      <c r="EG263" s="43"/>
      <c r="EH263" s="43"/>
      <c r="EI263" s="43"/>
      <c r="EJ263" s="43"/>
      <c r="EK263" s="43"/>
      <c r="EL263" s="43"/>
      <c r="EM263" s="43"/>
      <c r="EN263" s="43"/>
      <c r="EO263" s="43"/>
      <c r="EP263" s="43"/>
      <c r="EQ263" s="43"/>
      <c r="ER263" s="43"/>
      <c r="ES263" s="43"/>
      <c r="ET263" s="43"/>
      <c r="EU263" s="43"/>
      <c r="EV263" s="43"/>
      <c r="EW263" s="43"/>
      <c r="EX263" s="43"/>
      <c r="EY263" s="43"/>
      <c r="EZ263" s="43"/>
      <c r="FA263" s="43"/>
      <c r="FB263" s="43"/>
      <c r="FC263" s="43"/>
      <c r="FD263" s="43"/>
      <c r="FE263" s="43"/>
      <c r="FF263" s="43"/>
      <c r="FG263" s="43"/>
      <c r="FH263" s="43"/>
      <c r="FI263" s="43"/>
      <c r="FJ263" s="43"/>
      <c r="FK263" s="43"/>
      <c r="FL263" s="43"/>
      <c r="FM263" s="43"/>
      <c r="FN263" s="43"/>
      <c r="FO263" s="43"/>
      <c r="FP263" s="43"/>
      <c r="FQ263" s="43"/>
      <c r="FR263" s="43"/>
      <c r="FS263" s="43"/>
      <c r="FT263" s="43"/>
      <c r="FU263" s="43"/>
      <c r="FV263" s="43"/>
      <c r="FW263" s="43"/>
      <c r="FX263" s="43"/>
      <c r="FY263" s="43"/>
      <c r="FZ263" s="43"/>
      <c r="GA263" s="43"/>
      <c r="GB263" s="43"/>
      <c r="GC263" s="43"/>
      <c r="GD263" s="43"/>
      <c r="GE263" s="43"/>
      <c r="GF263" s="43"/>
      <c r="GG263" s="43"/>
      <c r="GH263" s="43"/>
      <c r="GI263" s="43"/>
      <c r="GJ263" s="43"/>
      <c r="GK263" s="43"/>
      <c r="GL263" s="43"/>
      <c r="GM263" s="43"/>
      <c r="GN263" s="43"/>
      <c r="GO263" s="43"/>
      <c r="GP263" s="43"/>
      <c r="GQ263" s="43"/>
      <c r="GR263" s="43"/>
      <c r="GS263" s="43"/>
      <c r="GT263" s="43"/>
      <c r="GU263" s="43"/>
      <c r="GV263" s="43"/>
      <c r="GW263" s="43"/>
      <c r="GX263" s="43"/>
      <c r="GY263" s="43"/>
      <c r="GZ263" s="43"/>
      <c r="HA263" s="43"/>
      <c r="HB263" s="43"/>
      <c r="HC263" s="43"/>
      <c r="HD263" s="43"/>
      <c r="HE263" s="43"/>
      <c r="HF263" s="43"/>
      <c r="HG263" s="43"/>
      <c r="HH263" s="43"/>
      <c r="HI263" s="43"/>
      <c r="HJ263" s="43"/>
      <c r="HK263" s="43"/>
      <c r="HL263" s="43"/>
      <c r="HM263" s="43"/>
      <c r="HN263" s="43"/>
      <c r="HO263" s="43"/>
      <c r="HP263" s="43"/>
      <c r="HQ263" s="43"/>
      <c r="HR263" s="43"/>
      <c r="HS263" s="43"/>
      <c r="HT263" s="43"/>
      <c r="HU263" s="43"/>
      <c r="HV263" s="43"/>
      <c r="HW263" s="43"/>
      <c r="HX263" s="43"/>
      <c r="HY263" s="43"/>
      <c r="HZ263" s="43"/>
      <c r="IA263" s="43"/>
      <c r="IB263" s="43"/>
      <c r="IC263" s="43"/>
      <c r="ID263" s="43"/>
      <c r="IE263" s="43"/>
      <c r="IF263" s="43"/>
      <c r="IG263" s="43"/>
      <c r="IH263" s="43"/>
      <c r="II263" s="43"/>
      <c r="IJ263" s="43"/>
      <c r="IK263" s="43"/>
      <c r="IL263" s="43"/>
      <c r="IM263" s="43"/>
      <c r="IN263" s="43"/>
      <c r="IO263" s="43"/>
      <c r="IP263" s="43"/>
      <c r="IQ263" s="43"/>
      <c r="IR263" s="43"/>
      <c r="IS263" s="43"/>
      <c r="IT263" s="43"/>
    </row>
    <row r="264" spans="1:254" ht="14.25" customHeight="1">
      <c r="A264" s="78"/>
      <c r="B264" s="79"/>
      <c r="C264" s="79"/>
      <c r="D264" s="43"/>
      <c r="E264" s="43"/>
      <c r="F264" s="83"/>
      <c r="G264" s="43"/>
      <c r="H264" s="85"/>
      <c r="I264" s="43"/>
      <c r="J264" s="43"/>
      <c r="K264" s="43"/>
      <c r="L264" s="43"/>
      <c r="M264" s="43"/>
      <c r="N264" s="43"/>
      <c r="O264" s="43"/>
      <c r="P264" s="43"/>
      <c r="Q264" s="43"/>
      <c r="R264" s="43"/>
      <c r="S264" s="43"/>
      <c r="T264" s="43"/>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c r="AR264" s="43"/>
      <c r="AS264" s="43"/>
      <c r="AT264" s="43"/>
      <c r="AU264" s="43"/>
      <c r="AV264" s="43"/>
      <c r="AW264" s="43"/>
      <c r="AX264" s="43"/>
      <c r="AY264" s="43"/>
      <c r="AZ264" s="43"/>
      <c r="BA264" s="43"/>
      <c r="BB264" s="43"/>
      <c r="BC264" s="43"/>
      <c r="BD264" s="43"/>
      <c r="BE264" s="43"/>
      <c r="BF264" s="43"/>
      <c r="BG264" s="43"/>
      <c r="BH264" s="43"/>
      <c r="BI264" s="43"/>
      <c r="BJ264" s="43"/>
      <c r="BK264" s="43"/>
      <c r="BL264" s="43"/>
      <c r="BM264" s="43"/>
      <c r="BN264" s="43"/>
      <c r="BO264" s="43"/>
      <c r="BP264" s="43"/>
      <c r="BQ264" s="43"/>
      <c r="BR264" s="43"/>
      <c r="BS264" s="43"/>
      <c r="BT264" s="43"/>
      <c r="BU264" s="43"/>
      <c r="BV264" s="43"/>
      <c r="BW264" s="43"/>
      <c r="BX264" s="43"/>
      <c r="BY264" s="43"/>
      <c r="BZ264" s="43"/>
      <c r="CA264" s="43"/>
      <c r="CB264" s="43"/>
      <c r="CC264" s="43"/>
      <c r="CD264" s="43"/>
      <c r="CE264" s="43"/>
      <c r="CF264" s="43"/>
      <c r="CG264" s="43"/>
      <c r="CH264" s="43"/>
      <c r="CI264" s="43"/>
      <c r="CJ264" s="43"/>
      <c r="CK264" s="43"/>
      <c r="CL264" s="43"/>
      <c r="CM264" s="43"/>
      <c r="CN264" s="43"/>
      <c r="CO264" s="43"/>
      <c r="CP264" s="43"/>
      <c r="CQ264" s="43"/>
      <c r="CR264" s="43"/>
      <c r="CS264" s="43"/>
      <c r="CT264" s="43"/>
      <c r="CU264" s="43"/>
      <c r="CV264" s="43"/>
      <c r="CW264" s="43"/>
      <c r="CX264" s="43"/>
      <c r="CY264" s="43"/>
      <c r="CZ264" s="43"/>
      <c r="DA264" s="43"/>
      <c r="DB264" s="43"/>
      <c r="DC264" s="43"/>
      <c r="DD264" s="43"/>
      <c r="DE264" s="43"/>
      <c r="DF264" s="43"/>
      <c r="DG264" s="43"/>
      <c r="DH264" s="43"/>
      <c r="DI264" s="43"/>
      <c r="DJ264" s="43"/>
      <c r="DK264" s="43"/>
      <c r="DL264" s="43"/>
      <c r="DM264" s="43"/>
      <c r="DN264" s="43"/>
      <c r="DO264" s="43"/>
      <c r="DP264" s="43"/>
      <c r="DQ264" s="43"/>
      <c r="DR264" s="43"/>
      <c r="DS264" s="43"/>
      <c r="DT264" s="43"/>
      <c r="DU264" s="43"/>
      <c r="DV264" s="43"/>
      <c r="DW264" s="43"/>
      <c r="DX264" s="43"/>
      <c r="DY264" s="43"/>
      <c r="DZ264" s="43"/>
      <c r="EA264" s="43"/>
      <c r="EB264" s="43"/>
      <c r="EC264" s="43"/>
      <c r="ED264" s="43"/>
      <c r="EE264" s="43"/>
      <c r="EF264" s="43"/>
      <c r="EG264" s="43"/>
      <c r="EH264" s="43"/>
      <c r="EI264" s="43"/>
      <c r="EJ264" s="43"/>
      <c r="EK264" s="43"/>
      <c r="EL264" s="43"/>
      <c r="EM264" s="43"/>
      <c r="EN264" s="43"/>
      <c r="EO264" s="43"/>
      <c r="EP264" s="43"/>
      <c r="EQ264" s="43"/>
      <c r="ER264" s="43"/>
      <c r="ES264" s="43"/>
      <c r="ET264" s="43"/>
      <c r="EU264" s="43"/>
      <c r="EV264" s="43"/>
      <c r="EW264" s="43"/>
      <c r="EX264" s="43"/>
      <c r="EY264" s="43"/>
      <c r="EZ264" s="43"/>
      <c r="FA264" s="43"/>
      <c r="FB264" s="43"/>
      <c r="FC264" s="43"/>
      <c r="FD264" s="43"/>
      <c r="FE264" s="43"/>
      <c r="FF264" s="43"/>
      <c r="FG264" s="43"/>
      <c r="FH264" s="43"/>
      <c r="FI264" s="43"/>
      <c r="FJ264" s="43"/>
      <c r="FK264" s="43"/>
      <c r="FL264" s="43"/>
      <c r="FM264" s="43"/>
      <c r="FN264" s="43"/>
      <c r="FO264" s="43"/>
      <c r="FP264" s="43"/>
      <c r="FQ264" s="43"/>
      <c r="FR264" s="43"/>
      <c r="FS264" s="43"/>
      <c r="FT264" s="43"/>
      <c r="FU264" s="43"/>
      <c r="FV264" s="43"/>
      <c r="FW264" s="43"/>
      <c r="FX264" s="43"/>
      <c r="FY264" s="43"/>
      <c r="FZ264" s="43"/>
      <c r="GA264" s="43"/>
      <c r="GB264" s="43"/>
      <c r="GC264" s="43"/>
      <c r="GD264" s="43"/>
      <c r="GE264" s="43"/>
      <c r="GF264" s="43"/>
      <c r="GG264" s="43"/>
      <c r="GH264" s="43"/>
      <c r="GI264" s="43"/>
      <c r="GJ264" s="43"/>
      <c r="GK264" s="43"/>
      <c r="GL264" s="43"/>
      <c r="GM264" s="43"/>
      <c r="GN264" s="43"/>
      <c r="GO264" s="43"/>
      <c r="GP264" s="43"/>
      <c r="GQ264" s="43"/>
      <c r="GR264" s="43"/>
      <c r="GS264" s="43"/>
      <c r="GT264" s="43"/>
      <c r="GU264" s="43"/>
      <c r="GV264" s="43"/>
      <c r="GW264" s="43"/>
      <c r="GX264" s="43"/>
      <c r="GY264" s="43"/>
      <c r="GZ264" s="43"/>
      <c r="HA264" s="43"/>
      <c r="HB264" s="43"/>
      <c r="HC264" s="43"/>
      <c r="HD264" s="43"/>
      <c r="HE264" s="43"/>
      <c r="HF264" s="43"/>
      <c r="HG264" s="43"/>
      <c r="HH264" s="43"/>
      <c r="HI264" s="43"/>
      <c r="HJ264" s="43"/>
      <c r="HK264" s="43"/>
      <c r="HL264" s="43"/>
      <c r="HM264" s="43"/>
      <c r="HN264" s="43"/>
      <c r="HO264" s="43"/>
      <c r="HP264" s="43"/>
      <c r="HQ264" s="43"/>
      <c r="HR264" s="43"/>
      <c r="HS264" s="43"/>
      <c r="HT264" s="43"/>
      <c r="HU264" s="43"/>
      <c r="HV264" s="43"/>
      <c r="HW264" s="43"/>
      <c r="HX264" s="43"/>
      <c r="HY264" s="43"/>
      <c r="HZ264" s="43"/>
      <c r="IA264" s="43"/>
      <c r="IB264" s="43"/>
      <c r="IC264" s="43"/>
      <c r="ID264" s="43"/>
      <c r="IE264" s="43"/>
      <c r="IF264" s="43"/>
      <c r="IG264" s="43"/>
      <c r="IH264" s="43"/>
      <c r="II264" s="43"/>
      <c r="IJ264" s="43"/>
      <c r="IK264" s="43"/>
      <c r="IL264" s="43"/>
      <c r="IM264" s="43"/>
      <c r="IN264" s="43"/>
      <c r="IO264" s="43"/>
      <c r="IP264" s="43"/>
      <c r="IQ264" s="43"/>
      <c r="IR264" s="43"/>
      <c r="IS264" s="43"/>
      <c r="IT264" s="43"/>
    </row>
    <row r="265" spans="1:254" ht="14.25" customHeight="1">
      <c r="A265" s="43"/>
      <c r="B265" s="43"/>
      <c r="C265" s="43"/>
      <c r="D265" s="43"/>
      <c r="E265" s="43"/>
      <c r="F265" s="43"/>
      <c r="G265" s="43"/>
      <c r="H265" s="85"/>
      <c r="I265" s="43"/>
      <c r="J265" s="43"/>
      <c r="K265" s="43"/>
      <c r="L265" s="43"/>
      <c r="M265" s="43"/>
      <c r="N265" s="43"/>
      <c r="O265" s="43"/>
      <c r="P265" s="43"/>
      <c r="Q265" s="43"/>
      <c r="R265" s="43"/>
      <c r="S265" s="43"/>
      <c r="T265" s="43"/>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c r="AR265" s="43"/>
      <c r="AS265" s="43"/>
      <c r="AT265" s="43"/>
      <c r="AU265" s="43"/>
      <c r="AV265" s="43"/>
      <c r="AW265" s="43"/>
      <c r="AX265" s="43"/>
      <c r="AY265" s="43"/>
      <c r="AZ265" s="43"/>
      <c r="BA265" s="43"/>
      <c r="BB265" s="43"/>
      <c r="BC265" s="43"/>
      <c r="BD265" s="43"/>
      <c r="BE265" s="43"/>
      <c r="BF265" s="43"/>
      <c r="BG265" s="43"/>
      <c r="BH265" s="43"/>
      <c r="BI265" s="43"/>
      <c r="BJ265" s="43"/>
      <c r="BK265" s="43"/>
      <c r="BL265" s="43"/>
      <c r="BM265" s="43"/>
      <c r="BN265" s="43"/>
      <c r="BO265" s="43"/>
      <c r="BP265" s="43"/>
      <c r="BQ265" s="43"/>
      <c r="BR265" s="43"/>
      <c r="BS265" s="43"/>
      <c r="BT265" s="43"/>
      <c r="BU265" s="43"/>
      <c r="BV265" s="43"/>
      <c r="BW265" s="43"/>
      <c r="BX265" s="43"/>
      <c r="BY265" s="43"/>
      <c r="BZ265" s="43"/>
      <c r="CA265" s="43"/>
      <c r="CB265" s="43"/>
      <c r="CC265" s="43"/>
      <c r="CD265" s="43"/>
      <c r="CE265" s="43"/>
      <c r="CF265" s="43"/>
      <c r="CG265" s="43"/>
      <c r="CH265" s="43"/>
      <c r="CI265" s="43"/>
      <c r="CJ265" s="43"/>
      <c r="CK265" s="43"/>
      <c r="CL265" s="43"/>
      <c r="CM265" s="43"/>
      <c r="CN265" s="43"/>
      <c r="CO265" s="43"/>
      <c r="CP265" s="43"/>
      <c r="CQ265" s="43"/>
      <c r="CR265" s="43"/>
      <c r="CS265" s="43"/>
      <c r="CT265" s="43"/>
      <c r="CU265" s="43"/>
      <c r="CV265" s="43"/>
      <c r="CW265" s="43"/>
      <c r="CX265" s="43"/>
      <c r="CY265" s="43"/>
      <c r="CZ265" s="43"/>
      <c r="DA265" s="43"/>
      <c r="DB265" s="43"/>
      <c r="DC265" s="43"/>
      <c r="DD265" s="43"/>
      <c r="DE265" s="43"/>
      <c r="DF265" s="43"/>
      <c r="DG265" s="43"/>
      <c r="DH265" s="43"/>
      <c r="DI265" s="43"/>
      <c r="DJ265" s="43"/>
      <c r="DK265" s="43"/>
      <c r="DL265" s="43"/>
      <c r="DM265" s="43"/>
      <c r="DN265" s="43"/>
      <c r="DO265" s="43"/>
      <c r="DP265" s="43"/>
      <c r="DQ265" s="43"/>
      <c r="DR265" s="43"/>
      <c r="DS265" s="43"/>
      <c r="DT265" s="43"/>
      <c r="DU265" s="43"/>
      <c r="DV265" s="43"/>
      <c r="DW265" s="43"/>
      <c r="DX265" s="43"/>
      <c r="DY265" s="43"/>
      <c r="DZ265" s="43"/>
      <c r="EA265" s="43"/>
      <c r="EB265" s="43"/>
      <c r="EC265" s="43"/>
      <c r="ED265" s="43"/>
      <c r="EE265" s="43"/>
      <c r="EF265" s="43"/>
      <c r="EG265" s="43"/>
      <c r="EH265" s="43"/>
      <c r="EI265" s="43"/>
      <c r="EJ265" s="43"/>
      <c r="EK265" s="43"/>
      <c r="EL265" s="43"/>
      <c r="EM265" s="43"/>
      <c r="EN265" s="43"/>
      <c r="EO265" s="43"/>
      <c r="EP265" s="43"/>
      <c r="EQ265" s="43"/>
      <c r="ER265" s="43"/>
      <c r="ES265" s="43"/>
      <c r="ET265" s="43"/>
      <c r="EU265" s="43"/>
      <c r="EV265" s="43"/>
      <c r="EW265" s="43"/>
      <c r="EX265" s="43"/>
      <c r="EY265" s="43"/>
      <c r="EZ265" s="43"/>
      <c r="FA265" s="43"/>
      <c r="FB265" s="43"/>
      <c r="FC265" s="43"/>
      <c r="FD265" s="43"/>
      <c r="FE265" s="43"/>
      <c r="FF265" s="43"/>
      <c r="FG265" s="43"/>
      <c r="FH265" s="43"/>
      <c r="FI265" s="43"/>
      <c r="FJ265" s="43"/>
      <c r="FK265" s="43"/>
      <c r="FL265" s="43"/>
      <c r="FM265" s="43"/>
      <c r="FN265" s="43"/>
      <c r="FO265" s="43"/>
      <c r="FP265" s="43"/>
      <c r="FQ265" s="43"/>
      <c r="FR265" s="43"/>
      <c r="FS265" s="43"/>
      <c r="FT265" s="43"/>
      <c r="FU265" s="43"/>
      <c r="FV265" s="43"/>
      <c r="FW265" s="43"/>
      <c r="FX265" s="43"/>
      <c r="FY265" s="43"/>
      <c r="FZ265" s="43"/>
      <c r="GA265" s="43"/>
      <c r="GB265" s="43"/>
      <c r="GC265" s="43"/>
      <c r="GD265" s="43"/>
      <c r="GE265" s="43"/>
      <c r="GF265" s="43"/>
      <c r="GG265" s="43"/>
      <c r="GH265" s="43"/>
      <c r="GI265" s="43"/>
      <c r="GJ265" s="43"/>
      <c r="GK265" s="43"/>
      <c r="GL265" s="43"/>
      <c r="GM265" s="43"/>
      <c r="GN265" s="43"/>
      <c r="GO265" s="43"/>
      <c r="GP265" s="43"/>
      <c r="GQ265" s="43"/>
      <c r="GR265" s="43"/>
      <c r="GS265" s="43"/>
      <c r="GT265" s="43"/>
      <c r="GU265" s="43"/>
      <c r="GV265" s="43"/>
      <c r="GW265" s="43"/>
      <c r="GX265" s="43"/>
      <c r="GY265" s="43"/>
      <c r="GZ265" s="43"/>
      <c r="HA265" s="43"/>
      <c r="HB265" s="43"/>
      <c r="HC265" s="43"/>
      <c r="HD265" s="43"/>
      <c r="HE265" s="43"/>
      <c r="HF265" s="43"/>
      <c r="HG265" s="43"/>
      <c r="HH265" s="43"/>
      <c r="HI265" s="43"/>
      <c r="HJ265" s="43"/>
      <c r="HK265" s="43"/>
      <c r="HL265" s="43"/>
      <c r="HM265" s="43"/>
      <c r="HN265" s="43"/>
      <c r="HO265" s="43"/>
      <c r="HP265" s="43"/>
      <c r="HQ265" s="43"/>
      <c r="HR265" s="43"/>
      <c r="HS265" s="43"/>
      <c r="HT265" s="43"/>
      <c r="HU265" s="43"/>
      <c r="HV265" s="43"/>
      <c r="HW265" s="43"/>
      <c r="HX265" s="43"/>
      <c r="HY265" s="43"/>
      <c r="HZ265" s="43"/>
      <c r="IA265" s="43"/>
      <c r="IB265" s="43"/>
      <c r="IC265" s="43"/>
      <c r="ID265" s="43"/>
      <c r="IE265" s="43"/>
      <c r="IF265" s="43"/>
      <c r="IG265" s="43"/>
      <c r="IH265" s="43"/>
      <c r="II265" s="43"/>
      <c r="IJ265" s="43"/>
      <c r="IK265" s="43"/>
      <c r="IL265" s="43"/>
      <c r="IM265" s="43"/>
      <c r="IN265" s="43"/>
      <c r="IO265" s="43"/>
      <c r="IP265" s="43"/>
      <c r="IQ265" s="43"/>
      <c r="IR265" s="43"/>
      <c r="IS265" s="43"/>
      <c r="IT265" s="43"/>
    </row>
    <row r="266" spans="1:254" ht="14.25" customHeight="1">
      <c r="A266" s="43"/>
      <c r="B266" s="43"/>
      <c r="C266" s="43"/>
      <c r="D266" s="43"/>
      <c r="E266" s="43"/>
      <c r="F266" s="43"/>
      <c r="G266" s="43"/>
      <c r="H266" s="85"/>
      <c r="I266" s="43"/>
      <c r="J266" s="43"/>
      <c r="K266" s="43"/>
      <c r="L266" s="43"/>
      <c r="M266" s="43"/>
      <c r="N266" s="43"/>
      <c r="O266" s="43"/>
      <c r="P266" s="43"/>
      <c r="Q266" s="43"/>
      <c r="R266" s="43"/>
      <c r="S266" s="43"/>
      <c r="T266" s="43"/>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c r="AR266" s="43"/>
      <c r="AS266" s="43"/>
      <c r="AT266" s="43"/>
      <c r="AU266" s="43"/>
      <c r="AV266" s="43"/>
      <c r="AW266" s="43"/>
      <c r="AX266" s="43"/>
      <c r="AY266" s="43"/>
      <c r="AZ266" s="43"/>
      <c r="BA266" s="43"/>
      <c r="BB266" s="43"/>
      <c r="BC266" s="43"/>
      <c r="BD266" s="43"/>
      <c r="BE266" s="43"/>
      <c r="BF266" s="43"/>
      <c r="BG266" s="43"/>
      <c r="BH266" s="43"/>
      <c r="BI266" s="43"/>
      <c r="BJ266" s="43"/>
      <c r="BK266" s="43"/>
      <c r="BL266" s="43"/>
      <c r="BM266" s="43"/>
      <c r="BN266" s="43"/>
      <c r="BO266" s="43"/>
      <c r="BP266" s="43"/>
      <c r="BQ266" s="43"/>
      <c r="BR266" s="43"/>
      <c r="BS266" s="43"/>
      <c r="BT266" s="43"/>
      <c r="BU266" s="43"/>
      <c r="BV266" s="43"/>
      <c r="BW266" s="43"/>
      <c r="BX266" s="43"/>
      <c r="BY266" s="43"/>
      <c r="BZ266" s="43"/>
      <c r="CA266" s="43"/>
      <c r="CB266" s="43"/>
      <c r="CC266" s="43"/>
      <c r="CD266" s="43"/>
      <c r="CE266" s="43"/>
      <c r="CF266" s="43"/>
      <c r="CG266" s="43"/>
      <c r="CH266" s="43"/>
      <c r="CI266" s="43"/>
      <c r="CJ266" s="43"/>
      <c r="CK266" s="43"/>
      <c r="CL266" s="43"/>
      <c r="CM266" s="43"/>
      <c r="CN266" s="43"/>
      <c r="CO266" s="43"/>
      <c r="CP266" s="43"/>
      <c r="CQ266" s="43"/>
      <c r="CR266" s="43"/>
      <c r="CS266" s="43"/>
      <c r="CT266" s="43"/>
      <c r="CU266" s="43"/>
      <c r="CV266" s="43"/>
      <c r="CW266" s="43"/>
      <c r="CX266" s="43"/>
      <c r="CY266" s="43"/>
      <c r="CZ266" s="43"/>
      <c r="DA266" s="43"/>
      <c r="DB266" s="43"/>
      <c r="DC266" s="43"/>
      <c r="DD266" s="43"/>
      <c r="DE266" s="43"/>
      <c r="DF266" s="43"/>
      <c r="DG266" s="43"/>
      <c r="DH266" s="43"/>
      <c r="DI266" s="43"/>
      <c r="DJ266" s="43"/>
      <c r="DK266" s="43"/>
      <c r="DL266" s="43"/>
      <c r="DM266" s="43"/>
      <c r="DN266" s="43"/>
      <c r="DO266" s="43"/>
      <c r="DP266" s="43"/>
      <c r="DQ266" s="43"/>
      <c r="DR266" s="43"/>
      <c r="DS266" s="43"/>
      <c r="DT266" s="43"/>
      <c r="DU266" s="43"/>
      <c r="DV266" s="43"/>
      <c r="DW266" s="43"/>
      <c r="DX266" s="43"/>
      <c r="DY266" s="43"/>
      <c r="DZ266" s="43"/>
      <c r="EA266" s="43"/>
      <c r="EB266" s="43"/>
      <c r="EC266" s="43"/>
      <c r="ED266" s="43"/>
      <c r="EE266" s="43"/>
      <c r="EF266" s="43"/>
      <c r="EG266" s="43"/>
      <c r="EH266" s="43"/>
      <c r="EI266" s="43"/>
      <c r="EJ266" s="43"/>
      <c r="EK266" s="43"/>
      <c r="EL266" s="43"/>
      <c r="EM266" s="43"/>
      <c r="EN266" s="43"/>
      <c r="EO266" s="43"/>
      <c r="EP266" s="43"/>
      <c r="EQ266" s="43"/>
      <c r="ER266" s="43"/>
      <c r="ES266" s="43"/>
      <c r="ET266" s="43"/>
      <c r="EU266" s="43"/>
      <c r="EV266" s="43"/>
      <c r="EW266" s="43"/>
      <c r="EX266" s="43"/>
      <c r="EY266" s="43"/>
      <c r="EZ266" s="43"/>
      <c r="FA266" s="43"/>
      <c r="FB266" s="43"/>
      <c r="FC266" s="43"/>
      <c r="FD266" s="43"/>
      <c r="FE266" s="43"/>
      <c r="FF266" s="43"/>
      <c r="FG266" s="43"/>
      <c r="FH266" s="43"/>
      <c r="FI266" s="43"/>
      <c r="FJ266" s="43"/>
      <c r="FK266" s="43"/>
      <c r="FL266" s="43"/>
      <c r="FM266" s="43"/>
      <c r="FN266" s="43"/>
      <c r="FO266" s="43"/>
      <c r="FP266" s="43"/>
      <c r="FQ266" s="43"/>
      <c r="FR266" s="43"/>
      <c r="FS266" s="43"/>
      <c r="FT266" s="43"/>
      <c r="FU266" s="43"/>
      <c r="FV266" s="43"/>
      <c r="FW266" s="43"/>
      <c r="FX266" s="43"/>
      <c r="FY266" s="43"/>
      <c r="FZ266" s="43"/>
      <c r="GA266" s="43"/>
      <c r="GB266" s="43"/>
      <c r="GC266" s="43"/>
      <c r="GD266" s="43"/>
      <c r="GE266" s="43"/>
      <c r="GF266" s="43"/>
      <c r="GG266" s="43"/>
      <c r="GH266" s="43"/>
      <c r="GI266" s="43"/>
      <c r="GJ266" s="43"/>
      <c r="GK266" s="43"/>
      <c r="GL266" s="43"/>
      <c r="GM266" s="43"/>
      <c r="GN266" s="43"/>
      <c r="GO266" s="43"/>
      <c r="GP266" s="43"/>
      <c r="GQ266" s="43"/>
      <c r="GR266" s="43"/>
      <c r="GS266" s="43"/>
      <c r="GT266" s="43"/>
      <c r="GU266" s="43"/>
      <c r="GV266" s="43"/>
      <c r="GW266" s="43"/>
      <c r="GX266" s="43"/>
      <c r="GY266" s="43"/>
      <c r="GZ266" s="43"/>
      <c r="HA266" s="43"/>
      <c r="HB266" s="43"/>
      <c r="HC266" s="43"/>
      <c r="HD266" s="43"/>
      <c r="HE266" s="43"/>
      <c r="HF266" s="43"/>
      <c r="HG266" s="43"/>
      <c r="HH266" s="43"/>
      <c r="HI266" s="43"/>
      <c r="HJ266" s="43"/>
      <c r="HK266" s="43"/>
      <c r="HL266" s="43"/>
      <c r="HM266" s="43"/>
      <c r="HN266" s="43"/>
      <c r="HO266" s="43"/>
      <c r="HP266" s="43"/>
      <c r="HQ266" s="43"/>
      <c r="HR266" s="43"/>
      <c r="HS266" s="43"/>
      <c r="HT266" s="43"/>
      <c r="HU266" s="43"/>
      <c r="HV266" s="43"/>
      <c r="HW266" s="43"/>
      <c r="HX266" s="43"/>
      <c r="HY266" s="43"/>
      <c r="HZ266" s="43"/>
      <c r="IA266" s="43"/>
      <c r="IB266" s="43"/>
      <c r="IC266" s="43"/>
      <c r="ID266" s="43"/>
      <c r="IE266" s="43"/>
      <c r="IF266" s="43"/>
      <c r="IG266" s="43"/>
      <c r="IH266" s="43"/>
      <c r="II266" s="43"/>
      <c r="IJ266" s="43"/>
      <c r="IK266" s="43"/>
      <c r="IL266" s="43"/>
      <c r="IM266" s="43"/>
      <c r="IN266" s="43"/>
      <c r="IO266" s="43"/>
      <c r="IP266" s="43"/>
      <c r="IQ266" s="43"/>
      <c r="IR266" s="43"/>
      <c r="IS266" s="43"/>
      <c r="IT266" s="43"/>
    </row>
    <row r="267" spans="1:254" ht="14.25" customHeight="1">
      <c r="A267" s="43"/>
      <c r="B267" s="81"/>
      <c r="C267" s="81"/>
      <c r="D267" s="43"/>
      <c r="E267" s="43"/>
      <c r="F267" s="43"/>
      <c r="G267" s="43"/>
      <c r="H267" s="85"/>
      <c r="I267" s="43"/>
      <c r="J267" s="43"/>
      <c r="K267" s="43"/>
      <c r="L267" s="43"/>
      <c r="M267" s="43"/>
      <c r="N267" s="43"/>
      <c r="O267" s="43"/>
      <c r="P267" s="43"/>
      <c r="Q267" s="43"/>
      <c r="R267" s="43"/>
      <c r="S267" s="43"/>
      <c r="T267" s="43"/>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c r="AR267" s="43"/>
      <c r="AS267" s="43"/>
      <c r="AT267" s="43"/>
      <c r="AU267" s="43"/>
      <c r="AV267" s="43"/>
      <c r="AW267" s="43"/>
      <c r="AX267" s="43"/>
      <c r="AY267" s="43"/>
      <c r="AZ267" s="43"/>
      <c r="BA267" s="43"/>
      <c r="BB267" s="43"/>
      <c r="BC267" s="43"/>
      <c r="BD267" s="43"/>
      <c r="BE267" s="43"/>
      <c r="BF267" s="43"/>
      <c r="BG267" s="43"/>
      <c r="BH267" s="43"/>
      <c r="BI267" s="43"/>
      <c r="BJ267" s="43"/>
      <c r="BK267" s="43"/>
      <c r="BL267" s="43"/>
      <c r="BM267" s="43"/>
      <c r="BN267" s="43"/>
      <c r="BO267" s="43"/>
      <c r="BP267" s="43"/>
      <c r="BQ267" s="43"/>
      <c r="BR267" s="43"/>
      <c r="BS267" s="43"/>
      <c r="BT267" s="43"/>
      <c r="BU267" s="43"/>
      <c r="BV267" s="43"/>
      <c r="BW267" s="43"/>
      <c r="BX267" s="43"/>
      <c r="BY267" s="43"/>
      <c r="BZ267" s="43"/>
      <c r="CA267" s="43"/>
      <c r="CB267" s="43"/>
      <c r="CC267" s="43"/>
      <c r="CD267" s="43"/>
      <c r="CE267" s="43"/>
      <c r="CF267" s="43"/>
      <c r="CG267" s="43"/>
      <c r="CH267" s="43"/>
      <c r="CI267" s="43"/>
      <c r="CJ267" s="43"/>
      <c r="CK267" s="43"/>
      <c r="CL267" s="43"/>
      <c r="CM267" s="43"/>
      <c r="CN267" s="43"/>
      <c r="CO267" s="43"/>
      <c r="CP267" s="43"/>
      <c r="CQ267" s="43"/>
      <c r="CR267" s="43"/>
      <c r="CS267" s="43"/>
      <c r="CT267" s="43"/>
      <c r="CU267" s="43"/>
      <c r="CV267" s="43"/>
      <c r="CW267" s="43"/>
      <c r="CX267" s="43"/>
      <c r="CY267" s="43"/>
      <c r="CZ267" s="43"/>
      <c r="DA267" s="43"/>
      <c r="DB267" s="43"/>
      <c r="DC267" s="43"/>
      <c r="DD267" s="43"/>
      <c r="DE267" s="43"/>
      <c r="DF267" s="43"/>
      <c r="DG267" s="43"/>
      <c r="DH267" s="43"/>
      <c r="DI267" s="43"/>
      <c r="DJ267" s="43"/>
      <c r="DK267" s="43"/>
      <c r="DL267" s="43"/>
      <c r="DM267" s="43"/>
      <c r="DN267" s="43"/>
      <c r="DO267" s="43"/>
      <c r="DP267" s="43"/>
      <c r="DQ267" s="43"/>
      <c r="DR267" s="43"/>
      <c r="DS267" s="43"/>
      <c r="DT267" s="43"/>
      <c r="DU267" s="43"/>
      <c r="DV267" s="43"/>
      <c r="DW267" s="43"/>
      <c r="DX267" s="43"/>
      <c r="DY267" s="43"/>
      <c r="DZ267" s="43"/>
      <c r="EA267" s="43"/>
      <c r="EB267" s="43"/>
      <c r="EC267" s="43"/>
      <c r="ED267" s="43"/>
      <c r="EE267" s="43"/>
      <c r="EF267" s="43"/>
      <c r="EG267" s="43"/>
      <c r="EH267" s="43"/>
      <c r="EI267" s="43"/>
      <c r="EJ267" s="43"/>
      <c r="EK267" s="43"/>
      <c r="EL267" s="43"/>
      <c r="EM267" s="43"/>
      <c r="EN267" s="43"/>
      <c r="EO267" s="43"/>
      <c r="EP267" s="43"/>
      <c r="EQ267" s="43"/>
      <c r="ER267" s="43"/>
      <c r="ES267" s="43"/>
      <c r="ET267" s="43"/>
      <c r="EU267" s="43"/>
      <c r="EV267" s="43"/>
      <c r="EW267" s="43"/>
      <c r="EX267" s="43"/>
      <c r="EY267" s="43"/>
      <c r="EZ267" s="43"/>
      <c r="FA267" s="43"/>
      <c r="FB267" s="43"/>
      <c r="FC267" s="43"/>
      <c r="FD267" s="43"/>
      <c r="FE267" s="43"/>
      <c r="FF267" s="43"/>
      <c r="FG267" s="43"/>
      <c r="FH267" s="43"/>
      <c r="FI267" s="43"/>
      <c r="FJ267" s="43"/>
      <c r="FK267" s="43"/>
      <c r="FL267" s="43"/>
      <c r="FM267" s="43"/>
      <c r="FN267" s="43"/>
      <c r="FO267" s="43"/>
      <c r="FP267" s="43"/>
      <c r="FQ267" s="43"/>
      <c r="FR267" s="43"/>
      <c r="FS267" s="43"/>
      <c r="FT267" s="43"/>
      <c r="FU267" s="43"/>
      <c r="FV267" s="43"/>
      <c r="FW267" s="43"/>
      <c r="FX267" s="43"/>
      <c r="FY267" s="43"/>
      <c r="FZ267" s="43"/>
      <c r="GA267" s="43"/>
      <c r="GB267" s="43"/>
      <c r="GC267" s="43"/>
      <c r="GD267" s="43"/>
      <c r="GE267" s="43"/>
      <c r="GF267" s="43"/>
      <c r="GG267" s="43"/>
      <c r="GH267" s="43"/>
      <c r="GI267" s="43"/>
      <c r="GJ267" s="43"/>
      <c r="GK267" s="43"/>
      <c r="GL267" s="43"/>
      <c r="GM267" s="43"/>
      <c r="GN267" s="43"/>
      <c r="GO267" s="43"/>
      <c r="GP267" s="43"/>
      <c r="GQ267" s="43"/>
      <c r="GR267" s="43"/>
      <c r="GS267" s="43"/>
      <c r="GT267" s="43"/>
      <c r="GU267" s="43"/>
      <c r="GV267" s="43"/>
      <c r="GW267" s="43"/>
      <c r="GX267" s="43"/>
      <c r="GY267" s="43"/>
      <c r="GZ267" s="43"/>
      <c r="HA267" s="43"/>
      <c r="HB267" s="43"/>
      <c r="HC267" s="43"/>
      <c r="HD267" s="43"/>
      <c r="HE267" s="43"/>
      <c r="HF267" s="43"/>
      <c r="HG267" s="43"/>
      <c r="HH267" s="43"/>
      <c r="HI267" s="43"/>
      <c r="HJ267" s="43"/>
      <c r="HK267" s="43"/>
      <c r="HL267" s="43"/>
      <c r="HM267" s="43"/>
      <c r="HN267" s="43"/>
      <c r="HO267" s="43"/>
      <c r="HP267" s="43"/>
      <c r="HQ267" s="43"/>
      <c r="HR267" s="43"/>
      <c r="HS267" s="43"/>
      <c r="HT267" s="43"/>
      <c r="HU267" s="43"/>
      <c r="HV267" s="43"/>
      <c r="HW267" s="43"/>
      <c r="HX267" s="43"/>
      <c r="HY267" s="43"/>
      <c r="HZ267" s="43"/>
      <c r="IA267" s="43"/>
      <c r="IB267" s="43"/>
      <c r="IC267" s="43"/>
      <c r="ID267" s="43"/>
      <c r="IE267" s="43"/>
      <c r="IF267" s="43"/>
      <c r="IG267" s="43"/>
      <c r="IH267" s="43"/>
      <c r="II267" s="43"/>
      <c r="IJ267" s="43"/>
      <c r="IK267" s="43"/>
      <c r="IL267" s="43"/>
      <c r="IM267" s="43"/>
      <c r="IN267" s="43"/>
      <c r="IO267" s="43"/>
      <c r="IP267" s="43"/>
      <c r="IQ267" s="43"/>
      <c r="IR267" s="43"/>
      <c r="IS267" s="43"/>
      <c r="IT267" s="43"/>
    </row>
    <row r="268" spans="1:254" ht="14.25" customHeight="1">
      <c r="A268" s="43"/>
      <c r="B268" s="79"/>
      <c r="C268" s="79"/>
      <c r="D268" s="43"/>
      <c r="E268" s="43"/>
      <c r="F268" s="43"/>
      <c r="G268" s="43"/>
      <c r="H268" s="85"/>
      <c r="I268" s="43"/>
      <c r="J268" s="43"/>
      <c r="K268" s="43"/>
      <c r="L268" s="43"/>
      <c r="M268" s="43"/>
      <c r="N268" s="43"/>
      <c r="O268" s="43"/>
      <c r="P268" s="43"/>
      <c r="Q268" s="43"/>
      <c r="R268" s="43"/>
      <c r="S268" s="43"/>
      <c r="T268" s="43"/>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c r="AR268" s="43"/>
      <c r="AS268" s="43"/>
      <c r="AT268" s="43"/>
      <c r="AU268" s="43"/>
      <c r="AV268" s="43"/>
      <c r="AW268" s="43"/>
      <c r="AX268" s="43"/>
      <c r="AY268" s="43"/>
      <c r="AZ268" s="43"/>
      <c r="BA268" s="43"/>
      <c r="BB268" s="43"/>
      <c r="BC268" s="43"/>
      <c r="BD268" s="43"/>
      <c r="BE268" s="43"/>
      <c r="BF268" s="43"/>
      <c r="BG268" s="43"/>
      <c r="BH268" s="43"/>
      <c r="BI268" s="43"/>
      <c r="BJ268" s="43"/>
      <c r="BK268" s="43"/>
      <c r="BL268" s="43"/>
      <c r="BM268" s="43"/>
      <c r="BN268" s="43"/>
      <c r="BO268" s="43"/>
      <c r="BP268" s="43"/>
      <c r="BQ268" s="43"/>
      <c r="BR268" s="43"/>
      <c r="BS268" s="43"/>
      <c r="BT268" s="43"/>
      <c r="BU268" s="43"/>
      <c r="BV268" s="43"/>
      <c r="BW268" s="43"/>
      <c r="BX268" s="43"/>
      <c r="BY268" s="43"/>
      <c r="BZ268" s="43"/>
      <c r="CA268" s="43"/>
      <c r="CB268" s="43"/>
      <c r="CC268" s="43"/>
      <c r="CD268" s="43"/>
      <c r="CE268" s="43"/>
      <c r="CF268" s="43"/>
      <c r="CG268" s="43"/>
      <c r="CH268" s="43"/>
      <c r="CI268" s="43"/>
      <c r="CJ268" s="43"/>
      <c r="CK268" s="43"/>
      <c r="CL268" s="43"/>
      <c r="CM268" s="43"/>
      <c r="CN268" s="43"/>
      <c r="CO268" s="43"/>
      <c r="CP268" s="43"/>
      <c r="CQ268" s="43"/>
      <c r="CR268" s="43"/>
      <c r="CS268" s="43"/>
      <c r="CT268" s="43"/>
      <c r="CU268" s="43"/>
      <c r="CV268" s="43"/>
      <c r="CW268" s="43"/>
      <c r="CX268" s="43"/>
      <c r="CY268" s="43"/>
      <c r="CZ268" s="43"/>
      <c r="DA268" s="43"/>
      <c r="DB268" s="43"/>
      <c r="DC268" s="43"/>
      <c r="DD268" s="43"/>
      <c r="DE268" s="43"/>
      <c r="DF268" s="43"/>
      <c r="DG268" s="43"/>
      <c r="DH268" s="43"/>
      <c r="DI268" s="43"/>
      <c r="DJ268" s="43"/>
      <c r="DK268" s="43"/>
      <c r="DL268" s="43"/>
      <c r="DM268" s="43"/>
      <c r="DN268" s="43"/>
      <c r="DO268" s="43"/>
      <c r="DP268" s="43"/>
      <c r="DQ268" s="43"/>
      <c r="DR268" s="43"/>
      <c r="DS268" s="43"/>
      <c r="DT268" s="43"/>
      <c r="DU268" s="43"/>
      <c r="DV268" s="43"/>
      <c r="DW268" s="43"/>
      <c r="DX268" s="43"/>
      <c r="DY268" s="43"/>
      <c r="DZ268" s="43"/>
      <c r="EA268" s="43"/>
      <c r="EB268" s="43"/>
      <c r="EC268" s="43"/>
      <c r="ED268" s="43"/>
      <c r="EE268" s="43"/>
      <c r="EF268" s="43"/>
      <c r="EG268" s="43"/>
      <c r="EH268" s="43"/>
      <c r="EI268" s="43"/>
      <c r="EJ268" s="43"/>
      <c r="EK268" s="43"/>
      <c r="EL268" s="43"/>
      <c r="EM268" s="43"/>
      <c r="EN268" s="43"/>
      <c r="EO268" s="43"/>
      <c r="EP268" s="43"/>
      <c r="EQ268" s="43"/>
      <c r="ER268" s="43"/>
      <c r="ES268" s="43"/>
      <c r="ET268" s="43"/>
      <c r="EU268" s="43"/>
      <c r="EV268" s="43"/>
      <c r="EW268" s="43"/>
      <c r="EX268" s="43"/>
      <c r="EY268" s="43"/>
      <c r="EZ268" s="43"/>
      <c r="FA268" s="43"/>
      <c r="FB268" s="43"/>
      <c r="FC268" s="43"/>
      <c r="FD268" s="43"/>
      <c r="FE268" s="43"/>
      <c r="FF268" s="43"/>
      <c r="FG268" s="43"/>
      <c r="FH268" s="43"/>
      <c r="FI268" s="43"/>
      <c r="FJ268" s="43"/>
      <c r="FK268" s="43"/>
      <c r="FL268" s="43"/>
      <c r="FM268" s="43"/>
      <c r="FN268" s="43"/>
      <c r="FO268" s="43"/>
      <c r="FP268" s="43"/>
      <c r="FQ268" s="43"/>
      <c r="FR268" s="43"/>
      <c r="FS268" s="43"/>
      <c r="FT268" s="43"/>
      <c r="FU268" s="43"/>
      <c r="FV268" s="43"/>
      <c r="FW268" s="43"/>
      <c r="FX268" s="43"/>
      <c r="FY268" s="43"/>
      <c r="FZ268" s="43"/>
      <c r="GA268" s="43"/>
      <c r="GB268" s="43"/>
      <c r="GC268" s="43"/>
      <c r="GD268" s="43"/>
      <c r="GE268" s="43"/>
      <c r="GF268" s="43"/>
      <c r="GG268" s="43"/>
      <c r="GH268" s="43"/>
      <c r="GI268" s="43"/>
      <c r="GJ268" s="43"/>
      <c r="GK268" s="43"/>
      <c r="GL268" s="43"/>
      <c r="GM268" s="43"/>
      <c r="GN268" s="43"/>
      <c r="GO268" s="43"/>
      <c r="GP268" s="43"/>
      <c r="GQ268" s="43"/>
      <c r="GR268" s="43"/>
      <c r="GS268" s="43"/>
      <c r="GT268" s="43"/>
      <c r="GU268" s="43"/>
      <c r="GV268" s="43"/>
      <c r="GW268" s="43"/>
      <c r="GX268" s="43"/>
      <c r="GY268" s="43"/>
      <c r="GZ268" s="43"/>
      <c r="HA268" s="43"/>
      <c r="HB268" s="43"/>
      <c r="HC268" s="43"/>
      <c r="HD268" s="43"/>
      <c r="HE268" s="43"/>
      <c r="HF268" s="43"/>
      <c r="HG268" s="43"/>
      <c r="HH268" s="43"/>
      <c r="HI268" s="43"/>
      <c r="HJ268" s="43"/>
      <c r="HK268" s="43"/>
      <c r="HL268" s="43"/>
      <c r="HM268" s="43"/>
      <c r="HN268" s="43"/>
      <c r="HO268" s="43"/>
      <c r="HP268" s="43"/>
      <c r="HQ268" s="43"/>
      <c r="HR268" s="43"/>
      <c r="HS268" s="43"/>
      <c r="HT268" s="43"/>
      <c r="HU268" s="43"/>
      <c r="HV268" s="43"/>
      <c r="HW268" s="43"/>
      <c r="HX268" s="43"/>
      <c r="HY268" s="43"/>
      <c r="HZ268" s="43"/>
      <c r="IA268" s="43"/>
      <c r="IB268" s="43"/>
      <c r="IC268" s="43"/>
      <c r="ID268" s="43"/>
      <c r="IE268" s="43"/>
      <c r="IF268" s="43"/>
      <c r="IG268" s="43"/>
      <c r="IH268" s="43"/>
      <c r="II268" s="43"/>
      <c r="IJ268" s="43"/>
      <c r="IK268" s="43"/>
      <c r="IL268" s="43"/>
      <c r="IM268" s="43"/>
      <c r="IN268" s="43"/>
      <c r="IO268" s="43"/>
      <c r="IP268" s="43"/>
      <c r="IQ268" s="43"/>
      <c r="IR268" s="43"/>
      <c r="IS268" s="43"/>
      <c r="IT268" s="43"/>
    </row>
    <row r="269" spans="1:254" ht="14.25" customHeight="1">
      <c r="A269" s="82"/>
      <c r="B269" s="81"/>
      <c r="C269" s="81"/>
      <c r="D269" s="82"/>
      <c r="E269" s="43"/>
      <c r="F269" s="83"/>
      <c r="G269" s="43"/>
      <c r="H269" s="85"/>
      <c r="I269" s="43"/>
      <c r="J269" s="43"/>
      <c r="K269" s="43"/>
      <c r="L269" s="43"/>
      <c r="M269" s="43"/>
      <c r="N269" s="43"/>
      <c r="O269" s="43"/>
      <c r="P269" s="43"/>
      <c r="Q269" s="43"/>
      <c r="R269" s="43"/>
      <c r="S269" s="43"/>
      <c r="T269" s="43"/>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c r="AR269" s="43"/>
      <c r="AS269" s="43"/>
      <c r="AT269" s="43"/>
      <c r="AU269" s="43"/>
      <c r="AV269" s="43"/>
      <c r="AW269" s="43"/>
      <c r="AX269" s="43"/>
      <c r="AY269" s="43"/>
      <c r="AZ269" s="43"/>
      <c r="BA269" s="43"/>
      <c r="BB269" s="43"/>
      <c r="BC269" s="43"/>
      <c r="BD269" s="43"/>
      <c r="BE269" s="43"/>
      <c r="BF269" s="43"/>
      <c r="BG269" s="43"/>
      <c r="BH269" s="43"/>
      <c r="BI269" s="43"/>
      <c r="BJ269" s="43"/>
      <c r="BK269" s="43"/>
      <c r="BL269" s="43"/>
      <c r="BM269" s="43"/>
      <c r="BN269" s="43"/>
      <c r="BO269" s="43"/>
      <c r="BP269" s="43"/>
      <c r="BQ269" s="43"/>
      <c r="BR269" s="43"/>
      <c r="BS269" s="43"/>
      <c r="BT269" s="43"/>
      <c r="BU269" s="43"/>
      <c r="BV269" s="43"/>
      <c r="BW269" s="43"/>
      <c r="BX269" s="43"/>
      <c r="BY269" s="43"/>
      <c r="BZ269" s="43"/>
      <c r="CA269" s="43"/>
      <c r="CB269" s="43"/>
      <c r="CC269" s="43"/>
      <c r="CD269" s="43"/>
      <c r="CE269" s="43"/>
      <c r="CF269" s="43"/>
      <c r="CG269" s="43"/>
      <c r="CH269" s="43"/>
      <c r="CI269" s="43"/>
      <c r="CJ269" s="43"/>
      <c r="CK269" s="43"/>
      <c r="CL269" s="43"/>
      <c r="CM269" s="43"/>
      <c r="CN269" s="43"/>
      <c r="CO269" s="43"/>
      <c r="CP269" s="43"/>
      <c r="CQ269" s="43"/>
      <c r="CR269" s="43"/>
      <c r="CS269" s="43"/>
      <c r="CT269" s="43"/>
      <c r="CU269" s="43"/>
      <c r="CV269" s="43"/>
      <c r="CW269" s="43"/>
      <c r="CX269" s="43"/>
      <c r="CY269" s="43"/>
      <c r="CZ269" s="43"/>
      <c r="DA269" s="43"/>
      <c r="DB269" s="43"/>
      <c r="DC269" s="43"/>
      <c r="DD269" s="43"/>
      <c r="DE269" s="43"/>
      <c r="DF269" s="43"/>
      <c r="DG269" s="43"/>
      <c r="DH269" s="43"/>
      <c r="DI269" s="43"/>
      <c r="DJ269" s="43"/>
      <c r="DK269" s="43"/>
      <c r="DL269" s="43"/>
      <c r="DM269" s="43"/>
      <c r="DN269" s="43"/>
      <c r="DO269" s="43"/>
      <c r="DP269" s="43"/>
      <c r="DQ269" s="43"/>
      <c r="DR269" s="43"/>
      <c r="DS269" s="43"/>
      <c r="DT269" s="43"/>
      <c r="DU269" s="43"/>
      <c r="DV269" s="43"/>
      <c r="DW269" s="43"/>
      <c r="DX269" s="43"/>
      <c r="DY269" s="43"/>
      <c r="DZ269" s="43"/>
      <c r="EA269" s="43"/>
      <c r="EB269" s="43"/>
      <c r="EC269" s="43"/>
      <c r="ED269" s="43"/>
      <c r="EE269" s="43"/>
      <c r="EF269" s="43"/>
      <c r="EG269" s="43"/>
      <c r="EH269" s="43"/>
      <c r="EI269" s="43"/>
      <c r="EJ269" s="43"/>
      <c r="EK269" s="43"/>
      <c r="EL269" s="43"/>
      <c r="EM269" s="43"/>
      <c r="EN269" s="43"/>
      <c r="EO269" s="43"/>
      <c r="EP269" s="43"/>
      <c r="EQ269" s="43"/>
      <c r="ER269" s="43"/>
      <c r="ES269" s="43"/>
      <c r="ET269" s="43"/>
      <c r="EU269" s="43"/>
      <c r="EV269" s="43"/>
      <c r="EW269" s="43"/>
      <c r="EX269" s="43"/>
      <c r="EY269" s="43"/>
      <c r="EZ269" s="43"/>
      <c r="FA269" s="43"/>
      <c r="FB269" s="43"/>
      <c r="FC269" s="43"/>
      <c r="FD269" s="43"/>
      <c r="FE269" s="43"/>
      <c r="FF269" s="43"/>
      <c r="FG269" s="43"/>
      <c r="FH269" s="43"/>
      <c r="FI269" s="43"/>
      <c r="FJ269" s="43"/>
      <c r="FK269" s="43"/>
      <c r="FL269" s="43"/>
      <c r="FM269" s="43"/>
      <c r="FN269" s="43"/>
      <c r="FO269" s="43"/>
      <c r="FP269" s="43"/>
      <c r="FQ269" s="43"/>
      <c r="FR269" s="43"/>
      <c r="FS269" s="43"/>
      <c r="FT269" s="43"/>
      <c r="FU269" s="43"/>
      <c r="FV269" s="43"/>
      <c r="FW269" s="43"/>
      <c r="FX269" s="43"/>
      <c r="FY269" s="43"/>
      <c r="FZ269" s="43"/>
      <c r="GA269" s="43"/>
      <c r="GB269" s="43"/>
      <c r="GC269" s="43"/>
      <c r="GD269" s="43"/>
      <c r="GE269" s="43"/>
      <c r="GF269" s="43"/>
      <c r="GG269" s="43"/>
      <c r="GH269" s="43"/>
      <c r="GI269" s="43"/>
      <c r="GJ269" s="43"/>
      <c r="GK269" s="43"/>
      <c r="GL269" s="43"/>
      <c r="GM269" s="43"/>
      <c r="GN269" s="43"/>
      <c r="GO269" s="43"/>
      <c r="GP269" s="43"/>
      <c r="GQ269" s="43"/>
      <c r="GR269" s="43"/>
      <c r="GS269" s="43"/>
      <c r="GT269" s="43"/>
      <c r="GU269" s="43"/>
      <c r="GV269" s="43"/>
      <c r="GW269" s="43"/>
      <c r="GX269" s="43"/>
      <c r="GY269" s="43"/>
      <c r="GZ269" s="43"/>
      <c r="HA269" s="43"/>
      <c r="HB269" s="43"/>
      <c r="HC269" s="43"/>
      <c r="HD269" s="43"/>
      <c r="HE269" s="43"/>
      <c r="HF269" s="43"/>
      <c r="HG269" s="43"/>
      <c r="HH269" s="43"/>
      <c r="HI269" s="43"/>
      <c r="HJ269" s="43"/>
      <c r="HK269" s="43"/>
      <c r="HL269" s="43"/>
      <c r="HM269" s="43"/>
      <c r="HN269" s="43"/>
      <c r="HO269" s="43"/>
      <c r="HP269" s="43"/>
      <c r="HQ269" s="43"/>
      <c r="HR269" s="43"/>
      <c r="HS269" s="43"/>
      <c r="HT269" s="43"/>
      <c r="HU269" s="43"/>
      <c r="HV269" s="43"/>
      <c r="HW269" s="43"/>
      <c r="HX269" s="43"/>
      <c r="HY269" s="43"/>
      <c r="HZ269" s="43"/>
      <c r="IA269" s="43"/>
      <c r="IB269" s="43"/>
      <c r="IC269" s="43"/>
      <c r="ID269" s="43"/>
      <c r="IE269" s="43"/>
      <c r="IF269" s="43"/>
      <c r="IG269" s="43"/>
      <c r="IH269" s="43"/>
      <c r="II269" s="43"/>
      <c r="IJ269" s="43"/>
      <c r="IK269" s="43"/>
      <c r="IL269" s="43"/>
      <c r="IM269" s="43"/>
      <c r="IN269" s="43"/>
      <c r="IO269" s="43"/>
      <c r="IP269" s="43"/>
      <c r="IQ269" s="43"/>
      <c r="IR269" s="43"/>
      <c r="IS269" s="43"/>
      <c r="IT269" s="43"/>
    </row>
    <row r="270" spans="1:254" ht="14.25" customHeight="1">
      <c r="A270" s="43"/>
      <c r="B270" s="81"/>
      <c r="C270" s="81"/>
      <c r="D270" s="43"/>
      <c r="E270" s="43"/>
      <c r="F270" s="83"/>
      <c r="G270" s="43"/>
      <c r="H270" s="85"/>
      <c r="I270" s="43"/>
      <c r="J270" s="43"/>
      <c r="K270" s="43"/>
      <c r="L270" s="43"/>
      <c r="M270" s="43"/>
      <c r="N270" s="43"/>
      <c r="O270" s="43"/>
      <c r="P270" s="43"/>
      <c r="Q270" s="43"/>
      <c r="R270" s="43"/>
      <c r="S270" s="43"/>
      <c r="T270" s="43"/>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c r="AR270" s="43"/>
      <c r="AS270" s="43"/>
      <c r="AT270" s="43"/>
      <c r="AU270" s="43"/>
      <c r="AV270" s="43"/>
      <c r="AW270" s="43"/>
      <c r="AX270" s="43"/>
      <c r="AY270" s="43"/>
      <c r="AZ270" s="43"/>
      <c r="BA270" s="43"/>
      <c r="BB270" s="43"/>
      <c r="BC270" s="43"/>
      <c r="BD270" s="43"/>
      <c r="BE270" s="43"/>
      <c r="BF270" s="43"/>
      <c r="BG270" s="43"/>
      <c r="BH270" s="43"/>
      <c r="BI270" s="43"/>
      <c r="BJ270" s="43"/>
      <c r="BK270" s="43"/>
      <c r="BL270" s="43"/>
      <c r="BM270" s="43"/>
      <c r="BN270" s="43"/>
      <c r="BO270" s="43"/>
      <c r="BP270" s="43"/>
      <c r="BQ270" s="43"/>
      <c r="BR270" s="43"/>
      <c r="BS270" s="43"/>
      <c r="BT270" s="43"/>
      <c r="BU270" s="43"/>
      <c r="BV270" s="43"/>
      <c r="BW270" s="43"/>
      <c r="BX270" s="43"/>
      <c r="BY270" s="43"/>
      <c r="BZ270" s="43"/>
      <c r="CA270" s="43"/>
      <c r="CB270" s="43"/>
      <c r="CC270" s="43"/>
      <c r="CD270" s="43"/>
      <c r="CE270" s="43"/>
      <c r="CF270" s="43"/>
      <c r="CG270" s="43"/>
      <c r="CH270" s="43"/>
      <c r="CI270" s="43"/>
      <c r="CJ270" s="43"/>
      <c r="CK270" s="43"/>
      <c r="CL270" s="43"/>
      <c r="CM270" s="43"/>
      <c r="CN270" s="43"/>
      <c r="CO270" s="43"/>
      <c r="CP270" s="43"/>
      <c r="CQ270" s="43"/>
      <c r="CR270" s="43"/>
      <c r="CS270" s="43"/>
      <c r="CT270" s="43"/>
      <c r="CU270" s="43"/>
      <c r="CV270" s="43"/>
      <c r="CW270" s="43"/>
      <c r="CX270" s="43"/>
      <c r="CY270" s="43"/>
      <c r="CZ270" s="43"/>
      <c r="DA270" s="43"/>
      <c r="DB270" s="43"/>
      <c r="DC270" s="43"/>
      <c r="DD270" s="43"/>
      <c r="DE270" s="43"/>
      <c r="DF270" s="43"/>
      <c r="DG270" s="43"/>
      <c r="DH270" s="43"/>
      <c r="DI270" s="43"/>
      <c r="DJ270" s="43"/>
      <c r="DK270" s="43"/>
      <c r="DL270" s="43"/>
      <c r="DM270" s="43"/>
      <c r="DN270" s="43"/>
      <c r="DO270" s="43"/>
      <c r="DP270" s="43"/>
      <c r="DQ270" s="43"/>
      <c r="DR270" s="43"/>
      <c r="DS270" s="43"/>
      <c r="DT270" s="43"/>
      <c r="DU270" s="43"/>
      <c r="DV270" s="43"/>
      <c r="DW270" s="43"/>
      <c r="DX270" s="43"/>
      <c r="DY270" s="43"/>
      <c r="DZ270" s="43"/>
      <c r="EA270" s="43"/>
      <c r="EB270" s="43"/>
      <c r="EC270" s="43"/>
      <c r="ED270" s="43"/>
      <c r="EE270" s="43"/>
      <c r="EF270" s="43"/>
      <c r="EG270" s="43"/>
      <c r="EH270" s="43"/>
      <c r="EI270" s="43"/>
      <c r="EJ270" s="43"/>
      <c r="EK270" s="43"/>
      <c r="EL270" s="43"/>
      <c r="EM270" s="43"/>
      <c r="EN270" s="43"/>
      <c r="EO270" s="43"/>
      <c r="EP270" s="43"/>
      <c r="EQ270" s="43"/>
      <c r="ER270" s="43"/>
      <c r="ES270" s="43"/>
      <c r="ET270" s="43"/>
      <c r="EU270" s="43"/>
      <c r="EV270" s="43"/>
      <c r="EW270" s="43"/>
      <c r="EX270" s="43"/>
      <c r="EY270" s="43"/>
      <c r="EZ270" s="43"/>
      <c r="FA270" s="43"/>
      <c r="FB270" s="43"/>
      <c r="FC270" s="43"/>
      <c r="FD270" s="43"/>
      <c r="FE270" s="43"/>
      <c r="FF270" s="43"/>
      <c r="FG270" s="43"/>
      <c r="FH270" s="43"/>
      <c r="FI270" s="43"/>
      <c r="FJ270" s="43"/>
      <c r="FK270" s="43"/>
      <c r="FL270" s="43"/>
      <c r="FM270" s="43"/>
      <c r="FN270" s="43"/>
      <c r="FO270" s="43"/>
      <c r="FP270" s="43"/>
      <c r="FQ270" s="43"/>
      <c r="FR270" s="43"/>
      <c r="FS270" s="43"/>
      <c r="FT270" s="43"/>
      <c r="FU270" s="43"/>
      <c r="FV270" s="43"/>
      <c r="FW270" s="43"/>
      <c r="FX270" s="43"/>
      <c r="FY270" s="43"/>
      <c r="FZ270" s="43"/>
      <c r="GA270" s="43"/>
      <c r="GB270" s="43"/>
      <c r="GC270" s="43"/>
      <c r="GD270" s="43"/>
      <c r="GE270" s="43"/>
      <c r="GF270" s="43"/>
      <c r="GG270" s="43"/>
      <c r="GH270" s="43"/>
      <c r="GI270" s="43"/>
      <c r="GJ270" s="43"/>
      <c r="GK270" s="43"/>
      <c r="GL270" s="43"/>
      <c r="GM270" s="43"/>
      <c r="GN270" s="43"/>
      <c r="GO270" s="43"/>
      <c r="GP270" s="43"/>
      <c r="GQ270" s="43"/>
      <c r="GR270" s="43"/>
      <c r="GS270" s="43"/>
      <c r="GT270" s="43"/>
      <c r="GU270" s="43"/>
      <c r="GV270" s="43"/>
      <c r="GW270" s="43"/>
      <c r="GX270" s="43"/>
      <c r="GY270" s="43"/>
      <c r="GZ270" s="43"/>
      <c r="HA270" s="43"/>
      <c r="HB270" s="43"/>
      <c r="HC270" s="43"/>
      <c r="HD270" s="43"/>
      <c r="HE270" s="43"/>
      <c r="HF270" s="43"/>
      <c r="HG270" s="43"/>
      <c r="HH270" s="43"/>
      <c r="HI270" s="43"/>
      <c r="HJ270" s="43"/>
      <c r="HK270" s="43"/>
      <c r="HL270" s="43"/>
      <c r="HM270" s="43"/>
      <c r="HN270" s="43"/>
      <c r="HO270" s="43"/>
      <c r="HP270" s="43"/>
      <c r="HQ270" s="43"/>
      <c r="HR270" s="43"/>
      <c r="HS270" s="43"/>
      <c r="HT270" s="43"/>
      <c r="HU270" s="43"/>
      <c r="HV270" s="43"/>
      <c r="HW270" s="43"/>
      <c r="HX270" s="43"/>
      <c r="HY270" s="43"/>
      <c r="HZ270" s="43"/>
      <c r="IA270" s="43"/>
      <c r="IB270" s="43"/>
      <c r="IC270" s="43"/>
      <c r="ID270" s="43"/>
      <c r="IE270" s="43"/>
      <c r="IF270" s="43"/>
      <c r="IG270" s="43"/>
      <c r="IH270" s="43"/>
      <c r="II270" s="43"/>
      <c r="IJ270" s="43"/>
      <c r="IK270" s="43"/>
      <c r="IL270" s="43"/>
      <c r="IM270" s="43"/>
      <c r="IN270" s="43"/>
      <c r="IO270" s="43"/>
      <c r="IP270" s="43"/>
      <c r="IQ270" s="43"/>
      <c r="IR270" s="43"/>
      <c r="IS270" s="43"/>
      <c r="IT270" s="43"/>
    </row>
    <row r="271" spans="1:254" ht="14.25" customHeight="1">
      <c r="A271" s="43"/>
      <c r="B271" s="79"/>
      <c r="C271" s="79"/>
      <c r="D271" s="43"/>
      <c r="E271" s="43"/>
      <c r="F271" s="83"/>
      <c r="G271" s="43"/>
      <c r="H271" s="85"/>
      <c r="I271" s="43"/>
      <c r="J271" s="43"/>
      <c r="K271" s="43"/>
      <c r="L271" s="43"/>
      <c r="M271" s="43"/>
      <c r="N271" s="43"/>
      <c r="O271" s="43"/>
      <c r="P271" s="43"/>
      <c r="Q271" s="43"/>
      <c r="R271" s="43"/>
      <c r="S271" s="43"/>
      <c r="T271" s="43"/>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c r="AR271" s="43"/>
      <c r="AS271" s="43"/>
      <c r="AT271" s="43"/>
      <c r="AU271" s="43"/>
      <c r="AV271" s="43"/>
      <c r="AW271" s="43"/>
      <c r="AX271" s="43"/>
      <c r="AY271" s="43"/>
      <c r="AZ271" s="43"/>
      <c r="BA271" s="43"/>
      <c r="BB271" s="43"/>
      <c r="BC271" s="43"/>
      <c r="BD271" s="43"/>
      <c r="BE271" s="43"/>
      <c r="BF271" s="43"/>
      <c r="BG271" s="43"/>
      <c r="BH271" s="43"/>
      <c r="BI271" s="43"/>
      <c r="BJ271" s="43"/>
      <c r="BK271" s="43"/>
      <c r="BL271" s="43"/>
      <c r="BM271" s="43"/>
      <c r="BN271" s="43"/>
      <c r="BO271" s="43"/>
      <c r="BP271" s="43"/>
      <c r="BQ271" s="43"/>
      <c r="BR271" s="43"/>
      <c r="BS271" s="43"/>
      <c r="BT271" s="43"/>
      <c r="BU271" s="43"/>
      <c r="BV271" s="43"/>
      <c r="BW271" s="43"/>
      <c r="BX271" s="43"/>
      <c r="BY271" s="43"/>
      <c r="BZ271" s="43"/>
      <c r="CA271" s="43"/>
      <c r="CB271" s="43"/>
      <c r="CC271" s="43"/>
      <c r="CD271" s="43"/>
      <c r="CE271" s="43"/>
      <c r="CF271" s="43"/>
      <c r="CG271" s="43"/>
      <c r="CH271" s="43"/>
      <c r="CI271" s="43"/>
      <c r="CJ271" s="43"/>
      <c r="CK271" s="43"/>
      <c r="CL271" s="43"/>
      <c r="CM271" s="43"/>
      <c r="CN271" s="43"/>
      <c r="CO271" s="43"/>
      <c r="CP271" s="43"/>
      <c r="CQ271" s="43"/>
      <c r="CR271" s="43"/>
      <c r="CS271" s="43"/>
      <c r="CT271" s="43"/>
      <c r="CU271" s="43"/>
      <c r="CV271" s="43"/>
      <c r="CW271" s="43"/>
      <c r="CX271" s="43"/>
      <c r="CY271" s="43"/>
      <c r="CZ271" s="43"/>
      <c r="DA271" s="43"/>
      <c r="DB271" s="43"/>
      <c r="DC271" s="43"/>
      <c r="DD271" s="43"/>
      <c r="DE271" s="43"/>
      <c r="DF271" s="43"/>
      <c r="DG271" s="43"/>
      <c r="DH271" s="43"/>
      <c r="DI271" s="43"/>
      <c r="DJ271" s="43"/>
      <c r="DK271" s="43"/>
      <c r="DL271" s="43"/>
      <c r="DM271" s="43"/>
      <c r="DN271" s="43"/>
      <c r="DO271" s="43"/>
      <c r="DP271" s="43"/>
      <c r="DQ271" s="43"/>
      <c r="DR271" s="43"/>
      <c r="DS271" s="43"/>
      <c r="DT271" s="43"/>
      <c r="DU271" s="43"/>
      <c r="DV271" s="43"/>
      <c r="DW271" s="43"/>
      <c r="DX271" s="43"/>
      <c r="DY271" s="43"/>
      <c r="DZ271" s="43"/>
      <c r="EA271" s="43"/>
      <c r="EB271" s="43"/>
      <c r="EC271" s="43"/>
      <c r="ED271" s="43"/>
      <c r="EE271" s="43"/>
      <c r="EF271" s="43"/>
      <c r="EG271" s="43"/>
      <c r="EH271" s="43"/>
      <c r="EI271" s="43"/>
      <c r="EJ271" s="43"/>
      <c r="EK271" s="43"/>
      <c r="EL271" s="43"/>
      <c r="EM271" s="43"/>
      <c r="EN271" s="43"/>
      <c r="EO271" s="43"/>
      <c r="EP271" s="43"/>
      <c r="EQ271" s="43"/>
      <c r="ER271" s="43"/>
      <c r="ES271" s="43"/>
      <c r="ET271" s="43"/>
      <c r="EU271" s="43"/>
      <c r="EV271" s="43"/>
      <c r="EW271" s="43"/>
      <c r="EX271" s="43"/>
      <c r="EY271" s="43"/>
      <c r="EZ271" s="43"/>
      <c r="FA271" s="43"/>
      <c r="FB271" s="43"/>
      <c r="FC271" s="43"/>
      <c r="FD271" s="43"/>
      <c r="FE271" s="43"/>
      <c r="FF271" s="43"/>
      <c r="FG271" s="43"/>
      <c r="FH271" s="43"/>
      <c r="FI271" s="43"/>
      <c r="FJ271" s="43"/>
      <c r="FK271" s="43"/>
      <c r="FL271" s="43"/>
      <c r="FM271" s="43"/>
      <c r="FN271" s="43"/>
      <c r="FO271" s="43"/>
      <c r="FP271" s="43"/>
      <c r="FQ271" s="43"/>
      <c r="FR271" s="43"/>
      <c r="FS271" s="43"/>
      <c r="FT271" s="43"/>
      <c r="FU271" s="43"/>
      <c r="FV271" s="43"/>
      <c r="FW271" s="43"/>
      <c r="FX271" s="43"/>
      <c r="FY271" s="43"/>
      <c r="FZ271" s="43"/>
      <c r="GA271" s="43"/>
      <c r="GB271" s="43"/>
      <c r="GC271" s="43"/>
      <c r="GD271" s="43"/>
      <c r="GE271" s="43"/>
      <c r="GF271" s="43"/>
      <c r="GG271" s="43"/>
      <c r="GH271" s="43"/>
      <c r="GI271" s="43"/>
      <c r="GJ271" s="43"/>
      <c r="GK271" s="43"/>
      <c r="GL271" s="43"/>
      <c r="GM271" s="43"/>
      <c r="GN271" s="43"/>
      <c r="GO271" s="43"/>
      <c r="GP271" s="43"/>
      <c r="GQ271" s="43"/>
      <c r="GR271" s="43"/>
      <c r="GS271" s="43"/>
      <c r="GT271" s="43"/>
      <c r="GU271" s="43"/>
      <c r="GV271" s="43"/>
      <c r="GW271" s="43"/>
      <c r="GX271" s="43"/>
      <c r="GY271" s="43"/>
      <c r="GZ271" s="43"/>
      <c r="HA271" s="43"/>
      <c r="HB271" s="43"/>
      <c r="HC271" s="43"/>
      <c r="HD271" s="43"/>
      <c r="HE271" s="43"/>
      <c r="HF271" s="43"/>
      <c r="HG271" s="43"/>
      <c r="HH271" s="43"/>
      <c r="HI271" s="43"/>
      <c r="HJ271" s="43"/>
      <c r="HK271" s="43"/>
      <c r="HL271" s="43"/>
      <c r="HM271" s="43"/>
      <c r="HN271" s="43"/>
      <c r="HO271" s="43"/>
      <c r="HP271" s="43"/>
      <c r="HQ271" s="43"/>
      <c r="HR271" s="43"/>
      <c r="HS271" s="43"/>
      <c r="HT271" s="43"/>
      <c r="HU271" s="43"/>
      <c r="HV271" s="43"/>
      <c r="HW271" s="43"/>
      <c r="HX271" s="43"/>
      <c r="HY271" s="43"/>
      <c r="HZ271" s="43"/>
      <c r="IA271" s="43"/>
      <c r="IB271" s="43"/>
      <c r="IC271" s="43"/>
      <c r="ID271" s="43"/>
      <c r="IE271" s="43"/>
      <c r="IF271" s="43"/>
      <c r="IG271" s="43"/>
      <c r="IH271" s="43"/>
      <c r="II271" s="43"/>
      <c r="IJ271" s="43"/>
      <c r="IK271" s="43"/>
      <c r="IL271" s="43"/>
      <c r="IM271" s="43"/>
      <c r="IN271" s="43"/>
      <c r="IO271" s="43"/>
      <c r="IP271" s="43"/>
      <c r="IQ271" s="43"/>
      <c r="IR271" s="43"/>
      <c r="IS271" s="43"/>
      <c r="IT271" s="43"/>
    </row>
    <row r="272" spans="1:254" ht="14.25" customHeight="1">
      <c r="A272" s="43"/>
      <c r="B272" s="79"/>
      <c r="C272" s="79"/>
      <c r="D272" s="43"/>
      <c r="E272" s="43"/>
      <c r="F272" s="83"/>
      <c r="G272" s="43"/>
      <c r="H272" s="85"/>
      <c r="I272" s="43"/>
      <c r="J272" s="43"/>
      <c r="K272" s="43"/>
      <c r="L272" s="43"/>
      <c r="M272" s="43"/>
      <c r="N272" s="43"/>
      <c r="O272" s="43"/>
      <c r="P272" s="43"/>
      <c r="Q272" s="43"/>
      <c r="R272" s="43"/>
      <c r="S272" s="43"/>
      <c r="T272" s="43"/>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c r="AR272" s="43"/>
      <c r="AS272" s="43"/>
      <c r="AT272" s="43"/>
      <c r="AU272" s="43"/>
      <c r="AV272" s="43"/>
      <c r="AW272" s="43"/>
      <c r="AX272" s="43"/>
      <c r="AY272" s="43"/>
      <c r="AZ272" s="43"/>
      <c r="BA272" s="43"/>
      <c r="BB272" s="43"/>
      <c r="BC272" s="43"/>
      <c r="BD272" s="43"/>
      <c r="BE272" s="43"/>
      <c r="BF272" s="43"/>
      <c r="BG272" s="43"/>
      <c r="BH272" s="43"/>
      <c r="BI272" s="43"/>
      <c r="BJ272" s="43"/>
      <c r="BK272" s="43"/>
      <c r="BL272" s="43"/>
      <c r="BM272" s="43"/>
      <c r="BN272" s="43"/>
      <c r="BO272" s="43"/>
      <c r="BP272" s="43"/>
      <c r="BQ272" s="43"/>
      <c r="BR272" s="43"/>
      <c r="BS272" s="43"/>
      <c r="BT272" s="43"/>
      <c r="BU272" s="43"/>
      <c r="BV272" s="43"/>
      <c r="BW272" s="43"/>
      <c r="BX272" s="43"/>
      <c r="BY272" s="43"/>
      <c r="BZ272" s="43"/>
      <c r="CA272" s="43"/>
      <c r="CB272" s="43"/>
      <c r="CC272" s="43"/>
      <c r="CD272" s="43"/>
      <c r="CE272" s="43"/>
      <c r="CF272" s="43"/>
      <c r="CG272" s="43"/>
      <c r="CH272" s="43"/>
      <c r="CI272" s="43"/>
      <c r="CJ272" s="43"/>
      <c r="CK272" s="43"/>
      <c r="CL272" s="43"/>
      <c r="CM272" s="43"/>
      <c r="CN272" s="43"/>
      <c r="CO272" s="43"/>
      <c r="CP272" s="43"/>
      <c r="CQ272" s="43"/>
      <c r="CR272" s="43"/>
      <c r="CS272" s="43"/>
      <c r="CT272" s="43"/>
      <c r="CU272" s="43"/>
      <c r="CV272" s="43"/>
      <c r="CW272" s="43"/>
      <c r="CX272" s="43"/>
      <c r="CY272" s="43"/>
      <c r="CZ272" s="43"/>
      <c r="DA272" s="43"/>
      <c r="DB272" s="43"/>
      <c r="DC272" s="43"/>
      <c r="DD272" s="43"/>
      <c r="DE272" s="43"/>
      <c r="DF272" s="43"/>
      <c r="DG272" s="43"/>
      <c r="DH272" s="43"/>
      <c r="DI272" s="43"/>
      <c r="DJ272" s="43"/>
      <c r="DK272" s="43"/>
      <c r="DL272" s="43"/>
      <c r="DM272" s="43"/>
      <c r="DN272" s="43"/>
      <c r="DO272" s="43"/>
      <c r="DP272" s="43"/>
      <c r="DQ272" s="43"/>
      <c r="DR272" s="43"/>
      <c r="DS272" s="43"/>
      <c r="DT272" s="43"/>
      <c r="DU272" s="43"/>
      <c r="DV272" s="43"/>
      <c r="DW272" s="43"/>
      <c r="DX272" s="43"/>
      <c r="DY272" s="43"/>
      <c r="DZ272" s="43"/>
      <c r="EA272" s="43"/>
      <c r="EB272" s="43"/>
      <c r="EC272" s="43"/>
      <c r="ED272" s="43"/>
      <c r="EE272" s="43"/>
      <c r="EF272" s="43"/>
      <c r="EG272" s="43"/>
      <c r="EH272" s="43"/>
      <c r="EI272" s="43"/>
      <c r="EJ272" s="43"/>
      <c r="EK272" s="43"/>
      <c r="EL272" s="43"/>
      <c r="EM272" s="43"/>
      <c r="EN272" s="43"/>
      <c r="EO272" s="43"/>
      <c r="EP272" s="43"/>
      <c r="EQ272" s="43"/>
      <c r="ER272" s="43"/>
      <c r="ES272" s="43"/>
      <c r="ET272" s="43"/>
      <c r="EU272" s="43"/>
      <c r="EV272" s="43"/>
      <c r="EW272" s="43"/>
      <c r="EX272" s="43"/>
      <c r="EY272" s="43"/>
      <c r="EZ272" s="43"/>
      <c r="FA272" s="43"/>
      <c r="FB272" s="43"/>
      <c r="FC272" s="43"/>
      <c r="FD272" s="43"/>
      <c r="FE272" s="43"/>
      <c r="FF272" s="43"/>
      <c r="FG272" s="43"/>
      <c r="FH272" s="43"/>
      <c r="FI272" s="43"/>
      <c r="FJ272" s="43"/>
      <c r="FK272" s="43"/>
      <c r="FL272" s="43"/>
      <c r="FM272" s="43"/>
      <c r="FN272" s="43"/>
      <c r="FO272" s="43"/>
      <c r="FP272" s="43"/>
      <c r="FQ272" s="43"/>
      <c r="FR272" s="43"/>
      <c r="FS272" s="43"/>
      <c r="FT272" s="43"/>
      <c r="FU272" s="43"/>
      <c r="FV272" s="43"/>
      <c r="FW272" s="43"/>
      <c r="FX272" s="43"/>
      <c r="FY272" s="43"/>
      <c r="FZ272" s="43"/>
      <c r="GA272" s="43"/>
      <c r="GB272" s="43"/>
      <c r="GC272" s="43"/>
      <c r="GD272" s="43"/>
      <c r="GE272" s="43"/>
      <c r="GF272" s="43"/>
      <c r="GG272" s="43"/>
      <c r="GH272" s="43"/>
      <c r="GI272" s="43"/>
      <c r="GJ272" s="43"/>
      <c r="GK272" s="43"/>
      <c r="GL272" s="43"/>
      <c r="GM272" s="43"/>
      <c r="GN272" s="43"/>
      <c r="GO272" s="43"/>
      <c r="GP272" s="43"/>
      <c r="GQ272" s="43"/>
      <c r="GR272" s="43"/>
      <c r="GS272" s="43"/>
      <c r="GT272" s="43"/>
      <c r="GU272" s="43"/>
      <c r="GV272" s="43"/>
      <c r="GW272" s="43"/>
      <c r="GX272" s="43"/>
      <c r="GY272" s="43"/>
      <c r="GZ272" s="43"/>
      <c r="HA272" s="43"/>
      <c r="HB272" s="43"/>
      <c r="HC272" s="43"/>
      <c r="HD272" s="43"/>
      <c r="HE272" s="43"/>
      <c r="HF272" s="43"/>
      <c r="HG272" s="43"/>
      <c r="HH272" s="43"/>
      <c r="HI272" s="43"/>
      <c r="HJ272" s="43"/>
      <c r="HK272" s="43"/>
      <c r="HL272" s="43"/>
      <c r="HM272" s="43"/>
      <c r="HN272" s="43"/>
      <c r="HO272" s="43"/>
      <c r="HP272" s="43"/>
      <c r="HQ272" s="43"/>
      <c r="HR272" s="43"/>
      <c r="HS272" s="43"/>
      <c r="HT272" s="43"/>
      <c r="HU272" s="43"/>
      <c r="HV272" s="43"/>
      <c r="HW272" s="43"/>
      <c r="HX272" s="43"/>
      <c r="HY272" s="43"/>
      <c r="HZ272" s="43"/>
      <c r="IA272" s="43"/>
      <c r="IB272" s="43"/>
      <c r="IC272" s="43"/>
      <c r="ID272" s="43"/>
      <c r="IE272" s="43"/>
      <c r="IF272" s="43"/>
      <c r="IG272" s="43"/>
      <c r="IH272" s="43"/>
      <c r="II272" s="43"/>
      <c r="IJ272" s="43"/>
      <c r="IK272" s="43"/>
      <c r="IL272" s="43"/>
      <c r="IM272" s="43"/>
      <c r="IN272" s="43"/>
      <c r="IO272" s="43"/>
      <c r="IP272" s="43"/>
      <c r="IQ272" s="43"/>
      <c r="IR272" s="43"/>
      <c r="IS272" s="43"/>
      <c r="IT272" s="43"/>
    </row>
    <row r="273" spans="1:254" ht="14.25" customHeight="1">
      <c r="A273" s="43"/>
      <c r="B273" s="79"/>
      <c r="C273" s="79"/>
      <c r="D273" s="43"/>
      <c r="E273" s="43"/>
      <c r="F273" s="83"/>
      <c r="G273" s="43"/>
      <c r="H273" s="85"/>
      <c r="I273" s="43"/>
      <c r="J273" s="43"/>
      <c r="K273" s="43"/>
      <c r="L273" s="43"/>
      <c r="M273" s="43"/>
      <c r="N273" s="43"/>
      <c r="O273" s="43"/>
      <c r="P273" s="43"/>
      <c r="Q273" s="43"/>
      <c r="R273" s="43"/>
      <c r="S273" s="43"/>
      <c r="T273" s="43"/>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c r="AR273" s="43"/>
      <c r="AS273" s="43"/>
      <c r="AT273" s="43"/>
      <c r="AU273" s="43"/>
      <c r="AV273" s="43"/>
      <c r="AW273" s="43"/>
      <c r="AX273" s="43"/>
      <c r="AY273" s="43"/>
      <c r="AZ273" s="43"/>
      <c r="BA273" s="43"/>
      <c r="BB273" s="43"/>
      <c r="BC273" s="43"/>
      <c r="BD273" s="43"/>
      <c r="BE273" s="43"/>
      <c r="BF273" s="43"/>
      <c r="BG273" s="43"/>
      <c r="BH273" s="43"/>
      <c r="BI273" s="43"/>
      <c r="BJ273" s="43"/>
      <c r="BK273" s="43"/>
      <c r="BL273" s="43"/>
      <c r="BM273" s="43"/>
      <c r="BN273" s="43"/>
      <c r="BO273" s="43"/>
      <c r="BP273" s="43"/>
      <c r="BQ273" s="43"/>
      <c r="BR273" s="43"/>
      <c r="BS273" s="43"/>
      <c r="BT273" s="43"/>
      <c r="BU273" s="43"/>
      <c r="BV273" s="43"/>
      <c r="BW273" s="43"/>
      <c r="BX273" s="43"/>
      <c r="BY273" s="43"/>
      <c r="BZ273" s="43"/>
      <c r="CA273" s="43"/>
      <c r="CB273" s="43"/>
      <c r="CC273" s="43"/>
      <c r="CD273" s="43"/>
      <c r="CE273" s="43"/>
      <c r="CF273" s="43"/>
      <c r="CG273" s="43"/>
      <c r="CH273" s="43"/>
      <c r="CI273" s="43"/>
      <c r="CJ273" s="43"/>
      <c r="CK273" s="43"/>
      <c r="CL273" s="43"/>
      <c r="CM273" s="43"/>
      <c r="CN273" s="43"/>
      <c r="CO273" s="43"/>
      <c r="CP273" s="43"/>
      <c r="CQ273" s="43"/>
      <c r="CR273" s="43"/>
      <c r="CS273" s="43"/>
      <c r="CT273" s="43"/>
      <c r="CU273" s="43"/>
      <c r="CV273" s="43"/>
      <c r="CW273" s="43"/>
      <c r="CX273" s="43"/>
      <c r="CY273" s="43"/>
      <c r="CZ273" s="43"/>
      <c r="DA273" s="43"/>
      <c r="DB273" s="43"/>
      <c r="DC273" s="43"/>
      <c r="DD273" s="43"/>
      <c r="DE273" s="43"/>
      <c r="DF273" s="43"/>
      <c r="DG273" s="43"/>
      <c r="DH273" s="43"/>
      <c r="DI273" s="43"/>
      <c r="DJ273" s="43"/>
      <c r="DK273" s="43"/>
      <c r="DL273" s="43"/>
      <c r="DM273" s="43"/>
      <c r="DN273" s="43"/>
      <c r="DO273" s="43"/>
      <c r="DP273" s="43"/>
      <c r="DQ273" s="43"/>
      <c r="DR273" s="43"/>
      <c r="DS273" s="43"/>
      <c r="DT273" s="43"/>
      <c r="DU273" s="43"/>
      <c r="DV273" s="43"/>
      <c r="DW273" s="43"/>
      <c r="DX273" s="43"/>
      <c r="DY273" s="43"/>
      <c r="DZ273" s="43"/>
      <c r="EA273" s="43"/>
      <c r="EB273" s="43"/>
      <c r="EC273" s="43"/>
      <c r="ED273" s="43"/>
      <c r="EE273" s="43"/>
      <c r="EF273" s="43"/>
      <c r="EG273" s="43"/>
      <c r="EH273" s="43"/>
      <c r="EI273" s="43"/>
      <c r="EJ273" s="43"/>
      <c r="EK273" s="43"/>
      <c r="EL273" s="43"/>
      <c r="EM273" s="43"/>
      <c r="EN273" s="43"/>
      <c r="EO273" s="43"/>
      <c r="EP273" s="43"/>
      <c r="EQ273" s="43"/>
      <c r="ER273" s="43"/>
      <c r="ES273" s="43"/>
      <c r="ET273" s="43"/>
      <c r="EU273" s="43"/>
      <c r="EV273" s="43"/>
      <c r="EW273" s="43"/>
      <c r="EX273" s="43"/>
      <c r="EY273" s="43"/>
      <c r="EZ273" s="43"/>
      <c r="FA273" s="43"/>
      <c r="FB273" s="43"/>
      <c r="FC273" s="43"/>
      <c r="FD273" s="43"/>
      <c r="FE273" s="43"/>
      <c r="FF273" s="43"/>
      <c r="FG273" s="43"/>
      <c r="FH273" s="43"/>
      <c r="FI273" s="43"/>
      <c r="FJ273" s="43"/>
      <c r="FK273" s="43"/>
      <c r="FL273" s="43"/>
      <c r="FM273" s="43"/>
      <c r="FN273" s="43"/>
      <c r="FO273" s="43"/>
      <c r="FP273" s="43"/>
      <c r="FQ273" s="43"/>
      <c r="FR273" s="43"/>
      <c r="FS273" s="43"/>
      <c r="FT273" s="43"/>
      <c r="FU273" s="43"/>
      <c r="FV273" s="43"/>
      <c r="FW273" s="43"/>
      <c r="FX273" s="43"/>
      <c r="FY273" s="43"/>
      <c r="FZ273" s="43"/>
      <c r="GA273" s="43"/>
      <c r="GB273" s="43"/>
      <c r="GC273" s="43"/>
      <c r="GD273" s="43"/>
      <c r="GE273" s="43"/>
      <c r="GF273" s="43"/>
      <c r="GG273" s="43"/>
      <c r="GH273" s="43"/>
      <c r="GI273" s="43"/>
      <c r="GJ273" s="43"/>
      <c r="GK273" s="43"/>
      <c r="GL273" s="43"/>
      <c r="GM273" s="43"/>
      <c r="GN273" s="43"/>
      <c r="GO273" s="43"/>
      <c r="GP273" s="43"/>
      <c r="GQ273" s="43"/>
      <c r="GR273" s="43"/>
      <c r="GS273" s="43"/>
      <c r="GT273" s="43"/>
      <c r="GU273" s="43"/>
      <c r="GV273" s="43"/>
      <c r="GW273" s="43"/>
      <c r="GX273" s="43"/>
      <c r="GY273" s="43"/>
      <c r="GZ273" s="43"/>
      <c r="HA273" s="43"/>
      <c r="HB273" s="43"/>
      <c r="HC273" s="43"/>
      <c r="HD273" s="43"/>
      <c r="HE273" s="43"/>
      <c r="HF273" s="43"/>
      <c r="HG273" s="43"/>
      <c r="HH273" s="43"/>
      <c r="HI273" s="43"/>
      <c r="HJ273" s="43"/>
      <c r="HK273" s="43"/>
      <c r="HL273" s="43"/>
      <c r="HM273" s="43"/>
      <c r="HN273" s="43"/>
      <c r="HO273" s="43"/>
      <c r="HP273" s="43"/>
      <c r="HQ273" s="43"/>
      <c r="HR273" s="43"/>
      <c r="HS273" s="43"/>
      <c r="HT273" s="43"/>
      <c r="HU273" s="43"/>
      <c r="HV273" s="43"/>
      <c r="HW273" s="43"/>
      <c r="HX273" s="43"/>
      <c r="HY273" s="43"/>
      <c r="HZ273" s="43"/>
      <c r="IA273" s="43"/>
      <c r="IB273" s="43"/>
      <c r="IC273" s="43"/>
      <c r="ID273" s="43"/>
      <c r="IE273" s="43"/>
      <c r="IF273" s="43"/>
      <c r="IG273" s="43"/>
      <c r="IH273" s="43"/>
      <c r="II273" s="43"/>
      <c r="IJ273" s="43"/>
      <c r="IK273" s="43"/>
      <c r="IL273" s="43"/>
      <c r="IM273" s="43"/>
      <c r="IN273" s="43"/>
      <c r="IO273" s="43"/>
      <c r="IP273" s="43"/>
      <c r="IQ273" s="43"/>
      <c r="IR273" s="43"/>
      <c r="IS273" s="43"/>
      <c r="IT273" s="43"/>
    </row>
    <row r="274" spans="1:254" ht="14.25" customHeight="1">
      <c r="A274" s="43"/>
      <c r="B274" s="79"/>
      <c r="C274" s="79"/>
      <c r="D274" s="43"/>
      <c r="E274" s="43"/>
      <c r="F274" s="83"/>
      <c r="G274" s="43"/>
      <c r="H274" s="85"/>
      <c r="I274" s="43"/>
      <c r="J274" s="43"/>
      <c r="K274" s="43"/>
      <c r="L274" s="43"/>
      <c r="M274" s="43"/>
      <c r="N274" s="43"/>
      <c r="O274" s="43"/>
      <c r="P274" s="43"/>
      <c r="Q274" s="43"/>
      <c r="R274" s="43"/>
      <c r="S274" s="43"/>
      <c r="T274" s="43"/>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c r="AR274" s="43"/>
      <c r="AS274" s="43"/>
      <c r="AT274" s="43"/>
      <c r="AU274" s="43"/>
      <c r="AV274" s="43"/>
      <c r="AW274" s="43"/>
      <c r="AX274" s="43"/>
      <c r="AY274" s="43"/>
      <c r="AZ274" s="43"/>
      <c r="BA274" s="43"/>
      <c r="BB274" s="43"/>
      <c r="BC274" s="43"/>
      <c r="BD274" s="43"/>
      <c r="BE274" s="43"/>
      <c r="BF274" s="43"/>
      <c r="BG274" s="43"/>
      <c r="BH274" s="43"/>
      <c r="BI274" s="43"/>
      <c r="BJ274" s="43"/>
      <c r="BK274" s="43"/>
      <c r="BL274" s="43"/>
      <c r="BM274" s="43"/>
      <c r="BN274" s="43"/>
      <c r="BO274" s="43"/>
      <c r="BP274" s="43"/>
      <c r="BQ274" s="43"/>
      <c r="BR274" s="43"/>
      <c r="BS274" s="43"/>
      <c r="BT274" s="43"/>
      <c r="BU274" s="43"/>
      <c r="BV274" s="43"/>
      <c r="BW274" s="43"/>
      <c r="BX274" s="43"/>
      <c r="BY274" s="43"/>
      <c r="BZ274" s="43"/>
      <c r="CA274" s="43"/>
      <c r="CB274" s="43"/>
      <c r="CC274" s="43"/>
      <c r="CD274" s="43"/>
      <c r="CE274" s="43"/>
      <c r="CF274" s="43"/>
      <c r="CG274" s="43"/>
      <c r="CH274" s="43"/>
      <c r="CI274" s="43"/>
      <c r="CJ274" s="43"/>
      <c r="CK274" s="43"/>
      <c r="CL274" s="43"/>
      <c r="CM274" s="43"/>
      <c r="CN274" s="43"/>
      <c r="CO274" s="43"/>
      <c r="CP274" s="43"/>
      <c r="CQ274" s="43"/>
      <c r="CR274" s="43"/>
      <c r="CS274" s="43"/>
      <c r="CT274" s="43"/>
      <c r="CU274" s="43"/>
      <c r="CV274" s="43"/>
      <c r="CW274" s="43"/>
      <c r="CX274" s="43"/>
      <c r="CY274" s="43"/>
      <c r="CZ274" s="43"/>
      <c r="DA274" s="43"/>
      <c r="DB274" s="43"/>
      <c r="DC274" s="43"/>
      <c r="DD274" s="43"/>
      <c r="DE274" s="43"/>
      <c r="DF274" s="43"/>
      <c r="DG274" s="43"/>
      <c r="DH274" s="43"/>
      <c r="DI274" s="43"/>
      <c r="DJ274" s="43"/>
      <c r="DK274" s="43"/>
      <c r="DL274" s="43"/>
      <c r="DM274" s="43"/>
      <c r="DN274" s="43"/>
      <c r="DO274" s="43"/>
      <c r="DP274" s="43"/>
      <c r="DQ274" s="43"/>
      <c r="DR274" s="43"/>
      <c r="DS274" s="43"/>
      <c r="DT274" s="43"/>
      <c r="DU274" s="43"/>
      <c r="DV274" s="43"/>
      <c r="DW274" s="43"/>
      <c r="DX274" s="43"/>
      <c r="DY274" s="43"/>
      <c r="DZ274" s="43"/>
      <c r="EA274" s="43"/>
      <c r="EB274" s="43"/>
      <c r="EC274" s="43"/>
      <c r="ED274" s="43"/>
      <c r="EE274" s="43"/>
      <c r="EF274" s="43"/>
      <c r="EG274" s="43"/>
      <c r="EH274" s="43"/>
      <c r="EI274" s="43"/>
      <c r="EJ274" s="43"/>
      <c r="EK274" s="43"/>
      <c r="EL274" s="43"/>
      <c r="EM274" s="43"/>
      <c r="EN274" s="43"/>
      <c r="EO274" s="43"/>
      <c r="EP274" s="43"/>
      <c r="EQ274" s="43"/>
      <c r="ER274" s="43"/>
      <c r="ES274" s="43"/>
      <c r="ET274" s="43"/>
      <c r="EU274" s="43"/>
      <c r="EV274" s="43"/>
      <c r="EW274" s="43"/>
      <c r="EX274" s="43"/>
      <c r="EY274" s="43"/>
      <c r="EZ274" s="43"/>
      <c r="FA274" s="43"/>
      <c r="FB274" s="43"/>
      <c r="FC274" s="43"/>
      <c r="FD274" s="43"/>
      <c r="FE274" s="43"/>
      <c r="FF274" s="43"/>
      <c r="FG274" s="43"/>
      <c r="FH274" s="43"/>
      <c r="FI274" s="43"/>
      <c r="FJ274" s="43"/>
      <c r="FK274" s="43"/>
      <c r="FL274" s="43"/>
      <c r="FM274" s="43"/>
      <c r="FN274" s="43"/>
      <c r="FO274" s="43"/>
      <c r="FP274" s="43"/>
      <c r="FQ274" s="43"/>
      <c r="FR274" s="43"/>
      <c r="FS274" s="43"/>
      <c r="FT274" s="43"/>
      <c r="FU274" s="43"/>
      <c r="FV274" s="43"/>
      <c r="FW274" s="43"/>
      <c r="FX274" s="43"/>
      <c r="FY274" s="43"/>
      <c r="FZ274" s="43"/>
      <c r="GA274" s="43"/>
      <c r="GB274" s="43"/>
      <c r="GC274" s="43"/>
      <c r="GD274" s="43"/>
      <c r="GE274" s="43"/>
      <c r="GF274" s="43"/>
      <c r="GG274" s="43"/>
      <c r="GH274" s="43"/>
      <c r="GI274" s="43"/>
      <c r="GJ274" s="43"/>
      <c r="GK274" s="43"/>
      <c r="GL274" s="43"/>
      <c r="GM274" s="43"/>
      <c r="GN274" s="43"/>
      <c r="GO274" s="43"/>
      <c r="GP274" s="43"/>
      <c r="GQ274" s="43"/>
      <c r="GR274" s="43"/>
      <c r="GS274" s="43"/>
      <c r="GT274" s="43"/>
      <c r="GU274" s="43"/>
      <c r="GV274" s="43"/>
      <c r="GW274" s="43"/>
      <c r="GX274" s="43"/>
      <c r="GY274" s="43"/>
      <c r="GZ274" s="43"/>
      <c r="HA274" s="43"/>
      <c r="HB274" s="43"/>
      <c r="HC274" s="43"/>
      <c r="HD274" s="43"/>
      <c r="HE274" s="43"/>
      <c r="HF274" s="43"/>
      <c r="HG274" s="43"/>
      <c r="HH274" s="43"/>
      <c r="HI274" s="43"/>
      <c r="HJ274" s="43"/>
      <c r="HK274" s="43"/>
      <c r="HL274" s="43"/>
      <c r="HM274" s="43"/>
      <c r="HN274" s="43"/>
      <c r="HO274" s="43"/>
      <c r="HP274" s="43"/>
      <c r="HQ274" s="43"/>
      <c r="HR274" s="43"/>
      <c r="HS274" s="43"/>
      <c r="HT274" s="43"/>
      <c r="HU274" s="43"/>
      <c r="HV274" s="43"/>
      <c r="HW274" s="43"/>
      <c r="HX274" s="43"/>
      <c r="HY274" s="43"/>
      <c r="HZ274" s="43"/>
      <c r="IA274" s="43"/>
      <c r="IB274" s="43"/>
      <c r="IC274" s="43"/>
      <c r="ID274" s="43"/>
      <c r="IE274" s="43"/>
      <c r="IF274" s="43"/>
      <c r="IG274" s="43"/>
      <c r="IH274" s="43"/>
      <c r="II274" s="43"/>
      <c r="IJ274" s="43"/>
      <c r="IK274" s="43"/>
      <c r="IL274" s="43"/>
      <c r="IM274" s="43"/>
      <c r="IN274" s="43"/>
      <c r="IO274" s="43"/>
      <c r="IP274" s="43"/>
      <c r="IQ274" s="43"/>
      <c r="IR274" s="43"/>
      <c r="IS274" s="43"/>
      <c r="IT274" s="43"/>
    </row>
    <row r="275" spans="1:254" ht="14.25" customHeight="1">
      <c r="A275" s="43"/>
      <c r="B275" s="79"/>
      <c r="C275" s="79"/>
      <c r="D275" s="43"/>
      <c r="E275" s="43"/>
      <c r="F275" s="83"/>
      <c r="G275" s="43"/>
      <c r="H275" s="85"/>
      <c r="I275" s="43"/>
      <c r="J275" s="43"/>
      <c r="K275" s="43"/>
      <c r="L275" s="43"/>
      <c r="M275" s="43"/>
      <c r="N275" s="43"/>
      <c r="O275" s="43"/>
      <c r="P275" s="43"/>
      <c r="Q275" s="43"/>
      <c r="R275" s="43"/>
      <c r="S275" s="43"/>
      <c r="T275" s="43"/>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c r="AR275" s="43"/>
      <c r="AS275" s="43"/>
      <c r="AT275" s="43"/>
      <c r="AU275" s="43"/>
      <c r="AV275" s="43"/>
      <c r="AW275" s="43"/>
      <c r="AX275" s="43"/>
      <c r="AY275" s="43"/>
      <c r="AZ275" s="43"/>
      <c r="BA275" s="43"/>
      <c r="BB275" s="43"/>
      <c r="BC275" s="43"/>
      <c r="BD275" s="43"/>
      <c r="BE275" s="43"/>
      <c r="BF275" s="43"/>
      <c r="BG275" s="43"/>
      <c r="BH275" s="43"/>
      <c r="BI275" s="43"/>
      <c r="BJ275" s="43"/>
      <c r="BK275" s="43"/>
      <c r="BL275" s="43"/>
      <c r="BM275" s="43"/>
      <c r="BN275" s="43"/>
      <c r="BO275" s="43"/>
      <c r="BP275" s="43"/>
      <c r="BQ275" s="43"/>
      <c r="BR275" s="43"/>
      <c r="BS275" s="43"/>
      <c r="BT275" s="43"/>
      <c r="BU275" s="43"/>
      <c r="BV275" s="43"/>
      <c r="BW275" s="43"/>
      <c r="BX275" s="43"/>
      <c r="BY275" s="43"/>
      <c r="BZ275" s="43"/>
      <c r="CA275" s="43"/>
      <c r="CB275" s="43"/>
      <c r="CC275" s="43"/>
      <c r="CD275" s="43"/>
      <c r="CE275" s="43"/>
      <c r="CF275" s="43"/>
      <c r="CG275" s="43"/>
      <c r="CH275" s="43"/>
      <c r="CI275" s="43"/>
      <c r="CJ275" s="43"/>
      <c r="CK275" s="43"/>
      <c r="CL275" s="43"/>
      <c r="CM275" s="43"/>
      <c r="CN275" s="43"/>
      <c r="CO275" s="43"/>
      <c r="CP275" s="43"/>
      <c r="CQ275" s="43"/>
      <c r="CR275" s="43"/>
      <c r="CS275" s="43"/>
      <c r="CT275" s="43"/>
      <c r="CU275" s="43"/>
      <c r="CV275" s="43"/>
      <c r="CW275" s="43"/>
      <c r="CX275" s="43"/>
      <c r="CY275" s="43"/>
      <c r="CZ275" s="43"/>
      <c r="DA275" s="43"/>
      <c r="DB275" s="43"/>
      <c r="DC275" s="43"/>
      <c r="DD275" s="43"/>
      <c r="DE275" s="43"/>
      <c r="DF275" s="43"/>
      <c r="DG275" s="43"/>
      <c r="DH275" s="43"/>
      <c r="DI275" s="43"/>
      <c r="DJ275" s="43"/>
      <c r="DK275" s="43"/>
      <c r="DL275" s="43"/>
      <c r="DM275" s="43"/>
      <c r="DN275" s="43"/>
      <c r="DO275" s="43"/>
      <c r="DP275" s="43"/>
      <c r="DQ275" s="43"/>
      <c r="DR275" s="43"/>
      <c r="DS275" s="43"/>
      <c r="DT275" s="43"/>
      <c r="DU275" s="43"/>
      <c r="DV275" s="43"/>
      <c r="DW275" s="43"/>
      <c r="DX275" s="43"/>
      <c r="DY275" s="43"/>
      <c r="DZ275" s="43"/>
      <c r="EA275" s="43"/>
      <c r="EB275" s="43"/>
      <c r="EC275" s="43"/>
      <c r="ED275" s="43"/>
      <c r="EE275" s="43"/>
      <c r="EF275" s="43"/>
      <c r="EG275" s="43"/>
      <c r="EH275" s="43"/>
      <c r="EI275" s="43"/>
      <c r="EJ275" s="43"/>
      <c r="EK275" s="43"/>
      <c r="EL275" s="43"/>
      <c r="EM275" s="43"/>
      <c r="EN275" s="43"/>
      <c r="EO275" s="43"/>
      <c r="EP275" s="43"/>
      <c r="EQ275" s="43"/>
      <c r="ER275" s="43"/>
      <c r="ES275" s="43"/>
      <c r="ET275" s="43"/>
      <c r="EU275" s="43"/>
      <c r="EV275" s="43"/>
      <c r="EW275" s="43"/>
      <c r="EX275" s="43"/>
      <c r="EY275" s="43"/>
      <c r="EZ275" s="43"/>
      <c r="FA275" s="43"/>
      <c r="FB275" s="43"/>
      <c r="FC275" s="43"/>
      <c r="FD275" s="43"/>
      <c r="FE275" s="43"/>
      <c r="FF275" s="43"/>
      <c r="FG275" s="43"/>
      <c r="FH275" s="43"/>
      <c r="FI275" s="43"/>
      <c r="FJ275" s="43"/>
      <c r="FK275" s="43"/>
      <c r="FL275" s="43"/>
      <c r="FM275" s="43"/>
      <c r="FN275" s="43"/>
      <c r="FO275" s="43"/>
      <c r="FP275" s="43"/>
      <c r="FQ275" s="43"/>
      <c r="FR275" s="43"/>
      <c r="FS275" s="43"/>
      <c r="FT275" s="43"/>
      <c r="FU275" s="43"/>
      <c r="FV275" s="43"/>
      <c r="FW275" s="43"/>
      <c r="FX275" s="43"/>
      <c r="FY275" s="43"/>
      <c r="FZ275" s="43"/>
      <c r="GA275" s="43"/>
      <c r="GB275" s="43"/>
      <c r="GC275" s="43"/>
      <c r="GD275" s="43"/>
      <c r="GE275" s="43"/>
      <c r="GF275" s="43"/>
      <c r="GG275" s="43"/>
      <c r="GH275" s="43"/>
      <c r="GI275" s="43"/>
      <c r="GJ275" s="43"/>
      <c r="GK275" s="43"/>
      <c r="GL275" s="43"/>
      <c r="GM275" s="43"/>
      <c r="GN275" s="43"/>
      <c r="GO275" s="43"/>
      <c r="GP275" s="43"/>
      <c r="GQ275" s="43"/>
      <c r="GR275" s="43"/>
      <c r="GS275" s="43"/>
      <c r="GT275" s="43"/>
      <c r="GU275" s="43"/>
      <c r="GV275" s="43"/>
      <c r="GW275" s="43"/>
      <c r="GX275" s="43"/>
      <c r="GY275" s="43"/>
      <c r="GZ275" s="43"/>
      <c r="HA275" s="43"/>
      <c r="HB275" s="43"/>
      <c r="HC275" s="43"/>
      <c r="HD275" s="43"/>
      <c r="HE275" s="43"/>
      <c r="HF275" s="43"/>
      <c r="HG275" s="43"/>
      <c r="HH275" s="43"/>
      <c r="HI275" s="43"/>
      <c r="HJ275" s="43"/>
      <c r="HK275" s="43"/>
      <c r="HL275" s="43"/>
      <c r="HM275" s="43"/>
      <c r="HN275" s="43"/>
      <c r="HO275" s="43"/>
      <c r="HP275" s="43"/>
      <c r="HQ275" s="43"/>
      <c r="HR275" s="43"/>
      <c r="HS275" s="43"/>
      <c r="HT275" s="43"/>
      <c r="HU275" s="43"/>
      <c r="HV275" s="43"/>
      <c r="HW275" s="43"/>
      <c r="HX275" s="43"/>
      <c r="HY275" s="43"/>
      <c r="HZ275" s="43"/>
      <c r="IA275" s="43"/>
      <c r="IB275" s="43"/>
      <c r="IC275" s="43"/>
      <c r="ID275" s="43"/>
      <c r="IE275" s="43"/>
      <c r="IF275" s="43"/>
      <c r="IG275" s="43"/>
      <c r="IH275" s="43"/>
      <c r="II275" s="43"/>
      <c r="IJ275" s="43"/>
      <c r="IK275" s="43"/>
      <c r="IL275" s="43"/>
      <c r="IM275" s="43"/>
      <c r="IN275" s="43"/>
      <c r="IO275" s="43"/>
      <c r="IP275" s="43"/>
      <c r="IQ275" s="43"/>
      <c r="IR275" s="43"/>
      <c r="IS275" s="43"/>
      <c r="IT275" s="43"/>
    </row>
    <row r="276" spans="1:254" ht="14.25" customHeight="1">
      <c r="A276" s="43"/>
      <c r="B276" s="79"/>
      <c r="C276" s="79"/>
      <c r="D276" s="43"/>
      <c r="E276" s="43"/>
      <c r="F276" s="83"/>
      <c r="G276" s="43"/>
      <c r="H276" s="85"/>
      <c r="I276" s="43"/>
      <c r="J276" s="43"/>
      <c r="K276" s="43"/>
      <c r="L276" s="43"/>
      <c r="M276" s="43"/>
      <c r="N276" s="43"/>
      <c r="O276" s="43"/>
      <c r="P276" s="43"/>
      <c r="Q276" s="43"/>
      <c r="R276" s="43"/>
      <c r="S276" s="43"/>
      <c r="T276" s="43"/>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c r="AR276" s="43"/>
      <c r="AS276" s="43"/>
      <c r="AT276" s="43"/>
      <c r="AU276" s="43"/>
      <c r="AV276" s="43"/>
      <c r="AW276" s="43"/>
      <c r="AX276" s="43"/>
      <c r="AY276" s="43"/>
      <c r="AZ276" s="43"/>
      <c r="BA276" s="43"/>
      <c r="BB276" s="43"/>
      <c r="BC276" s="43"/>
      <c r="BD276" s="43"/>
      <c r="BE276" s="43"/>
      <c r="BF276" s="43"/>
      <c r="BG276" s="43"/>
      <c r="BH276" s="43"/>
      <c r="BI276" s="43"/>
      <c r="BJ276" s="43"/>
      <c r="BK276" s="43"/>
      <c r="BL276" s="43"/>
      <c r="BM276" s="43"/>
      <c r="BN276" s="43"/>
      <c r="BO276" s="43"/>
      <c r="BP276" s="43"/>
      <c r="BQ276" s="43"/>
      <c r="BR276" s="43"/>
      <c r="BS276" s="43"/>
      <c r="BT276" s="43"/>
      <c r="BU276" s="43"/>
      <c r="BV276" s="43"/>
      <c r="BW276" s="43"/>
      <c r="BX276" s="43"/>
      <c r="BY276" s="43"/>
      <c r="BZ276" s="43"/>
      <c r="CA276" s="43"/>
      <c r="CB276" s="43"/>
      <c r="CC276" s="43"/>
      <c r="CD276" s="43"/>
      <c r="CE276" s="43"/>
      <c r="CF276" s="43"/>
      <c r="CG276" s="43"/>
      <c r="CH276" s="43"/>
      <c r="CI276" s="43"/>
      <c r="CJ276" s="43"/>
      <c r="CK276" s="43"/>
      <c r="CL276" s="43"/>
      <c r="CM276" s="43"/>
      <c r="CN276" s="43"/>
      <c r="CO276" s="43"/>
      <c r="CP276" s="43"/>
      <c r="CQ276" s="43"/>
      <c r="CR276" s="43"/>
      <c r="CS276" s="43"/>
      <c r="CT276" s="43"/>
      <c r="CU276" s="43"/>
      <c r="CV276" s="43"/>
      <c r="CW276" s="43"/>
      <c r="CX276" s="43"/>
      <c r="CY276" s="43"/>
      <c r="CZ276" s="43"/>
      <c r="DA276" s="43"/>
      <c r="DB276" s="43"/>
      <c r="DC276" s="43"/>
      <c r="DD276" s="43"/>
      <c r="DE276" s="43"/>
      <c r="DF276" s="43"/>
      <c r="DG276" s="43"/>
      <c r="DH276" s="43"/>
      <c r="DI276" s="43"/>
      <c r="DJ276" s="43"/>
      <c r="DK276" s="43"/>
      <c r="DL276" s="43"/>
      <c r="DM276" s="43"/>
      <c r="DN276" s="43"/>
      <c r="DO276" s="43"/>
      <c r="DP276" s="43"/>
      <c r="DQ276" s="43"/>
      <c r="DR276" s="43"/>
      <c r="DS276" s="43"/>
      <c r="DT276" s="43"/>
      <c r="DU276" s="43"/>
      <c r="DV276" s="43"/>
      <c r="DW276" s="43"/>
      <c r="DX276" s="43"/>
      <c r="DY276" s="43"/>
      <c r="DZ276" s="43"/>
      <c r="EA276" s="43"/>
      <c r="EB276" s="43"/>
      <c r="EC276" s="43"/>
      <c r="ED276" s="43"/>
      <c r="EE276" s="43"/>
      <c r="EF276" s="43"/>
      <c r="EG276" s="43"/>
      <c r="EH276" s="43"/>
      <c r="EI276" s="43"/>
      <c r="EJ276" s="43"/>
      <c r="EK276" s="43"/>
      <c r="EL276" s="43"/>
      <c r="EM276" s="43"/>
      <c r="EN276" s="43"/>
      <c r="EO276" s="43"/>
      <c r="EP276" s="43"/>
      <c r="EQ276" s="43"/>
      <c r="ER276" s="43"/>
      <c r="ES276" s="43"/>
      <c r="ET276" s="43"/>
      <c r="EU276" s="43"/>
      <c r="EV276" s="43"/>
      <c r="EW276" s="43"/>
      <c r="EX276" s="43"/>
      <c r="EY276" s="43"/>
      <c r="EZ276" s="43"/>
      <c r="FA276" s="43"/>
      <c r="FB276" s="43"/>
      <c r="FC276" s="43"/>
      <c r="FD276" s="43"/>
      <c r="FE276" s="43"/>
      <c r="FF276" s="43"/>
      <c r="FG276" s="43"/>
      <c r="FH276" s="43"/>
      <c r="FI276" s="43"/>
      <c r="FJ276" s="43"/>
      <c r="FK276" s="43"/>
      <c r="FL276" s="43"/>
      <c r="FM276" s="43"/>
      <c r="FN276" s="43"/>
      <c r="FO276" s="43"/>
      <c r="FP276" s="43"/>
      <c r="FQ276" s="43"/>
      <c r="FR276" s="43"/>
      <c r="FS276" s="43"/>
      <c r="FT276" s="43"/>
      <c r="FU276" s="43"/>
      <c r="FV276" s="43"/>
      <c r="FW276" s="43"/>
      <c r="FX276" s="43"/>
      <c r="FY276" s="43"/>
      <c r="FZ276" s="43"/>
      <c r="GA276" s="43"/>
      <c r="GB276" s="43"/>
      <c r="GC276" s="43"/>
      <c r="GD276" s="43"/>
      <c r="GE276" s="43"/>
      <c r="GF276" s="43"/>
      <c r="GG276" s="43"/>
      <c r="GH276" s="43"/>
      <c r="GI276" s="43"/>
      <c r="GJ276" s="43"/>
      <c r="GK276" s="43"/>
      <c r="GL276" s="43"/>
      <c r="GM276" s="43"/>
      <c r="GN276" s="43"/>
      <c r="GO276" s="43"/>
      <c r="GP276" s="43"/>
      <c r="GQ276" s="43"/>
      <c r="GR276" s="43"/>
      <c r="GS276" s="43"/>
      <c r="GT276" s="43"/>
      <c r="GU276" s="43"/>
      <c r="GV276" s="43"/>
      <c r="GW276" s="43"/>
      <c r="GX276" s="43"/>
      <c r="GY276" s="43"/>
      <c r="GZ276" s="43"/>
      <c r="HA276" s="43"/>
      <c r="HB276" s="43"/>
      <c r="HC276" s="43"/>
      <c r="HD276" s="43"/>
      <c r="HE276" s="43"/>
      <c r="HF276" s="43"/>
      <c r="HG276" s="43"/>
      <c r="HH276" s="43"/>
      <c r="HI276" s="43"/>
      <c r="HJ276" s="43"/>
      <c r="HK276" s="43"/>
      <c r="HL276" s="43"/>
      <c r="HM276" s="43"/>
      <c r="HN276" s="43"/>
      <c r="HO276" s="43"/>
      <c r="HP276" s="43"/>
      <c r="HQ276" s="43"/>
      <c r="HR276" s="43"/>
      <c r="HS276" s="43"/>
      <c r="HT276" s="43"/>
      <c r="HU276" s="43"/>
      <c r="HV276" s="43"/>
      <c r="HW276" s="43"/>
      <c r="HX276" s="43"/>
      <c r="HY276" s="43"/>
      <c r="HZ276" s="43"/>
      <c r="IA276" s="43"/>
      <c r="IB276" s="43"/>
      <c r="IC276" s="43"/>
      <c r="ID276" s="43"/>
      <c r="IE276" s="43"/>
      <c r="IF276" s="43"/>
      <c r="IG276" s="43"/>
      <c r="IH276" s="43"/>
      <c r="II276" s="43"/>
      <c r="IJ276" s="43"/>
      <c r="IK276" s="43"/>
      <c r="IL276" s="43"/>
      <c r="IM276" s="43"/>
      <c r="IN276" s="43"/>
      <c r="IO276" s="43"/>
      <c r="IP276" s="43"/>
      <c r="IQ276" s="43"/>
      <c r="IR276" s="43"/>
      <c r="IS276" s="43"/>
      <c r="IT276" s="43"/>
    </row>
    <row r="277" spans="1:254" ht="14.25" customHeight="1">
      <c r="A277" s="43"/>
      <c r="B277" s="79"/>
      <c r="C277" s="79"/>
      <c r="D277" s="43"/>
      <c r="E277" s="43"/>
      <c r="F277" s="83"/>
      <c r="G277" s="43"/>
      <c r="H277" s="85"/>
      <c r="I277" s="43"/>
      <c r="J277" s="43"/>
      <c r="K277" s="43"/>
      <c r="L277" s="43"/>
      <c r="M277" s="43"/>
      <c r="N277" s="43"/>
      <c r="O277" s="43"/>
      <c r="P277" s="43"/>
      <c r="Q277" s="43"/>
      <c r="R277" s="43"/>
      <c r="S277" s="43"/>
      <c r="T277" s="43"/>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c r="AR277" s="43"/>
      <c r="AS277" s="43"/>
      <c r="AT277" s="43"/>
      <c r="AU277" s="43"/>
      <c r="AV277" s="43"/>
      <c r="AW277" s="43"/>
      <c r="AX277" s="43"/>
      <c r="AY277" s="43"/>
      <c r="AZ277" s="43"/>
      <c r="BA277" s="43"/>
      <c r="BB277" s="43"/>
      <c r="BC277" s="43"/>
      <c r="BD277" s="43"/>
      <c r="BE277" s="43"/>
      <c r="BF277" s="43"/>
      <c r="BG277" s="43"/>
      <c r="BH277" s="43"/>
      <c r="BI277" s="43"/>
      <c r="BJ277" s="43"/>
      <c r="BK277" s="43"/>
      <c r="BL277" s="43"/>
      <c r="BM277" s="43"/>
      <c r="BN277" s="43"/>
      <c r="BO277" s="43"/>
      <c r="BP277" s="43"/>
      <c r="BQ277" s="43"/>
      <c r="BR277" s="43"/>
      <c r="BS277" s="43"/>
      <c r="BT277" s="43"/>
      <c r="BU277" s="43"/>
      <c r="BV277" s="43"/>
      <c r="BW277" s="43"/>
      <c r="BX277" s="43"/>
      <c r="BY277" s="43"/>
      <c r="BZ277" s="43"/>
      <c r="CA277" s="43"/>
      <c r="CB277" s="43"/>
      <c r="CC277" s="43"/>
      <c r="CD277" s="43"/>
      <c r="CE277" s="43"/>
      <c r="CF277" s="43"/>
      <c r="CG277" s="43"/>
      <c r="CH277" s="43"/>
      <c r="CI277" s="43"/>
      <c r="CJ277" s="43"/>
      <c r="CK277" s="43"/>
      <c r="CL277" s="43"/>
      <c r="CM277" s="43"/>
      <c r="CN277" s="43"/>
      <c r="CO277" s="43"/>
      <c r="CP277" s="43"/>
      <c r="CQ277" s="43"/>
      <c r="CR277" s="43"/>
      <c r="CS277" s="43"/>
      <c r="CT277" s="43"/>
      <c r="CU277" s="43"/>
      <c r="CV277" s="43"/>
      <c r="CW277" s="43"/>
      <c r="CX277" s="43"/>
      <c r="CY277" s="43"/>
      <c r="CZ277" s="43"/>
      <c r="DA277" s="43"/>
      <c r="DB277" s="43"/>
      <c r="DC277" s="43"/>
      <c r="DD277" s="43"/>
      <c r="DE277" s="43"/>
      <c r="DF277" s="43"/>
      <c r="DG277" s="43"/>
      <c r="DH277" s="43"/>
      <c r="DI277" s="43"/>
      <c r="DJ277" s="43"/>
      <c r="DK277" s="43"/>
      <c r="DL277" s="43"/>
      <c r="DM277" s="43"/>
      <c r="DN277" s="43"/>
      <c r="DO277" s="43"/>
      <c r="DP277" s="43"/>
      <c r="DQ277" s="43"/>
      <c r="DR277" s="43"/>
      <c r="DS277" s="43"/>
      <c r="DT277" s="43"/>
      <c r="DU277" s="43"/>
      <c r="DV277" s="43"/>
      <c r="DW277" s="43"/>
      <c r="DX277" s="43"/>
      <c r="DY277" s="43"/>
      <c r="DZ277" s="43"/>
      <c r="EA277" s="43"/>
      <c r="EB277" s="43"/>
      <c r="EC277" s="43"/>
      <c r="ED277" s="43"/>
      <c r="EE277" s="43"/>
      <c r="EF277" s="43"/>
      <c r="EG277" s="43"/>
      <c r="EH277" s="43"/>
      <c r="EI277" s="43"/>
      <c r="EJ277" s="43"/>
      <c r="EK277" s="43"/>
      <c r="EL277" s="43"/>
      <c r="EM277" s="43"/>
      <c r="EN277" s="43"/>
      <c r="EO277" s="43"/>
      <c r="EP277" s="43"/>
      <c r="EQ277" s="43"/>
      <c r="ER277" s="43"/>
      <c r="ES277" s="43"/>
      <c r="ET277" s="43"/>
      <c r="EU277" s="43"/>
      <c r="EV277" s="43"/>
      <c r="EW277" s="43"/>
      <c r="EX277" s="43"/>
      <c r="EY277" s="43"/>
      <c r="EZ277" s="43"/>
      <c r="FA277" s="43"/>
      <c r="FB277" s="43"/>
      <c r="FC277" s="43"/>
      <c r="FD277" s="43"/>
      <c r="FE277" s="43"/>
      <c r="FF277" s="43"/>
      <c r="FG277" s="43"/>
      <c r="FH277" s="43"/>
      <c r="FI277" s="43"/>
      <c r="FJ277" s="43"/>
      <c r="FK277" s="43"/>
      <c r="FL277" s="43"/>
      <c r="FM277" s="43"/>
      <c r="FN277" s="43"/>
      <c r="FO277" s="43"/>
      <c r="FP277" s="43"/>
      <c r="FQ277" s="43"/>
      <c r="FR277" s="43"/>
      <c r="FS277" s="43"/>
      <c r="FT277" s="43"/>
      <c r="FU277" s="43"/>
      <c r="FV277" s="43"/>
      <c r="FW277" s="43"/>
      <c r="FX277" s="43"/>
      <c r="FY277" s="43"/>
      <c r="FZ277" s="43"/>
      <c r="GA277" s="43"/>
      <c r="GB277" s="43"/>
      <c r="GC277" s="43"/>
      <c r="GD277" s="43"/>
      <c r="GE277" s="43"/>
      <c r="GF277" s="43"/>
      <c r="GG277" s="43"/>
      <c r="GH277" s="43"/>
      <c r="GI277" s="43"/>
      <c r="GJ277" s="43"/>
      <c r="GK277" s="43"/>
      <c r="GL277" s="43"/>
      <c r="GM277" s="43"/>
      <c r="GN277" s="43"/>
      <c r="GO277" s="43"/>
      <c r="GP277" s="43"/>
      <c r="GQ277" s="43"/>
      <c r="GR277" s="43"/>
      <c r="GS277" s="43"/>
      <c r="GT277" s="43"/>
      <c r="GU277" s="43"/>
      <c r="GV277" s="43"/>
      <c r="GW277" s="43"/>
      <c r="GX277" s="43"/>
      <c r="GY277" s="43"/>
      <c r="GZ277" s="43"/>
      <c r="HA277" s="43"/>
      <c r="HB277" s="43"/>
      <c r="HC277" s="43"/>
      <c r="HD277" s="43"/>
      <c r="HE277" s="43"/>
      <c r="HF277" s="43"/>
      <c r="HG277" s="43"/>
      <c r="HH277" s="43"/>
      <c r="HI277" s="43"/>
      <c r="HJ277" s="43"/>
      <c r="HK277" s="43"/>
      <c r="HL277" s="43"/>
      <c r="HM277" s="43"/>
      <c r="HN277" s="43"/>
      <c r="HO277" s="43"/>
      <c r="HP277" s="43"/>
      <c r="HQ277" s="43"/>
      <c r="HR277" s="43"/>
      <c r="HS277" s="43"/>
      <c r="HT277" s="43"/>
      <c r="HU277" s="43"/>
      <c r="HV277" s="43"/>
      <c r="HW277" s="43"/>
      <c r="HX277" s="43"/>
      <c r="HY277" s="43"/>
      <c r="HZ277" s="43"/>
      <c r="IA277" s="43"/>
      <c r="IB277" s="43"/>
      <c r="IC277" s="43"/>
      <c r="ID277" s="43"/>
      <c r="IE277" s="43"/>
      <c r="IF277" s="43"/>
      <c r="IG277" s="43"/>
      <c r="IH277" s="43"/>
      <c r="II277" s="43"/>
      <c r="IJ277" s="43"/>
      <c r="IK277" s="43"/>
      <c r="IL277" s="43"/>
      <c r="IM277" s="43"/>
      <c r="IN277" s="43"/>
      <c r="IO277" s="43"/>
      <c r="IP277" s="43"/>
      <c r="IQ277" s="43"/>
      <c r="IR277" s="43"/>
      <c r="IS277" s="43"/>
      <c r="IT277" s="43"/>
    </row>
    <row r="278" spans="1:254" ht="14.25" customHeight="1">
      <c r="A278" s="78"/>
      <c r="B278" s="79"/>
      <c r="C278" s="79"/>
      <c r="D278" s="43"/>
      <c r="E278" s="43"/>
      <c r="F278" s="83"/>
      <c r="G278" s="43"/>
      <c r="H278" s="85"/>
      <c r="I278" s="43"/>
      <c r="J278" s="43"/>
      <c r="K278" s="43"/>
      <c r="L278" s="43"/>
      <c r="M278" s="43"/>
      <c r="N278" s="43"/>
      <c r="O278" s="43"/>
      <c r="P278" s="43"/>
      <c r="Q278" s="43"/>
      <c r="R278" s="43"/>
      <c r="S278" s="43"/>
      <c r="T278" s="43"/>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c r="AR278" s="43"/>
      <c r="AS278" s="43"/>
      <c r="AT278" s="43"/>
      <c r="AU278" s="43"/>
      <c r="AV278" s="43"/>
      <c r="AW278" s="43"/>
      <c r="AX278" s="43"/>
      <c r="AY278" s="43"/>
      <c r="AZ278" s="43"/>
      <c r="BA278" s="43"/>
      <c r="BB278" s="43"/>
      <c r="BC278" s="43"/>
      <c r="BD278" s="43"/>
      <c r="BE278" s="43"/>
      <c r="BF278" s="43"/>
      <c r="BG278" s="43"/>
      <c r="BH278" s="43"/>
      <c r="BI278" s="43"/>
      <c r="BJ278" s="43"/>
      <c r="BK278" s="43"/>
      <c r="BL278" s="43"/>
      <c r="BM278" s="43"/>
      <c r="BN278" s="43"/>
      <c r="BO278" s="43"/>
      <c r="BP278" s="43"/>
      <c r="BQ278" s="43"/>
      <c r="BR278" s="43"/>
      <c r="BS278" s="43"/>
      <c r="BT278" s="43"/>
      <c r="BU278" s="43"/>
      <c r="BV278" s="43"/>
      <c r="BW278" s="43"/>
      <c r="BX278" s="43"/>
      <c r="BY278" s="43"/>
      <c r="BZ278" s="43"/>
      <c r="CA278" s="43"/>
      <c r="CB278" s="43"/>
      <c r="CC278" s="43"/>
      <c r="CD278" s="43"/>
      <c r="CE278" s="43"/>
      <c r="CF278" s="43"/>
      <c r="CG278" s="43"/>
      <c r="CH278" s="43"/>
      <c r="CI278" s="43"/>
      <c r="CJ278" s="43"/>
      <c r="CK278" s="43"/>
      <c r="CL278" s="43"/>
      <c r="CM278" s="43"/>
      <c r="CN278" s="43"/>
      <c r="CO278" s="43"/>
      <c r="CP278" s="43"/>
      <c r="CQ278" s="43"/>
      <c r="CR278" s="43"/>
      <c r="CS278" s="43"/>
      <c r="CT278" s="43"/>
      <c r="CU278" s="43"/>
      <c r="CV278" s="43"/>
      <c r="CW278" s="43"/>
      <c r="CX278" s="43"/>
      <c r="CY278" s="43"/>
      <c r="CZ278" s="43"/>
      <c r="DA278" s="43"/>
      <c r="DB278" s="43"/>
      <c r="DC278" s="43"/>
      <c r="DD278" s="43"/>
      <c r="DE278" s="43"/>
      <c r="DF278" s="43"/>
      <c r="DG278" s="43"/>
      <c r="DH278" s="43"/>
      <c r="DI278" s="43"/>
      <c r="DJ278" s="43"/>
      <c r="DK278" s="43"/>
      <c r="DL278" s="43"/>
      <c r="DM278" s="43"/>
      <c r="DN278" s="43"/>
      <c r="DO278" s="43"/>
      <c r="DP278" s="43"/>
      <c r="DQ278" s="43"/>
      <c r="DR278" s="43"/>
      <c r="DS278" s="43"/>
      <c r="DT278" s="43"/>
      <c r="DU278" s="43"/>
      <c r="DV278" s="43"/>
      <c r="DW278" s="43"/>
      <c r="DX278" s="43"/>
      <c r="DY278" s="43"/>
      <c r="DZ278" s="43"/>
      <c r="EA278" s="43"/>
      <c r="EB278" s="43"/>
      <c r="EC278" s="43"/>
      <c r="ED278" s="43"/>
      <c r="EE278" s="43"/>
      <c r="EF278" s="43"/>
      <c r="EG278" s="43"/>
      <c r="EH278" s="43"/>
      <c r="EI278" s="43"/>
      <c r="EJ278" s="43"/>
      <c r="EK278" s="43"/>
      <c r="EL278" s="43"/>
      <c r="EM278" s="43"/>
      <c r="EN278" s="43"/>
      <c r="EO278" s="43"/>
      <c r="EP278" s="43"/>
      <c r="EQ278" s="43"/>
      <c r="ER278" s="43"/>
      <c r="ES278" s="43"/>
      <c r="ET278" s="43"/>
      <c r="EU278" s="43"/>
      <c r="EV278" s="43"/>
      <c r="EW278" s="43"/>
      <c r="EX278" s="43"/>
      <c r="EY278" s="43"/>
      <c r="EZ278" s="43"/>
      <c r="FA278" s="43"/>
      <c r="FB278" s="43"/>
      <c r="FC278" s="43"/>
      <c r="FD278" s="43"/>
      <c r="FE278" s="43"/>
      <c r="FF278" s="43"/>
      <c r="FG278" s="43"/>
      <c r="FH278" s="43"/>
      <c r="FI278" s="43"/>
      <c r="FJ278" s="43"/>
      <c r="FK278" s="43"/>
      <c r="FL278" s="43"/>
      <c r="FM278" s="43"/>
      <c r="FN278" s="43"/>
      <c r="FO278" s="43"/>
      <c r="FP278" s="43"/>
      <c r="FQ278" s="43"/>
      <c r="FR278" s="43"/>
      <c r="FS278" s="43"/>
      <c r="FT278" s="43"/>
      <c r="FU278" s="43"/>
      <c r="FV278" s="43"/>
      <c r="FW278" s="43"/>
      <c r="FX278" s="43"/>
      <c r="FY278" s="43"/>
      <c r="FZ278" s="43"/>
      <c r="GA278" s="43"/>
      <c r="GB278" s="43"/>
      <c r="GC278" s="43"/>
      <c r="GD278" s="43"/>
      <c r="GE278" s="43"/>
      <c r="GF278" s="43"/>
      <c r="GG278" s="43"/>
      <c r="GH278" s="43"/>
      <c r="GI278" s="43"/>
      <c r="GJ278" s="43"/>
      <c r="GK278" s="43"/>
      <c r="GL278" s="43"/>
      <c r="GM278" s="43"/>
      <c r="GN278" s="43"/>
      <c r="GO278" s="43"/>
      <c r="GP278" s="43"/>
      <c r="GQ278" s="43"/>
      <c r="GR278" s="43"/>
      <c r="GS278" s="43"/>
      <c r="GT278" s="43"/>
      <c r="GU278" s="43"/>
      <c r="GV278" s="43"/>
      <c r="GW278" s="43"/>
      <c r="GX278" s="43"/>
      <c r="GY278" s="43"/>
      <c r="GZ278" s="43"/>
      <c r="HA278" s="43"/>
      <c r="HB278" s="43"/>
      <c r="HC278" s="43"/>
      <c r="HD278" s="43"/>
      <c r="HE278" s="43"/>
      <c r="HF278" s="43"/>
      <c r="HG278" s="43"/>
      <c r="HH278" s="43"/>
      <c r="HI278" s="43"/>
      <c r="HJ278" s="43"/>
      <c r="HK278" s="43"/>
      <c r="HL278" s="43"/>
      <c r="HM278" s="43"/>
      <c r="HN278" s="43"/>
      <c r="HO278" s="43"/>
      <c r="HP278" s="43"/>
      <c r="HQ278" s="43"/>
      <c r="HR278" s="43"/>
      <c r="HS278" s="43"/>
      <c r="HT278" s="43"/>
      <c r="HU278" s="43"/>
      <c r="HV278" s="43"/>
      <c r="HW278" s="43"/>
      <c r="HX278" s="43"/>
      <c r="HY278" s="43"/>
      <c r="HZ278" s="43"/>
      <c r="IA278" s="43"/>
      <c r="IB278" s="43"/>
      <c r="IC278" s="43"/>
      <c r="ID278" s="43"/>
      <c r="IE278" s="43"/>
      <c r="IF278" s="43"/>
      <c r="IG278" s="43"/>
      <c r="IH278" s="43"/>
      <c r="II278" s="43"/>
      <c r="IJ278" s="43"/>
      <c r="IK278" s="43"/>
      <c r="IL278" s="43"/>
      <c r="IM278" s="43"/>
      <c r="IN278" s="43"/>
      <c r="IO278" s="43"/>
      <c r="IP278" s="43"/>
      <c r="IQ278" s="43"/>
      <c r="IR278" s="43"/>
      <c r="IS278" s="43"/>
      <c r="IT278" s="43"/>
    </row>
    <row r="279" spans="1:254" ht="14.25" customHeight="1">
      <c r="A279" s="78"/>
      <c r="B279" s="79"/>
      <c r="C279" s="79"/>
      <c r="D279" s="43"/>
      <c r="E279" s="43"/>
      <c r="F279" s="83"/>
      <c r="G279" s="43"/>
      <c r="H279" s="85"/>
      <c r="I279" s="43"/>
      <c r="J279" s="43"/>
      <c r="K279" s="43"/>
      <c r="L279" s="43"/>
      <c r="M279" s="43"/>
      <c r="N279" s="43"/>
      <c r="O279" s="43"/>
      <c r="P279" s="43"/>
      <c r="Q279" s="43"/>
      <c r="R279" s="43"/>
      <c r="S279" s="43"/>
      <c r="T279" s="43"/>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s="43"/>
      <c r="BM279" s="43"/>
      <c r="BN279" s="43"/>
      <c r="BO279" s="43"/>
      <c r="BP279" s="43"/>
      <c r="BQ279" s="43"/>
      <c r="BR279" s="43"/>
      <c r="BS279" s="43"/>
      <c r="BT279" s="43"/>
      <c r="BU279" s="43"/>
      <c r="BV279" s="43"/>
      <c r="BW279" s="43"/>
      <c r="BX279" s="43"/>
      <c r="BY279" s="43"/>
      <c r="BZ279" s="43"/>
      <c r="CA279" s="43"/>
      <c r="CB279" s="43"/>
      <c r="CC279" s="43"/>
      <c r="CD279" s="43"/>
      <c r="CE279" s="43"/>
      <c r="CF279" s="43"/>
      <c r="CG279" s="43"/>
      <c r="CH279" s="43"/>
      <c r="CI279" s="43"/>
      <c r="CJ279" s="43"/>
      <c r="CK279" s="43"/>
      <c r="CL279" s="43"/>
      <c r="CM279" s="43"/>
      <c r="CN279" s="43"/>
      <c r="CO279" s="43"/>
      <c r="CP279" s="43"/>
      <c r="CQ279" s="43"/>
      <c r="CR279" s="43"/>
      <c r="CS279" s="43"/>
      <c r="CT279" s="43"/>
      <c r="CU279" s="43"/>
      <c r="CV279" s="43"/>
      <c r="CW279" s="43"/>
      <c r="CX279" s="43"/>
      <c r="CY279" s="43"/>
      <c r="CZ279" s="43"/>
      <c r="DA279" s="43"/>
      <c r="DB279" s="43"/>
      <c r="DC279" s="43"/>
      <c r="DD279" s="43"/>
      <c r="DE279" s="43"/>
      <c r="DF279" s="43"/>
      <c r="DG279" s="43"/>
      <c r="DH279" s="43"/>
      <c r="DI279" s="43"/>
      <c r="DJ279" s="43"/>
      <c r="DK279" s="43"/>
      <c r="DL279" s="43"/>
      <c r="DM279" s="43"/>
      <c r="DN279" s="43"/>
      <c r="DO279" s="43"/>
      <c r="DP279" s="43"/>
      <c r="DQ279" s="43"/>
      <c r="DR279" s="43"/>
      <c r="DS279" s="43"/>
      <c r="DT279" s="43"/>
      <c r="DU279" s="43"/>
      <c r="DV279" s="43"/>
      <c r="DW279" s="43"/>
      <c r="DX279" s="43"/>
      <c r="DY279" s="43"/>
      <c r="DZ279" s="43"/>
      <c r="EA279" s="43"/>
      <c r="EB279" s="43"/>
      <c r="EC279" s="43"/>
      <c r="ED279" s="43"/>
      <c r="EE279" s="43"/>
      <c r="EF279" s="43"/>
      <c r="EG279" s="43"/>
      <c r="EH279" s="43"/>
      <c r="EI279" s="43"/>
      <c r="EJ279" s="43"/>
      <c r="EK279" s="43"/>
      <c r="EL279" s="43"/>
      <c r="EM279" s="43"/>
      <c r="EN279" s="43"/>
      <c r="EO279" s="43"/>
      <c r="EP279" s="43"/>
      <c r="EQ279" s="43"/>
      <c r="ER279" s="43"/>
      <c r="ES279" s="43"/>
      <c r="ET279" s="43"/>
      <c r="EU279" s="43"/>
      <c r="EV279" s="43"/>
      <c r="EW279" s="43"/>
      <c r="EX279" s="43"/>
      <c r="EY279" s="43"/>
      <c r="EZ279" s="43"/>
      <c r="FA279" s="43"/>
      <c r="FB279" s="43"/>
      <c r="FC279" s="43"/>
      <c r="FD279" s="43"/>
      <c r="FE279" s="43"/>
      <c r="FF279" s="43"/>
      <c r="FG279" s="43"/>
      <c r="FH279" s="43"/>
      <c r="FI279" s="43"/>
      <c r="FJ279" s="43"/>
      <c r="FK279" s="43"/>
      <c r="FL279" s="43"/>
      <c r="FM279" s="43"/>
      <c r="FN279" s="43"/>
      <c r="FO279" s="43"/>
      <c r="FP279" s="43"/>
      <c r="FQ279" s="43"/>
      <c r="FR279" s="43"/>
      <c r="FS279" s="43"/>
      <c r="FT279" s="43"/>
      <c r="FU279" s="43"/>
      <c r="FV279" s="43"/>
      <c r="FW279" s="43"/>
      <c r="FX279" s="43"/>
      <c r="FY279" s="43"/>
      <c r="FZ279" s="43"/>
      <c r="GA279" s="43"/>
      <c r="GB279" s="43"/>
      <c r="GC279" s="43"/>
      <c r="GD279" s="43"/>
      <c r="GE279" s="43"/>
      <c r="GF279" s="43"/>
      <c r="GG279" s="43"/>
      <c r="GH279" s="43"/>
      <c r="GI279" s="43"/>
      <c r="GJ279" s="43"/>
      <c r="GK279" s="43"/>
      <c r="GL279" s="43"/>
      <c r="GM279" s="43"/>
      <c r="GN279" s="43"/>
      <c r="GO279" s="43"/>
      <c r="GP279" s="43"/>
      <c r="GQ279" s="43"/>
      <c r="GR279" s="43"/>
      <c r="GS279" s="43"/>
      <c r="GT279" s="43"/>
      <c r="GU279" s="43"/>
      <c r="GV279" s="43"/>
      <c r="GW279" s="43"/>
      <c r="GX279" s="43"/>
      <c r="GY279" s="43"/>
      <c r="GZ279" s="43"/>
      <c r="HA279" s="43"/>
      <c r="HB279" s="43"/>
      <c r="HC279" s="43"/>
      <c r="HD279" s="43"/>
      <c r="HE279" s="43"/>
      <c r="HF279" s="43"/>
      <c r="HG279" s="43"/>
      <c r="HH279" s="43"/>
      <c r="HI279" s="43"/>
      <c r="HJ279" s="43"/>
      <c r="HK279" s="43"/>
      <c r="HL279" s="43"/>
      <c r="HM279" s="43"/>
      <c r="HN279" s="43"/>
      <c r="HO279" s="43"/>
      <c r="HP279" s="43"/>
      <c r="HQ279" s="43"/>
      <c r="HR279" s="43"/>
      <c r="HS279" s="43"/>
      <c r="HT279" s="43"/>
      <c r="HU279" s="43"/>
      <c r="HV279" s="43"/>
      <c r="HW279" s="43"/>
      <c r="HX279" s="43"/>
      <c r="HY279" s="43"/>
      <c r="HZ279" s="43"/>
      <c r="IA279" s="43"/>
      <c r="IB279" s="43"/>
      <c r="IC279" s="43"/>
      <c r="ID279" s="43"/>
      <c r="IE279" s="43"/>
      <c r="IF279" s="43"/>
      <c r="IG279" s="43"/>
      <c r="IH279" s="43"/>
      <c r="II279" s="43"/>
      <c r="IJ279" s="43"/>
      <c r="IK279" s="43"/>
      <c r="IL279" s="43"/>
      <c r="IM279" s="43"/>
      <c r="IN279" s="43"/>
      <c r="IO279" s="43"/>
      <c r="IP279" s="43"/>
      <c r="IQ279" s="43"/>
      <c r="IR279" s="43"/>
      <c r="IS279" s="43"/>
      <c r="IT279" s="43"/>
    </row>
    <row r="280" spans="1:254" ht="14.25" customHeight="1">
      <c r="A280" s="78"/>
      <c r="B280" s="79"/>
      <c r="C280" s="79"/>
      <c r="D280" s="43"/>
      <c r="E280" s="43"/>
      <c r="F280" s="83"/>
      <c r="G280" s="43"/>
      <c r="H280" s="85"/>
      <c r="I280" s="43"/>
      <c r="J280" s="43"/>
      <c r="K280" s="43"/>
      <c r="L280" s="43"/>
      <c r="M280" s="43"/>
      <c r="N280" s="43"/>
      <c r="O280" s="43"/>
      <c r="P280" s="43"/>
      <c r="Q280" s="43"/>
      <c r="R280" s="43"/>
      <c r="S280" s="43"/>
      <c r="T280" s="43"/>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c r="AR280" s="43"/>
      <c r="AS280" s="43"/>
      <c r="AT280" s="43"/>
      <c r="AU280" s="43"/>
      <c r="AV280" s="43"/>
      <c r="AW280" s="43"/>
      <c r="AX280" s="43"/>
      <c r="AY280" s="43"/>
      <c r="AZ280" s="43"/>
      <c r="BA280" s="43"/>
      <c r="BB280" s="43"/>
      <c r="BC280" s="43"/>
      <c r="BD280" s="43"/>
      <c r="BE280" s="43"/>
      <c r="BF280" s="43"/>
      <c r="BG280" s="43"/>
      <c r="BH280" s="43"/>
      <c r="BI280" s="43"/>
      <c r="BJ280" s="43"/>
      <c r="BK280" s="43"/>
      <c r="BL280" s="43"/>
      <c r="BM280" s="43"/>
      <c r="BN280" s="43"/>
      <c r="BO280" s="43"/>
      <c r="BP280" s="43"/>
      <c r="BQ280" s="43"/>
      <c r="BR280" s="43"/>
      <c r="BS280" s="43"/>
      <c r="BT280" s="43"/>
      <c r="BU280" s="43"/>
      <c r="BV280" s="43"/>
      <c r="BW280" s="43"/>
      <c r="BX280" s="43"/>
      <c r="BY280" s="43"/>
      <c r="BZ280" s="43"/>
      <c r="CA280" s="43"/>
      <c r="CB280" s="43"/>
      <c r="CC280" s="43"/>
      <c r="CD280" s="43"/>
      <c r="CE280" s="43"/>
      <c r="CF280" s="43"/>
      <c r="CG280" s="43"/>
      <c r="CH280" s="43"/>
      <c r="CI280" s="43"/>
      <c r="CJ280" s="43"/>
      <c r="CK280" s="43"/>
      <c r="CL280" s="43"/>
      <c r="CM280" s="43"/>
      <c r="CN280" s="43"/>
      <c r="CO280" s="43"/>
      <c r="CP280" s="43"/>
      <c r="CQ280" s="43"/>
      <c r="CR280" s="43"/>
      <c r="CS280" s="43"/>
      <c r="CT280" s="43"/>
      <c r="CU280" s="43"/>
      <c r="CV280" s="43"/>
      <c r="CW280" s="43"/>
      <c r="CX280" s="43"/>
      <c r="CY280" s="43"/>
      <c r="CZ280" s="43"/>
      <c r="DA280" s="43"/>
      <c r="DB280" s="43"/>
      <c r="DC280" s="43"/>
      <c r="DD280" s="43"/>
      <c r="DE280" s="43"/>
      <c r="DF280" s="43"/>
      <c r="DG280" s="43"/>
      <c r="DH280" s="43"/>
      <c r="DI280" s="43"/>
      <c r="DJ280" s="43"/>
      <c r="DK280" s="43"/>
      <c r="DL280" s="43"/>
      <c r="DM280" s="43"/>
      <c r="DN280" s="43"/>
      <c r="DO280" s="43"/>
      <c r="DP280" s="43"/>
      <c r="DQ280" s="43"/>
      <c r="DR280" s="43"/>
      <c r="DS280" s="43"/>
      <c r="DT280" s="43"/>
      <c r="DU280" s="43"/>
      <c r="DV280" s="43"/>
      <c r="DW280" s="43"/>
      <c r="DX280" s="43"/>
      <c r="DY280" s="43"/>
      <c r="DZ280" s="43"/>
      <c r="EA280" s="43"/>
      <c r="EB280" s="43"/>
      <c r="EC280" s="43"/>
      <c r="ED280" s="43"/>
      <c r="EE280" s="43"/>
      <c r="EF280" s="43"/>
      <c r="EG280" s="43"/>
      <c r="EH280" s="43"/>
      <c r="EI280" s="43"/>
      <c r="EJ280" s="43"/>
      <c r="EK280" s="43"/>
      <c r="EL280" s="43"/>
      <c r="EM280" s="43"/>
      <c r="EN280" s="43"/>
      <c r="EO280" s="43"/>
      <c r="EP280" s="43"/>
      <c r="EQ280" s="43"/>
      <c r="ER280" s="43"/>
      <c r="ES280" s="43"/>
      <c r="ET280" s="43"/>
      <c r="EU280" s="43"/>
      <c r="EV280" s="43"/>
      <c r="EW280" s="43"/>
      <c r="EX280" s="43"/>
      <c r="EY280" s="43"/>
      <c r="EZ280" s="43"/>
      <c r="FA280" s="43"/>
      <c r="FB280" s="43"/>
      <c r="FC280" s="43"/>
      <c r="FD280" s="43"/>
      <c r="FE280" s="43"/>
      <c r="FF280" s="43"/>
      <c r="FG280" s="43"/>
      <c r="FH280" s="43"/>
      <c r="FI280" s="43"/>
      <c r="FJ280" s="43"/>
      <c r="FK280" s="43"/>
      <c r="FL280" s="43"/>
      <c r="FM280" s="43"/>
      <c r="FN280" s="43"/>
      <c r="FO280" s="43"/>
      <c r="FP280" s="43"/>
      <c r="FQ280" s="43"/>
      <c r="FR280" s="43"/>
      <c r="FS280" s="43"/>
      <c r="FT280" s="43"/>
      <c r="FU280" s="43"/>
      <c r="FV280" s="43"/>
      <c r="FW280" s="43"/>
      <c r="FX280" s="43"/>
      <c r="FY280" s="43"/>
      <c r="FZ280" s="43"/>
      <c r="GA280" s="43"/>
      <c r="GB280" s="43"/>
      <c r="GC280" s="43"/>
      <c r="GD280" s="43"/>
      <c r="GE280" s="43"/>
      <c r="GF280" s="43"/>
      <c r="GG280" s="43"/>
      <c r="GH280" s="43"/>
      <c r="GI280" s="43"/>
      <c r="GJ280" s="43"/>
      <c r="GK280" s="43"/>
      <c r="GL280" s="43"/>
      <c r="GM280" s="43"/>
      <c r="GN280" s="43"/>
      <c r="GO280" s="43"/>
      <c r="GP280" s="43"/>
      <c r="GQ280" s="43"/>
      <c r="GR280" s="43"/>
      <c r="GS280" s="43"/>
      <c r="GT280" s="43"/>
      <c r="GU280" s="43"/>
      <c r="GV280" s="43"/>
      <c r="GW280" s="43"/>
      <c r="GX280" s="43"/>
      <c r="GY280" s="43"/>
      <c r="GZ280" s="43"/>
      <c r="HA280" s="43"/>
      <c r="HB280" s="43"/>
      <c r="HC280" s="43"/>
      <c r="HD280" s="43"/>
      <c r="HE280" s="43"/>
      <c r="HF280" s="43"/>
      <c r="HG280" s="43"/>
      <c r="HH280" s="43"/>
      <c r="HI280" s="43"/>
      <c r="HJ280" s="43"/>
      <c r="HK280" s="43"/>
      <c r="HL280" s="43"/>
      <c r="HM280" s="43"/>
      <c r="HN280" s="43"/>
      <c r="HO280" s="43"/>
      <c r="HP280" s="43"/>
      <c r="HQ280" s="43"/>
      <c r="HR280" s="43"/>
      <c r="HS280" s="43"/>
      <c r="HT280" s="43"/>
      <c r="HU280" s="43"/>
      <c r="HV280" s="43"/>
      <c r="HW280" s="43"/>
      <c r="HX280" s="43"/>
      <c r="HY280" s="43"/>
      <c r="HZ280" s="43"/>
      <c r="IA280" s="43"/>
      <c r="IB280" s="43"/>
      <c r="IC280" s="43"/>
      <c r="ID280" s="43"/>
      <c r="IE280" s="43"/>
      <c r="IF280" s="43"/>
      <c r="IG280" s="43"/>
      <c r="IH280" s="43"/>
      <c r="II280" s="43"/>
      <c r="IJ280" s="43"/>
      <c r="IK280" s="43"/>
      <c r="IL280" s="43"/>
      <c r="IM280" s="43"/>
      <c r="IN280" s="43"/>
      <c r="IO280" s="43"/>
      <c r="IP280" s="43"/>
      <c r="IQ280" s="43"/>
      <c r="IR280" s="43"/>
      <c r="IS280" s="43"/>
      <c r="IT280" s="43"/>
    </row>
    <row r="281" spans="1:254" ht="14.25" customHeight="1">
      <c r="A281" s="78"/>
      <c r="B281" s="79"/>
      <c r="C281" s="79"/>
      <c r="D281" s="43"/>
      <c r="E281" s="43"/>
      <c r="F281" s="83"/>
      <c r="G281" s="43"/>
      <c r="H281" s="85"/>
      <c r="I281" s="43"/>
      <c r="J281" s="43"/>
      <c r="K281" s="43"/>
      <c r="L281" s="43"/>
      <c r="M281" s="43"/>
      <c r="N281" s="43"/>
      <c r="O281" s="43"/>
      <c r="P281" s="43"/>
      <c r="Q281" s="43"/>
      <c r="R281" s="43"/>
      <c r="S281" s="43"/>
      <c r="T281" s="43"/>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c r="AR281" s="43"/>
      <c r="AS281" s="43"/>
      <c r="AT281" s="43"/>
      <c r="AU281" s="43"/>
      <c r="AV281" s="43"/>
      <c r="AW281" s="43"/>
      <c r="AX281" s="43"/>
      <c r="AY281" s="43"/>
      <c r="AZ281" s="43"/>
      <c r="BA281" s="43"/>
      <c r="BB281" s="43"/>
      <c r="BC281" s="43"/>
      <c r="BD281" s="43"/>
      <c r="BE281" s="43"/>
      <c r="BF281" s="43"/>
      <c r="BG281" s="43"/>
      <c r="BH281" s="43"/>
      <c r="BI281" s="43"/>
      <c r="BJ281" s="43"/>
      <c r="BK281" s="43"/>
      <c r="BL281" s="43"/>
      <c r="BM281" s="43"/>
      <c r="BN281" s="43"/>
      <c r="BO281" s="43"/>
      <c r="BP281" s="43"/>
      <c r="BQ281" s="43"/>
      <c r="BR281" s="43"/>
      <c r="BS281" s="43"/>
      <c r="BT281" s="43"/>
      <c r="BU281" s="43"/>
      <c r="BV281" s="43"/>
      <c r="BW281" s="43"/>
      <c r="BX281" s="43"/>
      <c r="BY281" s="43"/>
      <c r="BZ281" s="43"/>
      <c r="CA281" s="43"/>
      <c r="CB281" s="43"/>
      <c r="CC281" s="43"/>
      <c r="CD281" s="43"/>
      <c r="CE281" s="43"/>
      <c r="CF281" s="43"/>
      <c r="CG281" s="43"/>
      <c r="CH281" s="43"/>
      <c r="CI281" s="43"/>
      <c r="CJ281" s="43"/>
      <c r="CK281" s="43"/>
      <c r="CL281" s="43"/>
      <c r="CM281" s="43"/>
      <c r="CN281" s="43"/>
      <c r="CO281" s="43"/>
      <c r="CP281" s="43"/>
      <c r="CQ281" s="43"/>
      <c r="CR281" s="43"/>
      <c r="CS281" s="43"/>
      <c r="CT281" s="43"/>
      <c r="CU281" s="43"/>
      <c r="CV281" s="43"/>
      <c r="CW281" s="43"/>
      <c r="CX281" s="43"/>
      <c r="CY281" s="43"/>
      <c r="CZ281" s="43"/>
      <c r="DA281" s="43"/>
      <c r="DB281" s="43"/>
      <c r="DC281" s="43"/>
      <c r="DD281" s="43"/>
      <c r="DE281" s="43"/>
      <c r="DF281" s="43"/>
      <c r="DG281" s="43"/>
      <c r="DH281" s="43"/>
      <c r="DI281" s="43"/>
      <c r="DJ281" s="43"/>
      <c r="DK281" s="43"/>
      <c r="DL281" s="43"/>
      <c r="DM281" s="43"/>
      <c r="DN281" s="43"/>
      <c r="DO281" s="43"/>
      <c r="DP281" s="43"/>
      <c r="DQ281" s="43"/>
      <c r="DR281" s="43"/>
      <c r="DS281" s="43"/>
      <c r="DT281" s="43"/>
      <c r="DU281" s="43"/>
      <c r="DV281" s="43"/>
      <c r="DW281" s="43"/>
      <c r="DX281" s="43"/>
      <c r="DY281" s="43"/>
      <c r="DZ281" s="43"/>
      <c r="EA281" s="43"/>
      <c r="EB281" s="43"/>
      <c r="EC281" s="43"/>
      <c r="ED281" s="43"/>
      <c r="EE281" s="43"/>
      <c r="EF281" s="43"/>
      <c r="EG281" s="43"/>
      <c r="EH281" s="43"/>
      <c r="EI281" s="43"/>
      <c r="EJ281" s="43"/>
      <c r="EK281" s="43"/>
      <c r="EL281" s="43"/>
      <c r="EM281" s="43"/>
      <c r="EN281" s="43"/>
      <c r="EO281" s="43"/>
      <c r="EP281" s="43"/>
      <c r="EQ281" s="43"/>
      <c r="ER281" s="43"/>
      <c r="ES281" s="43"/>
      <c r="ET281" s="43"/>
      <c r="EU281" s="43"/>
      <c r="EV281" s="43"/>
      <c r="EW281" s="43"/>
      <c r="EX281" s="43"/>
      <c r="EY281" s="43"/>
      <c r="EZ281" s="43"/>
      <c r="FA281" s="43"/>
      <c r="FB281" s="43"/>
      <c r="FC281" s="43"/>
      <c r="FD281" s="43"/>
      <c r="FE281" s="43"/>
      <c r="FF281" s="43"/>
      <c r="FG281" s="43"/>
      <c r="FH281" s="43"/>
      <c r="FI281" s="43"/>
      <c r="FJ281" s="43"/>
      <c r="FK281" s="43"/>
      <c r="FL281" s="43"/>
      <c r="FM281" s="43"/>
      <c r="FN281" s="43"/>
      <c r="FO281" s="43"/>
      <c r="FP281" s="43"/>
      <c r="FQ281" s="43"/>
      <c r="FR281" s="43"/>
      <c r="FS281" s="43"/>
      <c r="FT281" s="43"/>
      <c r="FU281" s="43"/>
      <c r="FV281" s="43"/>
      <c r="FW281" s="43"/>
      <c r="FX281" s="43"/>
      <c r="FY281" s="43"/>
      <c r="FZ281" s="43"/>
      <c r="GA281" s="43"/>
      <c r="GB281" s="43"/>
      <c r="GC281" s="43"/>
      <c r="GD281" s="43"/>
      <c r="GE281" s="43"/>
      <c r="GF281" s="43"/>
      <c r="GG281" s="43"/>
      <c r="GH281" s="43"/>
      <c r="GI281" s="43"/>
      <c r="GJ281" s="43"/>
      <c r="GK281" s="43"/>
      <c r="GL281" s="43"/>
      <c r="GM281" s="43"/>
      <c r="GN281" s="43"/>
      <c r="GO281" s="43"/>
      <c r="GP281" s="43"/>
      <c r="GQ281" s="43"/>
      <c r="GR281" s="43"/>
      <c r="GS281" s="43"/>
      <c r="GT281" s="43"/>
      <c r="GU281" s="43"/>
      <c r="GV281" s="43"/>
      <c r="GW281" s="43"/>
      <c r="GX281" s="43"/>
      <c r="GY281" s="43"/>
      <c r="GZ281" s="43"/>
      <c r="HA281" s="43"/>
      <c r="HB281" s="43"/>
      <c r="HC281" s="43"/>
      <c r="HD281" s="43"/>
      <c r="HE281" s="43"/>
      <c r="HF281" s="43"/>
      <c r="HG281" s="43"/>
      <c r="HH281" s="43"/>
      <c r="HI281" s="43"/>
      <c r="HJ281" s="43"/>
      <c r="HK281" s="43"/>
      <c r="HL281" s="43"/>
      <c r="HM281" s="43"/>
      <c r="HN281" s="43"/>
      <c r="HO281" s="43"/>
      <c r="HP281" s="43"/>
      <c r="HQ281" s="43"/>
      <c r="HR281" s="43"/>
      <c r="HS281" s="43"/>
      <c r="HT281" s="43"/>
      <c r="HU281" s="43"/>
      <c r="HV281" s="43"/>
      <c r="HW281" s="43"/>
      <c r="HX281" s="43"/>
      <c r="HY281" s="43"/>
      <c r="HZ281" s="43"/>
      <c r="IA281" s="43"/>
      <c r="IB281" s="43"/>
      <c r="IC281" s="43"/>
      <c r="ID281" s="43"/>
      <c r="IE281" s="43"/>
      <c r="IF281" s="43"/>
      <c r="IG281" s="43"/>
      <c r="IH281" s="43"/>
      <c r="II281" s="43"/>
      <c r="IJ281" s="43"/>
      <c r="IK281" s="43"/>
      <c r="IL281" s="43"/>
      <c r="IM281" s="43"/>
      <c r="IN281" s="43"/>
      <c r="IO281" s="43"/>
      <c r="IP281" s="43"/>
      <c r="IQ281" s="43"/>
      <c r="IR281" s="43"/>
      <c r="IS281" s="43"/>
      <c r="IT281" s="43"/>
    </row>
    <row r="282" spans="1:254" ht="14.25" customHeight="1">
      <c r="A282" s="78"/>
      <c r="B282" s="79"/>
      <c r="C282" s="79"/>
      <c r="D282" s="43"/>
      <c r="E282" s="43"/>
      <c r="F282" s="83"/>
      <c r="G282" s="43"/>
      <c r="H282" s="85"/>
      <c r="I282" s="43"/>
      <c r="J282" s="43"/>
      <c r="K282" s="43"/>
      <c r="L282" s="43"/>
      <c r="M282" s="43"/>
      <c r="N282" s="43"/>
      <c r="O282" s="43"/>
      <c r="P282" s="43"/>
      <c r="Q282" s="43"/>
      <c r="R282" s="43"/>
      <c r="S282" s="43"/>
      <c r="T282" s="43"/>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c r="AR282" s="43"/>
      <c r="AS282" s="43"/>
      <c r="AT282" s="43"/>
      <c r="AU282" s="43"/>
      <c r="AV282" s="43"/>
      <c r="AW282" s="43"/>
      <c r="AX282" s="43"/>
      <c r="AY282" s="43"/>
      <c r="AZ282" s="43"/>
      <c r="BA282" s="43"/>
      <c r="BB282" s="43"/>
      <c r="BC282" s="43"/>
      <c r="BD282" s="43"/>
      <c r="BE282" s="43"/>
      <c r="BF282" s="43"/>
      <c r="BG282" s="43"/>
      <c r="BH282" s="43"/>
      <c r="BI282" s="43"/>
      <c r="BJ282" s="43"/>
      <c r="BK282" s="43"/>
      <c r="BL282" s="43"/>
      <c r="BM282" s="43"/>
      <c r="BN282" s="43"/>
      <c r="BO282" s="43"/>
      <c r="BP282" s="43"/>
      <c r="BQ282" s="43"/>
      <c r="BR282" s="43"/>
      <c r="BS282" s="43"/>
      <c r="BT282" s="43"/>
      <c r="BU282" s="43"/>
      <c r="BV282" s="43"/>
      <c r="BW282" s="43"/>
      <c r="BX282" s="43"/>
      <c r="BY282" s="43"/>
      <c r="BZ282" s="43"/>
      <c r="CA282" s="43"/>
      <c r="CB282" s="43"/>
      <c r="CC282" s="43"/>
      <c r="CD282" s="43"/>
      <c r="CE282" s="43"/>
      <c r="CF282" s="43"/>
      <c r="CG282" s="43"/>
      <c r="CH282" s="43"/>
      <c r="CI282" s="43"/>
      <c r="CJ282" s="43"/>
      <c r="CK282" s="43"/>
      <c r="CL282" s="43"/>
      <c r="CM282" s="43"/>
      <c r="CN282" s="43"/>
      <c r="CO282" s="43"/>
      <c r="CP282" s="43"/>
      <c r="CQ282" s="43"/>
      <c r="CR282" s="43"/>
      <c r="CS282" s="43"/>
      <c r="CT282" s="43"/>
      <c r="CU282" s="43"/>
      <c r="CV282" s="43"/>
      <c r="CW282" s="43"/>
      <c r="CX282" s="43"/>
      <c r="CY282" s="43"/>
      <c r="CZ282" s="43"/>
      <c r="DA282" s="43"/>
      <c r="DB282" s="43"/>
      <c r="DC282" s="43"/>
      <c r="DD282" s="43"/>
      <c r="DE282" s="43"/>
      <c r="DF282" s="43"/>
      <c r="DG282" s="43"/>
      <c r="DH282" s="43"/>
      <c r="DI282" s="43"/>
      <c r="DJ282" s="43"/>
      <c r="DK282" s="43"/>
      <c r="DL282" s="43"/>
      <c r="DM282" s="43"/>
      <c r="DN282" s="43"/>
      <c r="DO282" s="43"/>
      <c r="DP282" s="43"/>
      <c r="DQ282" s="43"/>
      <c r="DR282" s="43"/>
      <c r="DS282" s="43"/>
      <c r="DT282" s="43"/>
      <c r="DU282" s="43"/>
      <c r="DV282" s="43"/>
      <c r="DW282" s="43"/>
      <c r="DX282" s="43"/>
      <c r="DY282" s="43"/>
      <c r="DZ282" s="43"/>
      <c r="EA282" s="43"/>
      <c r="EB282" s="43"/>
      <c r="EC282" s="43"/>
      <c r="ED282" s="43"/>
      <c r="EE282" s="43"/>
      <c r="EF282" s="43"/>
      <c r="EG282" s="43"/>
      <c r="EH282" s="43"/>
      <c r="EI282" s="43"/>
      <c r="EJ282" s="43"/>
      <c r="EK282" s="43"/>
      <c r="EL282" s="43"/>
      <c r="EM282" s="43"/>
      <c r="EN282" s="43"/>
      <c r="EO282" s="43"/>
      <c r="EP282" s="43"/>
      <c r="EQ282" s="43"/>
      <c r="ER282" s="43"/>
      <c r="ES282" s="43"/>
      <c r="ET282" s="43"/>
      <c r="EU282" s="43"/>
      <c r="EV282" s="43"/>
      <c r="EW282" s="43"/>
      <c r="EX282" s="43"/>
      <c r="EY282" s="43"/>
      <c r="EZ282" s="43"/>
      <c r="FA282" s="43"/>
      <c r="FB282" s="43"/>
      <c r="FC282" s="43"/>
      <c r="FD282" s="43"/>
      <c r="FE282" s="43"/>
      <c r="FF282" s="43"/>
      <c r="FG282" s="43"/>
      <c r="FH282" s="43"/>
      <c r="FI282" s="43"/>
      <c r="FJ282" s="43"/>
      <c r="FK282" s="43"/>
      <c r="FL282" s="43"/>
      <c r="FM282" s="43"/>
      <c r="FN282" s="43"/>
      <c r="FO282" s="43"/>
      <c r="FP282" s="43"/>
      <c r="FQ282" s="43"/>
      <c r="FR282" s="43"/>
      <c r="FS282" s="43"/>
      <c r="FT282" s="43"/>
      <c r="FU282" s="43"/>
      <c r="FV282" s="43"/>
      <c r="FW282" s="43"/>
      <c r="FX282" s="43"/>
      <c r="FY282" s="43"/>
      <c r="FZ282" s="43"/>
      <c r="GA282" s="43"/>
      <c r="GB282" s="43"/>
      <c r="GC282" s="43"/>
      <c r="GD282" s="43"/>
      <c r="GE282" s="43"/>
      <c r="GF282" s="43"/>
      <c r="GG282" s="43"/>
      <c r="GH282" s="43"/>
      <c r="GI282" s="43"/>
      <c r="GJ282" s="43"/>
      <c r="GK282" s="43"/>
      <c r="GL282" s="43"/>
      <c r="GM282" s="43"/>
      <c r="GN282" s="43"/>
      <c r="GO282" s="43"/>
      <c r="GP282" s="43"/>
      <c r="GQ282" s="43"/>
      <c r="GR282" s="43"/>
      <c r="GS282" s="43"/>
      <c r="GT282" s="43"/>
      <c r="GU282" s="43"/>
      <c r="GV282" s="43"/>
      <c r="GW282" s="43"/>
      <c r="GX282" s="43"/>
      <c r="GY282" s="43"/>
      <c r="GZ282" s="43"/>
      <c r="HA282" s="43"/>
      <c r="HB282" s="43"/>
      <c r="HC282" s="43"/>
      <c r="HD282" s="43"/>
      <c r="HE282" s="43"/>
      <c r="HF282" s="43"/>
      <c r="HG282" s="43"/>
      <c r="HH282" s="43"/>
      <c r="HI282" s="43"/>
      <c r="HJ282" s="43"/>
      <c r="HK282" s="43"/>
      <c r="HL282" s="43"/>
      <c r="HM282" s="43"/>
      <c r="HN282" s="43"/>
      <c r="HO282" s="43"/>
      <c r="HP282" s="43"/>
      <c r="HQ282" s="43"/>
      <c r="HR282" s="43"/>
      <c r="HS282" s="43"/>
      <c r="HT282" s="43"/>
      <c r="HU282" s="43"/>
      <c r="HV282" s="43"/>
      <c r="HW282" s="43"/>
      <c r="HX282" s="43"/>
      <c r="HY282" s="43"/>
      <c r="HZ282" s="43"/>
      <c r="IA282" s="43"/>
      <c r="IB282" s="43"/>
      <c r="IC282" s="43"/>
      <c r="ID282" s="43"/>
      <c r="IE282" s="43"/>
      <c r="IF282" s="43"/>
      <c r="IG282" s="43"/>
      <c r="IH282" s="43"/>
      <c r="II282" s="43"/>
      <c r="IJ282" s="43"/>
      <c r="IK282" s="43"/>
      <c r="IL282" s="43"/>
      <c r="IM282" s="43"/>
      <c r="IN282" s="43"/>
      <c r="IO282" s="43"/>
      <c r="IP282" s="43"/>
      <c r="IQ282" s="43"/>
      <c r="IR282" s="43"/>
      <c r="IS282" s="43"/>
      <c r="IT282" s="43"/>
    </row>
    <row r="283" spans="1:254" ht="14.25" customHeight="1">
      <c r="A283" s="78"/>
      <c r="B283" s="81"/>
      <c r="C283" s="81"/>
      <c r="D283" s="43"/>
      <c r="E283" s="43"/>
      <c r="F283" s="84"/>
      <c r="G283" s="43"/>
      <c r="H283" s="85"/>
      <c r="I283" s="43"/>
      <c r="J283" s="43"/>
      <c r="K283" s="43"/>
      <c r="L283" s="43"/>
      <c r="M283" s="43"/>
      <c r="N283" s="43"/>
      <c r="O283" s="43"/>
      <c r="P283" s="43"/>
      <c r="Q283" s="43"/>
      <c r="R283" s="43"/>
      <c r="S283" s="43"/>
      <c r="T283" s="43"/>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c r="AR283" s="43"/>
      <c r="AS283" s="43"/>
      <c r="AT283" s="43"/>
      <c r="AU283" s="43"/>
      <c r="AV283" s="43"/>
      <c r="AW283" s="43"/>
      <c r="AX283" s="43"/>
      <c r="AY283" s="43"/>
      <c r="AZ283" s="43"/>
      <c r="BA283" s="43"/>
      <c r="BB283" s="43"/>
      <c r="BC283" s="43"/>
      <c r="BD283" s="43"/>
      <c r="BE283" s="43"/>
      <c r="BF283" s="43"/>
      <c r="BG283" s="43"/>
      <c r="BH283" s="43"/>
      <c r="BI283" s="43"/>
      <c r="BJ283" s="43"/>
      <c r="BK283" s="43"/>
      <c r="BL283" s="43"/>
      <c r="BM283" s="43"/>
      <c r="BN283" s="43"/>
      <c r="BO283" s="43"/>
      <c r="BP283" s="43"/>
      <c r="BQ283" s="43"/>
      <c r="BR283" s="43"/>
      <c r="BS283" s="43"/>
      <c r="BT283" s="43"/>
      <c r="BU283" s="43"/>
      <c r="BV283" s="43"/>
      <c r="BW283" s="43"/>
      <c r="BX283" s="43"/>
      <c r="BY283" s="43"/>
      <c r="BZ283" s="43"/>
      <c r="CA283" s="43"/>
      <c r="CB283" s="43"/>
      <c r="CC283" s="43"/>
      <c r="CD283" s="43"/>
      <c r="CE283" s="43"/>
      <c r="CF283" s="43"/>
      <c r="CG283" s="43"/>
      <c r="CH283" s="43"/>
      <c r="CI283" s="43"/>
      <c r="CJ283" s="43"/>
      <c r="CK283" s="43"/>
      <c r="CL283" s="43"/>
      <c r="CM283" s="43"/>
      <c r="CN283" s="43"/>
      <c r="CO283" s="43"/>
      <c r="CP283" s="43"/>
      <c r="CQ283" s="43"/>
      <c r="CR283" s="43"/>
      <c r="CS283" s="43"/>
      <c r="CT283" s="43"/>
      <c r="CU283" s="43"/>
      <c r="CV283" s="43"/>
      <c r="CW283" s="43"/>
      <c r="CX283" s="43"/>
      <c r="CY283" s="43"/>
      <c r="CZ283" s="43"/>
      <c r="DA283" s="43"/>
      <c r="DB283" s="43"/>
      <c r="DC283" s="43"/>
      <c r="DD283" s="43"/>
      <c r="DE283" s="43"/>
      <c r="DF283" s="43"/>
      <c r="DG283" s="43"/>
      <c r="DH283" s="43"/>
      <c r="DI283" s="43"/>
      <c r="DJ283" s="43"/>
      <c r="DK283" s="43"/>
      <c r="DL283" s="43"/>
      <c r="DM283" s="43"/>
      <c r="DN283" s="43"/>
      <c r="DO283" s="43"/>
      <c r="DP283" s="43"/>
      <c r="DQ283" s="43"/>
      <c r="DR283" s="43"/>
      <c r="DS283" s="43"/>
      <c r="DT283" s="43"/>
      <c r="DU283" s="43"/>
      <c r="DV283" s="43"/>
      <c r="DW283" s="43"/>
      <c r="DX283" s="43"/>
      <c r="DY283" s="43"/>
      <c r="DZ283" s="43"/>
      <c r="EA283" s="43"/>
      <c r="EB283" s="43"/>
      <c r="EC283" s="43"/>
      <c r="ED283" s="43"/>
      <c r="EE283" s="43"/>
      <c r="EF283" s="43"/>
      <c r="EG283" s="43"/>
      <c r="EH283" s="43"/>
      <c r="EI283" s="43"/>
      <c r="EJ283" s="43"/>
      <c r="EK283" s="43"/>
      <c r="EL283" s="43"/>
      <c r="EM283" s="43"/>
      <c r="EN283" s="43"/>
      <c r="EO283" s="43"/>
      <c r="EP283" s="43"/>
      <c r="EQ283" s="43"/>
      <c r="ER283" s="43"/>
      <c r="ES283" s="43"/>
      <c r="ET283" s="43"/>
      <c r="EU283" s="43"/>
      <c r="EV283" s="43"/>
      <c r="EW283" s="43"/>
      <c r="EX283" s="43"/>
      <c r="EY283" s="43"/>
      <c r="EZ283" s="43"/>
      <c r="FA283" s="43"/>
      <c r="FB283" s="43"/>
      <c r="FC283" s="43"/>
      <c r="FD283" s="43"/>
      <c r="FE283" s="43"/>
      <c r="FF283" s="43"/>
      <c r="FG283" s="43"/>
      <c r="FH283" s="43"/>
      <c r="FI283" s="43"/>
      <c r="FJ283" s="43"/>
      <c r="FK283" s="43"/>
      <c r="FL283" s="43"/>
      <c r="FM283" s="43"/>
      <c r="FN283" s="43"/>
      <c r="FO283" s="43"/>
      <c r="FP283" s="43"/>
      <c r="FQ283" s="43"/>
      <c r="FR283" s="43"/>
      <c r="FS283" s="43"/>
      <c r="FT283" s="43"/>
      <c r="FU283" s="43"/>
      <c r="FV283" s="43"/>
      <c r="FW283" s="43"/>
      <c r="FX283" s="43"/>
      <c r="FY283" s="43"/>
      <c r="FZ283" s="43"/>
      <c r="GA283" s="43"/>
      <c r="GB283" s="43"/>
      <c r="GC283" s="43"/>
      <c r="GD283" s="43"/>
      <c r="GE283" s="43"/>
      <c r="GF283" s="43"/>
      <c r="GG283" s="43"/>
      <c r="GH283" s="43"/>
      <c r="GI283" s="43"/>
      <c r="GJ283" s="43"/>
      <c r="GK283" s="43"/>
      <c r="GL283" s="43"/>
      <c r="GM283" s="43"/>
      <c r="GN283" s="43"/>
      <c r="GO283" s="43"/>
      <c r="GP283" s="43"/>
      <c r="GQ283" s="43"/>
      <c r="GR283" s="43"/>
      <c r="GS283" s="43"/>
      <c r="GT283" s="43"/>
      <c r="GU283" s="43"/>
      <c r="GV283" s="43"/>
      <c r="GW283" s="43"/>
      <c r="GX283" s="43"/>
      <c r="GY283" s="43"/>
      <c r="GZ283" s="43"/>
      <c r="HA283" s="43"/>
      <c r="HB283" s="43"/>
      <c r="HC283" s="43"/>
      <c r="HD283" s="43"/>
      <c r="HE283" s="43"/>
      <c r="HF283" s="43"/>
      <c r="HG283" s="43"/>
      <c r="HH283" s="43"/>
      <c r="HI283" s="43"/>
      <c r="HJ283" s="43"/>
      <c r="HK283" s="43"/>
      <c r="HL283" s="43"/>
      <c r="HM283" s="43"/>
      <c r="HN283" s="43"/>
      <c r="HO283" s="43"/>
      <c r="HP283" s="43"/>
      <c r="HQ283" s="43"/>
      <c r="HR283" s="43"/>
      <c r="HS283" s="43"/>
      <c r="HT283" s="43"/>
      <c r="HU283" s="43"/>
      <c r="HV283" s="43"/>
      <c r="HW283" s="43"/>
      <c r="HX283" s="43"/>
      <c r="HY283" s="43"/>
      <c r="HZ283" s="43"/>
      <c r="IA283" s="43"/>
      <c r="IB283" s="43"/>
      <c r="IC283" s="43"/>
      <c r="ID283" s="43"/>
      <c r="IE283" s="43"/>
      <c r="IF283" s="43"/>
      <c r="IG283" s="43"/>
      <c r="IH283" s="43"/>
      <c r="II283" s="43"/>
      <c r="IJ283" s="43"/>
      <c r="IK283" s="43"/>
      <c r="IL283" s="43"/>
      <c r="IM283" s="43"/>
      <c r="IN283" s="43"/>
      <c r="IO283" s="43"/>
      <c r="IP283" s="43"/>
      <c r="IQ283" s="43"/>
      <c r="IR283" s="43"/>
      <c r="IS283" s="43"/>
      <c r="IT283" s="43"/>
    </row>
    <row r="284" spans="1:254" ht="14.25" customHeight="1">
      <c r="A284" s="78"/>
      <c r="B284" s="81"/>
      <c r="C284" s="81"/>
      <c r="D284" s="43"/>
      <c r="E284" s="43"/>
      <c r="F284" s="83"/>
      <c r="G284" s="43"/>
      <c r="H284" s="85"/>
      <c r="I284" s="43"/>
      <c r="J284" s="43"/>
      <c r="K284" s="43"/>
      <c r="L284" s="43"/>
      <c r="M284" s="43"/>
      <c r="N284" s="43"/>
      <c r="O284" s="43"/>
      <c r="P284" s="43"/>
      <c r="Q284" s="43"/>
      <c r="R284" s="43"/>
      <c r="S284" s="43"/>
      <c r="T284" s="43"/>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c r="AR284" s="43"/>
      <c r="AS284" s="43"/>
      <c r="AT284" s="43"/>
      <c r="AU284" s="43"/>
      <c r="AV284" s="43"/>
      <c r="AW284" s="43"/>
      <c r="AX284" s="43"/>
      <c r="AY284" s="43"/>
      <c r="AZ284" s="43"/>
      <c r="BA284" s="43"/>
      <c r="BB284" s="43"/>
      <c r="BC284" s="43"/>
      <c r="BD284" s="43"/>
      <c r="BE284" s="43"/>
      <c r="BF284" s="43"/>
      <c r="BG284" s="43"/>
      <c r="BH284" s="43"/>
      <c r="BI284" s="43"/>
      <c r="BJ284" s="43"/>
      <c r="BK284" s="43"/>
      <c r="BL284" s="43"/>
      <c r="BM284" s="43"/>
      <c r="BN284" s="43"/>
      <c r="BO284" s="43"/>
      <c r="BP284" s="43"/>
      <c r="BQ284" s="43"/>
      <c r="BR284" s="43"/>
      <c r="BS284" s="43"/>
      <c r="BT284" s="43"/>
      <c r="BU284" s="43"/>
      <c r="BV284" s="43"/>
      <c r="BW284" s="43"/>
      <c r="BX284" s="43"/>
      <c r="BY284" s="43"/>
      <c r="BZ284" s="43"/>
      <c r="CA284" s="43"/>
      <c r="CB284" s="43"/>
      <c r="CC284" s="43"/>
      <c r="CD284" s="43"/>
      <c r="CE284" s="43"/>
      <c r="CF284" s="43"/>
      <c r="CG284" s="43"/>
      <c r="CH284" s="43"/>
      <c r="CI284" s="43"/>
      <c r="CJ284" s="43"/>
      <c r="CK284" s="43"/>
      <c r="CL284" s="43"/>
      <c r="CM284" s="43"/>
      <c r="CN284" s="43"/>
      <c r="CO284" s="43"/>
      <c r="CP284" s="43"/>
      <c r="CQ284" s="43"/>
      <c r="CR284" s="43"/>
      <c r="CS284" s="43"/>
      <c r="CT284" s="43"/>
      <c r="CU284" s="43"/>
      <c r="CV284" s="43"/>
      <c r="CW284" s="43"/>
      <c r="CX284" s="43"/>
      <c r="CY284" s="43"/>
      <c r="CZ284" s="43"/>
      <c r="DA284" s="43"/>
      <c r="DB284" s="43"/>
      <c r="DC284" s="43"/>
      <c r="DD284" s="43"/>
      <c r="DE284" s="43"/>
      <c r="DF284" s="43"/>
      <c r="DG284" s="43"/>
      <c r="DH284" s="43"/>
      <c r="DI284" s="43"/>
      <c r="DJ284" s="43"/>
      <c r="DK284" s="43"/>
      <c r="DL284" s="43"/>
      <c r="DM284" s="43"/>
      <c r="DN284" s="43"/>
      <c r="DO284" s="43"/>
      <c r="DP284" s="43"/>
      <c r="DQ284" s="43"/>
      <c r="DR284" s="43"/>
      <c r="DS284" s="43"/>
      <c r="DT284" s="43"/>
      <c r="DU284" s="43"/>
      <c r="DV284" s="43"/>
      <c r="DW284" s="43"/>
      <c r="DX284" s="43"/>
      <c r="DY284" s="43"/>
      <c r="DZ284" s="43"/>
      <c r="EA284" s="43"/>
      <c r="EB284" s="43"/>
      <c r="EC284" s="43"/>
      <c r="ED284" s="43"/>
      <c r="EE284" s="43"/>
      <c r="EF284" s="43"/>
      <c r="EG284" s="43"/>
      <c r="EH284" s="43"/>
      <c r="EI284" s="43"/>
      <c r="EJ284" s="43"/>
      <c r="EK284" s="43"/>
      <c r="EL284" s="43"/>
      <c r="EM284" s="43"/>
      <c r="EN284" s="43"/>
      <c r="EO284" s="43"/>
      <c r="EP284" s="43"/>
      <c r="EQ284" s="43"/>
      <c r="ER284" s="43"/>
      <c r="ES284" s="43"/>
      <c r="ET284" s="43"/>
      <c r="EU284" s="43"/>
      <c r="EV284" s="43"/>
      <c r="EW284" s="43"/>
      <c r="EX284" s="43"/>
      <c r="EY284" s="43"/>
      <c r="EZ284" s="43"/>
      <c r="FA284" s="43"/>
      <c r="FB284" s="43"/>
      <c r="FC284" s="43"/>
      <c r="FD284" s="43"/>
      <c r="FE284" s="43"/>
      <c r="FF284" s="43"/>
      <c r="FG284" s="43"/>
      <c r="FH284" s="43"/>
      <c r="FI284" s="43"/>
      <c r="FJ284" s="43"/>
      <c r="FK284" s="43"/>
      <c r="FL284" s="43"/>
      <c r="FM284" s="43"/>
      <c r="FN284" s="43"/>
      <c r="FO284" s="43"/>
      <c r="FP284" s="43"/>
      <c r="FQ284" s="43"/>
      <c r="FR284" s="43"/>
      <c r="FS284" s="43"/>
      <c r="FT284" s="43"/>
      <c r="FU284" s="43"/>
      <c r="FV284" s="43"/>
      <c r="FW284" s="43"/>
      <c r="FX284" s="43"/>
      <c r="FY284" s="43"/>
      <c r="FZ284" s="43"/>
      <c r="GA284" s="43"/>
      <c r="GB284" s="43"/>
      <c r="GC284" s="43"/>
      <c r="GD284" s="43"/>
      <c r="GE284" s="43"/>
      <c r="GF284" s="43"/>
      <c r="GG284" s="43"/>
      <c r="GH284" s="43"/>
      <c r="GI284" s="43"/>
      <c r="GJ284" s="43"/>
      <c r="GK284" s="43"/>
      <c r="GL284" s="43"/>
      <c r="GM284" s="43"/>
      <c r="GN284" s="43"/>
      <c r="GO284" s="43"/>
      <c r="GP284" s="43"/>
      <c r="GQ284" s="43"/>
      <c r="GR284" s="43"/>
      <c r="GS284" s="43"/>
      <c r="GT284" s="43"/>
      <c r="GU284" s="43"/>
      <c r="GV284" s="43"/>
      <c r="GW284" s="43"/>
      <c r="GX284" s="43"/>
      <c r="GY284" s="43"/>
      <c r="GZ284" s="43"/>
      <c r="HA284" s="43"/>
      <c r="HB284" s="43"/>
      <c r="HC284" s="43"/>
      <c r="HD284" s="43"/>
      <c r="HE284" s="43"/>
      <c r="HF284" s="43"/>
      <c r="HG284" s="43"/>
      <c r="HH284" s="43"/>
      <c r="HI284" s="43"/>
      <c r="HJ284" s="43"/>
      <c r="HK284" s="43"/>
      <c r="HL284" s="43"/>
      <c r="HM284" s="43"/>
      <c r="HN284" s="43"/>
      <c r="HO284" s="43"/>
      <c r="HP284" s="43"/>
      <c r="HQ284" s="43"/>
      <c r="HR284" s="43"/>
      <c r="HS284" s="43"/>
      <c r="HT284" s="43"/>
      <c r="HU284" s="43"/>
      <c r="HV284" s="43"/>
      <c r="HW284" s="43"/>
      <c r="HX284" s="43"/>
      <c r="HY284" s="43"/>
      <c r="HZ284" s="43"/>
      <c r="IA284" s="43"/>
      <c r="IB284" s="43"/>
      <c r="IC284" s="43"/>
      <c r="ID284" s="43"/>
      <c r="IE284" s="43"/>
      <c r="IF284" s="43"/>
      <c r="IG284" s="43"/>
      <c r="IH284" s="43"/>
      <c r="II284" s="43"/>
      <c r="IJ284" s="43"/>
      <c r="IK284" s="43"/>
      <c r="IL284" s="43"/>
      <c r="IM284" s="43"/>
      <c r="IN284" s="43"/>
      <c r="IO284" s="43"/>
      <c r="IP284" s="43"/>
      <c r="IQ284" s="43"/>
      <c r="IR284" s="43"/>
      <c r="IS284" s="43"/>
      <c r="IT284" s="43"/>
    </row>
    <row r="285" spans="1:254" ht="14.25" customHeight="1">
      <c r="A285" s="78"/>
      <c r="B285" s="79"/>
      <c r="C285" s="79"/>
      <c r="D285" s="43"/>
      <c r="E285" s="43"/>
      <c r="F285" s="83"/>
      <c r="G285" s="43"/>
      <c r="H285" s="85"/>
      <c r="I285" s="43"/>
      <c r="J285" s="43"/>
      <c r="K285" s="43"/>
      <c r="L285" s="43"/>
      <c r="M285" s="43"/>
      <c r="N285" s="43"/>
      <c r="O285" s="43"/>
      <c r="P285" s="43"/>
      <c r="Q285" s="43"/>
      <c r="R285" s="43"/>
      <c r="S285" s="43"/>
      <c r="T285" s="43"/>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c r="AR285" s="43"/>
      <c r="AS285" s="43"/>
      <c r="AT285" s="43"/>
      <c r="AU285" s="43"/>
      <c r="AV285" s="43"/>
      <c r="AW285" s="43"/>
      <c r="AX285" s="43"/>
      <c r="AY285" s="43"/>
      <c r="AZ285" s="43"/>
      <c r="BA285" s="43"/>
      <c r="BB285" s="43"/>
      <c r="BC285" s="43"/>
      <c r="BD285" s="43"/>
      <c r="BE285" s="43"/>
      <c r="BF285" s="43"/>
      <c r="BG285" s="43"/>
      <c r="BH285" s="43"/>
      <c r="BI285" s="43"/>
      <c r="BJ285" s="43"/>
      <c r="BK285" s="43"/>
      <c r="BL285" s="43"/>
      <c r="BM285" s="43"/>
      <c r="BN285" s="43"/>
      <c r="BO285" s="43"/>
      <c r="BP285" s="43"/>
      <c r="BQ285" s="43"/>
      <c r="BR285" s="43"/>
      <c r="BS285" s="43"/>
      <c r="BT285" s="43"/>
      <c r="BU285" s="43"/>
      <c r="BV285" s="43"/>
      <c r="BW285" s="43"/>
      <c r="BX285" s="43"/>
      <c r="BY285" s="43"/>
      <c r="BZ285" s="43"/>
      <c r="CA285" s="43"/>
      <c r="CB285" s="43"/>
      <c r="CC285" s="43"/>
      <c r="CD285" s="43"/>
      <c r="CE285" s="43"/>
      <c r="CF285" s="43"/>
      <c r="CG285" s="43"/>
      <c r="CH285" s="43"/>
      <c r="CI285" s="43"/>
      <c r="CJ285" s="43"/>
      <c r="CK285" s="43"/>
      <c r="CL285" s="43"/>
      <c r="CM285" s="43"/>
      <c r="CN285" s="43"/>
      <c r="CO285" s="43"/>
      <c r="CP285" s="43"/>
      <c r="CQ285" s="43"/>
      <c r="CR285" s="43"/>
      <c r="CS285" s="43"/>
      <c r="CT285" s="43"/>
      <c r="CU285" s="43"/>
      <c r="CV285" s="43"/>
      <c r="CW285" s="43"/>
      <c r="CX285" s="43"/>
      <c r="CY285" s="43"/>
      <c r="CZ285" s="43"/>
      <c r="DA285" s="43"/>
      <c r="DB285" s="43"/>
      <c r="DC285" s="43"/>
      <c r="DD285" s="43"/>
      <c r="DE285" s="43"/>
      <c r="DF285" s="43"/>
      <c r="DG285" s="43"/>
      <c r="DH285" s="43"/>
      <c r="DI285" s="43"/>
      <c r="DJ285" s="43"/>
      <c r="DK285" s="43"/>
      <c r="DL285" s="43"/>
      <c r="DM285" s="43"/>
      <c r="DN285" s="43"/>
      <c r="DO285" s="43"/>
      <c r="DP285" s="43"/>
      <c r="DQ285" s="43"/>
      <c r="DR285" s="43"/>
      <c r="DS285" s="43"/>
      <c r="DT285" s="43"/>
      <c r="DU285" s="43"/>
      <c r="DV285" s="43"/>
      <c r="DW285" s="43"/>
      <c r="DX285" s="43"/>
      <c r="DY285" s="43"/>
      <c r="DZ285" s="43"/>
      <c r="EA285" s="43"/>
      <c r="EB285" s="43"/>
      <c r="EC285" s="43"/>
      <c r="ED285" s="43"/>
      <c r="EE285" s="43"/>
      <c r="EF285" s="43"/>
      <c r="EG285" s="43"/>
      <c r="EH285" s="43"/>
      <c r="EI285" s="43"/>
      <c r="EJ285" s="43"/>
      <c r="EK285" s="43"/>
      <c r="EL285" s="43"/>
      <c r="EM285" s="43"/>
      <c r="EN285" s="43"/>
      <c r="EO285" s="43"/>
      <c r="EP285" s="43"/>
      <c r="EQ285" s="43"/>
      <c r="ER285" s="43"/>
      <c r="ES285" s="43"/>
      <c r="ET285" s="43"/>
      <c r="EU285" s="43"/>
      <c r="EV285" s="43"/>
      <c r="EW285" s="43"/>
      <c r="EX285" s="43"/>
      <c r="EY285" s="43"/>
      <c r="EZ285" s="43"/>
      <c r="FA285" s="43"/>
      <c r="FB285" s="43"/>
      <c r="FC285" s="43"/>
      <c r="FD285" s="43"/>
      <c r="FE285" s="43"/>
      <c r="FF285" s="43"/>
      <c r="FG285" s="43"/>
      <c r="FH285" s="43"/>
      <c r="FI285" s="43"/>
      <c r="FJ285" s="43"/>
      <c r="FK285" s="43"/>
      <c r="FL285" s="43"/>
      <c r="FM285" s="43"/>
      <c r="FN285" s="43"/>
      <c r="FO285" s="43"/>
      <c r="FP285" s="43"/>
      <c r="FQ285" s="43"/>
      <c r="FR285" s="43"/>
      <c r="FS285" s="43"/>
      <c r="FT285" s="43"/>
      <c r="FU285" s="43"/>
      <c r="FV285" s="43"/>
      <c r="FW285" s="43"/>
      <c r="FX285" s="43"/>
      <c r="FY285" s="43"/>
      <c r="FZ285" s="43"/>
      <c r="GA285" s="43"/>
      <c r="GB285" s="43"/>
      <c r="GC285" s="43"/>
      <c r="GD285" s="43"/>
      <c r="GE285" s="43"/>
      <c r="GF285" s="43"/>
      <c r="GG285" s="43"/>
      <c r="GH285" s="43"/>
      <c r="GI285" s="43"/>
      <c r="GJ285" s="43"/>
      <c r="GK285" s="43"/>
      <c r="GL285" s="43"/>
      <c r="GM285" s="43"/>
      <c r="GN285" s="43"/>
      <c r="GO285" s="43"/>
      <c r="GP285" s="43"/>
      <c r="GQ285" s="43"/>
      <c r="GR285" s="43"/>
      <c r="GS285" s="43"/>
      <c r="GT285" s="43"/>
      <c r="GU285" s="43"/>
      <c r="GV285" s="43"/>
      <c r="GW285" s="43"/>
      <c r="GX285" s="43"/>
      <c r="GY285" s="43"/>
      <c r="GZ285" s="43"/>
      <c r="HA285" s="43"/>
      <c r="HB285" s="43"/>
      <c r="HC285" s="43"/>
      <c r="HD285" s="43"/>
      <c r="HE285" s="43"/>
      <c r="HF285" s="43"/>
      <c r="HG285" s="43"/>
      <c r="HH285" s="43"/>
      <c r="HI285" s="43"/>
      <c r="HJ285" s="43"/>
      <c r="HK285" s="43"/>
      <c r="HL285" s="43"/>
      <c r="HM285" s="43"/>
      <c r="HN285" s="43"/>
      <c r="HO285" s="43"/>
      <c r="HP285" s="43"/>
      <c r="HQ285" s="43"/>
      <c r="HR285" s="43"/>
      <c r="HS285" s="43"/>
      <c r="HT285" s="43"/>
      <c r="HU285" s="43"/>
      <c r="HV285" s="43"/>
      <c r="HW285" s="43"/>
      <c r="HX285" s="43"/>
      <c r="HY285" s="43"/>
      <c r="HZ285" s="43"/>
      <c r="IA285" s="43"/>
      <c r="IB285" s="43"/>
      <c r="IC285" s="43"/>
      <c r="ID285" s="43"/>
      <c r="IE285" s="43"/>
      <c r="IF285" s="43"/>
      <c r="IG285" s="43"/>
      <c r="IH285" s="43"/>
      <c r="II285" s="43"/>
      <c r="IJ285" s="43"/>
      <c r="IK285" s="43"/>
      <c r="IL285" s="43"/>
      <c r="IM285" s="43"/>
      <c r="IN285" s="43"/>
      <c r="IO285" s="43"/>
      <c r="IP285" s="43"/>
      <c r="IQ285" s="43"/>
      <c r="IR285" s="43"/>
      <c r="IS285" s="43"/>
      <c r="IT285" s="43"/>
    </row>
    <row r="286" spans="1:254" ht="14.25" customHeight="1">
      <c r="A286" s="78"/>
      <c r="B286" s="81"/>
      <c r="C286" s="81"/>
      <c r="D286" s="43"/>
      <c r="E286" s="43"/>
      <c r="F286" s="84"/>
      <c r="G286" s="43"/>
      <c r="H286" s="85"/>
      <c r="I286" s="43"/>
      <c r="J286" s="43"/>
      <c r="K286" s="43"/>
      <c r="L286" s="43"/>
      <c r="M286" s="43"/>
      <c r="N286" s="43"/>
      <c r="O286" s="43"/>
      <c r="P286" s="43"/>
      <c r="Q286" s="43"/>
      <c r="R286" s="43"/>
      <c r="S286" s="43"/>
      <c r="T286" s="43"/>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c r="AR286" s="43"/>
      <c r="AS286" s="43"/>
      <c r="AT286" s="43"/>
      <c r="AU286" s="43"/>
      <c r="AV286" s="43"/>
      <c r="AW286" s="43"/>
      <c r="AX286" s="43"/>
      <c r="AY286" s="43"/>
      <c r="AZ286" s="43"/>
      <c r="BA286" s="43"/>
      <c r="BB286" s="43"/>
      <c r="BC286" s="43"/>
      <c r="BD286" s="43"/>
      <c r="BE286" s="43"/>
      <c r="BF286" s="43"/>
      <c r="BG286" s="43"/>
      <c r="BH286" s="43"/>
      <c r="BI286" s="43"/>
      <c r="BJ286" s="43"/>
      <c r="BK286" s="43"/>
      <c r="BL286" s="43"/>
      <c r="BM286" s="43"/>
      <c r="BN286" s="43"/>
      <c r="BO286" s="43"/>
      <c r="BP286" s="43"/>
      <c r="BQ286" s="43"/>
      <c r="BR286" s="43"/>
      <c r="BS286" s="43"/>
      <c r="BT286" s="43"/>
      <c r="BU286" s="43"/>
      <c r="BV286" s="43"/>
      <c r="BW286" s="43"/>
      <c r="BX286" s="43"/>
      <c r="BY286" s="43"/>
      <c r="BZ286" s="43"/>
      <c r="CA286" s="43"/>
      <c r="CB286" s="43"/>
      <c r="CC286" s="43"/>
      <c r="CD286" s="43"/>
      <c r="CE286" s="43"/>
      <c r="CF286" s="43"/>
      <c r="CG286" s="43"/>
      <c r="CH286" s="43"/>
      <c r="CI286" s="43"/>
      <c r="CJ286" s="43"/>
      <c r="CK286" s="43"/>
      <c r="CL286" s="43"/>
      <c r="CM286" s="43"/>
      <c r="CN286" s="43"/>
      <c r="CO286" s="43"/>
      <c r="CP286" s="43"/>
      <c r="CQ286" s="43"/>
      <c r="CR286" s="43"/>
      <c r="CS286" s="43"/>
      <c r="CT286" s="43"/>
      <c r="CU286" s="43"/>
      <c r="CV286" s="43"/>
      <c r="CW286" s="43"/>
      <c r="CX286" s="43"/>
      <c r="CY286" s="43"/>
      <c r="CZ286" s="43"/>
      <c r="DA286" s="43"/>
      <c r="DB286" s="43"/>
      <c r="DC286" s="43"/>
      <c r="DD286" s="43"/>
      <c r="DE286" s="43"/>
      <c r="DF286" s="43"/>
      <c r="DG286" s="43"/>
      <c r="DH286" s="43"/>
      <c r="DI286" s="43"/>
      <c r="DJ286" s="43"/>
      <c r="DK286" s="43"/>
      <c r="DL286" s="43"/>
      <c r="DM286" s="43"/>
      <c r="DN286" s="43"/>
      <c r="DO286" s="43"/>
      <c r="DP286" s="43"/>
      <c r="DQ286" s="43"/>
      <c r="DR286" s="43"/>
      <c r="DS286" s="43"/>
      <c r="DT286" s="43"/>
      <c r="DU286" s="43"/>
      <c r="DV286" s="43"/>
      <c r="DW286" s="43"/>
      <c r="DX286" s="43"/>
      <c r="DY286" s="43"/>
      <c r="DZ286" s="43"/>
      <c r="EA286" s="43"/>
      <c r="EB286" s="43"/>
      <c r="EC286" s="43"/>
      <c r="ED286" s="43"/>
      <c r="EE286" s="43"/>
      <c r="EF286" s="43"/>
      <c r="EG286" s="43"/>
      <c r="EH286" s="43"/>
      <c r="EI286" s="43"/>
      <c r="EJ286" s="43"/>
      <c r="EK286" s="43"/>
      <c r="EL286" s="43"/>
      <c r="EM286" s="43"/>
      <c r="EN286" s="43"/>
      <c r="EO286" s="43"/>
      <c r="EP286" s="43"/>
      <c r="EQ286" s="43"/>
      <c r="ER286" s="43"/>
      <c r="ES286" s="43"/>
      <c r="ET286" s="43"/>
      <c r="EU286" s="43"/>
      <c r="EV286" s="43"/>
      <c r="EW286" s="43"/>
      <c r="EX286" s="43"/>
      <c r="EY286" s="43"/>
      <c r="EZ286" s="43"/>
      <c r="FA286" s="43"/>
      <c r="FB286" s="43"/>
      <c r="FC286" s="43"/>
      <c r="FD286" s="43"/>
      <c r="FE286" s="43"/>
      <c r="FF286" s="43"/>
      <c r="FG286" s="43"/>
      <c r="FH286" s="43"/>
      <c r="FI286" s="43"/>
      <c r="FJ286" s="43"/>
      <c r="FK286" s="43"/>
      <c r="FL286" s="43"/>
      <c r="FM286" s="43"/>
      <c r="FN286" s="43"/>
      <c r="FO286" s="43"/>
      <c r="FP286" s="43"/>
      <c r="FQ286" s="43"/>
      <c r="FR286" s="43"/>
      <c r="FS286" s="43"/>
      <c r="FT286" s="43"/>
      <c r="FU286" s="43"/>
      <c r="FV286" s="43"/>
      <c r="FW286" s="43"/>
      <c r="FX286" s="43"/>
      <c r="FY286" s="43"/>
      <c r="FZ286" s="43"/>
      <c r="GA286" s="43"/>
      <c r="GB286" s="43"/>
      <c r="GC286" s="43"/>
      <c r="GD286" s="43"/>
      <c r="GE286" s="43"/>
      <c r="GF286" s="43"/>
      <c r="GG286" s="43"/>
      <c r="GH286" s="43"/>
      <c r="GI286" s="43"/>
      <c r="GJ286" s="43"/>
      <c r="GK286" s="43"/>
      <c r="GL286" s="43"/>
      <c r="GM286" s="43"/>
      <c r="GN286" s="43"/>
      <c r="GO286" s="43"/>
      <c r="GP286" s="43"/>
      <c r="GQ286" s="43"/>
      <c r="GR286" s="43"/>
      <c r="GS286" s="43"/>
      <c r="GT286" s="43"/>
      <c r="GU286" s="43"/>
      <c r="GV286" s="43"/>
      <c r="GW286" s="43"/>
      <c r="GX286" s="43"/>
      <c r="GY286" s="43"/>
      <c r="GZ286" s="43"/>
      <c r="HA286" s="43"/>
      <c r="HB286" s="43"/>
      <c r="HC286" s="43"/>
      <c r="HD286" s="43"/>
      <c r="HE286" s="43"/>
      <c r="HF286" s="43"/>
      <c r="HG286" s="43"/>
      <c r="HH286" s="43"/>
      <c r="HI286" s="43"/>
      <c r="HJ286" s="43"/>
      <c r="HK286" s="43"/>
      <c r="HL286" s="43"/>
      <c r="HM286" s="43"/>
      <c r="HN286" s="43"/>
      <c r="HO286" s="43"/>
      <c r="HP286" s="43"/>
      <c r="HQ286" s="43"/>
      <c r="HR286" s="43"/>
      <c r="HS286" s="43"/>
      <c r="HT286" s="43"/>
      <c r="HU286" s="43"/>
      <c r="HV286" s="43"/>
      <c r="HW286" s="43"/>
      <c r="HX286" s="43"/>
      <c r="HY286" s="43"/>
      <c r="HZ286" s="43"/>
      <c r="IA286" s="43"/>
      <c r="IB286" s="43"/>
      <c r="IC286" s="43"/>
      <c r="ID286" s="43"/>
      <c r="IE286" s="43"/>
      <c r="IF286" s="43"/>
      <c r="IG286" s="43"/>
      <c r="IH286" s="43"/>
      <c r="II286" s="43"/>
      <c r="IJ286" s="43"/>
      <c r="IK286" s="43"/>
      <c r="IL286" s="43"/>
      <c r="IM286" s="43"/>
      <c r="IN286" s="43"/>
      <c r="IO286" s="43"/>
      <c r="IP286" s="43"/>
      <c r="IQ286" s="43"/>
      <c r="IR286" s="43"/>
      <c r="IS286" s="43"/>
      <c r="IT286" s="43"/>
    </row>
    <row r="287" spans="1:254" ht="14.25" customHeight="1">
      <c r="A287" s="78"/>
      <c r="B287" s="81"/>
      <c r="C287" s="81"/>
      <c r="D287" s="43"/>
      <c r="E287" s="43"/>
      <c r="F287" s="83"/>
      <c r="G287" s="43"/>
      <c r="H287" s="85"/>
      <c r="I287" s="43"/>
      <c r="J287" s="43"/>
      <c r="K287" s="43"/>
      <c r="L287" s="43"/>
      <c r="M287" s="43"/>
      <c r="N287" s="43"/>
      <c r="O287" s="43"/>
      <c r="P287" s="43"/>
      <c r="Q287" s="43"/>
      <c r="R287" s="43"/>
      <c r="S287" s="43"/>
      <c r="T287" s="43"/>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s="43"/>
      <c r="BM287" s="43"/>
      <c r="BN287" s="43"/>
      <c r="BO287" s="43"/>
      <c r="BP287" s="43"/>
      <c r="BQ287" s="43"/>
      <c r="BR287" s="43"/>
      <c r="BS287" s="43"/>
      <c r="BT287" s="43"/>
      <c r="BU287" s="43"/>
      <c r="BV287" s="43"/>
      <c r="BW287" s="43"/>
      <c r="BX287" s="43"/>
      <c r="BY287" s="43"/>
      <c r="BZ287" s="43"/>
      <c r="CA287" s="43"/>
      <c r="CB287" s="43"/>
      <c r="CC287" s="43"/>
      <c r="CD287" s="43"/>
      <c r="CE287" s="43"/>
      <c r="CF287" s="43"/>
      <c r="CG287" s="43"/>
      <c r="CH287" s="43"/>
      <c r="CI287" s="43"/>
      <c r="CJ287" s="43"/>
      <c r="CK287" s="43"/>
      <c r="CL287" s="43"/>
      <c r="CM287" s="43"/>
      <c r="CN287" s="43"/>
      <c r="CO287" s="43"/>
      <c r="CP287" s="43"/>
      <c r="CQ287" s="43"/>
      <c r="CR287" s="43"/>
      <c r="CS287" s="43"/>
      <c r="CT287" s="43"/>
      <c r="CU287" s="43"/>
      <c r="CV287" s="43"/>
      <c r="CW287" s="43"/>
      <c r="CX287" s="43"/>
      <c r="CY287" s="43"/>
      <c r="CZ287" s="43"/>
      <c r="DA287" s="43"/>
      <c r="DB287" s="43"/>
      <c r="DC287" s="43"/>
      <c r="DD287" s="43"/>
      <c r="DE287" s="43"/>
      <c r="DF287" s="43"/>
      <c r="DG287" s="43"/>
      <c r="DH287" s="43"/>
      <c r="DI287" s="43"/>
      <c r="DJ287" s="43"/>
      <c r="DK287" s="43"/>
      <c r="DL287" s="43"/>
      <c r="DM287" s="43"/>
      <c r="DN287" s="43"/>
      <c r="DO287" s="43"/>
      <c r="DP287" s="43"/>
      <c r="DQ287" s="43"/>
      <c r="DR287" s="43"/>
      <c r="DS287" s="43"/>
      <c r="DT287" s="43"/>
      <c r="DU287" s="43"/>
      <c r="DV287" s="43"/>
      <c r="DW287" s="43"/>
      <c r="DX287" s="43"/>
      <c r="DY287" s="43"/>
      <c r="DZ287" s="43"/>
      <c r="EA287" s="43"/>
      <c r="EB287" s="43"/>
      <c r="EC287" s="43"/>
      <c r="ED287" s="43"/>
      <c r="EE287" s="43"/>
      <c r="EF287" s="43"/>
      <c r="EG287" s="43"/>
      <c r="EH287" s="43"/>
      <c r="EI287" s="43"/>
      <c r="EJ287" s="43"/>
      <c r="EK287" s="43"/>
      <c r="EL287" s="43"/>
      <c r="EM287" s="43"/>
      <c r="EN287" s="43"/>
      <c r="EO287" s="43"/>
      <c r="EP287" s="43"/>
      <c r="EQ287" s="43"/>
      <c r="ER287" s="43"/>
      <c r="ES287" s="43"/>
      <c r="ET287" s="43"/>
      <c r="EU287" s="43"/>
      <c r="EV287" s="43"/>
      <c r="EW287" s="43"/>
      <c r="EX287" s="43"/>
      <c r="EY287" s="43"/>
      <c r="EZ287" s="43"/>
      <c r="FA287" s="43"/>
      <c r="FB287" s="43"/>
      <c r="FC287" s="43"/>
      <c r="FD287" s="43"/>
      <c r="FE287" s="43"/>
      <c r="FF287" s="43"/>
      <c r="FG287" s="43"/>
      <c r="FH287" s="43"/>
      <c r="FI287" s="43"/>
      <c r="FJ287" s="43"/>
      <c r="FK287" s="43"/>
      <c r="FL287" s="43"/>
      <c r="FM287" s="43"/>
      <c r="FN287" s="43"/>
      <c r="FO287" s="43"/>
      <c r="FP287" s="43"/>
      <c r="FQ287" s="43"/>
      <c r="FR287" s="43"/>
      <c r="FS287" s="43"/>
      <c r="FT287" s="43"/>
      <c r="FU287" s="43"/>
      <c r="FV287" s="43"/>
      <c r="FW287" s="43"/>
      <c r="FX287" s="43"/>
      <c r="FY287" s="43"/>
      <c r="FZ287" s="43"/>
      <c r="GA287" s="43"/>
      <c r="GB287" s="43"/>
      <c r="GC287" s="43"/>
      <c r="GD287" s="43"/>
      <c r="GE287" s="43"/>
      <c r="GF287" s="43"/>
      <c r="GG287" s="43"/>
      <c r="GH287" s="43"/>
      <c r="GI287" s="43"/>
      <c r="GJ287" s="43"/>
      <c r="GK287" s="43"/>
      <c r="GL287" s="43"/>
      <c r="GM287" s="43"/>
      <c r="GN287" s="43"/>
      <c r="GO287" s="43"/>
      <c r="GP287" s="43"/>
      <c r="GQ287" s="43"/>
      <c r="GR287" s="43"/>
      <c r="GS287" s="43"/>
      <c r="GT287" s="43"/>
      <c r="GU287" s="43"/>
      <c r="GV287" s="43"/>
      <c r="GW287" s="43"/>
      <c r="GX287" s="43"/>
      <c r="GY287" s="43"/>
      <c r="GZ287" s="43"/>
      <c r="HA287" s="43"/>
      <c r="HB287" s="43"/>
      <c r="HC287" s="43"/>
      <c r="HD287" s="43"/>
      <c r="HE287" s="43"/>
      <c r="HF287" s="43"/>
      <c r="HG287" s="43"/>
      <c r="HH287" s="43"/>
      <c r="HI287" s="43"/>
      <c r="HJ287" s="43"/>
      <c r="HK287" s="43"/>
      <c r="HL287" s="43"/>
      <c r="HM287" s="43"/>
      <c r="HN287" s="43"/>
      <c r="HO287" s="43"/>
      <c r="HP287" s="43"/>
      <c r="HQ287" s="43"/>
      <c r="HR287" s="43"/>
      <c r="HS287" s="43"/>
      <c r="HT287" s="43"/>
      <c r="HU287" s="43"/>
      <c r="HV287" s="43"/>
      <c r="HW287" s="43"/>
      <c r="HX287" s="43"/>
      <c r="HY287" s="43"/>
      <c r="HZ287" s="43"/>
      <c r="IA287" s="43"/>
      <c r="IB287" s="43"/>
      <c r="IC287" s="43"/>
      <c r="ID287" s="43"/>
      <c r="IE287" s="43"/>
      <c r="IF287" s="43"/>
      <c r="IG287" s="43"/>
      <c r="IH287" s="43"/>
      <c r="II287" s="43"/>
      <c r="IJ287" s="43"/>
      <c r="IK287" s="43"/>
      <c r="IL287" s="43"/>
      <c r="IM287" s="43"/>
      <c r="IN287" s="43"/>
      <c r="IO287" s="43"/>
      <c r="IP287" s="43"/>
      <c r="IQ287" s="43"/>
      <c r="IR287" s="43"/>
      <c r="IS287" s="43"/>
      <c r="IT287" s="43"/>
    </row>
    <row r="288" spans="1:254" ht="14.25" customHeight="1">
      <c r="A288" s="78"/>
      <c r="B288" s="79"/>
      <c r="C288" s="79"/>
      <c r="D288" s="43"/>
      <c r="E288" s="43"/>
      <c r="F288" s="83"/>
      <c r="G288" s="43"/>
      <c r="H288" s="85"/>
      <c r="I288" s="43"/>
      <c r="J288" s="43"/>
      <c r="K288" s="43"/>
      <c r="L288" s="43"/>
      <c r="M288" s="43"/>
      <c r="N288" s="43"/>
      <c r="O288" s="43"/>
      <c r="P288" s="43"/>
      <c r="Q288" s="43"/>
      <c r="R288" s="43"/>
      <c r="S288" s="43"/>
      <c r="T288" s="43"/>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c r="AR288" s="43"/>
      <c r="AS288" s="43"/>
      <c r="AT288" s="43"/>
      <c r="AU288" s="43"/>
      <c r="AV288" s="43"/>
      <c r="AW288" s="43"/>
      <c r="AX288" s="43"/>
      <c r="AY288" s="43"/>
      <c r="AZ288" s="43"/>
      <c r="BA288" s="43"/>
      <c r="BB288" s="43"/>
      <c r="BC288" s="43"/>
      <c r="BD288" s="43"/>
      <c r="BE288" s="43"/>
      <c r="BF288" s="43"/>
      <c r="BG288" s="43"/>
      <c r="BH288" s="43"/>
      <c r="BI288" s="43"/>
      <c r="BJ288" s="43"/>
      <c r="BK288" s="43"/>
      <c r="BL288" s="43"/>
      <c r="BM288" s="43"/>
      <c r="BN288" s="43"/>
      <c r="BO288" s="43"/>
      <c r="BP288" s="43"/>
      <c r="BQ288" s="43"/>
      <c r="BR288" s="43"/>
      <c r="BS288" s="43"/>
      <c r="BT288" s="43"/>
      <c r="BU288" s="43"/>
      <c r="BV288" s="43"/>
      <c r="BW288" s="43"/>
      <c r="BX288" s="43"/>
      <c r="BY288" s="43"/>
      <c r="BZ288" s="43"/>
      <c r="CA288" s="43"/>
      <c r="CB288" s="43"/>
      <c r="CC288" s="43"/>
      <c r="CD288" s="43"/>
      <c r="CE288" s="43"/>
      <c r="CF288" s="43"/>
      <c r="CG288" s="43"/>
      <c r="CH288" s="43"/>
      <c r="CI288" s="43"/>
      <c r="CJ288" s="43"/>
      <c r="CK288" s="43"/>
      <c r="CL288" s="43"/>
      <c r="CM288" s="43"/>
      <c r="CN288" s="43"/>
      <c r="CO288" s="43"/>
      <c r="CP288" s="43"/>
      <c r="CQ288" s="43"/>
      <c r="CR288" s="43"/>
      <c r="CS288" s="43"/>
      <c r="CT288" s="43"/>
      <c r="CU288" s="43"/>
      <c r="CV288" s="43"/>
      <c r="CW288" s="43"/>
      <c r="CX288" s="43"/>
      <c r="CY288" s="43"/>
      <c r="CZ288" s="43"/>
      <c r="DA288" s="43"/>
      <c r="DB288" s="43"/>
      <c r="DC288" s="43"/>
      <c r="DD288" s="43"/>
      <c r="DE288" s="43"/>
      <c r="DF288" s="43"/>
      <c r="DG288" s="43"/>
      <c r="DH288" s="43"/>
      <c r="DI288" s="43"/>
      <c r="DJ288" s="43"/>
      <c r="DK288" s="43"/>
      <c r="DL288" s="43"/>
      <c r="DM288" s="43"/>
      <c r="DN288" s="43"/>
      <c r="DO288" s="43"/>
      <c r="DP288" s="43"/>
      <c r="DQ288" s="43"/>
      <c r="DR288" s="43"/>
      <c r="DS288" s="43"/>
      <c r="DT288" s="43"/>
      <c r="DU288" s="43"/>
      <c r="DV288" s="43"/>
      <c r="DW288" s="43"/>
      <c r="DX288" s="43"/>
      <c r="DY288" s="43"/>
      <c r="DZ288" s="43"/>
      <c r="EA288" s="43"/>
      <c r="EB288" s="43"/>
      <c r="EC288" s="43"/>
      <c r="ED288" s="43"/>
      <c r="EE288" s="43"/>
      <c r="EF288" s="43"/>
      <c r="EG288" s="43"/>
      <c r="EH288" s="43"/>
      <c r="EI288" s="43"/>
      <c r="EJ288" s="43"/>
      <c r="EK288" s="43"/>
      <c r="EL288" s="43"/>
      <c r="EM288" s="43"/>
      <c r="EN288" s="43"/>
      <c r="EO288" s="43"/>
      <c r="EP288" s="43"/>
      <c r="EQ288" s="43"/>
      <c r="ER288" s="43"/>
      <c r="ES288" s="43"/>
      <c r="ET288" s="43"/>
      <c r="EU288" s="43"/>
      <c r="EV288" s="43"/>
      <c r="EW288" s="43"/>
      <c r="EX288" s="43"/>
      <c r="EY288" s="43"/>
      <c r="EZ288" s="43"/>
      <c r="FA288" s="43"/>
      <c r="FB288" s="43"/>
      <c r="FC288" s="43"/>
      <c r="FD288" s="43"/>
      <c r="FE288" s="43"/>
      <c r="FF288" s="43"/>
      <c r="FG288" s="43"/>
      <c r="FH288" s="43"/>
      <c r="FI288" s="43"/>
      <c r="FJ288" s="43"/>
      <c r="FK288" s="43"/>
      <c r="FL288" s="43"/>
      <c r="FM288" s="43"/>
      <c r="FN288" s="43"/>
      <c r="FO288" s="43"/>
      <c r="FP288" s="43"/>
      <c r="FQ288" s="43"/>
      <c r="FR288" s="43"/>
      <c r="FS288" s="43"/>
      <c r="FT288" s="43"/>
      <c r="FU288" s="43"/>
      <c r="FV288" s="43"/>
      <c r="FW288" s="43"/>
      <c r="FX288" s="43"/>
      <c r="FY288" s="43"/>
      <c r="FZ288" s="43"/>
      <c r="GA288" s="43"/>
      <c r="GB288" s="43"/>
      <c r="GC288" s="43"/>
      <c r="GD288" s="43"/>
      <c r="GE288" s="43"/>
      <c r="GF288" s="43"/>
      <c r="GG288" s="43"/>
      <c r="GH288" s="43"/>
      <c r="GI288" s="43"/>
      <c r="GJ288" s="43"/>
      <c r="GK288" s="43"/>
      <c r="GL288" s="43"/>
      <c r="GM288" s="43"/>
      <c r="GN288" s="43"/>
      <c r="GO288" s="43"/>
      <c r="GP288" s="43"/>
      <c r="GQ288" s="43"/>
      <c r="GR288" s="43"/>
      <c r="GS288" s="43"/>
      <c r="GT288" s="43"/>
      <c r="GU288" s="43"/>
      <c r="GV288" s="43"/>
      <c r="GW288" s="43"/>
      <c r="GX288" s="43"/>
      <c r="GY288" s="43"/>
      <c r="GZ288" s="43"/>
      <c r="HA288" s="43"/>
      <c r="HB288" s="43"/>
      <c r="HC288" s="43"/>
      <c r="HD288" s="43"/>
      <c r="HE288" s="43"/>
      <c r="HF288" s="43"/>
      <c r="HG288" s="43"/>
      <c r="HH288" s="43"/>
      <c r="HI288" s="43"/>
      <c r="HJ288" s="43"/>
      <c r="HK288" s="43"/>
      <c r="HL288" s="43"/>
      <c r="HM288" s="43"/>
      <c r="HN288" s="43"/>
      <c r="HO288" s="43"/>
      <c r="HP288" s="43"/>
      <c r="HQ288" s="43"/>
      <c r="HR288" s="43"/>
      <c r="HS288" s="43"/>
      <c r="HT288" s="43"/>
      <c r="HU288" s="43"/>
      <c r="HV288" s="43"/>
      <c r="HW288" s="43"/>
      <c r="HX288" s="43"/>
      <c r="HY288" s="43"/>
      <c r="HZ288" s="43"/>
      <c r="IA288" s="43"/>
      <c r="IB288" s="43"/>
      <c r="IC288" s="43"/>
      <c r="ID288" s="43"/>
      <c r="IE288" s="43"/>
      <c r="IF288" s="43"/>
      <c r="IG288" s="43"/>
      <c r="IH288" s="43"/>
      <c r="II288" s="43"/>
      <c r="IJ288" s="43"/>
      <c r="IK288" s="43"/>
      <c r="IL288" s="43"/>
      <c r="IM288" s="43"/>
      <c r="IN288" s="43"/>
      <c r="IO288" s="43"/>
      <c r="IP288" s="43"/>
      <c r="IQ288" s="43"/>
      <c r="IR288" s="43"/>
      <c r="IS288" s="43"/>
      <c r="IT288" s="43"/>
    </row>
    <row r="289" spans="1:254" ht="14.25" customHeight="1">
      <c r="A289" s="78"/>
      <c r="B289" s="81"/>
      <c r="C289" s="81"/>
      <c r="D289" s="43"/>
      <c r="E289" s="43"/>
      <c r="F289" s="86"/>
      <c r="G289" s="43"/>
      <c r="H289" s="85"/>
      <c r="I289" s="43"/>
      <c r="J289" s="43"/>
      <c r="K289" s="43"/>
      <c r="L289" s="43"/>
      <c r="M289" s="43"/>
      <c r="N289" s="43"/>
      <c r="O289" s="43"/>
      <c r="P289" s="43"/>
      <c r="Q289" s="43"/>
      <c r="R289" s="43"/>
      <c r="S289" s="43"/>
      <c r="T289" s="43"/>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c r="AR289" s="43"/>
      <c r="AS289" s="43"/>
      <c r="AT289" s="43"/>
      <c r="AU289" s="43"/>
      <c r="AV289" s="43"/>
      <c r="AW289" s="43"/>
      <c r="AX289" s="43"/>
      <c r="AY289" s="43"/>
      <c r="AZ289" s="43"/>
      <c r="BA289" s="43"/>
      <c r="BB289" s="43"/>
      <c r="BC289" s="43"/>
      <c r="BD289" s="43"/>
      <c r="BE289" s="43"/>
      <c r="BF289" s="43"/>
      <c r="BG289" s="43"/>
      <c r="BH289" s="43"/>
      <c r="BI289" s="43"/>
      <c r="BJ289" s="43"/>
      <c r="BK289" s="43"/>
      <c r="BL289" s="43"/>
      <c r="BM289" s="43"/>
      <c r="BN289" s="43"/>
      <c r="BO289" s="43"/>
      <c r="BP289" s="43"/>
      <c r="BQ289" s="43"/>
      <c r="BR289" s="43"/>
      <c r="BS289" s="43"/>
      <c r="BT289" s="43"/>
      <c r="BU289" s="43"/>
      <c r="BV289" s="43"/>
      <c r="BW289" s="43"/>
      <c r="BX289" s="43"/>
      <c r="BY289" s="43"/>
      <c r="BZ289" s="43"/>
      <c r="CA289" s="43"/>
      <c r="CB289" s="43"/>
      <c r="CC289" s="43"/>
      <c r="CD289" s="43"/>
      <c r="CE289" s="43"/>
      <c r="CF289" s="43"/>
      <c r="CG289" s="43"/>
      <c r="CH289" s="43"/>
      <c r="CI289" s="43"/>
      <c r="CJ289" s="43"/>
      <c r="CK289" s="43"/>
      <c r="CL289" s="43"/>
      <c r="CM289" s="43"/>
      <c r="CN289" s="43"/>
      <c r="CO289" s="43"/>
      <c r="CP289" s="43"/>
      <c r="CQ289" s="43"/>
      <c r="CR289" s="43"/>
      <c r="CS289" s="43"/>
      <c r="CT289" s="43"/>
      <c r="CU289" s="43"/>
      <c r="CV289" s="43"/>
      <c r="CW289" s="43"/>
      <c r="CX289" s="43"/>
      <c r="CY289" s="43"/>
      <c r="CZ289" s="43"/>
      <c r="DA289" s="43"/>
      <c r="DB289" s="43"/>
      <c r="DC289" s="43"/>
      <c r="DD289" s="43"/>
      <c r="DE289" s="43"/>
      <c r="DF289" s="43"/>
      <c r="DG289" s="43"/>
      <c r="DH289" s="43"/>
      <c r="DI289" s="43"/>
      <c r="DJ289" s="43"/>
      <c r="DK289" s="43"/>
      <c r="DL289" s="43"/>
      <c r="DM289" s="43"/>
      <c r="DN289" s="43"/>
      <c r="DO289" s="43"/>
      <c r="DP289" s="43"/>
      <c r="DQ289" s="43"/>
      <c r="DR289" s="43"/>
      <c r="DS289" s="43"/>
      <c r="DT289" s="43"/>
      <c r="DU289" s="43"/>
      <c r="DV289" s="43"/>
      <c r="DW289" s="43"/>
      <c r="DX289" s="43"/>
      <c r="DY289" s="43"/>
      <c r="DZ289" s="43"/>
      <c r="EA289" s="43"/>
      <c r="EB289" s="43"/>
      <c r="EC289" s="43"/>
      <c r="ED289" s="43"/>
      <c r="EE289" s="43"/>
      <c r="EF289" s="43"/>
      <c r="EG289" s="43"/>
      <c r="EH289" s="43"/>
      <c r="EI289" s="43"/>
      <c r="EJ289" s="43"/>
      <c r="EK289" s="43"/>
      <c r="EL289" s="43"/>
      <c r="EM289" s="43"/>
      <c r="EN289" s="43"/>
      <c r="EO289" s="43"/>
      <c r="EP289" s="43"/>
      <c r="EQ289" s="43"/>
      <c r="ER289" s="43"/>
      <c r="ES289" s="43"/>
      <c r="ET289" s="43"/>
      <c r="EU289" s="43"/>
      <c r="EV289" s="43"/>
      <c r="EW289" s="43"/>
      <c r="EX289" s="43"/>
      <c r="EY289" s="43"/>
      <c r="EZ289" s="43"/>
      <c r="FA289" s="43"/>
      <c r="FB289" s="43"/>
      <c r="FC289" s="43"/>
      <c r="FD289" s="43"/>
      <c r="FE289" s="43"/>
      <c r="FF289" s="43"/>
      <c r="FG289" s="43"/>
      <c r="FH289" s="43"/>
      <c r="FI289" s="43"/>
      <c r="FJ289" s="43"/>
      <c r="FK289" s="43"/>
      <c r="FL289" s="43"/>
      <c r="FM289" s="43"/>
      <c r="FN289" s="43"/>
      <c r="FO289" s="43"/>
      <c r="FP289" s="43"/>
      <c r="FQ289" s="43"/>
      <c r="FR289" s="43"/>
      <c r="FS289" s="43"/>
      <c r="FT289" s="43"/>
      <c r="FU289" s="43"/>
      <c r="FV289" s="43"/>
      <c r="FW289" s="43"/>
      <c r="FX289" s="43"/>
      <c r="FY289" s="43"/>
      <c r="FZ289" s="43"/>
      <c r="GA289" s="43"/>
      <c r="GB289" s="43"/>
      <c r="GC289" s="43"/>
      <c r="GD289" s="43"/>
      <c r="GE289" s="43"/>
      <c r="GF289" s="43"/>
      <c r="GG289" s="43"/>
      <c r="GH289" s="43"/>
      <c r="GI289" s="43"/>
      <c r="GJ289" s="43"/>
      <c r="GK289" s="43"/>
      <c r="GL289" s="43"/>
      <c r="GM289" s="43"/>
      <c r="GN289" s="43"/>
      <c r="GO289" s="43"/>
      <c r="GP289" s="43"/>
      <c r="GQ289" s="43"/>
      <c r="GR289" s="43"/>
      <c r="GS289" s="43"/>
      <c r="GT289" s="43"/>
      <c r="GU289" s="43"/>
      <c r="GV289" s="43"/>
      <c r="GW289" s="43"/>
      <c r="GX289" s="43"/>
      <c r="GY289" s="43"/>
      <c r="GZ289" s="43"/>
      <c r="HA289" s="43"/>
      <c r="HB289" s="43"/>
      <c r="HC289" s="43"/>
      <c r="HD289" s="43"/>
      <c r="HE289" s="43"/>
      <c r="HF289" s="43"/>
      <c r="HG289" s="43"/>
      <c r="HH289" s="43"/>
      <c r="HI289" s="43"/>
      <c r="HJ289" s="43"/>
      <c r="HK289" s="43"/>
      <c r="HL289" s="43"/>
      <c r="HM289" s="43"/>
      <c r="HN289" s="43"/>
      <c r="HO289" s="43"/>
      <c r="HP289" s="43"/>
      <c r="HQ289" s="43"/>
      <c r="HR289" s="43"/>
      <c r="HS289" s="43"/>
      <c r="HT289" s="43"/>
      <c r="HU289" s="43"/>
      <c r="HV289" s="43"/>
      <c r="HW289" s="43"/>
      <c r="HX289" s="43"/>
      <c r="HY289" s="43"/>
      <c r="HZ289" s="43"/>
      <c r="IA289" s="43"/>
      <c r="IB289" s="43"/>
      <c r="IC289" s="43"/>
      <c r="ID289" s="43"/>
      <c r="IE289" s="43"/>
      <c r="IF289" s="43"/>
      <c r="IG289" s="43"/>
      <c r="IH289" s="43"/>
      <c r="II289" s="43"/>
      <c r="IJ289" s="43"/>
      <c r="IK289" s="43"/>
      <c r="IL289" s="43"/>
      <c r="IM289" s="43"/>
      <c r="IN289" s="43"/>
      <c r="IO289" s="43"/>
      <c r="IP289" s="43"/>
      <c r="IQ289" s="43"/>
      <c r="IR289" s="43"/>
      <c r="IS289" s="43"/>
      <c r="IT289" s="43"/>
    </row>
    <row r="290" spans="1:254" ht="14.25" customHeight="1">
      <c r="A290" s="78"/>
      <c r="B290" s="81"/>
      <c r="C290" s="81"/>
      <c r="D290" s="43"/>
      <c r="E290" s="43"/>
      <c r="F290" s="83"/>
      <c r="G290" s="43"/>
      <c r="H290" s="85"/>
      <c r="I290" s="43"/>
      <c r="J290" s="43"/>
      <c r="K290" s="43"/>
      <c r="L290" s="43"/>
      <c r="M290" s="43"/>
      <c r="N290" s="43"/>
      <c r="O290" s="43"/>
      <c r="P290" s="43"/>
      <c r="Q290" s="43"/>
      <c r="R290" s="43"/>
      <c r="S290" s="43"/>
      <c r="T290" s="43"/>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c r="BL290" s="43"/>
      <c r="BM290" s="43"/>
      <c r="BN290" s="43"/>
      <c r="BO290" s="43"/>
      <c r="BP290" s="43"/>
      <c r="BQ290" s="43"/>
      <c r="BR290" s="43"/>
      <c r="BS290" s="43"/>
      <c r="BT290" s="43"/>
      <c r="BU290" s="43"/>
      <c r="BV290" s="43"/>
      <c r="BW290" s="43"/>
      <c r="BX290" s="43"/>
      <c r="BY290" s="43"/>
      <c r="BZ290" s="43"/>
      <c r="CA290" s="43"/>
      <c r="CB290" s="43"/>
      <c r="CC290" s="43"/>
      <c r="CD290" s="43"/>
      <c r="CE290" s="43"/>
      <c r="CF290" s="43"/>
      <c r="CG290" s="43"/>
      <c r="CH290" s="43"/>
      <c r="CI290" s="43"/>
      <c r="CJ290" s="43"/>
      <c r="CK290" s="43"/>
      <c r="CL290" s="43"/>
      <c r="CM290" s="43"/>
      <c r="CN290" s="43"/>
      <c r="CO290" s="43"/>
      <c r="CP290" s="43"/>
      <c r="CQ290" s="43"/>
      <c r="CR290" s="43"/>
      <c r="CS290" s="43"/>
      <c r="CT290" s="43"/>
      <c r="CU290" s="43"/>
      <c r="CV290" s="43"/>
      <c r="CW290" s="43"/>
      <c r="CX290" s="43"/>
      <c r="CY290" s="43"/>
      <c r="CZ290" s="43"/>
      <c r="DA290" s="43"/>
      <c r="DB290" s="43"/>
      <c r="DC290" s="43"/>
      <c r="DD290" s="43"/>
      <c r="DE290" s="43"/>
      <c r="DF290" s="43"/>
      <c r="DG290" s="43"/>
      <c r="DH290" s="43"/>
      <c r="DI290" s="43"/>
      <c r="DJ290" s="43"/>
      <c r="DK290" s="43"/>
      <c r="DL290" s="43"/>
      <c r="DM290" s="43"/>
      <c r="DN290" s="43"/>
      <c r="DO290" s="43"/>
      <c r="DP290" s="43"/>
      <c r="DQ290" s="43"/>
      <c r="DR290" s="43"/>
      <c r="DS290" s="43"/>
      <c r="DT290" s="43"/>
      <c r="DU290" s="43"/>
      <c r="DV290" s="43"/>
      <c r="DW290" s="43"/>
      <c r="DX290" s="43"/>
      <c r="DY290" s="43"/>
      <c r="DZ290" s="43"/>
      <c r="EA290" s="43"/>
      <c r="EB290" s="43"/>
      <c r="EC290" s="43"/>
      <c r="ED290" s="43"/>
      <c r="EE290" s="43"/>
      <c r="EF290" s="43"/>
      <c r="EG290" s="43"/>
      <c r="EH290" s="43"/>
      <c r="EI290" s="43"/>
      <c r="EJ290" s="43"/>
      <c r="EK290" s="43"/>
      <c r="EL290" s="43"/>
      <c r="EM290" s="43"/>
      <c r="EN290" s="43"/>
      <c r="EO290" s="43"/>
      <c r="EP290" s="43"/>
      <c r="EQ290" s="43"/>
      <c r="ER290" s="43"/>
      <c r="ES290" s="43"/>
      <c r="ET290" s="43"/>
      <c r="EU290" s="43"/>
      <c r="EV290" s="43"/>
      <c r="EW290" s="43"/>
      <c r="EX290" s="43"/>
      <c r="EY290" s="43"/>
      <c r="EZ290" s="43"/>
      <c r="FA290" s="43"/>
      <c r="FB290" s="43"/>
      <c r="FC290" s="43"/>
      <c r="FD290" s="43"/>
      <c r="FE290" s="43"/>
      <c r="FF290" s="43"/>
      <c r="FG290" s="43"/>
      <c r="FH290" s="43"/>
      <c r="FI290" s="43"/>
      <c r="FJ290" s="43"/>
      <c r="FK290" s="43"/>
      <c r="FL290" s="43"/>
      <c r="FM290" s="43"/>
      <c r="FN290" s="43"/>
      <c r="FO290" s="43"/>
      <c r="FP290" s="43"/>
      <c r="FQ290" s="43"/>
      <c r="FR290" s="43"/>
      <c r="FS290" s="43"/>
      <c r="FT290" s="43"/>
      <c r="FU290" s="43"/>
      <c r="FV290" s="43"/>
      <c r="FW290" s="43"/>
      <c r="FX290" s="43"/>
      <c r="FY290" s="43"/>
      <c r="FZ290" s="43"/>
      <c r="GA290" s="43"/>
      <c r="GB290" s="43"/>
      <c r="GC290" s="43"/>
      <c r="GD290" s="43"/>
      <c r="GE290" s="43"/>
      <c r="GF290" s="43"/>
      <c r="GG290" s="43"/>
      <c r="GH290" s="43"/>
      <c r="GI290" s="43"/>
      <c r="GJ290" s="43"/>
      <c r="GK290" s="43"/>
      <c r="GL290" s="43"/>
      <c r="GM290" s="43"/>
      <c r="GN290" s="43"/>
      <c r="GO290" s="43"/>
      <c r="GP290" s="43"/>
      <c r="GQ290" s="43"/>
      <c r="GR290" s="43"/>
      <c r="GS290" s="43"/>
      <c r="GT290" s="43"/>
      <c r="GU290" s="43"/>
      <c r="GV290" s="43"/>
      <c r="GW290" s="43"/>
      <c r="GX290" s="43"/>
      <c r="GY290" s="43"/>
      <c r="GZ290" s="43"/>
      <c r="HA290" s="43"/>
      <c r="HB290" s="43"/>
      <c r="HC290" s="43"/>
      <c r="HD290" s="43"/>
      <c r="HE290" s="43"/>
      <c r="HF290" s="43"/>
      <c r="HG290" s="43"/>
      <c r="HH290" s="43"/>
      <c r="HI290" s="43"/>
      <c r="HJ290" s="43"/>
      <c r="HK290" s="43"/>
      <c r="HL290" s="43"/>
      <c r="HM290" s="43"/>
      <c r="HN290" s="43"/>
      <c r="HO290" s="43"/>
      <c r="HP290" s="43"/>
      <c r="HQ290" s="43"/>
      <c r="HR290" s="43"/>
      <c r="HS290" s="43"/>
      <c r="HT290" s="43"/>
      <c r="HU290" s="43"/>
      <c r="HV290" s="43"/>
      <c r="HW290" s="43"/>
      <c r="HX290" s="43"/>
      <c r="HY290" s="43"/>
      <c r="HZ290" s="43"/>
      <c r="IA290" s="43"/>
      <c r="IB290" s="43"/>
      <c r="IC290" s="43"/>
      <c r="ID290" s="43"/>
      <c r="IE290" s="43"/>
      <c r="IF290" s="43"/>
      <c r="IG290" s="43"/>
      <c r="IH290" s="43"/>
      <c r="II290" s="43"/>
      <c r="IJ290" s="43"/>
      <c r="IK290" s="43"/>
      <c r="IL290" s="43"/>
      <c r="IM290" s="43"/>
      <c r="IN290" s="43"/>
      <c r="IO290" s="43"/>
      <c r="IP290" s="43"/>
      <c r="IQ290" s="43"/>
      <c r="IR290" s="43"/>
      <c r="IS290" s="43"/>
      <c r="IT290" s="43"/>
    </row>
    <row r="291" spans="1:254" ht="14.25" customHeight="1">
      <c r="A291" s="78"/>
      <c r="B291" s="79"/>
      <c r="C291" s="79"/>
      <c r="D291" s="43"/>
      <c r="E291" s="43"/>
      <c r="F291" s="83"/>
      <c r="G291" s="43"/>
      <c r="H291" s="85"/>
      <c r="I291" s="43"/>
      <c r="J291" s="43"/>
      <c r="K291" s="43"/>
      <c r="L291" s="43"/>
      <c r="M291" s="43"/>
      <c r="N291" s="43"/>
      <c r="O291" s="43"/>
      <c r="P291" s="43"/>
      <c r="Q291" s="43"/>
      <c r="R291" s="43"/>
      <c r="S291" s="43"/>
      <c r="T291" s="43"/>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c r="BL291" s="43"/>
      <c r="BM291" s="43"/>
      <c r="BN291" s="43"/>
      <c r="BO291" s="43"/>
      <c r="BP291" s="43"/>
      <c r="BQ291" s="43"/>
      <c r="BR291" s="43"/>
      <c r="BS291" s="43"/>
      <c r="BT291" s="43"/>
      <c r="BU291" s="43"/>
      <c r="BV291" s="43"/>
      <c r="BW291" s="43"/>
      <c r="BX291" s="43"/>
      <c r="BY291" s="43"/>
      <c r="BZ291" s="43"/>
      <c r="CA291" s="43"/>
      <c r="CB291" s="43"/>
      <c r="CC291" s="43"/>
      <c r="CD291" s="43"/>
      <c r="CE291" s="43"/>
      <c r="CF291" s="43"/>
      <c r="CG291" s="43"/>
      <c r="CH291" s="43"/>
      <c r="CI291" s="43"/>
      <c r="CJ291" s="43"/>
      <c r="CK291" s="43"/>
      <c r="CL291" s="43"/>
      <c r="CM291" s="43"/>
      <c r="CN291" s="43"/>
      <c r="CO291" s="43"/>
      <c r="CP291" s="43"/>
      <c r="CQ291" s="43"/>
      <c r="CR291" s="43"/>
      <c r="CS291" s="43"/>
      <c r="CT291" s="43"/>
      <c r="CU291" s="43"/>
      <c r="CV291" s="43"/>
      <c r="CW291" s="43"/>
      <c r="CX291" s="43"/>
      <c r="CY291" s="43"/>
      <c r="CZ291" s="43"/>
      <c r="DA291" s="43"/>
      <c r="DB291" s="43"/>
      <c r="DC291" s="43"/>
      <c r="DD291" s="43"/>
      <c r="DE291" s="43"/>
      <c r="DF291" s="43"/>
      <c r="DG291" s="43"/>
      <c r="DH291" s="43"/>
      <c r="DI291" s="43"/>
      <c r="DJ291" s="43"/>
      <c r="DK291" s="43"/>
      <c r="DL291" s="43"/>
      <c r="DM291" s="43"/>
      <c r="DN291" s="43"/>
      <c r="DO291" s="43"/>
      <c r="DP291" s="43"/>
      <c r="DQ291" s="43"/>
      <c r="DR291" s="43"/>
      <c r="DS291" s="43"/>
      <c r="DT291" s="43"/>
      <c r="DU291" s="43"/>
      <c r="DV291" s="43"/>
      <c r="DW291" s="43"/>
      <c r="DX291" s="43"/>
      <c r="DY291" s="43"/>
      <c r="DZ291" s="43"/>
      <c r="EA291" s="43"/>
      <c r="EB291" s="43"/>
      <c r="EC291" s="43"/>
      <c r="ED291" s="43"/>
      <c r="EE291" s="43"/>
      <c r="EF291" s="43"/>
      <c r="EG291" s="43"/>
      <c r="EH291" s="43"/>
      <c r="EI291" s="43"/>
      <c r="EJ291" s="43"/>
      <c r="EK291" s="43"/>
      <c r="EL291" s="43"/>
      <c r="EM291" s="43"/>
      <c r="EN291" s="43"/>
      <c r="EO291" s="43"/>
      <c r="EP291" s="43"/>
      <c r="EQ291" s="43"/>
      <c r="ER291" s="43"/>
      <c r="ES291" s="43"/>
      <c r="ET291" s="43"/>
      <c r="EU291" s="43"/>
      <c r="EV291" s="43"/>
      <c r="EW291" s="43"/>
      <c r="EX291" s="43"/>
      <c r="EY291" s="43"/>
      <c r="EZ291" s="43"/>
      <c r="FA291" s="43"/>
      <c r="FB291" s="43"/>
      <c r="FC291" s="43"/>
      <c r="FD291" s="43"/>
      <c r="FE291" s="43"/>
      <c r="FF291" s="43"/>
      <c r="FG291" s="43"/>
      <c r="FH291" s="43"/>
      <c r="FI291" s="43"/>
      <c r="FJ291" s="43"/>
      <c r="FK291" s="43"/>
      <c r="FL291" s="43"/>
      <c r="FM291" s="43"/>
      <c r="FN291" s="43"/>
      <c r="FO291" s="43"/>
      <c r="FP291" s="43"/>
      <c r="FQ291" s="43"/>
      <c r="FR291" s="43"/>
      <c r="FS291" s="43"/>
      <c r="FT291" s="43"/>
      <c r="FU291" s="43"/>
      <c r="FV291" s="43"/>
      <c r="FW291" s="43"/>
      <c r="FX291" s="43"/>
      <c r="FY291" s="43"/>
      <c r="FZ291" s="43"/>
      <c r="GA291" s="43"/>
      <c r="GB291" s="43"/>
      <c r="GC291" s="43"/>
      <c r="GD291" s="43"/>
      <c r="GE291" s="43"/>
      <c r="GF291" s="43"/>
      <c r="GG291" s="43"/>
      <c r="GH291" s="43"/>
      <c r="GI291" s="43"/>
      <c r="GJ291" s="43"/>
      <c r="GK291" s="43"/>
      <c r="GL291" s="43"/>
      <c r="GM291" s="43"/>
      <c r="GN291" s="43"/>
      <c r="GO291" s="43"/>
      <c r="GP291" s="43"/>
      <c r="GQ291" s="43"/>
      <c r="GR291" s="43"/>
      <c r="GS291" s="43"/>
      <c r="GT291" s="43"/>
      <c r="GU291" s="43"/>
      <c r="GV291" s="43"/>
      <c r="GW291" s="43"/>
      <c r="GX291" s="43"/>
      <c r="GY291" s="43"/>
      <c r="GZ291" s="43"/>
      <c r="HA291" s="43"/>
      <c r="HB291" s="43"/>
      <c r="HC291" s="43"/>
      <c r="HD291" s="43"/>
      <c r="HE291" s="43"/>
      <c r="HF291" s="43"/>
      <c r="HG291" s="43"/>
      <c r="HH291" s="43"/>
      <c r="HI291" s="43"/>
      <c r="HJ291" s="43"/>
      <c r="HK291" s="43"/>
      <c r="HL291" s="43"/>
      <c r="HM291" s="43"/>
      <c r="HN291" s="43"/>
      <c r="HO291" s="43"/>
      <c r="HP291" s="43"/>
      <c r="HQ291" s="43"/>
      <c r="HR291" s="43"/>
      <c r="HS291" s="43"/>
      <c r="HT291" s="43"/>
      <c r="HU291" s="43"/>
      <c r="HV291" s="43"/>
      <c r="HW291" s="43"/>
      <c r="HX291" s="43"/>
      <c r="HY291" s="43"/>
      <c r="HZ291" s="43"/>
      <c r="IA291" s="43"/>
      <c r="IB291" s="43"/>
      <c r="IC291" s="43"/>
      <c r="ID291" s="43"/>
      <c r="IE291" s="43"/>
      <c r="IF291" s="43"/>
      <c r="IG291" s="43"/>
      <c r="IH291" s="43"/>
      <c r="II291" s="43"/>
      <c r="IJ291" s="43"/>
      <c r="IK291" s="43"/>
      <c r="IL291" s="43"/>
      <c r="IM291" s="43"/>
      <c r="IN291" s="43"/>
      <c r="IO291" s="43"/>
      <c r="IP291" s="43"/>
      <c r="IQ291" s="43"/>
      <c r="IR291" s="43"/>
      <c r="IS291" s="43"/>
      <c r="IT291" s="43"/>
    </row>
    <row r="292" spans="1:254" ht="14.25" customHeight="1">
      <c r="A292" s="78"/>
      <c r="B292" s="81"/>
      <c r="C292" s="81"/>
      <c r="D292" s="43"/>
      <c r="E292" s="43"/>
      <c r="F292" s="86"/>
      <c r="G292" s="43"/>
      <c r="H292" s="85"/>
      <c r="I292" s="43"/>
      <c r="J292" s="43"/>
      <c r="K292" s="43"/>
      <c r="L292" s="43"/>
      <c r="M292" s="43"/>
      <c r="N292" s="43"/>
      <c r="O292" s="43"/>
      <c r="P292" s="43"/>
      <c r="Q292" s="43"/>
      <c r="R292" s="43"/>
      <c r="S292" s="43"/>
      <c r="T292" s="43"/>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c r="AR292" s="43"/>
      <c r="AS292" s="43"/>
      <c r="AT292" s="43"/>
      <c r="AU292" s="43"/>
      <c r="AV292" s="43"/>
      <c r="AW292" s="43"/>
      <c r="AX292" s="43"/>
      <c r="AY292" s="43"/>
      <c r="AZ292" s="43"/>
      <c r="BA292" s="43"/>
      <c r="BB292" s="43"/>
      <c r="BC292" s="43"/>
      <c r="BD292" s="43"/>
      <c r="BE292" s="43"/>
      <c r="BF292" s="43"/>
      <c r="BG292" s="43"/>
      <c r="BH292" s="43"/>
      <c r="BI292" s="43"/>
      <c r="BJ292" s="43"/>
      <c r="BK292" s="43"/>
      <c r="BL292" s="43"/>
      <c r="BM292" s="43"/>
      <c r="BN292" s="43"/>
      <c r="BO292" s="43"/>
      <c r="BP292" s="43"/>
      <c r="BQ292" s="43"/>
      <c r="BR292" s="43"/>
      <c r="BS292" s="43"/>
      <c r="BT292" s="43"/>
      <c r="BU292" s="43"/>
      <c r="BV292" s="43"/>
      <c r="BW292" s="43"/>
      <c r="BX292" s="43"/>
      <c r="BY292" s="43"/>
      <c r="BZ292" s="43"/>
      <c r="CA292" s="43"/>
      <c r="CB292" s="43"/>
      <c r="CC292" s="43"/>
      <c r="CD292" s="43"/>
      <c r="CE292" s="43"/>
      <c r="CF292" s="43"/>
      <c r="CG292" s="43"/>
      <c r="CH292" s="43"/>
      <c r="CI292" s="43"/>
      <c r="CJ292" s="43"/>
      <c r="CK292" s="43"/>
      <c r="CL292" s="43"/>
      <c r="CM292" s="43"/>
      <c r="CN292" s="43"/>
      <c r="CO292" s="43"/>
      <c r="CP292" s="43"/>
      <c r="CQ292" s="43"/>
      <c r="CR292" s="43"/>
      <c r="CS292" s="43"/>
      <c r="CT292" s="43"/>
      <c r="CU292" s="43"/>
      <c r="CV292" s="43"/>
      <c r="CW292" s="43"/>
      <c r="CX292" s="43"/>
      <c r="CY292" s="43"/>
      <c r="CZ292" s="43"/>
      <c r="DA292" s="43"/>
      <c r="DB292" s="43"/>
      <c r="DC292" s="43"/>
      <c r="DD292" s="43"/>
      <c r="DE292" s="43"/>
      <c r="DF292" s="43"/>
      <c r="DG292" s="43"/>
      <c r="DH292" s="43"/>
      <c r="DI292" s="43"/>
      <c r="DJ292" s="43"/>
      <c r="DK292" s="43"/>
      <c r="DL292" s="43"/>
      <c r="DM292" s="43"/>
      <c r="DN292" s="43"/>
      <c r="DO292" s="43"/>
      <c r="DP292" s="43"/>
      <c r="DQ292" s="43"/>
      <c r="DR292" s="43"/>
      <c r="DS292" s="43"/>
      <c r="DT292" s="43"/>
      <c r="DU292" s="43"/>
      <c r="DV292" s="43"/>
      <c r="DW292" s="43"/>
      <c r="DX292" s="43"/>
      <c r="DY292" s="43"/>
      <c r="DZ292" s="43"/>
      <c r="EA292" s="43"/>
      <c r="EB292" s="43"/>
      <c r="EC292" s="43"/>
      <c r="ED292" s="43"/>
      <c r="EE292" s="43"/>
      <c r="EF292" s="43"/>
      <c r="EG292" s="43"/>
      <c r="EH292" s="43"/>
      <c r="EI292" s="43"/>
      <c r="EJ292" s="43"/>
      <c r="EK292" s="43"/>
      <c r="EL292" s="43"/>
      <c r="EM292" s="43"/>
      <c r="EN292" s="43"/>
      <c r="EO292" s="43"/>
      <c r="EP292" s="43"/>
      <c r="EQ292" s="43"/>
      <c r="ER292" s="43"/>
      <c r="ES292" s="43"/>
      <c r="ET292" s="43"/>
      <c r="EU292" s="43"/>
      <c r="EV292" s="43"/>
      <c r="EW292" s="43"/>
      <c r="EX292" s="43"/>
      <c r="EY292" s="43"/>
      <c r="EZ292" s="43"/>
      <c r="FA292" s="43"/>
      <c r="FB292" s="43"/>
      <c r="FC292" s="43"/>
      <c r="FD292" s="43"/>
      <c r="FE292" s="43"/>
      <c r="FF292" s="43"/>
      <c r="FG292" s="43"/>
      <c r="FH292" s="43"/>
      <c r="FI292" s="43"/>
      <c r="FJ292" s="43"/>
      <c r="FK292" s="43"/>
      <c r="FL292" s="43"/>
      <c r="FM292" s="43"/>
      <c r="FN292" s="43"/>
      <c r="FO292" s="43"/>
      <c r="FP292" s="43"/>
      <c r="FQ292" s="43"/>
      <c r="FR292" s="43"/>
      <c r="FS292" s="43"/>
      <c r="FT292" s="43"/>
      <c r="FU292" s="43"/>
      <c r="FV292" s="43"/>
      <c r="FW292" s="43"/>
      <c r="FX292" s="43"/>
      <c r="FY292" s="43"/>
      <c r="FZ292" s="43"/>
      <c r="GA292" s="43"/>
      <c r="GB292" s="43"/>
      <c r="GC292" s="43"/>
      <c r="GD292" s="43"/>
      <c r="GE292" s="43"/>
      <c r="GF292" s="43"/>
      <c r="GG292" s="43"/>
      <c r="GH292" s="43"/>
      <c r="GI292" s="43"/>
      <c r="GJ292" s="43"/>
      <c r="GK292" s="43"/>
      <c r="GL292" s="43"/>
      <c r="GM292" s="43"/>
      <c r="GN292" s="43"/>
      <c r="GO292" s="43"/>
      <c r="GP292" s="43"/>
      <c r="GQ292" s="43"/>
      <c r="GR292" s="43"/>
      <c r="GS292" s="43"/>
      <c r="GT292" s="43"/>
      <c r="GU292" s="43"/>
      <c r="GV292" s="43"/>
      <c r="GW292" s="43"/>
      <c r="GX292" s="43"/>
      <c r="GY292" s="43"/>
      <c r="GZ292" s="43"/>
      <c r="HA292" s="43"/>
      <c r="HB292" s="43"/>
      <c r="HC292" s="43"/>
      <c r="HD292" s="43"/>
      <c r="HE292" s="43"/>
      <c r="HF292" s="43"/>
      <c r="HG292" s="43"/>
      <c r="HH292" s="43"/>
      <c r="HI292" s="43"/>
      <c r="HJ292" s="43"/>
      <c r="HK292" s="43"/>
      <c r="HL292" s="43"/>
      <c r="HM292" s="43"/>
      <c r="HN292" s="43"/>
      <c r="HO292" s="43"/>
      <c r="HP292" s="43"/>
      <c r="HQ292" s="43"/>
      <c r="HR292" s="43"/>
      <c r="HS292" s="43"/>
      <c r="HT292" s="43"/>
      <c r="HU292" s="43"/>
      <c r="HV292" s="43"/>
      <c r="HW292" s="43"/>
      <c r="HX292" s="43"/>
      <c r="HY292" s="43"/>
      <c r="HZ292" s="43"/>
      <c r="IA292" s="43"/>
      <c r="IB292" s="43"/>
      <c r="IC292" s="43"/>
      <c r="ID292" s="43"/>
      <c r="IE292" s="43"/>
      <c r="IF292" s="43"/>
      <c r="IG292" s="43"/>
      <c r="IH292" s="43"/>
      <c r="II292" s="43"/>
      <c r="IJ292" s="43"/>
      <c r="IK292" s="43"/>
      <c r="IL292" s="43"/>
      <c r="IM292" s="43"/>
      <c r="IN292" s="43"/>
      <c r="IO292" s="43"/>
      <c r="IP292" s="43"/>
      <c r="IQ292" s="43"/>
      <c r="IR292" s="43"/>
      <c r="IS292" s="43"/>
      <c r="IT292" s="43"/>
    </row>
    <row r="293" spans="1:254" ht="14.25" customHeight="1">
      <c r="A293" s="78"/>
      <c r="B293" s="81"/>
      <c r="C293" s="81"/>
      <c r="D293" s="43"/>
      <c r="E293" s="43"/>
      <c r="F293" s="83"/>
      <c r="G293" s="43"/>
      <c r="H293" s="85"/>
      <c r="I293" s="43"/>
      <c r="J293" s="43"/>
      <c r="K293" s="43"/>
      <c r="L293" s="43"/>
      <c r="M293" s="43"/>
      <c r="N293" s="43"/>
      <c r="O293" s="43"/>
      <c r="P293" s="43"/>
      <c r="Q293" s="43"/>
      <c r="R293" s="43"/>
      <c r="S293" s="43"/>
      <c r="T293" s="43"/>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c r="AR293" s="43"/>
      <c r="AS293" s="43"/>
      <c r="AT293" s="43"/>
      <c r="AU293" s="43"/>
      <c r="AV293" s="43"/>
      <c r="AW293" s="43"/>
      <c r="AX293" s="43"/>
      <c r="AY293" s="43"/>
      <c r="AZ293" s="43"/>
      <c r="BA293" s="43"/>
      <c r="BB293" s="43"/>
      <c r="BC293" s="43"/>
      <c r="BD293" s="43"/>
      <c r="BE293" s="43"/>
      <c r="BF293" s="43"/>
      <c r="BG293" s="43"/>
      <c r="BH293" s="43"/>
      <c r="BI293" s="43"/>
      <c r="BJ293" s="43"/>
      <c r="BK293" s="43"/>
      <c r="BL293" s="43"/>
      <c r="BM293" s="43"/>
      <c r="BN293" s="43"/>
      <c r="BO293" s="43"/>
      <c r="BP293" s="43"/>
      <c r="BQ293" s="43"/>
      <c r="BR293" s="43"/>
      <c r="BS293" s="43"/>
      <c r="BT293" s="43"/>
      <c r="BU293" s="43"/>
      <c r="BV293" s="43"/>
      <c r="BW293" s="43"/>
      <c r="BX293" s="43"/>
      <c r="BY293" s="43"/>
      <c r="BZ293" s="43"/>
      <c r="CA293" s="43"/>
      <c r="CB293" s="43"/>
      <c r="CC293" s="43"/>
      <c r="CD293" s="43"/>
      <c r="CE293" s="43"/>
      <c r="CF293" s="43"/>
      <c r="CG293" s="43"/>
      <c r="CH293" s="43"/>
      <c r="CI293" s="43"/>
      <c r="CJ293" s="43"/>
      <c r="CK293" s="43"/>
      <c r="CL293" s="43"/>
      <c r="CM293" s="43"/>
      <c r="CN293" s="43"/>
      <c r="CO293" s="43"/>
      <c r="CP293" s="43"/>
      <c r="CQ293" s="43"/>
      <c r="CR293" s="43"/>
      <c r="CS293" s="43"/>
      <c r="CT293" s="43"/>
      <c r="CU293" s="43"/>
      <c r="CV293" s="43"/>
      <c r="CW293" s="43"/>
      <c r="CX293" s="43"/>
      <c r="CY293" s="43"/>
      <c r="CZ293" s="43"/>
      <c r="DA293" s="43"/>
      <c r="DB293" s="43"/>
      <c r="DC293" s="43"/>
      <c r="DD293" s="43"/>
      <c r="DE293" s="43"/>
      <c r="DF293" s="43"/>
      <c r="DG293" s="43"/>
      <c r="DH293" s="43"/>
      <c r="DI293" s="43"/>
      <c r="DJ293" s="43"/>
      <c r="DK293" s="43"/>
      <c r="DL293" s="43"/>
      <c r="DM293" s="43"/>
      <c r="DN293" s="43"/>
      <c r="DO293" s="43"/>
      <c r="DP293" s="43"/>
      <c r="DQ293" s="43"/>
      <c r="DR293" s="43"/>
      <c r="DS293" s="43"/>
      <c r="DT293" s="43"/>
      <c r="DU293" s="43"/>
      <c r="DV293" s="43"/>
      <c r="DW293" s="43"/>
      <c r="DX293" s="43"/>
      <c r="DY293" s="43"/>
      <c r="DZ293" s="43"/>
      <c r="EA293" s="43"/>
      <c r="EB293" s="43"/>
      <c r="EC293" s="43"/>
      <c r="ED293" s="43"/>
      <c r="EE293" s="43"/>
      <c r="EF293" s="43"/>
      <c r="EG293" s="43"/>
      <c r="EH293" s="43"/>
      <c r="EI293" s="43"/>
      <c r="EJ293" s="43"/>
      <c r="EK293" s="43"/>
      <c r="EL293" s="43"/>
      <c r="EM293" s="43"/>
      <c r="EN293" s="43"/>
      <c r="EO293" s="43"/>
      <c r="EP293" s="43"/>
      <c r="EQ293" s="43"/>
      <c r="ER293" s="43"/>
      <c r="ES293" s="43"/>
      <c r="ET293" s="43"/>
      <c r="EU293" s="43"/>
      <c r="EV293" s="43"/>
      <c r="EW293" s="43"/>
      <c r="EX293" s="43"/>
      <c r="EY293" s="43"/>
      <c r="EZ293" s="43"/>
      <c r="FA293" s="43"/>
      <c r="FB293" s="43"/>
      <c r="FC293" s="43"/>
      <c r="FD293" s="43"/>
      <c r="FE293" s="43"/>
      <c r="FF293" s="43"/>
      <c r="FG293" s="43"/>
      <c r="FH293" s="43"/>
      <c r="FI293" s="43"/>
      <c r="FJ293" s="43"/>
      <c r="FK293" s="43"/>
      <c r="FL293" s="43"/>
      <c r="FM293" s="43"/>
      <c r="FN293" s="43"/>
      <c r="FO293" s="43"/>
      <c r="FP293" s="43"/>
      <c r="FQ293" s="43"/>
      <c r="FR293" s="43"/>
      <c r="FS293" s="43"/>
      <c r="FT293" s="43"/>
      <c r="FU293" s="43"/>
      <c r="FV293" s="43"/>
      <c r="FW293" s="43"/>
      <c r="FX293" s="43"/>
      <c r="FY293" s="43"/>
      <c r="FZ293" s="43"/>
      <c r="GA293" s="43"/>
      <c r="GB293" s="43"/>
      <c r="GC293" s="43"/>
      <c r="GD293" s="43"/>
      <c r="GE293" s="43"/>
      <c r="GF293" s="43"/>
      <c r="GG293" s="43"/>
      <c r="GH293" s="43"/>
      <c r="GI293" s="43"/>
      <c r="GJ293" s="43"/>
      <c r="GK293" s="43"/>
      <c r="GL293" s="43"/>
      <c r="GM293" s="43"/>
      <c r="GN293" s="43"/>
      <c r="GO293" s="43"/>
      <c r="GP293" s="43"/>
      <c r="GQ293" s="43"/>
      <c r="GR293" s="43"/>
      <c r="GS293" s="43"/>
      <c r="GT293" s="43"/>
      <c r="GU293" s="43"/>
      <c r="GV293" s="43"/>
      <c r="GW293" s="43"/>
      <c r="GX293" s="43"/>
      <c r="GY293" s="43"/>
      <c r="GZ293" s="43"/>
      <c r="HA293" s="43"/>
      <c r="HB293" s="43"/>
      <c r="HC293" s="43"/>
      <c r="HD293" s="43"/>
      <c r="HE293" s="43"/>
      <c r="HF293" s="43"/>
      <c r="HG293" s="43"/>
      <c r="HH293" s="43"/>
      <c r="HI293" s="43"/>
      <c r="HJ293" s="43"/>
      <c r="HK293" s="43"/>
      <c r="HL293" s="43"/>
      <c r="HM293" s="43"/>
      <c r="HN293" s="43"/>
      <c r="HO293" s="43"/>
      <c r="HP293" s="43"/>
      <c r="HQ293" s="43"/>
      <c r="HR293" s="43"/>
      <c r="HS293" s="43"/>
      <c r="HT293" s="43"/>
      <c r="HU293" s="43"/>
      <c r="HV293" s="43"/>
      <c r="HW293" s="43"/>
      <c r="HX293" s="43"/>
      <c r="HY293" s="43"/>
      <c r="HZ293" s="43"/>
      <c r="IA293" s="43"/>
      <c r="IB293" s="43"/>
      <c r="IC293" s="43"/>
      <c r="ID293" s="43"/>
      <c r="IE293" s="43"/>
      <c r="IF293" s="43"/>
      <c r="IG293" s="43"/>
      <c r="IH293" s="43"/>
      <c r="II293" s="43"/>
      <c r="IJ293" s="43"/>
      <c r="IK293" s="43"/>
      <c r="IL293" s="43"/>
      <c r="IM293" s="43"/>
      <c r="IN293" s="43"/>
      <c r="IO293" s="43"/>
      <c r="IP293" s="43"/>
      <c r="IQ293" s="43"/>
      <c r="IR293" s="43"/>
      <c r="IS293" s="43"/>
      <c r="IT293" s="43"/>
    </row>
    <row r="294" spans="1:254" ht="14.25" customHeight="1">
      <c r="A294" s="78"/>
      <c r="B294" s="79"/>
      <c r="C294" s="79"/>
      <c r="D294" s="43"/>
      <c r="E294" s="43"/>
      <c r="F294" s="83"/>
      <c r="G294" s="43"/>
      <c r="H294" s="85"/>
      <c r="I294" s="43"/>
      <c r="J294" s="43"/>
      <c r="K294" s="43"/>
      <c r="L294" s="43"/>
      <c r="M294" s="43"/>
      <c r="N294" s="43"/>
      <c r="O294" s="43"/>
      <c r="P294" s="43"/>
      <c r="Q294" s="43"/>
      <c r="R294" s="43"/>
      <c r="S294" s="43"/>
      <c r="T294" s="43"/>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c r="BL294" s="43"/>
      <c r="BM294" s="43"/>
      <c r="BN294" s="43"/>
      <c r="BO294" s="43"/>
      <c r="BP294" s="43"/>
      <c r="BQ294" s="43"/>
      <c r="BR294" s="43"/>
      <c r="BS294" s="43"/>
      <c r="BT294" s="43"/>
      <c r="BU294" s="43"/>
      <c r="BV294" s="43"/>
      <c r="BW294" s="43"/>
      <c r="BX294" s="43"/>
      <c r="BY294" s="43"/>
      <c r="BZ294" s="43"/>
      <c r="CA294" s="43"/>
      <c r="CB294" s="43"/>
      <c r="CC294" s="43"/>
      <c r="CD294" s="43"/>
      <c r="CE294" s="43"/>
      <c r="CF294" s="43"/>
      <c r="CG294" s="43"/>
      <c r="CH294" s="43"/>
      <c r="CI294" s="43"/>
      <c r="CJ294" s="43"/>
      <c r="CK294" s="43"/>
      <c r="CL294" s="43"/>
      <c r="CM294" s="43"/>
      <c r="CN294" s="43"/>
      <c r="CO294" s="43"/>
      <c r="CP294" s="43"/>
      <c r="CQ294" s="43"/>
      <c r="CR294" s="43"/>
      <c r="CS294" s="43"/>
      <c r="CT294" s="43"/>
      <c r="CU294" s="43"/>
      <c r="CV294" s="43"/>
      <c r="CW294" s="43"/>
      <c r="CX294" s="43"/>
      <c r="CY294" s="43"/>
      <c r="CZ294" s="43"/>
      <c r="DA294" s="43"/>
      <c r="DB294" s="43"/>
      <c r="DC294" s="43"/>
      <c r="DD294" s="43"/>
      <c r="DE294" s="43"/>
      <c r="DF294" s="43"/>
      <c r="DG294" s="43"/>
      <c r="DH294" s="43"/>
      <c r="DI294" s="43"/>
      <c r="DJ294" s="43"/>
      <c r="DK294" s="43"/>
      <c r="DL294" s="43"/>
      <c r="DM294" s="43"/>
      <c r="DN294" s="43"/>
      <c r="DO294" s="43"/>
      <c r="DP294" s="43"/>
      <c r="DQ294" s="43"/>
      <c r="DR294" s="43"/>
      <c r="DS294" s="43"/>
      <c r="DT294" s="43"/>
      <c r="DU294" s="43"/>
      <c r="DV294" s="43"/>
      <c r="DW294" s="43"/>
      <c r="DX294" s="43"/>
      <c r="DY294" s="43"/>
      <c r="DZ294" s="43"/>
      <c r="EA294" s="43"/>
      <c r="EB294" s="43"/>
      <c r="EC294" s="43"/>
      <c r="ED294" s="43"/>
      <c r="EE294" s="43"/>
      <c r="EF294" s="43"/>
      <c r="EG294" s="43"/>
      <c r="EH294" s="43"/>
      <c r="EI294" s="43"/>
      <c r="EJ294" s="43"/>
      <c r="EK294" s="43"/>
      <c r="EL294" s="43"/>
      <c r="EM294" s="43"/>
      <c r="EN294" s="43"/>
      <c r="EO294" s="43"/>
      <c r="EP294" s="43"/>
      <c r="EQ294" s="43"/>
      <c r="ER294" s="43"/>
      <c r="ES294" s="43"/>
      <c r="ET294" s="43"/>
      <c r="EU294" s="43"/>
      <c r="EV294" s="43"/>
      <c r="EW294" s="43"/>
      <c r="EX294" s="43"/>
      <c r="EY294" s="43"/>
      <c r="EZ294" s="43"/>
      <c r="FA294" s="43"/>
      <c r="FB294" s="43"/>
      <c r="FC294" s="43"/>
      <c r="FD294" s="43"/>
      <c r="FE294" s="43"/>
      <c r="FF294" s="43"/>
      <c r="FG294" s="43"/>
      <c r="FH294" s="43"/>
      <c r="FI294" s="43"/>
      <c r="FJ294" s="43"/>
      <c r="FK294" s="43"/>
      <c r="FL294" s="43"/>
      <c r="FM294" s="43"/>
      <c r="FN294" s="43"/>
      <c r="FO294" s="43"/>
      <c r="FP294" s="43"/>
      <c r="FQ294" s="43"/>
      <c r="FR294" s="43"/>
      <c r="FS294" s="43"/>
      <c r="FT294" s="43"/>
      <c r="FU294" s="43"/>
      <c r="FV294" s="43"/>
      <c r="FW294" s="43"/>
      <c r="FX294" s="43"/>
      <c r="FY294" s="43"/>
      <c r="FZ294" s="43"/>
      <c r="GA294" s="43"/>
      <c r="GB294" s="43"/>
      <c r="GC294" s="43"/>
      <c r="GD294" s="43"/>
      <c r="GE294" s="43"/>
      <c r="GF294" s="43"/>
      <c r="GG294" s="43"/>
      <c r="GH294" s="43"/>
      <c r="GI294" s="43"/>
      <c r="GJ294" s="43"/>
      <c r="GK294" s="43"/>
      <c r="GL294" s="43"/>
      <c r="GM294" s="43"/>
      <c r="GN294" s="43"/>
      <c r="GO294" s="43"/>
      <c r="GP294" s="43"/>
      <c r="GQ294" s="43"/>
      <c r="GR294" s="43"/>
      <c r="GS294" s="43"/>
      <c r="GT294" s="43"/>
      <c r="GU294" s="43"/>
      <c r="GV294" s="43"/>
      <c r="GW294" s="43"/>
      <c r="GX294" s="43"/>
      <c r="GY294" s="43"/>
      <c r="GZ294" s="43"/>
      <c r="HA294" s="43"/>
      <c r="HB294" s="43"/>
      <c r="HC294" s="43"/>
      <c r="HD294" s="43"/>
      <c r="HE294" s="43"/>
      <c r="HF294" s="43"/>
      <c r="HG294" s="43"/>
      <c r="HH294" s="43"/>
      <c r="HI294" s="43"/>
      <c r="HJ294" s="43"/>
      <c r="HK294" s="43"/>
      <c r="HL294" s="43"/>
      <c r="HM294" s="43"/>
      <c r="HN294" s="43"/>
      <c r="HO294" s="43"/>
      <c r="HP294" s="43"/>
      <c r="HQ294" s="43"/>
      <c r="HR294" s="43"/>
      <c r="HS294" s="43"/>
      <c r="HT294" s="43"/>
      <c r="HU294" s="43"/>
      <c r="HV294" s="43"/>
      <c r="HW294" s="43"/>
      <c r="HX294" s="43"/>
      <c r="HY294" s="43"/>
      <c r="HZ294" s="43"/>
      <c r="IA294" s="43"/>
      <c r="IB294" s="43"/>
      <c r="IC294" s="43"/>
      <c r="ID294" s="43"/>
      <c r="IE294" s="43"/>
      <c r="IF294" s="43"/>
      <c r="IG294" s="43"/>
      <c r="IH294" s="43"/>
      <c r="II294" s="43"/>
      <c r="IJ294" s="43"/>
      <c r="IK294" s="43"/>
      <c r="IL294" s="43"/>
      <c r="IM294" s="43"/>
      <c r="IN294" s="43"/>
      <c r="IO294" s="43"/>
      <c r="IP294" s="43"/>
      <c r="IQ294" s="43"/>
      <c r="IR294" s="43"/>
      <c r="IS294" s="43"/>
      <c r="IT294" s="43"/>
    </row>
    <row r="295" spans="1:254" ht="14.25" customHeight="1">
      <c r="A295" s="78"/>
      <c r="B295" s="87"/>
      <c r="C295" s="87"/>
      <c r="D295" s="43"/>
      <c r="E295" s="43"/>
      <c r="F295" s="83"/>
      <c r="G295" s="43"/>
      <c r="H295" s="85"/>
      <c r="I295" s="43"/>
      <c r="J295" s="43"/>
      <c r="K295" s="43"/>
      <c r="L295" s="43"/>
      <c r="M295" s="43"/>
      <c r="N295" s="43"/>
      <c r="O295" s="43"/>
      <c r="P295" s="43"/>
      <c r="Q295" s="43"/>
      <c r="R295" s="43"/>
      <c r="S295" s="43"/>
      <c r="T295" s="43"/>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c r="AR295" s="43"/>
      <c r="AS295" s="43"/>
      <c r="AT295" s="43"/>
      <c r="AU295" s="43"/>
      <c r="AV295" s="43"/>
      <c r="AW295" s="43"/>
      <c r="AX295" s="43"/>
      <c r="AY295" s="43"/>
      <c r="AZ295" s="43"/>
      <c r="BA295" s="43"/>
      <c r="BB295" s="43"/>
      <c r="BC295" s="43"/>
      <c r="BD295" s="43"/>
      <c r="BE295" s="43"/>
      <c r="BF295" s="43"/>
      <c r="BG295" s="43"/>
      <c r="BH295" s="43"/>
      <c r="BI295" s="43"/>
      <c r="BJ295" s="43"/>
      <c r="BK295" s="43"/>
      <c r="BL295" s="43"/>
      <c r="BM295" s="43"/>
      <c r="BN295" s="43"/>
      <c r="BO295" s="43"/>
      <c r="BP295" s="43"/>
      <c r="BQ295" s="43"/>
      <c r="BR295" s="43"/>
      <c r="BS295" s="43"/>
      <c r="BT295" s="43"/>
      <c r="BU295" s="43"/>
      <c r="BV295" s="43"/>
      <c r="BW295" s="43"/>
      <c r="BX295" s="43"/>
      <c r="BY295" s="43"/>
      <c r="BZ295" s="43"/>
      <c r="CA295" s="43"/>
      <c r="CB295" s="43"/>
      <c r="CC295" s="43"/>
      <c r="CD295" s="43"/>
      <c r="CE295" s="43"/>
      <c r="CF295" s="43"/>
      <c r="CG295" s="43"/>
      <c r="CH295" s="43"/>
      <c r="CI295" s="43"/>
      <c r="CJ295" s="43"/>
      <c r="CK295" s="43"/>
      <c r="CL295" s="43"/>
      <c r="CM295" s="43"/>
      <c r="CN295" s="43"/>
      <c r="CO295" s="43"/>
      <c r="CP295" s="43"/>
      <c r="CQ295" s="43"/>
      <c r="CR295" s="43"/>
      <c r="CS295" s="43"/>
      <c r="CT295" s="43"/>
      <c r="CU295" s="43"/>
      <c r="CV295" s="43"/>
      <c r="CW295" s="43"/>
      <c r="CX295" s="43"/>
      <c r="CY295" s="43"/>
      <c r="CZ295" s="43"/>
      <c r="DA295" s="43"/>
      <c r="DB295" s="43"/>
      <c r="DC295" s="43"/>
      <c r="DD295" s="43"/>
      <c r="DE295" s="43"/>
      <c r="DF295" s="43"/>
      <c r="DG295" s="43"/>
      <c r="DH295" s="43"/>
      <c r="DI295" s="43"/>
      <c r="DJ295" s="43"/>
      <c r="DK295" s="43"/>
      <c r="DL295" s="43"/>
      <c r="DM295" s="43"/>
      <c r="DN295" s="43"/>
      <c r="DO295" s="43"/>
      <c r="DP295" s="43"/>
      <c r="DQ295" s="43"/>
      <c r="DR295" s="43"/>
      <c r="DS295" s="43"/>
      <c r="DT295" s="43"/>
      <c r="DU295" s="43"/>
      <c r="DV295" s="43"/>
      <c r="DW295" s="43"/>
      <c r="DX295" s="43"/>
      <c r="DY295" s="43"/>
      <c r="DZ295" s="43"/>
      <c r="EA295" s="43"/>
      <c r="EB295" s="43"/>
      <c r="EC295" s="43"/>
      <c r="ED295" s="43"/>
      <c r="EE295" s="43"/>
      <c r="EF295" s="43"/>
      <c r="EG295" s="43"/>
      <c r="EH295" s="43"/>
      <c r="EI295" s="43"/>
      <c r="EJ295" s="43"/>
      <c r="EK295" s="43"/>
      <c r="EL295" s="43"/>
      <c r="EM295" s="43"/>
      <c r="EN295" s="43"/>
      <c r="EO295" s="43"/>
      <c r="EP295" s="43"/>
      <c r="EQ295" s="43"/>
      <c r="ER295" s="43"/>
      <c r="ES295" s="43"/>
      <c r="ET295" s="43"/>
      <c r="EU295" s="43"/>
      <c r="EV295" s="43"/>
      <c r="EW295" s="43"/>
      <c r="EX295" s="43"/>
      <c r="EY295" s="43"/>
      <c r="EZ295" s="43"/>
      <c r="FA295" s="43"/>
      <c r="FB295" s="43"/>
      <c r="FC295" s="43"/>
      <c r="FD295" s="43"/>
      <c r="FE295" s="43"/>
      <c r="FF295" s="43"/>
      <c r="FG295" s="43"/>
      <c r="FH295" s="43"/>
      <c r="FI295" s="43"/>
      <c r="FJ295" s="43"/>
      <c r="FK295" s="43"/>
      <c r="FL295" s="43"/>
      <c r="FM295" s="43"/>
      <c r="FN295" s="43"/>
      <c r="FO295" s="43"/>
      <c r="FP295" s="43"/>
      <c r="FQ295" s="43"/>
      <c r="FR295" s="43"/>
      <c r="FS295" s="43"/>
      <c r="FT295" s="43"/>
      <c r="FU295" s="43"/>
      <c r="FV295" s="43"/>
      <c r="FW295" s="43"/>
      <c r="FX295" s="43"/>
      <c r="FY295" s="43"/>
      <c r="FZ295" s="43"/>
      <c r="GA295" s="43"/>
      <c r="GB295" s="43"/>
      <c r="GC295" s="43"/>
      <c r="GD295" s="43"/>
      <c r="GE295" s="43"/>
      <c r="GF295" s="43"/>
      <c r="GG295" s="43"/>
      <c r="GH295" s="43"/>
      <c r="GI295" s="43"/>
      <c r="GJ295" s="43"/>
      <c r="GK295" s="43"/>
      <c r="GL295" s="43"/>
      <c r="GM295" s="43"/>
      <c r="GN295" s="43"/>
      <c r="GO295" s="43"/>
      <c r="GP295" s="43"/>
      <c r="GQ295" s="43"/>
      <c r="GR295" s="43"/>
      <c r="GS295" s="43"/>
      <c r="GT295" s="43"/>
      <c r="GU295" s="43"/>
      <c r="GV295" s="43"/>
      <c r="GW295" s="43"/>
      <c r="GX295" s="43"/>
      <c r="GY295" s="43"/>
      <c r="GZ295" s="43"/>
      <c r="HA295" s="43"/>
      <c r="HB295" s="43"/>
      <c r="HC295" s="43"/>
      <c r="HD295" s="43"/>
      <c r="HE295" s="43"/>
      <c r="HF295" s="43"/>
      <c r="HG295" s="43"/>
      <c r="HH295" s="43"/>
      <c r="HI295" s="43"/>
      <c r="HJ295" s="43"/>
      <c r="HK295" s="43"/>
      <c r="HL295" s="43"/>
      <c r="HM295" s="43"/>
      <c r="HN295" s="43"/>
      <c r="HO295" s="43"/>
      <c r="HP295" s="43"/>
      <c r="HQ295" s="43"/>
      <c r="HR295" s="43"/>
      <c r="HS295" s="43"/>
      <c r="HT295" s="43"/>
      <c r="HU295" s="43"/>
      <c r="HV295" s="43"/>
      <c r="HW295" s="43"/>
      <c r="HX295" s="43"/>
      <c r="HY295" s="43"/>
      <c r="HZ295" s="43"/>
      <c r="IA295" s="43"/>
      <c r="IB295" s="43"/>
      <c r="IC295" s="43"/>
      <c r="ID295" s="43"/>
      <c r="IE295" s="43"/>
      <c r="IF295" s="43"/>
      <c r="IG295" s="43"/>
      <c r="IH295" s="43"/>
      <c r="II295" s="43"/>
      <c r="IJ295" s="43"/>
      <c r="IK295" s="43"/>
      <c r="IL295" s="43"/>
      <c r="IM295" s="43"/>
      <c r="IN295" s="43"/>
      <c r="IO295" s="43"/>
      <c r="IP295" s="43"/>
      <c r="IQ295" s="43"/>
      <c r="IR295" s="43"/>
      <c r="IS295" s="43"/>
      <c r="IT295" s="43"/>
    </row>
    <row r="296" spans="1:254" ht="14.25" customHeight="1">
      <c r="A296" s="78"/>
      <c r="B296" s="81"/>
      <c r="C296" s="81"/>
      <c r="D296" s="43"/>
      <c r="E296" s="43"/>
      <c r="F296" s="83"/>
      <c r="G296" s="43"/>
      <c r="H296" s="85"/>
      <c r="I296" s="43"/>
      <c r="J296" s="43"/>
      <c r="K296" s="43"/>
      <c r="L296" s="43"/>
      <c r="M296" s="43"/>
      <c r="N296" s="43"/>
      <c r="O296" s="43"/>
      <c r="P296" s="43"/>
      <c r="Q296" s="43"/>
      <c r="R296" s="43"/>
      <c r="S296" s="43"/>
      <c r="T296" s="43"/>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c r="AR296" s="43"/>
      <c r="AS296" s="43"/>
      <c r="AT296" s="43"/>
      <c r="AU296" s="43"/>
      <c r="AV296" s="43"/>
      <c r="AW296" s="43"/>
      <c r="AX296" s="43"/>
      <c r="AY296" s="43"/>
      <c r="AZ296" s="43"/>
      <c r="BA296" s="43"/>
      <c r="BB296" s="43"/>
      <c r="BC296" s="43"/>
      <c r="BD296" s="43"/>
      <c r="BE296" s="43"/>
      <c r="BF296" s="43"/>
      <c r="BG296" s="43"/>
      <c r="BH296" s="43"/>
      <c r="BI296" s="43"/>
      <c r="BJ296" s="43"/>
      <c r="BK296" s="43"/>
      <c r="BL296" s="43"/>
      <c r="BM296" s="43"/>
      <c r="BN296" s="43"/>
      <c r="BO296" s="43"/>
      <c r="BP296" s="43"/>
      <c r="BQ296" s="43"/>
      <c r="BR296" s="43"/>
      <c r="BS296" s="43"/>
      <c r="BT296" s="43"/>
      <c r="BU296" s="43"/>
      <c r="BV296" s="43"/>
      <c r="BW296" s="43"/>
      <c r="BX296" s="43"/>
      <c r="BY296" s="43"/>
      <c r="BZ296" s="43"/>
      <c r="CA296" s="43"/>
      <c r="CB296" s="43"/>
      <c r="CC296" s="43"/>
      <c r="CD296" s="43"/>
      <c r="CE296" s="43"/>
      <c r="CF296" s="43"/>
      <c r="CG296" s="43"/>
      <c r="CH296" s="43"/>
      <c r="CI296" s="43"/>
      <c r="CJ296" s="43"/>
      <c r="CK296" s="43"/>
      <c r="CL296" s="43"/>
      <c r="CM296" s="43"/>
      <c r="CN296" s="43"/>
      <c r="CO296" s="43"/>
      <c r="CP296" s="43"/>
      <c r="CQ296" s="43"/>
      <c r="CR296" s="43"/>
      <c r="CS296" s="43"/>
      <c r="CT296" s="43"/>
      <c r="CU296" s="43"/>
      <c r="CV296" s="43"/>
      <c r="CW296" s="43"/>
      <c r="CX296" s="43"/>
      <c r="CY296" s="43"/>
      <c r="CZ296" s="43"/>
      <c r="DA296" s="43"/>
      <c r="DB296" s="43"/>
      <c r="DC296" s="43"/>
      <c r="DD296" s="43"/>
      <c r="DE296" s="43"/>
      <c r="DF296" s="43"/>
      <c r="DG296" s="43"/>
      <c r="DH296" s="43"/>
      <c r="DI296" s="43"/>
      <c r="DJ296" s="43"/>
      <c r="DK296" s="43"/>
      <c r="DL296" s="43"/>
      <c r="DM296" s="43"/>
      <c r="DN296" s="43"/>
      <c r="DO296" s="43"/>
      <c r="DP296" s="43"/>
      <c r="DQ296" s="43"/>
      <c r="DR296" s="43"/>
      <c r="DS296" s="43"/>
      <c r="DT296" s="43"/>
      <c r="DU296" s="43"/>
      <c r="DV296" s="43"/>
      <c r="DW296" s="43"/>
      <c r="DX296" s="43"/>
      <c r="DY296" s="43"/>
      <c r="DZ296" s="43"/>
      <c r="EA296" s="43"/>
      <c r="EB296" s="43"/>
      <c r="EC296" s="43"/>
      <c r="ED296" s="43"/>
      <c r="EE296" s="43"/>
      <c r="EF296" s="43"/>
      <c r="EG296" s="43"/>
      <c r="EH296" s="43"/>
      <c r="EI296" s="43"/>
      <c r="EJ296" s="43"/>
      <c r="EK296" s="43"/>
      <c r="EL296" s="43"/>
      <c r="EM296" s="43"/>
      <c r="EN296" s="43"/>
      <c r="EO296" s="43"/>
      <c r="EP296" s="43"/>
      <c r="EQ296" s="43"/>
      <c r="ER296" s="43"/>
      <c r="ES296" s="43"/>
      <c r="ET296" s="43"/>
      <c r="EU296" s="43"/>
      <c r="EV296" s="43"/>
      <c r="EW296" s="43"/>
      <c r="EX296" s="43"/>
      <c r="EY296" s="43"/>
      <c r="EZ296" s="43"/>
      <c r="FA296" s="43"/>
      <c r="FB296" s="43"/>
      <c r="FC296" s="43"/>
      <c r="FD296" s="43"/>
      <c r="FE296" s="43"/>
      <c r="FF296" s="43"/>
      <c r="FG296" s="43"/>
      <c r="FH296" s="43"/>
      <c r="FI296" s="43"/>
      <c r="FJ296" s="43"/>
      <c r="FK296" s="43"/>
      <c r="FL296" s="43"/>
      <c r="FM296" s="43"/>
      <c r="FN296" s="43"/>
      <c r="FO296" s="43"/>
      <c r="FP296" s="43"/>
      <c r="FQ296" s="43"/>
      <c r="FR296" s="43"/>
      <c r="FS296" s="43"/>
      <c r="FT296" s="43"/>
      <c r="FU296" s="43"/>
      <c r="FV296" s="43"/>
      <c r="FW296" s="43"/>
      <c r="FX296" s="43"/>
      <c r="FY296" s="43"/>
      <c r="FZ296" s="43"/>
      <c r="GA296" s="43"/>
      <c r="GB296" s="43"/>
      <c r="GC296" s="43"/>
      <c r="GD296" s="43"/>
      <c r="GE296" s="43"/>
      <c r="GF296" s="43"/>
      <c r="GG296" s="43"/>
      <c r="GH296" s="43"/>
      <c r="GI296" s="43"/>
      <c r="GJ296" s="43"/>
      <c r="GK296" s="43"/>
      <c r="GL296" s="43"/>
      <c r="GM296" s="43"/>
      <c r="GN296" s="43"/>
      <c r="GO296" s="43"/>
      <c r="GP296" s="43"/>
      <c r="GQ296" s="43"/>
      <c r="GR296" s="43"/>
      <c r="GS296" s="43"/>
      <c r="GT296" s="43"/>
      <c r="GU296" s="43"/>
      <c r="GV296" s="43"/>
      <c r="GW296" s="43"/>
      <c r="GX296" s="43"/>
      <c r="GY296" s="43"/>
      <c r="GZ296" s="43"/>
      <c r="HA296" s="43"/>
      <c r="HB296" s="43"/>
      <c r="HC296" s="43"/>
      <c r="HD296" s="43"/>
      <c r="HE296" s="43"/>
      <c r="HF296" s="43"/>
      <c r="HG296" s="43"/>
      <c r="HH296" s="43"/>
      <c r="HI296" s="43"/>
      <c r="HJ296" s="43"/>
      <c r="HK296" s="43"/>
      <c r="HL296" s="43"/>
      <c r="HM296" s="43"/>
      <c r="HN296" s="43"/>
      <c r="HO296" s="43"/>
      <c r="HP296" s="43"/>
      <c r="HQ296" s="43"/>
      <c r="HR296" s="43"/>
      <c r="HS296" s="43"/>
      <c r="HT296" s="43"/>
      <c r="HU296" s="43"/>
      <c r="HV296" s="43"/>
      <c r="HW296" s="43"/>
      <c r="HX296" s="43"/>
      <c r="HY296" s="43"/>
      <c r="HZ296" s="43"/>
      <c r="IA296" s="43"/>
      <c r="IB296" s="43"/>
      <c r="IC296" s="43"/>
      <c r="ID296" s="43"/>
      <c r="IE296" s="43"/>
      <c r="IF296" s="43"/>
      <c r="IG296" s="43"/>
      <c r="IH296" s="43"/>
      <c r="II296" s="43"/>
      <c r="IJ296" s="43"/>
      <c r="IK296" s="43"/>
      <c r="IL296" s="43"/>
      <c r="IM296" s="43"/>
      <c r="IN296" s="43"/>
      <c r="IO296" s="43"/>
      <c r="IP296" s="43"/>
      <c r="IQ296" s="43"/>
      <c r="IR296" s="43"/>
      <c r="IS296" s="43"/>
      <c r="IT296" s="43"/>
    </row>
    <row r="297" spans="1:254" ht="14.25" customHeight="1">
      <c r="A297" s="78"/>
      <c r="B297" s="81"/>
      <c r="C297" s="81"/>
      <c r="D297" s="43"/>
      <c r="E297" s="43"/>
      <c r="F297" s="83"/>
      <c r="G297" s="43"/>
      <c r="H297" s="85"/>
      <c r="I297" s="43"/>
      <c r="J297" s="43"/>
      <c r="K297" s="43"/>
      <c r="L297" s="43"/>
      <c r="M297" s="43"/>
      <c r="N297" s="43"/>
      <c r="O297" s="43"/>
      <c r="P297" s="43"/>
      <c r="Q297" s="43"/>
      <c r="R297" s="43"/>
      <c r="S297" s="43"/>
      <c r="T297" s="43"/>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c r="AR297" s="43"/>
      <c r="AS297" s="43"/>
      <c r="AT297" s="43"/>
      <c r="AU297" s="43"/>
      <c r="AV297" s="43"/>
      <c r="AW297" s="43"/>
      <c r="AX297" s="43"/>
      <c r="AY297" s="43"/>
      <c r="AZ297" s="43"/>
      <c r="BA297" s="43"/>
      <c r="BB297" s="43"/>
      <c r="BC297" s="43"/>
      <c r="BD297" s="43"/>
      <c r="BE297" s="43"/>
      <c r="BF297" s="43"/>
      <c r="BG297" s="43"/>
      <c r="BH297" s="43"/>
      <c r="BI297" s="43"/>
      <c r="BJ297" s="43"/>
      <c r="BK297" s="43"/>
      <c r="BL297" s="43"/>
      <c r="BM297" s="43"/>
      <c r="BN297" s="43"/>
      <c r="BO297" s="43"/>
      <c r="BP297" s="43"/>
      <c r="BQ297" s="43"/>
      <c r="BR297" s="43"/>
      <c r="BS297" s="43"/>
      <c r="BT297" s="43"/>
      <c r="BU297" s="43"/>
      <c r="BV297" s="43"/>
      <c r="BW297" s="43"/>
      <c r="BX297" s="43"/>
      <c r="BY297" s="43"/>
      <c r="BZ297" s="43"/>
      <c r="CA297" s="43"/>
      <c r="CB297" s="43"/>
      <c r="CC297" s="43"/>
      <c r="CD297" s="43"/>
      <c r="CE297" s="43"/>
      <c r="CF297" s="43"/>
      <c r="CG297" s="43"/>
      <c r="CH297" s="43"/>
      <c r="CI297" s="43"/>
      <c r="CJ297" s="43"/>
      <c r="CK297" s="43"/>
      <c r="CL297" s="43"/>
      <c r="CM297" s="43"/>
      <c r="CN297" s="43"/>
      <c r="CO297" s="43"/>
      <c r="CP297" s="43"/>
      <c r="CQ297" s="43"/>
      <c r="CR297" s="43"/>
      <c r="CS297" s="43"/>
      <c r="CT297" s="43"/>
      <c r="CU297" s="43"/>
      <c r="CV297" s="43"/>
      <c r="CW297" s="43"/>
      <c r="CX297" s="43"/>
      <c r="CY297" s="43"/>
      <c r="CZ297" s="43"/>
      <c r="DA297" s="43"/>
      <c r="DB297" s="43"/>
      <c r="DC297" s="43"/>
      <c r="DD297" s="43"/>
      <c r="DE297" s="43"/>
      <c r="DF297" s="43"/>
      <c r="DG297" s="43"/>
      <c r="DH297" s="43"/>
      <c r="DI297" s="43"/>
      <c r="DJ297" s="43"/>
      <c r="DK297" s="43"/>
      <c r="DL297" s="43"/>
      <c r="DM297" s="43"/>
      <c r="DN297" s="43"/>
      <c r="DO297" s="43"/>
      <c r="DP297" s="43"/>
      <c r="DQ297" s="43"/>
      <c r="DR297" s="43"/>
      <c r="DS297" s="43"/>
      <c r="DT297" s="43"/>
      <c r="DU297" s="43"/>
      <c r="DV297" s="43"/>
      <c r="DW297" s="43"/>
      <c r="DX297" s="43"/>
      <c r="DY297" s="43"/>
      <c r="DZ297" s="43"/>
      <c r="EA297" s="43"/>
      <c r="EB297" s="43"/>
      <c r="EC297" s="43"/>
      <c r="ED297" s="43"/>
      <c r="EE297" s="43"/>
      <c r="EF297" s="43"/>
      <c r="EG297" s="43"/>
      <c r="EH297" s="43"/>
      <c r="EI297" s="43"/>
      <c r="EJ297" s="43"/>
      <c r="EK297" s="43"/>
      <c r="EL297" s="43"/>
      <c r="EM297" s="43"/>
      <c r="EN297" s="43"/>
      <c r="EO297" s="43"/>
      <c r="EP297" s="43"/>
      <c r="EQ297" s="43"/>
      <c r="ER297" s="43"/>
      <c r="ES297" s="43"/>
      <c r="ET297" s="43"/>
      <c r="EU297" s="43"/>
      <c r="EV297" s="43"/>
      <c r="EW297" s="43"/>
      <c r="EX297" s="43"/>
      <c r="EY297" s="43"/>
      <c r="EZ297" s="43"/>
      <c r="FA297" s="43"/>
      <c r="FB297" s="43"/>
      <c r="FC297" s="43"/>
      <c r="FD297" s="43"/>
      <c r="FE297" s="43"/>
      <c r="FF297" s="43"/>
      <c r="FG297" s="43"/>
      <c r="FH297" s="43"/>
      <c r="FI297" s="43"/>
      <c r="FJ297" s="43"/>
      <c r="FK297" s="43"/>
      <c r="FL297" s="43"/>
      <c r="FM297" s="43"/>
      <c r="FN297" s="43"/>
      <c r="FO297" s="43"/>
      <c r="FP297" s="43"/>
      <c r="FQ297" s="43"/>
      <c r="FR297" s="43"/>
      <c r="FS297" s="43"/>
      <c r="FT297" s="43"/>
      <c r="FU297" s="43"/>
      <c r="FV297" s="43"/>
      <c r="FW297" s="43"/>
      <c r="FX297" s="43"/>
      <c r="FY297" s="43"/>
      <c r="FZ297" s="43"/>
      <c r="GA297" s="43"/>
      <c r="GB297" s="43"/>
      <c r="GC297" s="43"/>
      <c r="GD297" s="43"/>
      <c r="GE297" s="43"/>
      <c r="GF297" s="43"/>
      <c r="GG297" s="43"/>
      <c r="GH297" s="43"/>
      <c r="GI297" s="43"/>
      <c r="GJ297" s="43"/>
      <c r="GK297" s="43"/>
      <c r="GL297" s="43"/>
      <c r="GM297" s="43"/>
      <c r="GN297" s="43"/>
      <c r="GO297" s="43"/>
      <c r="GP297" s="43"/>
      <c r="GQ297" s="43"/>
      <c r="GR297" s="43"/>
      <c r="GS297" s="43"/>
      <c r="GT297" s="43"/>
      <c r="GU297" s="43"/>
      <c r="GV297" s="43"/>
      <c r="GW297" s="43"/>
      <c r="GX297" s="43"/>
      <c r="GY297" s="43"/>
      <c r="GZ297" s="43"/>
      <c r="HA297" s="43"/>
      <c r="HB297" s="43"/>
      <c r="HC297" s="43"/>
      <c r="HD297" s="43"/>
      <c r="HE297" s="43"/>
      <c r="HF297" s="43"/>
      <c r="HG297" s="43"/>
      <c r="HH297" s="43"/>
      <c r="HI297" s="43"/>
      <c r="HJ297" s="43"/>
      <c r="HK297" s="43"/>
      <c r="HL297" s="43"/>
      <c r="HM297" s="43"/>
      <c r="HN297" s="43"/>
      <c r="HO297" s="43"/>
      <c r="HP297" s="43"/>
      <c r="HQ297" s="43"/>
      <c r="HR297" s="43"/>
      <c r="HS297" s="43"/>
      <c r="HT297" s="43"/>
      <c r="HU297" s="43"/>
      <c r="HV297" s="43"/>
      <c r="HW297" s="43"/>
      <c r="HX297" s="43"/>
      <c r="HY297" s="43"/>
      <c r="HZ297" s="43"/>
      <c r="IA297" s="43"/>
      <c r="IB297" s="43"/>
      <c r="IC297" s="43"/>
      <c r="ID297" s="43"/>
      <c r="IE297" s="43"/>
      <c r="IF297" s="43"/>
      <c r="IG297" s="43"/>
      <c r="IH297" s="43"/>
      <c r="II297" s="43"/>
      <c r="IJ297" s="43"/>
      <c r="IK297" s="43"/>
      <c r="IL297" s="43"/>
      <c r="IM297" s="43"/>
      <c r="IN297" s="43"/>
      <c r="IO297" s="43"/>
      <c r="IP297" s="43"/>
      <c r="IQ297" s="43"/>
      <c r="IR297" s="43"/>
      <c r="IS297" s="43"/>
      <c r="IT297" s="43"/>
    </row>
    <row r="298" spans="1:254" ht="14.25" customHeight="1">
      <c r="A298" s="78"/>
      <c r="B298" s="79"/>
      <c r="C298" s="79"/>
      <c r="D298" s="43"/>
      <c r="E298" s="43"/>
      <c r="F298" s="83"/>
      <c r="G298" s="43"/>
      <c r="H298" s="85"/>
      <c r="I298" s="43"/>
      <c r="J298" s="43"/>
      <c r="K298" s="43"/>
      <c r="L298" s="43"/>
      <c r="M298" s="43"/>
      <c r="N298" s="43"/>
      <c r="O298" s="43"/>
      <c r="P298" s="43"/>
      <c r="Q298" s="43"/>
      <c r="R298" s="43"/>
      <c r="S298" s="43"/>
      <c r="T298" s="43"/>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c r="AR298" s="43"/>
      <c r="AS298" s="43"/>
      <c r="AT298" s="43"/>
      <c r="AU298" s="43"/>
      <c r="AV298" s="43"/>
      <c r="AW298" s="43"/>
      <c r="AX298" s="43"/>
      <c r="AY298" s="43"/>
      <c r="AZ298" s="43"/>
      <c r="BA298" s="43"/>
      <c r="BB298" s="43"/>
      <c r="BC298" s="43"/>
      <c r="BD298" s="43"/>
      <c r="BE298" s="43"/>
      <c r="BF298" s="43"/>
      <c r="BG298" s="43"/>
      <c r="BH298" s="43"/>
      <c r="BI298" s="43"/>
      <c r="BJ298" s="43"/>
      <c r="BK298" s="43"/>
      <c r="BL298" s="43"/>
      <c r="BM298" s="43"/>
      <c r="BN298" s="43"/>
      <c r="BO298" s="43"/>
      <c r="BP298" s="43"/>
      <c r="BQ298" s="43"/>
      <c r="BR298" s="43"/>
      <c r="BS298" s="43"/>
      <c r="BT298" s="43"/>
      <c r="BU298" s="43"/>
      <c r="BV298" s="43"/>
      <c r="BW298" s="43"/>
      <c r="BX298" s="43"/>
      <c r="BY298" s="43"/>
      <c r="BZ298" s="43"/>
      <c r="CA298" s="43"/>
      <c r="CB298" s="43"/>
      <c r="CC298" s="43"/>
      <c r="CD298" s="43"/>
      <c r="CE298" s="43"/>
      <c r="CF298" s="43"/>
      <c r="CG298" s="43"/>
      <c r="CH298" s="43"/>
      <c r="CI298" s="43"/>
      <c r="CJ298" s="43"/>
      <c r="CK298" s="43"/>
      <c r="CL298" s="43"/>
      <c r="CM298" s="43"/>
      <c r="CN298" s="43"/>
      <c r="CO298" s="43"/>
      <c r="CP298" s="43"/>
      <c r="CQ298" s="43"/>
      <c r="CR298" s="43"/>
      <c r="CS298" s="43"/>
      <c r="CT298" s="43"/>
      <c r="CU298" s="43"/>
      <c r="CV298" s="43"/>
      <c r="CW298" s="43"/>
      <c r="CX298" s="43"/>
      <c r="CY298" s="43"/>
      <c r="CZ298" s="43"/>
      <c r="DA298" s="43"/>
      <c r="DB298" s="43"/>
      <c r="DC298" s="43"/>
      <c r="DD298" s="43"/>
      <c r="DE298" s="43"/>
      <c r="DF298" s="43"/>
      <c r="DG298" s="43"/>
      <c r="DH298" s="43"/>
      <c r="DI298" s="43"/>
      <c r="DJ298" s="43"/>
      <c r="DK298" s="43"/>
      <c r="DL298" s="43"/>
      <c r="DM298" s="43"/>
      <c r="DN298" s="43"/>
      <c r="DO298" s="43"/>
      <c r="DP298" s="43"/>
      <c r="DQ298" s="43"/>
      <c r="DR298" s="43"/>
      <c r="DS298" s="43"/>
      <c r="DT298" s="43"/>
      <c r="DU298" s="43"/>
      <c r="DV298" s="43"/>
      <c r="DW298" s="43"/>
      <c r="DX298" s="43"/>
      <c r="DY298" s="43"/>
      <c r="DZ298" s="43"/>
      <c r="EA298" s="43"/>
      <c r="EB298" s="43"/>
      <c r="EC298" s="43"/>
      <c r="ED298" s="43"/>
      <c r="EE298" s="43"/>
      <c r="EF298" s="43"/>
      <c r="EG298" s="43"/>
      <c r="EH298" s="43"/>
      <c r="EI298" s="43"/>
      <c r="EJ298" s="43"/>
      <c r="EK298" s="43"/>
      <c r="EL298" s="43"/>
      <c r="EM298" s="43"/>
      <c r="EN298" s="43"/>
      <c r="EO298" s="43"/>
      <c r="EP298" s="43"/>
      <c r="EQ298" s="43"/>
      <c r="ER298" s="43"/>
      <c r="ES298" s="43"/>
      <c r="ET298" s="43"/>
      <c r="EU298" s="43"/>
      <c r="EV298" s="43"/>
      <c r="EW298" s="43"/>
      <c r="EX298" s="43"/>
      <c r="EY298" s="43"/>
      <c r="EZ298" s="43"/>
      <c r="FA298" s="43"/>
      <c r="FB298" s="43"/>
      <c r="FC298" s="43"/>
      <c r="FD298" s="43"/>
      <c r="FE298" s="43"/>
      <c r="FF298" s="43"/>
      <c r="FG298" s="43"/>
      <c r="FH298" s="43"/>
      <c r="FI298" s="43"/>
      <c r="FJ298" s="43"/>
      <c r="FK298" s="43"/>
      <c r="FL298" s="43"/>
      <c r="FM298" s="43"/>
      <c r="FN298" s="43"/>
      <c r="FO298" s="43"/>
      <c r="FP298" s="43"/>
      <c r="FQ298" s="43"/>
      <c r="FR298" s="43"/>
      <c r="FS298" s="43"/>
      <c r="FT298" s="43"/>
      <c r="FU298" s="43"/>
      <c r="FV298" s="43"/>
      <c r="FW298" s="43"/>
      <c r="FX298" s="43"/>
      <c r="FY298" s="43"/>
      <c r="FZ298" s="43"/>
      <c r="GA298" s="43"/>
      <c r="GB298" s="43"/>
      <c r="GC298" s="43"/>
      <c r="GD298" s="43"/>
      <c r="GE298" s="43"/>
      <c r="GF298" s="43"/>
      <c r="GG298" s="43"/>
      <c r="GH298" s="43"/>
      <c r="GI298" s="43"/>
      <c r="GJ298" s="43"/>
      <c r="GK298" s="43"/>
      <c r="GL298" s="43"/>
      <c r="GM298" s="43"/>
      <c r="GN298" s="43"/>
      <c r="GO298" s="43"/>
      <c r="GP298" s="43"/>
      <c r="GQ298" s="43"/>
      <c r="GR298" s="43"/>
      <c r="GS298" s="43"/>
      <c r="GT298" s="43"/>
      <c r="GU298" s="43"/>
      <c r="GV298" s="43"/>
      <c r="GW298" s="43"/>
      <c r="GX298" s="43"/>
      <c r="GY298" s="43"/>
      <c r="GZ298" s="43"/>
      <c r="HA298" s="43"/>
      <c r="HB298" s="43"/>
      <c r="HC298" s="43"/>
      <c r="HD298" s="43"/>
      <c r="HE298" s="43"/>
      <c r="HF298" s="43"/>
      <c r="HG298" s="43"/>
      <c r="HH298" s="43"/>
      <c r="HI298" s="43"/>
      <c r="HJ298" s="43"/>
      <c r="HK298" s="43"/>
      <c r="HL298" s="43"/>
      <c r="HM298" s="43"/>
      <c r="HN298" s="43"/>
      <c r="HO298" s="43"/>
      <c r="HP298" s="43"/>
      <c r="HQ298" s="43"/>
      <c r="HR298" s="43"/>
      <c r="HS298" s="43"/>
      <c r="HT298" s="43"/>
      <c r="HU298" s="43"/>
      <c r="HV298" s="43"/>
      <c r="HW298" s="43"/>
      <c r="HX298" s="43"/>
      <c r="HY298" s="43"/>
      <c r="HZ298" s="43"/>
      <c r="IA298" s="43"/>
      <c r="IB298" s="43"/>
      <c r="IC298" s="43"/>
      <c r="ID298" s="43"/>
      <c r="IE298" s="43"/>
      <c r="IF298" s="43"/>
      <c r="IG298" s="43"/>
      <c r="IH298" s="43"/>
      <c r="II298" s="43"/>
      <c r="IJ298" s="43"/>
      <c r="IK298" s="43"/>
      <c r="IL298" s="43"/>
      <c r="IM298" s="43"/>
      <c r="IN298" s="43"/>
      <c r="IO298" s="43"/>
      <c r="IP298" s="43"/>
      <c r="IQ298" s="43"/>
      <c r="IR298" s="43"/>
      <c r="IS298" s="43"/>
      <c r="IT298" s="43"/>
    </row>
    <row r="299" spans="1:254" ht="14.25" customHeight="1">
      <c r="A299" s="78"/>
      <c r="B299" s="81"/>
      <c r="C299" s="81"/>
      <c r="D299" s="43"/>
      <c r="E299" s="43"/>
      <c r="F299" s="83"/>
      <c r="G299" s="43"/>
      <c r="H299" s="85"/>
      <c r="I299" s="43"/>
      <c r="J299" s="43"/>
      <c r="K299" s="43"/>
      <c r="L299" s="43"/>
      <c r="M299" s="43"/>
      <c r="N299" s="43"/>
      <c r="O299" s="43"/>
      <c r="P299" s="43"/>
      <c r="Q299" s="43"/>
      <c r="R299" s="43"/>
      <c r="S299" s="43"/>
      <c r="T299" s="43"/>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c r="AR299" s="43"/>
      <c r="AS299" s="43"/>
      <c r="AT299" s="43"/>
      <c r="AU299" s="43"/>
      <c r="AV299" s="43"/>
      <c r="AW299" s="43"/>
      <c r="AX299" s="43"/>
      <c r="AY299" s="43"/>
      <c r="AZ299" s="43"/>
      <c r="BA299" s="43"/>
      <c r="BB299" s="43"/>
      <c r="BC299" s="43"/>
      <c r="BD299" s="43"/>
      <c r="BE299" s="43"/>
      <c r="BF299" s="43"/>
      <c r="BG299" s="43"/>
      <c r="BH299" s="43"/>
      <c r="BI299" s="43"/>
      <c r="BJ299" s="43"/>
      <c r="BK299" s="43"/>
      <c r="BL299" s="43"/>
      <c r="BM299" s="43"/>
      <c r="BN299" s="43"/>
      <c r="BO299" s="43"/>
      <c r="BP299" s="43"/>
      <c r="BQ299" s="43"/>
      <c r="BR299" s="43"/>
      <c r="BS299" s="43"/>
      <c r="BT299" s="43"/>
      <c r="BU299" s="43"/>
      <c r="BV299" s="43"/>
      <c r="BW299" s="43"/>
      <c r="BX299" s="43"/>
      <c r="BY299" s="43"/>
      <c r="BZ299" s="43"/>
      <c r="CA299" s="43"/>
      <c r="CB299" s="43"/>
      <c r="CC299" s="43"/>
      <c r="CD299" s="43"/>
      <c r="CE299" s="43"/>
      <c r="CF299" s="43"/>
      <c r="CG299" s="43"/>
      <c r="CH299" s="43"/>
      <c r="CI299" s="43"/>
      <c r="CJ299" s="43"/>
      <c r="CK299" s="43"/>
      <c r="CL299" s="43"/>
      <c r="CM299" s="43"/>
      <c r="CN299" s="43"/>
      <c r="CO299" s="43"/>
      <c r="CP299" s="43"/>
      <c r="CQ299" s="43"/>
      <c r="CR299" s="43"/>
      <c r="CS299" s="43"/>
      <c r="CT299" s="43"/>
      <c r="CU299" s="43"/>
      <c r="CV299" s="43"/>
      <c r="CW299" s="43"/>
      <c r="CX299" s="43"/>
      <c r="CY299" s="43"/>
      <c r="CZ299" s="43"/>
      <c r="DA299" s="43"/>
      <c r="DB299" s="43"/>
      <c r="DC299" s="43"/>
      <c r="DD299" s="43"/>
      <c r="DE299" s="43"/>
      <c r="DF299" s="43"/>
      <c r="DG299" s="43"/>
      <c r="DH299" s="43"/>
      <c r="DI299" s="43"/>
      <c r="DJ299" s="43"/>
      <c r="DK299" s="43"/>
      <c r="DL299" s="43"/>
      <c r="DM299" s="43"/>
      <c r="DN299" s="43"/>
      <c r="DO299" s="43"/>
      <c r="DP299" s="43"/>
      <c r="DQ299" s="43"/>
      <c r="DR299" s="43"/>
      <c r="DS299" s="43"/>
      <c r="DT299" s="43"/>
      <c r="DU299" s="43"/>
      <c r="DV299" s="43"/>
      <c r="DW299" s="43"/>
      <c r="DX299" s="43"/>
      <c r="DY299" s="43"/>
      <c r="DZ299" s="43"/>
      <c r="EA299" s="43"/>
      <c r="EB299" s="43"/>
      <c r="EC299" s="43"/>
      <c r="ED299" s="43"/>
      <c r="EE299" s="43"/>
      <c r="EF299" s="43"/>
      <c r="EG299" s="43"/>
      <c r="EH299" s="43"/>
      <c r="EI299" s="43"/>
      <c r="EJ299" s="43"/>
      <c r="EK299" s="43"/>
      <c r="EL299" s="43"/>
      <c r="EM299" s="43"/>
      <c r="EN299" s="43"/>
      <c r="EO299" s="43"/>
      <c r="EP299" s="43"/>
      <c r="EQ299" s="43"/>
      <c r="ER299" s="43"/>
      <c r="ES299" s="43"/>
      <c r="ET299" s="43"/>
      <c r="EU299" s="43"/>
      <c r="EV299" s="43"/>
      <c r="EW299" s="43"/>
      <c r="EX299" s="43"/>
      <c r="EY299" s="43"/>
      <c r="EZ299" s="43"/>
      <c r="FA299" s="43"/>
      <c r="FB299" s="43"/>
      <c r="FC299" s="43"/>
      <c r="FD299" s="43"/>
      <c r="FE299" s="43"/>
      <c r="FF299" s="43"/>
      <c r="FG299" s="43"/>
      <c r="FH299" s="43"/>
      <c r="FI299" s="43"/>
      <c r="FJ299" s="43"/>
      <c r="FK299" s="43"/>
      <c r="FL299" s="43"/>
      <c r="FM299" s="43"/>
      <c r="FN299" s="43"/>
      <c r="FO299" s="43"/>
      <c r="FP299" s="43"/>
      <c r="FQ299" s="43"/>
      <c r="FR299" s="43"/>
      <c r="FS299" s="43"/>
      <c r="FT299" s="43"/>
      <c r="FU299" s="43"/>
      <c r="FV299" s="43"/>
      <c r="FW299" s="43"/>
      <c r="FX299" s="43"/>
      <c r="FY299" s="43"/>
      <c r="FZ299" s="43"/>
      <c r="GA299" s="43"/>
      <c r="GB299" s="43"/>
      <c r="GC299" s="43"/>
      <c r="GD299" s="43"/>
      <c r="GE299" s="43"/>
      <c r="GF299" s="43"/>
      <c r="GG299" s="43"/>
      <c r="GH299" s="43"/>
      <c r="GI299" s="43"/>
      <c r="GJ299" s="43"/>
      <c r="GK299" s="43"/>
      <c r="GL299" s="43"/>
      <c r="GM299" s="43"/>
      <c r="GN299" s="43"/>
      <c r="GO299" s="43"/>
      <c r="GP299" s="43"/>
      <c r="GQ299" s="43"/>
      <c r="GR299" s="43"/>
      <c r="GS299" s="43"/>
      <c r="GT299" s="43"/>
      <c r="GU299" s="43"/>
      <c r="GV299" s="43"/>
      <c r="GW299" s="43"/>
      <c r="GX299" s="43"/>
      <c r="GY299" s="43"/>
      <c r="GZ299" s="43"/>
      <c r="HA299" s="43"/>
      <c r="HB299" s="43"/>
      <c r="HC299" s="43"/>
      <c r="HD299" s="43"/>
      <c r="HE299" s="43"/>
      <c r="HF299" s="43"/>
      <c r="HG299" s="43"/>
      <c r="HH299" s="43"/>
      <c r="HI299" s="43"/>
      <c r="HJ299" s="43"/>
      <c r="HK299" s="43"/>
      <c r="HL299" s="43"/>
      <c r="HM299" s="43"/>
      <c r="HN299" s="43"/>
      <c r="HO299" s="43"/>
      <c r="HP299" s="43"/>
      <c r="HQ299" s="43"/>
      <c r="HR299" s="43"/>
      <c r="HS299" s="43"/>
      <c r="HT299" s="43"/>
      <c r="HU299" s="43"/>
      <c r="HV299" s="43"/>
      <c r="HW299" s="43"/>
      <c r="HX299" s="43"/>
      <c r="HY299" s="43"/>
      <c r="HZ299" s="43"/>
      <c r="IA299" s="43"/>
      <c r="IB299" s="43"/>
      <c r="IC299" s="43"/>
      <c r="ID299" s="43"/>
      <c r="IE299" s="43"/>
      <c r="IF299" s="43"/>
      <c r="IG299" s="43"/>
      <c r="IH299" s="43"/>
      <c r="II299" s="43"/>
      <c r="IJ299" s="43"/>
      <c r="IK299" s="43"/>
      <c r="IL299" s="43"/>
      <c r="IM299" s="43"/>
      <c r="IN299" s="43"/>
      <c r="IO299" s="43"/>
      <c r="IP299" s="43"/>
      <c r="IQ299" s="43"/>
      <c r="IR299" s="43"/>
      <c r="IS299" s="43"/>
      <c r="IT299" s="43"/>
    </row>
    <row r="300" spans="1:254" ht="14.25" customHeight="1">
      <c r="A300" s="78"/>
      <c r="B300" s="81"/>
      <c r="C300" s="81"/>
      <c r="D300" s="43"/>
      <c r="E300" s="43"/>
      <c r="F300" s="83"/>
      <c r="G300" s="43"/>
      <c r="H300" s="85"/>
      <c r="I300" s="43"/>
      <c r="J300" s="43"/>
      <c r="K300" s="43"/>
      <c r="L300" s="43"/>
      <c r="M300" s="43"/>
      <c r="N300" s="43"/>
      <c r="O300" s="43"/>
      <c r="P300" s="43"/>
      <c r="Q300" s="43"/>
      <c r="R300" s="43"/>
      <c r="S300" s="43"/>
      <c r="T300" s="43"/>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c r="AR300" s="43"/>
      <c r="AS300" s="43"/>
      <c r="AT300" s="43"/>
      <c r="AU300" s="43"/>
      <c r="AV300" s="43"/>
      <c r="AW300" s="43"/>
      <c r="AX300" s="43"/>
      <c r="AY300" s="43"/>
      <c r="AZ300" s="43"/>
      <c r="BA300" s="43"/>
      <c r="BB300" s="43"/>
      <c r="BC300" s="43"/>
      <c r="BD300" s="43"/>
      <c r="BE300" s="43"/>
      <c r="BF300" s="43"/>
      <c r="BG300" s="43"/>
      <c r="BH300" s="43"/>
      <c r="BI300" s="43"/>
      <c r="BJ300" s="43"/>
      <c r="BK300" s="43"/>
      <c r="BL300" s="43"/>
      <c r="BM300" s="43"/>
      <c r="BN300" s="43"/>
      <c r="BO300" s="43"/>
      <c r="BP300" s="43"/>
      <c r="BQ300" s="43"/>
      <c r="BR300" s="43"/>
      <c r="BS300" s="43"/>
      <c r="BT300" s="43"/>
      <c r="BU300" s="43"/>
      <c r="BV300" s="43"/>
      <c r="BW300" s="43"/>
      <c r="BX300" s="43"/>
      <c r="BY300" s="43"/>
      <c r="BZ300" s="43"/>
      <c r="CA300" s="43"/>
      <c r="CB300" s="43"/>
      <c r="CC300" s="43"/>
      <c r="CD300" s="43"/>
      <c r="CE300" s="43"/>
      <c r="CF300" s="43"/>
      <c r="CG300" s="43"/>
      <c r="CH300" s="43"/>
      <c r="CI300" s="43"/>
      <c r="CJ300" s="43"/>
      <c r="CK300" s="43"/>
      <c r="CL300" s="43"/>
      <c r="CM300" s="43"/>
      <c r="CN300" s="43"/>
      <c r="CO300" s="43"/>
      <c r="CP300" s="43"/>
      <c r="CQ300" s="43"/>
      <c r="CR300" s="43"/>
      <c r="CS300" s="43"/>
      <c r="CT300" s="43"/>
      <c r="CU300" s="43"/>
      <c r="CV300" s="43"/>
      <c r="CW300" s="43"/>
      <c r="CX300" s="43"/>
      <c r="CY300" s="43"/>
      <c r="CZ300" s="43"/>
      <c r="DA300" s="43"/>
      <c r="DB300" s="43"/>
      <c r="DC300" s="43"/>
      <c r="DD300" s="43"/>
      <c r="DE300" s="43"/>
      <c r="DF300" s="43"/>
      <c r="DG300" s="43"/>
      <c r="DH300" s="43"/>
      <c r="DI300" s="43"/>
      <c r="DJ300" s="43"/>
      <c r="DK300" s="43"/>
      <c r="DL300" s="43"/>
      <c r="DM300" s="43"/>
      <c r="DN300" s="43"/>
      <c r="DO300" s="43"/>
      <c r="DP300" s="43"/>
      <c r="DQ300" s="43"/>
      <c r="DR300" s="43"/>
      <c r="DS300" s="43"/>
      <c r="DT300" s="43"/>
      <c r="DU300" s="43"/>
      <c r="DV300" s="43"/>
      <c r="DW300" s="43"/>
      <c r="DX300" s="43"/>
      <c r="DY300" s="43"/>
      <c r="DZ300" s="43"/>
      <c r="EA300" s="43"/>
      <c r="EB300" s="43"/>
      <c r="EC300" s="43"/>
      <c r="ED300" s="43"/>
      <c r="EE300" s="43"/>
      <c r="EF300" s="43"/>
      <c r="EG300" s="43"/>
      <c r="EH300" s="43"/>
      <c r="EI300" s="43"/>
      <c r="EJ300" s="43"/>
      <c r="EK300" s="43"/>
      <c r="EL300" s="43"/>
      <c r="EM300" s="43"/>
      <c r="EN300" s="43"/>
      <c r="EO300" s="43"/>
      <c r="EP300" s="43"/>
      <c r="EQ300" s="43"/>
      <c r="ER300" s="43"/>
      <c r="ES300" s="43"/>
      <c r="ET300" s="43"/>
      <c r="EU300" s="43"/>
      <c r="EV300" s="43"/>
      <c r="EW300" s="43"/>
      <c r="EX300" s="43"/>
      <c r="EY300" s="43"/>
      <c r="EZ300" s="43"/>
      <c r="FA300" s="43"/>
      <c r="FB300" s="43"/>
      <c r="FC300" s="43"/>
      <c r="FD300" s="43"/>
      <c r="FE300" s="43"/>
      <c r="FF300" s="43"/>
      <c r="FG300" s="43"/>
      <c r="FH300" s="43"/>
      <c r="FI300" s="43"/>
      <c r="FJ300" s="43"/>
      <c r="FK300" s="43"/>
      <c r="FL300" s="43"/>
      <c r="FM300" s="43"/>
      <c r="FN300" s="43"/>
      <c r="FO300" s="43"/>
      <c r="FP300" s="43"/>
      <c r="FQ300" s="43"/>
      <c r="FR300" s="43"/>
      <c r="FS300" s="43"/>
      <c r="FT300" s="43"/>
      <c r="FU300" s="43"/>
      <c r="FV300" s="43"/>
      <c r="FW300" s="43"/>
      <c r="FX300" s="43"/>
      <c r="FY300" s="43"/>
      <c r="FZ300" s="43"/>
      <c r="GA300" s="43"/>
      <c r="GB300" s="43"/>
      <c r="GC300" s="43"/>
      <c r="GD300" s="43"/>
      <c r="GE300" s="43"/>
      <c r="GF300" s="43"/>
      <c r="GG300" s="43"/>
      <c r="GH300" s="43"/>
      <c r="GI300" s="43"/>
      <c r="GJ300" s="43"/>
      <c r="GK300" s="43"/>
      <c r="GL300" s="43"/>
      <c r="GM300" s="43"/>
      <c r="GN300" s="43"/>
      <c r="GO300" s="43"/>
      <c r="GP300" s="43"/>
      <c r="GQ300" s="43"/>
      <c r="GR300" s="43"/>
      <c r="GS300" s="43"/>
      <c r="GT300" s="43"/>
      <c r="GU300" s="43"/>
      <c r="GV300" s="43"/>
      <c r="GW300" s="43"/>
      <c r="GX300" s="43"/>
      <c r="GY300" s="43"/>
      <c r="GZ300" s="43"/>
      <c r="HA300" s="43"/>
      <c r="HB300" s="43"/>
      <c r="HC300" s="43"/>
      <c r="HD300" s="43"/>
      <c r="HE300" s="43"/>
      <c r="HF300" s="43"/>
      <c r="HG300" s="43"/>
      <c r="HH300" s="43"/>
      <c r="HI300" s="43"/>
      <c r="HJ300" s="43"/>
      <c r="HK300" s="43"/>
      <c r="HL300" s="43"/>
      <c r="HM300" s="43"/>
      <c r="HN300" s="43"/>
      <c r="HO300" s="43"/>
      <c r="HP300" s="43"/>
      <c r="HQ300" s="43"/>
      <c r="HR300" s="43"/>
      <c r="HS300" s="43"/>
      <c r="HT300" s="43"/>
      <c r="HU300" s="43"/>
      <c r="HV300" s="43"/>
      <c r="HW300" s="43"/>
      <c r="HX300" s="43"/>
      <c r="HY300" s="43"/>
      <c r="HZ300" s="43"/>
      <c r="IA300" s="43"/>
      <c r="IB300" s="43"/>
      <c r="IC300" s="43"/>
      <c r="ID300" s="43"/>
      <c r="IE300" s="43"/>
      <c r="IF300" s="43"/>
      <c r="IG300" s="43"/>
      <c r="IH300" s="43"/>
      <c r="II300" s="43"/>
      <c r="IJ300" s="43"/>
      <c r="IK300" s="43"/>
      <c r="IL300" s="43"/>
      <c r="IM300" s="43"/>
      <c r="IN300" s="43"/>
      <c r="IO300" s="43"/>
      <c r="IP300" s="43"/>
      <c r="IQ300" s="43"/>
      <c r="IR300" s="43"/>
      <c r="IS300" s="43"/>
      <c r="IT300" s="43"/>
    </row>
    <row r="301" spans="1:254" ht="14.25" customHeight="1">
      <c r="A301" s="78"/>
      <c r="B301" s="79"/>
      <c r="C301" s="79"/>
      <c r="D301" s="43"/>
      <c r="E301" s="43"/>
      <c r="F301" s="83"/>
      <c r="G301" s="43"/>
      <c r="H301" s="85"/>
      <c r="I301" s="43"/>
      <c r="J301" s="43"/>
      <c r="K301" s="43"/>
      <c r="L301" s="43"/>
      <c r="M301" s="43"/>
      <c r="N301" s="43"/>
      <c r="O301" s="43"/>
      <c r="P301" s="43"/>
      <c r="Q301" s="43"/>
      <c r="R301" s="43"/>
      <c r="S301" s="43"/>
      <c r="T301" s="43"/>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c r="AR301" s="43"/>
      <c r="AS301" s="43"/>
      <c r="AT301" s="43"/>
      <c r="AU301" s="43"/>
      <c r="AV301" s="43"/>
      <c r="AW301" s="43"/>
      <c r="AX301" s="43"/>
      <c r="AY301" s="43"/>
      <c r="AZ301" s="43"/>
      <c r="BA301" s="43"/>
      <c r="BB301" s="43"/>
      <c r="BC301" s="43"/>
      <c r="BD301" s="43"/>
      <c r="BE301" s="43"/>
      <c r="BF301" s="43"/>
      <c r="BG301" s="43"/>
      <c r="BH301" s="43"/>
      <c r="BI301" s="43"/>
      <c r="BJ301" s="43"/>
      <c r="BK301" s="43"/>
      <c r="BL301" s="43"/>
      <c r="BM301" s="43"/>
      <c r="BN301" s="43"/>
      <c r="BO301" s="43"/>
      <c r="BP301" s="43"/>
      <c r="BQ301" s="43"/>
      <c r="BR301" s="43"/>
      <c r="BS301" s="43"/>
      <c r="BT301" s="43"/>
      <c r="BU301" s="43"/>
      <c r="BV301" s="43"/>
      <c r="BW301" s="43"/>
      <c r="BX301" s="43"/>
      <c r="BY301" s="43"/>
      <c r="BZ301" s="43"/>
      <c r="CA301" s="43"/>
      <c r="CB301" s="43"/>
      <c r="CC301" s="43"/>
      <c r="CD301" s="43"/>
      <c r="CE301" s="43"/>
      <c r="CF301" s="43"/>
      <c r="CG301" s="43"/>
      <c r="CH301" s="43"/>
      <c r="CI301" s="43"/>
      <c r="CJ301" s="43"/>
      <c r="CK301" s="43"/>
      <c r="CL301" s="43"/>
      <c r="CM301" s="43"/>
      <c r="CN301" s="43"/>
      <c r="CO301" s="43"/>
      <c r="CP301" s="43"/>
      <c r="CQ301" s="43"/>
      <c r="CR301" s="43"/>
      <c r="CS301" s="43"/>
      <c r="CT301" s="43"/>
      <c r="CU301" s="43"/>
      <c r="CV301" s="43"/>
      <c r="CW301" s="43"/>
      <c r="CX301" s="43"/>
      <c r="CY301" s="43"/>
      <c r="CZ301" s="43"/>
      <c r="DA301" s="43"/>
      <c r="DB301" s="43"/>
      <c r="DC301" s="43"/>
      <c r="DD301" s="43"/>
      <c r="DE301" s="43"/>
      <c r="DF301" s="43"/>
      <c r="DG301" s="43"/>
      <c r="DH301" s="43"/>
      <c r="DI301" s="43"/>
      <c r="DJ301" s="43"/>
      <c r="DK301" s="43"/>
      <c r="DL301" s="43"/>
      <c r="DM301" s="43"/>
      <c r="DN301" s="43"/>
      <c r="DO301" s="43"/>
      <c r="DP301" s="43"/>
      <c r="DQ301" s="43"/>
      <c r="DR301" s="43"/>
      <c r="DS301" s="43"/>
      <c r="DT301" s="43"/>
      <c r="DU301" s="43"/>
      <c r="DV301" s="43"/>
      <c r="DW301" s="43"/>
      <c r="DX301" s="43"/>
      <c r="DY301" s="43"/>
      <c r="DZ301" s="43"/>
      <c r="EA301" s="43"/>
      <c r="EB301" s="43"/>
      <c r="EC301" s="43"/>
      <c r="ED301" s="43"/>
      <c r="EE301" s="43"/>
      <c r="EF301" s="43"/>
      <c r="EG301" s="43"/>
      <c r="EH301" s="43"/>
      <c r="EI301" s="43"/>
      <c r="EJ301" s="43"/>
      <c r="EK301" s="43"/>
      <c r="EL301" s="43"/>
      <c r="EM301" s="43"/>
      <c r="EN301" s="43"/>
      <c r="EO301" s="43"/>
      <c r="EP301" s="43"/>
      <c r="EQ301" s="43"/>
      <c r="ER301" s="43"/>
      <c r="ES301" s="43"/>
      <c r="ET301" s="43"/>
      <c r="EU301" s="43"/>
      <c r="EV301" s="43"/>
      <c r="EW301" s="43"/>
      <c r="EX301" s="43"/>
      <c r="EY301" s="43"/>
      <c r="EZ301" s="43"/>
      <c r="FA301" s="43"/>
      <c r="FB301" s="43"/>
      <c r="FC301" s="43"/>
      <c r="FD301" s="43"/>
      <c r="FE301" s="43"/>
      <c r="FF301" s="43"/>
      <c r="FG301" s="43"/>
      <c r="FH301" s="43"/>
      <c r="FI301" s="43"/>
      <c r="FJ301" s="43"/>
      <c r="FK301" s="43"/>
      <c r="FL301" s="43"/>
      <c r="FM301" s="43"/>
      <c r="FN301" s="43"/>
      <c r="FO301" s="43"/>
      <c r="FP301" s="43"/>
      <c r="FQ301" s="43"/>
      <c r="FR301" s="43"/>
      <c r="FS301" s="43"/>
      <c r="FT301" s="43"/>
      <c r="FU301" s="43"/>
      <c r="FV301" s="43"/>
      <c r="FW301" s="43"/>
      <c r="FX301" s="43"/>
      <c r="FY301" s="43"/>
      <c r="FZ301" s="43"/>
      <c r="GA301" s="43"/>
      <c r="GB301" s="43"/>
      <c r="GC301" s="43"/>
      <c r="GD301" s="43"/>
      <c r="GE301" s="43"/>
      <c r="GF301" s="43"/>
      <c r="GG301" s="43"/>
      <c r="GH301" s="43"/>
      <c r="GI301" s="43"/>
      <c r="GJ301" s="43"/>
      <c r="GK301" s="43"/>
      <c r="GL301" s="43"/>
      <c r="GM301" s="43"/>
      <c r="GN301" s="43"/>
      <c r="GO301" s="43"/>
      <c r="GP301" s="43"/>
      <c r="GQ301" s="43"/>
      <c r="GR301" s="43"/>
      <c r="GS301" s="43"/>
      <c r="GT301" s="43"/>
      <c r="GU301" s="43"/>
      <c r="GV301" s="43"/>
      <c r="GW301" s="43"/>
      <c r="GX301" s="43"/>
      <c r="GY301" s="43"/>
      <c r="GZ301" s="43"/>
      <c r="HA301" s="43"/>
      <c r="HB301" s="43"/>
      <c r="HC301" s="43"/>
      <c r="HD301" s="43"/>
      <c r="HE301" s="43"/>
      <c r="HF301" s="43"/>
      <c r="HG301" s="43"/>
      <c r="HH301" s="43"/>
      <c r="HI301" s="43"/>
      <c r="HJ301" s="43"/>
      <c r="HK301" s="43"/>
      <c r="HL301" s="43"/>
      <c r="HM301" s="43"/>
      <c r="HN301" s="43"/>
      <c r="HO301" s="43"/>
      <c r="HP301" s="43"/>
      <c r="HQ301" s="43"/>
      <c r="HR301" s="43"/>
      <c r="HS301" s="43"/>
      <c r="HT301" s="43"/>
      <c r="HU301" s="43"/>
      <c r="HV301" s="43"/>
      <c r="HW301" s="43"/>
      <c r="HX301" s="43"/>
      <c r="HY301" s="43"/>
      <c r="HZ301" s="43"/>
      <c r="IA301" s="43"/>
      <c r="IB301" s="43"/>
      <c r="IC301" s="43"/>
      <c r="ID301" s="43"/>
      <c r="IE301" s="43"/>
      <c r="IF301" s="43"/>
      <c r="IG301" s="43"/>
      <c r="IH301" s="43"/>
      <c r="II301" s="43"/>
      <c r="IJ301" s="43"/>
      <c r="IK301" s="43"/>
      <c r="IL301" s="43"/>
      <c r="IM301" s="43"/>
      <c r="IN301" s="43"/>
      <c r="IO301" s="43"/>
      <c r="IP301" s="43"/>
      <c r="IQ301" s="43"/>
      <c r="IR301" s="43"/>
      <c r="IS301" s="43"/>
      <c r="IT301" s="43"/>
    </row>
    <row r="302" spans="1:254" ht="14.25" customHeight="1">
      <c r="A302" s="78"/>
      <c r="B302" s="81"/>
      <c r="C302" s="81"/>
      <c r="D302" s="43"/>
      <c r="E302" s="43"/>
      <c r="F302" s="83"/>
      <c r="G302" s="43"/>
      <c r="H302" s="85"/>
      <c r="I302" s="43"/>
      <c r="J302" s="43"/>
      <c r="K302" s="43"/>
      <c r="L302" s="43"/>
      <c r="M302" s="43"/>
      <c r="N302" s="43"/>
      <c r="O302" s="43"/>
      <c r="P302" s="43"/>
      <c r="Q302" s="43"/>
      <c r="R302" s="43"/>
      <c r="S302" s="43"/>
      <c r="T302" s="43"/>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c r="AR302" s="43"/>
      <c r="AS302" s="43"/>
      <c r="AT302" s="43"/>
      <c r="AU302" s="43"/>
      <c r="AV302" s="43"/>
      <c r="AW302" s="43"/>
      <c r="AX302" s="43"/>
      <c r="AY302" s="43"/>
      <c r="AZ302" s="43"/>
      <c r="BA302" s="43"/>
      <c r="BB302" s="43"/>
      <c r="BC302" s="43"/>
      <c r="BD302" s="43"/>
      <c r="BE302" s="43"/>
      <c r="BF302" s="43"/>
      <c r="BG302" s="43"/>
      <c r="BH302" s="43"/>
      <c r="BI302" s="43"/>
      <c r="BJ302" s="43"/>
      <c r="BK302" s="43"/>
      <c r="BL302" s="43"/>
      <c r="BM302" s="43"/>
      <c r="BN302" s="43"/>
      <c r="BO302" s="43"/>
      <c r="BP302" s="43"/>
      <c r="BQ302" s="43"/>
      <c r="BR302" s="43"/>
      <c r="BS302" s="43"/>
      <c r="BT302" s="43"/>
      <c r="BU302" s="43"/>
      <c r="BV302" s="43"/>
      <c r="BW302" s="43"/>
      <c r="BX302" s="43"/>
      <c r="BY302" s="43"/>
      <c r="BZ302" s="43"/>
      <c r="CA302" s="43"/>
      <c r="CB302" s="43"/>
      <c r="CC302" s="43"/>
      <c r="CD302" s="43"/>
      <c r="CE302" s="43"/>
      <c r="CF302" s="43"/>
      <c r="CG302" s="43"/>
      <c r="CH302" s="43"/>
      <c r="CI302" s="43"/>
      <c r="CJ302" s="43"/>
      <c r="CK302" s="43"/>
      <c r="CL302" s="43"/>
      <c r="CM302" s="43"/>
      <c r="CN302" s="43"/>
      <c r="CO302" s="43"/>
      <c r="CP302" s="43"/>
      <c r="CQ302" s="43"/>
      <c r="CR302" s="43"/>
      <c r="CS302" s="43"/>
      <c r="CT302" s="43"/>
      <c r="CU302" s="43"/>
      <c r="CV302" s="43"/>
      <c r="CW302" s="43"/>
      <c r="CX302" s="43"/>
      <c r="CY302" s="43"/>
      <c r="CZ302" s="43"/>
      <c r="DA302" s="43"/>
      <c r="DB302" s="43"/>
      <c r="DC302" s="43"/>
      <c r="DD302" s="43"/>
      <c r="DE302" s="43"/>
      <c r="DF302" s="43"/>
      <c r="DG302" s="43"/>
      <c r="DH302" s="43"/>
      <c r="DI302" s="43"/>
      <c r="DJ302" s="43"/>
      <c r="DK302" s="43"/>
      <c r="DL302" s="43"/>
      <c r="DM302" s="43"/>
      <c r="DN302" s="43"/>
      <c r="DO302" s="43"/>
      <c r="DP302" s="43"/>
      <c r="DQ302" s="43"/>
      <c r="DR302" s="43"/>
      <c r="DS302" s="43"/>
      <c r="DT302" s="43"/>
      <c r="DU302" s="43"/>
      <c r="DV302" s="43"/>
      <c r="DW302" s="43"/>
      <c r="DX302" s="43"/>
      <c r="DY302" s="43"/>
      <c r="DZ302" s="43"/>
      <c r="EA302" s="43"/>
      <c r="EB302" s="43"/>
      <c r="EC302" s="43"/>
      <c r="ED302" s="43"/>
      <c r="EE302" s="43"/>
      <c r="EF302" s="43"/>
      <c r="EG302" s="43"/>
      <c r="EH302" s="43"/>
      <c r="EI302" s="43"/>
      <c r="EJ302" s="43"/>
      <c r="EK302" s="43"/>
      <c r="EL302" s="43"/>
      <c r="EM302" s="43"/>
      <c r="EN302" s="43"/>
      <c r="EO302" s="43"/>
      <c r="EP302" s="43"/>
      <c r="EQ302" s="43"/>
      <c r="ER302" s="43"/>
      <c r="ES302" s="43"/>
      <c r="ET302" s="43"/>
      <c r="EU302" s="43"/>
      <c r="EV302" s="43"/>
      <c r="EW302" s="43"/>
      <c r="EX302" s="43"/>
      <c r="EY302" s="43"/>
      <c r="EZ302" s="43"/>
      <c r="FA302" s="43"/>
      <c r="FB302" s="43"/>
      <c r="FC302" s="43"/>
      <c r="FD302" s="43"/>
      <c r="FE302" s="43"/>
      <c r="FF302" s="43"/>
      <c r="FG302" s="43"/>
      <c r="FH302" s="43"/>
      <c r="FI302" s="43"/>
      <c r="FJ302" s="43"/>
      <c r="FK302" s="43"/>
      <c r="FL302" s="43"/>
      <c r="FM302" s="43"/>
      <c r="FN302" s="43"/>
      <c r="FO302" s="43"/>
      <c r="FP302" s="43"/>
      <c r="FQ302" s="43"/>
      <c r="FR302" s="43"/>
      <c r="FS302" s="43"/>
      <c r="FT302" s="43"/>
      <c r="FU302" s="43"/>
      <c r="FV302" s="43"/>
      <c r="FW302" s="43"/>
      <c r="FX302" s="43"/>
      <c r="FY302" s="43"/>
      <c r="FZ302" s="43"/>
      <c r="GA302" s="43"/>
      <c r="GB302" s="43"/>
      <c r="GC302" s="43"/>
      <c r="GD302" s="43"/>
      <c r="GE302" s="43"/>
      <c r="GF302" s="43"/>
      <c r="GG302" s="43"/>
      <c r="GH302" s="43"/>
      <c r="GI302" s="43"/>
      <c r="GJ302" s="43"/>
      <c r="GK302" s="43"/>
      <c r="GL302" s="43"/>
      <c r="GM302" s="43"/>
      <c r="GN302" s="43"/>
      <c r="GO302" s="43"/>
      <c r="GP302" s="43"/>
      <c r="GQ302" s="43"/>
      <c r="GR302" s="43"/>
      <c r="GS302" s="43"/>
      <c r="GT302" s="43"/>
      <c r="GU302" s="43"/>
      <c r="GV302" s="43"/>
      <c r="GW302" s="43"/>
      <c r="GX302" s="43"/>
      <c r="GY302" s="43"/>
      <c r="GZ302" s="43"/>
      <c r="HA302" s="43"/>
      <c r="HB302" s="43"/>
      <c r="HC302" s="43"/>
      <c r="HD302" s="43"/>
      <c r="HE302" s="43"/>
      <c r="HF302" s="43"/>
      <c r="HG302" s="43"/>
      <c r="HH302" s="43"/>
      <c r="HI302" s="43"/>
      <c r="HJ302" s="43"/>
      <c r="HK302" s="43"/>
      <c r="HL302" s="43"/>
      <c r="HM302" s="43"/>
      <c r="HN302" s="43"/>
      <c r="HO302" s="43"/>
      <c r="HP302" s="43"/>
      <c r="HQ302" s="43"/>
      <c r="HR302" s="43"/>
      <c r="HS302" s="43"/>
      <c r="HT302" s="43"/>
      <c r="HU302" s="43"/>
      <c r="HV302" s="43"/>
      <c r="HW302" s="43"/>
      <c r="HX302" s="43"/>
      <c r="HY302" s="43"/>
      <c r="HZ302" s="43"/>
      <c r="IA302" s="43"/>
      <c r="IB302" s="43"/>
      <c r="IC302" s="43"/>
      <c r="ID302" s="43"/>
      <c r="IE302" s="43"/>
      <c r="IF302" s="43"/>
      <c r="IG302" s="43"/>
      <c r="IH302" s="43"/>
      <c r="II302" s="43"/>
      <c r="IJ302" s="43"/>
      <c r="IK302" s="43"/>
      <c r="IL302" s="43"/>
      <c r="IM302" s="43"/>
      <c r="IN302" s="43"/>
      <c r="IO302" s="43"/>
      <c r="IP302" s="43"/>
      <c r="IQ302" s="43"/>
      <c r="IR302" s="43"/>
      <c r="IS302" s="43"/>
      <c r="IT302" s="43"/>
    </row>
    <row r="303" spans="1:254" ht="14.25" customHeight="1">
      <c r="A303" s="78"/>
      <c r="B303" s="81"/>
      <c r="C303" s="81"/>
      <c r="D303" s="43"/>
      <c r="E303" s="43"/>
      <c r="F303" s="83"/>
      <c r="G303" s="43"/>
      <c r="H303" s="85"/>
      <c r="I303" s="43"/>
      <c r="J303" s="43"/>
      <c r="K303" s="43"/>
      <c r="L303" s="43"/>
      <c r="M303" s="43"/>
      <c r="N303" s="43"/>
      <c r="O303" s="43"/>
      <c r="P303" s="43"/>
      <c r="Q303" s="43"/>
      <c r="R303" s="43"/>
      <c r="S303" s="43"/>
      <c r="T303" s="43"/>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s="43"/>
      <c r="BM303" s="43"/>
      <c r="BN303" s="43"/>
      <c r="BO303" s="43"/>
      <c r="BP303" s="43"/>
      <c r="BQ303" s="43"/>
      <c r="BR303" s="43"/>
      <c r="BS303" s="43"/>
      <c r="BT303" s="43"/>
      <c r="BU303" s="43"/>
      <c r="BV303" s="43"/>
      <c r="BW303" s="43"/>
      <c r="BX303" s="43"/>
      <c r="BY303" s="43"/>
      <c r="BZ303" s="43"/>
      <c r="CA303" s="43"/>
      <c r="CB303" s="43"/>
      <c r="CC303" s="43"/>
      <c r="CD303" s="43"/>
      <c r="CE303" s="43"/>
      <c r="CF303" s="43"/>
      <c r="CG303" s="43"/>
      <c r="CH303" s="43"/>
      <c r="CI303" s="43"/>
      <c r="CJ303" s="43"/>
      <c r="CK303" s="43"/>
      <c r="CL303" s="43"/>
      <c r="CM303" s="43"/>
      <c r="CN303" s="43"/>
      <c r="CO303" s="43"/>
      <c r="CP303" s="43"/>
      <c r="CQ303" s="43"/>
      <c r="CR303" s="43"/>
      <c r="CS303" s="43"/>
      <c r="CT303" s="43"/>
      <c r="CU303" s="43"/>
      <c r="CV303" s="43"/>
      <c r="CW303" s="43"/>
      <c r="CX303" s="43"/>
      <c r="CY303" s="43"/>
      <c r="CZ303" s="43"/>
      <c r="DA303" s="43"/>
      <c r="DB303" s="43"/>
      <c r="DC303" s="43"/>
      <c r="DD303" s="43"/>
      <c r="DE303" s="43"/>
      <c r="DF303" s="43"/>
      <c r="DG303" s="43"/>
      <c r="DH303" s="43"/>
      <c r="DI303" s="43"/>
      <c r="DJ303" s="43"/>
      <c r="DK303" s="43"/>
      <c r="DL303" s="43"/>
      <c r="DM303" s="43"/>
      <c r="DN303" s="43"/>
      <c r="DO303" s="43"/>
      <c r="DP303" s="43"/>
      <c r="DQ303" s="43"/>
      <c r="DR303" s="43"/>
      <c r="DS303" s="43"/>
      <c r="DT303" s="43"/>
      <c r="DU303" s="43"/>
      <c r="DV303" s="43"/>
      <c r="DW303" s="43"/>
      <c r="DX303" s="43"/>
      <c r="DY303" s="43"/>
      <c r="DZ303" s="43"/>
      <c r="EA303" s="43"/>
      <c r="EB303" s="43"/>
      <c r="EC303" s="43"/>
      <c r="ED303" s="43"/>
      <c r="EE303" s="43"/>
      <c r="EF303" s="43"/>
      <c r="EG303" s="43"/>
      <c r="EH303" s="43"/>
      <c r="EI303" s="43"/>
      <c r="EJ303" s="43"/>
      <c r="EK303" s="43"/>
      <c r="EL303" s="43"/>
      <c r="EM303" s="43"/>
      <c r="EN303" s="43"/>
      <c r="EO303" s="43"/>
      <c r="EP303" s="43"/>
      <c r="EQ303" s="43"/>
      <c r="ER303" s="43"/>
      <c r="ES303" s="43"/>
      <c r="ET303" s="43"/>
      <c r="EU303" s="43"/>
      <c r="EV303" s="43"/>
      <c r="EW303" s="43"/>
      <c r="EX303" s="43"/>
      <c r="EY303" s="43"/>
      <c r="EZ303" s="43"/>
      <c r="FA303" s="43"/>
      <c r="FB303" s="43"/>
      <c r="FC303" s="43"/>
      <c r="FD303" s="43"/>
      <c r="FE303" s="43"/>
      <c r="FF303" s="43"/>
      <c r="FG303" s="43"/>
      <c r="FH303" s="43"/>
      <c r="FI303" s="43"/>
      <c r="FJ303" s="43"/>
      <c r="FK303" s="43"/>
      <c r="FL303" s="43"/>
      <c r="FM303" s="43"/>
      <c r="FN303" s="43"/>
      <c r="FO303" s="43"/>
      <c r="FP303" s="43"/>
      <c r="FQ303" s="43"/>
      <c r="FR303" s="43"/>
      <c r="FS303" s="43"/>
      <c r="FT303" s="43"/>
      <c r="FU303" s="43"/>
      <c r="FV303" s="43"/>
      <c r="FW303" s="43"/>
      <c r="FX303" s="43"/>
      <c r="FY303" s="43"/>
      <c r="FZ303" s="43"/>
      <c r="GA303" s="43"/>
      <c r="GB303" s="43"/>
      <c r="GC303" s="43"/>
      <c r="GD303" s="43"/>
      <c r="GE303" s="43"/>
      <c r="GF303" s="43"/>
      <c r="GG303" s="43"/>
      <c r="GH303" s="43"/>
      <c r="GI303" s="43"/>
      <c r="GJ303" s="43"/>
      <c r="GK303" s="43"/>
      <c r="GL303" s="43"/>
      <c r="GM303" s="43"/>
      <c r="GN303" s="43"/>
      <c r="GO303" s="43"/>
      <c r="GP303" s="43"/>
      <c r="GQ303" s="43"/>
      <c r="GR303" s="43"/>
      <c r="GS303" s="43"/>
      <c r="GT303" s="43"/>
      <c r="GU303" s="43"/>
      <c r="GV303" s="43"/>
      <c r="GW303" s="43"/>
      <c r="GX303" s="43"/>
      <c r="GY303" s="43"/>
      <c r="GZ303" s="43"/>
      <c r="HA303" s="43"/>
      <c r="HB303" s="43"/>
      <c r="HC303" s="43"/>
      <c r="HD303" s="43"/>
      <c r="HE303" s="43"/>
      <c r="HF303" s="43"/>
      <c r="HG303" s="43"/>
      <c r="HH303" s="43"/>
      <c r="HI303" s="43"/>
      <c r="HJ303" s="43"/>
      <c r="HK303" s="43"/>
      <c r="HL303" s="43"/>
      <c r="HM303" s="43"/>
      <c r="HN303" s="43"/>
      <c r="HO303" s="43"/>
      <c r="HP303" s="43"/>
      <c r="HQ303" s="43"/>
      <c r="HR303" s="43"/>
      <c r="HS303" s="43"/>
      <c r="HT303" s="43"/>
      <c r="HU303" s="43"/>
      <c r="HV303" s="43"/>
      <c r="HW303" s="43"/>
      <c r="HX303" s="43"/>
      <c r="HY303" s="43"/>
      <c r="HZ303" s="43"/>
      <c r="IA303" s="43"/>
      <c r="IB303" s="43"/>
      <c r="IC303" s="43"/>
      <c r="ID303" s="43"/>
      <c r="IE303" s="43"/>
      <c r="IF303" s="43"/>
      <c r="IG303" s="43"/>
      <c r="IH303" s="43"/>
      <c r="II303" s="43"/>
      <c r="IJ303" s="43"/>
      <c r="IK303" s="43"/>
      <c r="IL303" s="43"/>
      <c r="IM303" s="43"/>
      <c r="IN303" s="43"/>
      <c r="IO303" s="43"/>
      <c r="IP303" s="43"/>
      <c r="IQ303" s="43"/>
      <c r="IR303" s="43"/>
      <c r="IS303" s="43"/>
      <c r="IT303" s="43"/>
    </row>
    <row r="304" spans="1:254" ht="14.25" customHeight="1">
      <c r="A304" s="78"/>
      <c r="B304" s="79"/>
      <c r="C304" s="79"/>
      <c r="D304" s="43"/>
      <c r="E304" s="43"/>
      <c r="F304" s="83"/>
      <c r="G304" s="43"/>
      <c r="H304" s="85"/>
      <c r="I304" s="43"/>
      <c r="J304" s="43"/>
      <c r="K304" s="43"/>
      <c r="L304" s="43"/>
      <c r="M304" s="43"/>
      <c r="N304" s="43"/>
      <c r="O304" s="43"/>
      <c r="P304" s="43"/>
      <c r="Q304" s="43"/>
      <c r="R304" s="43"/>
      <c r="S304" s="43"/>
      <c r="T304" s="43"/>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c r="AR304" s="43"/>
      <c r="AS304" s="43"/>
      <c r="AT304" s="43"/>
      <c r="AU304" s="43"/>
      <c r="AV304" s="43"/>
      <c r="AW304" s="43"/>
      <c r="AX304" s="43"/>
      <c r="AY304" s="43"/>
      <c r="AZ304" s="43"/>
      <c r="BA304" s="43"/>
      <c r="BB304" s="43"/>
      <c r="BC304" s="43"/>
      <c r="BD304" s="43"/>
      <c r="BE304" s="43"/>
      <c r="BF304" s="43"/>
      <c r="BG304" s="43"/>
      <c r="BH304" s="43"/>
      <c r="BI304" s="43"/>
      <c r="BJ304" s="43"/>
      <c r="BK304" s="43"/>
      <c r="BL304" s="43"/>
      <c r="BM304" s="43"/>
      <c r="BN304" s="43"/>
      <c r="BO304" s="43"/>
      <c r="BP304" s="43"/>
      <c r="BQ304" s="43"/>
      <c r="BR304" s="43"/>
      <c r="BS304" s="43"/>
      <c r="BT304" s="43"/>
      <c r="BU304" s="43"/>
      <c r="BV304" s="43"/>
      <c r="BW304" s="43"/>
      <c r="BX304" s="43"/>
      <c r="BY304" s="43"/>
      <c r="BZ304" s="43"/>
      <c r="CA304" s="43"/>
      <c r="CB304" s="43"/>
      <c r="CC304" s="43"/>
      <c r="CD304" s="43"/>
      <c r="CE304" s="43"/>
      <c r="CF304" s="43"/>
      <c r="CG304" s="43"/>
      <c r="CH304" s="43"/>
      <c r="CI304" s="43"/>
      <c r="CJ304" s="43"/>
      <c r="CK304" s="43"/>
      <c r="CL304" s="43"/>
      <c r="CM304" s="43"/>
      <c r="CN304" s="43"/>
      <c r="CO304" s="43"/>
      <c r="CP304" s="43"/>
      <c r="CQ304" s="43"/>
      <c r="CR304" s="43"/>
      <c r="CS304" s="43"/>
      <c r="CT304" s="43"/>
      <c r="CU304" s="43"/>
      <c r="CV304" s="43"/>
      <c r="CW304" s="43"/>
      <c r="CX304" s="43"/>
      <c r="CY304" s="43"/>
      <c r="CZ304" s="43"/>
      <c r="DA304" s="43"/>
      <c r="DB304" s="43"/>
      <c r="DC304" s="43"/>
      <c r="DD304" s="43"/>
      <c r="DE304" s="43"/>
      <c r="DF304" s="43"/>
      <c r="DG304" s="43"/>
      <c r="DH304" s="43"/>
      <c r="DI304" s="43"/>
      <c r="DJ304" s="43"/>
      <c r="DK304" s="43"/>
      <c r="DL304" s="43"/>
      <c r="DM304" s="43"/>
      <c r="DN304" s="43"/>
      <c r="DO304" s="43"/>
      <c r="DP304" s="43"/>
      <c r="DQ304" s="43"/>
      <c r="DR304" s="43"/>
      <c r="DS304" s="43"/>
      <c r="DT304" s="43"/>
      <c r="DU304" s="43"/>
      <c r="DV304" s="43"/>
      <c r="DW304" s="43"/>
      <c r="DX304" s="43"/>
      <c r="DY304" s="43"/>
      <c r="DZ304" s="43"/>
      <c r="EA304" s="43"/>
      <c r="EB304" s="43"/>
      <c r="EC304" s="43"/>
      <c r="ED304" s="43"/>
      <c r="EE304" s="43"/>
      <c r="EF304" s="43"/>
      <c r="EG304" s="43"/>
      <c r="EH304" s="43"/>
      <c r="EI304" s="43"/>
      <c r="EJ304" s="43"/>
      <c r="EK304" s="43"/>
      <c r="EL304" s="43"/>
      <c r="EM304" s="43"/>
      <c r="EN304" s="43"/>
      <c r="EO304" s="43"/>
      <c r="EP304" s="43"/>
      <c r="EQ304" s="43"/>
      <c r="ER304" s="43"/>
      <c r="ES304" s="43"/>
      <c r="ET304" s="43"/>
      <c r="EU304" s="43"/>
      <c r="EV304" s="43"/>
      <c r="EW304" s="43"/>
      <c r="EX304" s="43"/>
      <c r="EY304" s="43"/>
      <c r="EZ304" s="43"/>
      <c r="FA304" s="43"/>
      <c r="FB304" s="43"/>
      <c r="FC304" s="43"/>
      <c r="FD304" s="43"/>
      <c r="FE304" s="43"/>
      <c r="FF304" s="43"/>
      <c r="FG304" s="43"/>
      <c r="FH304" s="43"/>
      <c r="FI304" s="43"/>
      <c r="FJ304" s="43"/>
      <c r="FK304" s="43"/>
      <c r="FL304" s="43"/>
      <c r="FM304" s="43"/>
      <c r="FN304" s="43"/>
      <c r="FO304" s="43"/>
      <c r="FP304" s="43"/>
      <c r="FQ304" s="43"/>
      <c r="FR304" s="43"/>
      <c r="FS304" s="43"/>
      <c r="FT304" s="43"/>
      <c r="FU304" s="43"/>
      <c r="FV304" s="43"/>
      <c r="FW304" s="43"/>
      <c r="FX304" s="43"/>
      <c r="FY304" s="43"/>
      <c r="FZ304" s="43"/>
      <c r="GA304" s="43"/>
      <c r="GB304" s="43"/>
      <c r="GC304" s="43"/>
      <c r="GD304" s="43"/>
      <c r="GE304" s="43"/>
      <c r="GF304" s="43"/>
      <c r="GG304" s="43"/>
      <c r="GH304" s="43"/>
      <c r="GI304" s="43"/>
      <c r="GJ304" s="43"/>
      <c r="GK304" s="43"/>
      <c r="GL304" s="43"/>
      <c r="GM304" s="43"/>
      <c r="GN304" s="43"/>
      <c r="GO304" s="43"/>
      <c r="GP304" s="43"/>
      <c r="GQ304" s="43"/>
      <c r="GR304" s="43"/>
      <c r="GS304" s="43"/>
      <c r="GT304" s="43"/>
      <c r="GU304" s="43"/>
      <c r="GV304" s="43"/>
      <c r="GW304" s="43"/>
      <c r="GX304" s="43"/>
      <c r="GY304" s="43"/>
      <c r="GZ304" s="43"/>
      <c r="HA304" s="43"/>
      <c r="HB304" s="43"/>
      <c r="HC304" s="43"/>
      <c r="HD304" s="43"/>
      <c r="HE304" s="43"/>
      <c r="HF304" s="43"/>
      <c r="HG304" s="43"/>
      <c r="HH304" s="43"/>
      <c r="HI304" s="43"/>
      <c r="HJ304" s="43"/>
      <c r="HK304" s="43"/>
      <c r="HL304" s="43"/>
      <c r="HM304" s="43"/>
      <c r="HN304" s="43"/>
      <c r="HO304" s="43"/>
      <c r="HP304" s="43"/>
      <c r="HQ304" s="43"/>
      <c r="HR304" s="43"/>
      <c r="HS304" s="43"/>
      <c r="HT304" s="43"/>
      <c r="HU304" s="43"/>
      <c r="HV304" s="43"/>
      <c r="HW304" s="43"/>
      <c r="HX304" s="43"/>
      <c r="HY304" s="43"/>
      <c r="HZ304" s="43"/>
      <c r="IA304" s="43"/>
      <c r="IB304" s="43"/>
      <c r="IC304" s="43"/>
      <c r="ID304" s="43"/>
      <c r="IE304" s="43"/>
      <c r="IF304" s="43"/>
      <c r="IG304" s="43"/>
      <c r="IH304" s="43"/>
      <c r="II304" s="43"/>
      <c r="IJ304" s="43"/>
      <c r="IK304" s="43"/>
      <c r="IL304" s="43"/>
      <c r="IM304" s="43"/>
      <c r="IN304" s="43"/>
      <c r="IO304" s="43"/>
      <c r="IP304" s="43"/>
      <c r="IQ304" s="43"/>
      <c r="IR304" s="43"/>
      <c r="IS304" s="43"/>
      <c r="IT304" s="43"/>
    </row>
    <row r="305" spans="1:254" ht="14.25" customHeight="1">
      <c r="A305" s="78"/>
      <c r="B305" s="81"/>
      <c r="C305" s="81"/>
      <c r="D305" s="43"/>
      <c r="E305" s="43"/>
      <c r="F305" s="83"/>
      <c r="G305" s="43"/>
      <c r="H305" s="85"/>
      <c r="I305" s="43"/>
      <c r="J305" s="43"/>
      <c r="K305" s="43"/>
      <c r="L305" s="43"/>
      <c r="M305" s="43"/>
      <c r="N305" s="43"/>
      <c r="O305" s="43"/>
      <c r="P305" s="43"/>
      <c r="Q305" s="43"/>
      <c r="R305" s="43"/>
      <c r="S305" s="43"/>
      <c r="T305" s="43"/>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c r="AR305" s="43"/>
      <c r="AS305" s="43"/>
      <c r="AT305" s="43"/>
      <c r="AU305" s="43"/>
      <c r="AV305" s="43"/>
      <c r="AW305" s="43"/>
      <c r="AX305" s="43"/>
      <c r="AY305" s="43"/>
      <c r="AZ305" s="43"/>
      <c r="BA305" s="43"/>
      <c r="BB305" s="43"/>
      <c r="BC305" s="43"/>
      <c r="BD305" s="43"/>
      <c r="BE305" s="43"/>
      <c r="BF305" s="43"/>
      <c r="BG305" s="43"/>
      <c r="BH305" s="43"/>
      <c r="BI305" s="43"/>
      <c r="BJ305" s="43"/>
      <c r="BK305" s="43"/>
      <c r="BL305" s="43"/>
      <c r="BM305" s="43"/>
      <c r="BN305" s="43"/>
      <c r="BO305" s="43"/>
      <c r="BP305" s="43"/>
      <c r="BQ305" s="43"/>
      <c r="BR305" s="43"/>
      <c r="BS305" s="43"/>
      <c r="BT305" s="43"/>
      <c r="BU305" s="43"/>
      <c r="BV305" s="43"/>
      <c r="BW305" s="43"/>
      <c r="BX305" s="43"/>
      <c r="BY305" s="43"/>
      <c r="BZ305" s="43"/>
      <c r="CA305" s="43"/>
      <c r="CB305" s="43"/>
      <c r="CC305" s="43"/>
      <c r="CD305" s="43"/>
      <c r="CE305" s="43"/>
      <c r="CF305" s="43"/>
      <c r="CG305" s="43"/>
      <c r="CH305" s="43"/>
      <c r="CI305" s="43"/>
      <c r="CJ305" s="43"/>
      <c r="CK305" s="43"/>
      <c r="CL305" s="43"/>
      <c r="CM305" s="43"/>
      <c r="CN305" s="43"/>
      <c r="CO305" s="43"/>
      <c r="CP305" s="43"/>
      <c r="CQ305" s="43"/>
      <c r="CR305" s="43"/>
      <c r="CS305" s="43"/>
      <c r="CT305" s="43"/>
      <c r="CU305" s="43"/>
      <c r="CV305" s="43"/>
      <c r="CW305" s="43"/>
      <c r="CX305" s="43"/>
      <c r="CY305" s="43"/>
      <c r="CZ305" s="43"/>
      <c r="DA305" s="43"/>
      <c r="DB305" s="43"/>
      <c r="DC305" s="43"/>
      <c r="DD305" s="43"/>
      <c r="DE305" s="43"/>
      <c r="DF305" s="43"/>
      <c r="DG305" s="43"/>
      <c r="DH305" s="43"/>
      <c r="DI305" s="43"/>
      <c r="DJ305" s="43"/>
      <c r="DK305" s="43"/>
      <c r="DL305" s="43"/>
      <c r="DM305" s="43"/>
      <c r="DN305" s="43"/>
      <c r="DO305" s="43"/>
      <c r="DP305" s="43"/>
      <c r="DQ305" s="43"/>
      <c r="DR305" s="43"/>
      <c r="DS305" s="43"/>
      <c r="DT305" s="43"/>
      <c r="DU305" s="43"/>
      <c r="DV305" s="43"/>
      <c r="DW305" s="43"/>
      <c r="DX305" s="43"/>
      <c r="DY305" s="43"/>
      <c r="DZ305" s="43"/>
      <c r="EA305" s="43"/>
      <c r="EB305" s="43"/>
      <c r="EC305" s="43"/>
      <c r="ED305" s="43"/>
      <c r="EE305" s="43"/>
      <c r="EF305" s="43"/>
      <c r="EG305" s="43"/>
      <c r="EH305" s="43"/>
      <c r="EI305" s="43"/>
      <c r="EJ305" s="43"/>
      <c r="EK305" s="43"/>
      <c r="EL305" s="43"/>
      <c r="EM305" s="43"/>
      <c r="EN305" s="43"/>
      <c r="EO305" s="43"/>
      <c r="EP305" s="43"/>
      <c r="EQ305" s="43"/>
      <c r="ER305" s="43"/>
      <c r="ES305" s="43"/>
      <c r="ET305" s="43"/>
      <c r="EU305" s="43"/>
      <c r="EV305" s="43"/>
      <c r="EW305" s="43"/>
      <c r="EX305" s="43"/>
      <c r="EY305" s="43"/>
      <c r="EZ305" s="43"/>
      <c r="FA305" s="43"/>
      <c r="FB305" s="43"/>
      <c r="FC305" s="43"/>
      <c r="FD305" s="43"/>
      <c r="FE305" s="43"/>
      <c r="FF305" s="43"/>
      <c r="FG305" s="43"/>
      <c r="FH305" s="43"/>
      <c r="FI305" s="43"/>
      <c r="FJ305" s="43"/>
      <c r="FK305" s="43"/>
      <c r="FL305" s="43"/>
      <c r="FM305" s="43"/>
      <c r="FN305" s="43"/>
      <c r="FO305" s="43"/>
      <c r="FP305" s="43"/>
      <c r="FQ305" s="43"/>
      <c r="FR305" s="43"/>
      <c r="FS305" s="43"/>
      <c r="FT305" s="43"/>
      <c r="FU305" s="43"/>
      <c r="FV305" s="43"/>
      <c r="FW305" s="43"/>
      <c r="FX305" s="43"/>
      <c r="FY305" s="43"/>
      <c r="FZ305" s="43"/>
      <c r="GA305" s="43"/>
      <c r="GB305" s="43"/>
      <c r="GC305" s="43"/>
      <c r="GD305" s="43"/>
      <c r="GE305" s="43"/>
      <c r="GF305" s="43"/>
      <c r="GG305" s="43"/>
      <c r="GH305" s="43"/>
      <c r="GI305" s="43"/>
      <c r="GJ305" s="43"/>
      <c r="GK305" s="43"/>
      <c r="GL305" s="43"/>
      <c r="GM305" s="43"/>
      <c r="GN305" s="43"/>
      <c r="GO305" s="43"/>
      <c r="GP305" s="43"/>
      <c r="GQ305" s="43"/>
      <c r="GR305" s="43"/>
      <c r="GS305" s="43"/>
      <c r="GT305" s="43"/>
      <c r="GU305" s="43"/>
      <c r="GV305" s="43"/>
      <c r="GW305" s="43"/>
      <c r="GX305" s="43"/>
      <c r="GY305" s="43"/>
      <c r="GZ305" s="43"/>
      <c r="HA305" s="43"/>
      <c r="HB305" s="43"/>
      <c r="HC305" s="43"/>
      <c r="HD305" s="43"/>
      <c r="HE305" s="43"/>
      <c r="HF305" s="43"/>
      <c r="HG305" s="43"/>
      <c r="HH305" s="43"/>
      <c r="HI305" s="43"/>
      <c r="HJ305" s="43"/>
      <c r="HK305" s="43"/>
      <c r="HL305" s="43"/>
      <c r="HM305" s="43"/>
      <c r="HN305" s="43"/>
      <c r="HO305" s="43"/>
      <c r="HP305" s="43"/>
      <c r="HQ305" s="43"/>
      <c r="HR305" s="43"/>
      <c r="HS305" s="43"/>
      <c r="HT305" s="43"/>
      <c r="HU305" s="43"/>
      <c r="HV305" s="43"/>
      <c r="HW305" s="43"/>
      <c r="HX305" s="43"/>
      <c r="HY305" s="43"/>
      <c r="HZ305" s="43"/>
      <c r="IA305" s="43"/>
      <c r="IB305" s="43"/>
      <c r="IC305" s="43"/>
      <c r="ID305" s="43"/>
      <c r="IE305" s="43"/>
      <c r="IF305" s="43"/>
      <c r="IG305" s="43"/>
      <c r="IH305" s="43"/>
      <c r="II305" s="43"/>
      <c r="IJ305" s="43"/>
      <c r="IK305" s="43"/>
      <c r="IL305" s="43"/>
      <c r="IM305" s="43"/>
      <c r="IN305" s="43"/>
      <c r="IO305" s="43"/>
      <c r="IP305" s="43"/>
      <c r="IQ305" s="43"/>
      <c r="IR305" s="43"/>
      <c r="IS305" s="43"/>
      <c r="IT305" s="43"/>
    </row>
    <row r="306" spans="1:254" ht="14.25" customHeight="1">
      <c r="A306" s="78"/>
      <c r="B306" s="81"/>
      <c r="C306" s="81"/>
      <c r="D306" s="43"/>
      <c r="E306" s="43"/>
      <c r="F306" s="83"/>
      <c r="G306" s="43"/>
      <c r="H306" s="85"/>
      <c r="I306" s="43"/>
      <c r="J306" s="43"/>
      <c r="K306" s="43"/>
      <c r="L306" s="43"/>
      <c r="M306" s="43"/>
      <c r="N306" s="43"/>
      <c r="O306" s="43"/>
      <c r="P306" s="43"/>
      <c r="Q306" s="43"/>
      <c r="R306" s="43"/>
      <c r="S306" s="43"/>
      <c r="T306" s="43"/>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c r="AR306" s="43"/>
      <c r="AS306" s="43"/>
      <c r="AT306" s="43"/>
      <c r="AU306" s="43"/>
      <c r="AV306" s="43"/>
      <c r="AW306" s="43"/>
      <c r="AX306" s="43"/>
      <c r="AY306" s="43"/>
      <c r="AZ306" s="43"/>
      <c r="BA306" s="43"/>
      <c r="BB306" s="43"/>
      <c r="BC306" s="43"/>
      <c r="BD306" s="43"/>
      <c r="BE306" s="43"/>
      <c r="BF306" s="43"/>
      <c r="BG306" s="43"/>
      <c r="BH306" s="43"/>
      <c r="BI306" s="43"/>
      <c r="BJ306" s="43"/>
      <c r="BK306" s="43"/>
      <c r="BL306" s="43"/>
      <c r="BM306" s="43"/>
      <c r="BN306" s="43"/>
      <c r="BO306" s="43"/>
      <c r="BP306" s="43"/>
      <c r="BQ306" s="43"/>
      <c r="BR306" s="43"/>
      <c r="BS306" s="43"/>
      <c r="BT306" s="43"/>
      <c r="BU306" s="43"/>
      <c r="BV306" s="43"/>
      <c r="BW306" s="43"/>
      <c r="BX306" s="43"/>
      <c r="BY306" s="43"/>
      <c r="BZ306" s="43"/>
      <c r="CA306" s="43"/>
      <c r="CB306" s="43"/>
      <c r="CC306" s="43"/>
      <c r="CD306" s="43"/>
      <c r="CE306" s="43"/>
      <c r="CF306" s="43"/>
      <c r="CG306" s="43"/>
      <c r="CH306" s="43"/>
      <c r="CI306" s="43"/>
      <c r="CJ306" s="43"/>
      <c r="CK306" s="43"/>
      <c r="CL306" s="43"/>
      <c r="CM306" s="43"/>
      <c r="CN306" s="43"/>
      <c r="CO306" s="43"/>
      <c r="CP306" s="43"/>
      <c r="CQ306" s="43"/>
      <c r="CR306" s="43"/>
      <c r="CS306" s="43"/>
      <c r="CT306" s="43"/>
      <c r="CU306" s="43"/>
      <c r="CV306" s="43"/>
      <c r="CW306" s="43"/>
      <c r="CX306" s="43"/>
      <c r="CY306" s="43"/>
      <c r="CZ306" s="43"/>
      <c r="DA306" s="43"/>
      <c r="DB306" s="43"/>
      <c r="DC306" s="43"/>
      <c r="DD306" s="43"/>
      <c r="DE306" s="43"/>
      <c r="DF306" s="43"/>
      <c r="DG306" s="43"/>
      <c r="DH306" s="43"/>
      <c r="DI306" s="43"/>
      <c r="DJ306" s="43"/>
      <c r="DK306" s="43"/>
      <c r="DL306" s="43"/>
      <c r="DM306" s="43"/>
      <c r="DN306" s="43"/>
      <c r="DO306" s="43"/>
      <c r="DP306" s="43"/>
      <c r="DQ306" s="43"/>
      <c r="DR306" s="43"/>
      <c r="DS306" s="43"/>
      <c r="DT306" s="43"/>
      <c r="DU306" s="43"/>
      <c r="DV306" s="43"/>
      <c r="DW306" s="43"/>
      <c r="DX306" s="43"/>
      <c r="DY306" s="43"/>
      <c r="DZ306" s="43"/>
      <c r="EA306" s="43"/>
      <c r="EB306" s="43"/>
      <c r="EC306" s="43"/>
      <c r="ED306" s="43"/>
      <c r="EE306" s="43"/>
      <c r="EF306" s="43"/>
      <c r="EG306" s="43"/>
      <c r="EH306" s="43"/>
      <c r="EI306" s="43"/>
      <c r="EJ306" s="43"/>
      <c r="EK306" s="43"/>
      <c r="EL306" s="43"/>
      <c r="EM306" s="43"/>
      <c r="EN306" s="43"/>
      <c r="EO306" s="43"/>
      <c r="EP306" s="43"/>
      <c r="EQ306" s="43"/>
      <c r="ER306" s="43"/>
      <c r="ES306" s="43"/>
      <c r="ET306" s="43"/>
      <c r="EU306" s="43"/>
      <c r="EV306" s="43"/>
      <c r="EW306" s="43"/>
      <c r="EX306" s="43"/>
      <c r="EY306" s="43"/>
      <c r="EZ306" s="43"/>
      <c r="FA306" s="43"/>
      <c r="FB306" s="43"/>
      <c r="FC306" s="43"/>
      <c r="FD306" s="43"/>
      <c r="FE306" s="43"/>
      <c r="FF306" s="43"/>
      <c r="FG306" s="43"/>
      <c r="FH306" s="43"/>
      <c r="FI306" s="43"/>
      <c r="FJ306" s="43"/>
      <c r="FK306" s="43"/>
      <c r="FL306" s="43"/>
      <c r="FM306" s="43"/>
      <c r="FN306" s="43"/>
      <c r="FO306" s="43"/>
      <c r="FP306" s="43"/>
      <c r="FQ306" s="43"/>
      <c r="FR306" s="43"/>
      <c r="FS306" s="43"/>
      <c r="FT306" s="43"/>
      <c r="FU306" s="43"/>
      <c r="FV306" s="43"/>
      <c r="FW306" s="43"/>
      <c r="FX306" s="43"/>
      <c r="FY306" s="43"/>
      <c r="FZ306" s="43"/>
      <c r="GA306" s="43"/>
      <c r="GB306" s="43"/>
      <c r="GC306" s="43"/>
      <c r="GD306" s="43"/>
      <c r="GE306" s="43"/>
      <c r="GF306" s="43"/>
      <c r="GG306" s="43"/>
      <c r="GH306" s="43"/>
      <c r="GI306" s="43"/>
      <c r="GJ306" s="43"/>
      <c r="GK306" s="43"/>
      <c r="GL306" s="43"/>
      <c r="GM306" s="43"/>
      <c r="GN306" s="43"/>
      <c r="GO306" s="43"/>
      <c r="GP306" s="43"/>
      <c r="GQ306" s="43"/>
      <c r="GR306" s="43"/>
      <c r="GS306" s="43"/>
      <c r="GT306" s="43"/>
      <c r="GU306" s="43"/>
      <c r="GV306" s="43"/>
      <c r="GW306" s="43"/>
      <c r="GX306" s="43"/>
      <c r="GY306" s="43"/>
      <c r="GZ306" s="43"/>
      <c r="HA306" s="43"/>
      <c r="HB306" s="43"/>
      <c r="HC306" s="43"/>
      <c r="HD306" s="43"/>
      <c r="HE306" s="43"/>
      <c r="HF306" s="43"/>
      <c r="HG306" s="43"/>
      <c r="HH306" s="43"/>
      <c r="HI306" s="43"/>
      <c r="HJ306" s="43"/>
      <c r="HK306" s="43"/>
      <c r="HL306" s="43"/>
      <c r="HM306" s="43"/>
      <c r="HN306" s="43"/>
      <c r="HO306" s="43"/>
      <c r="HP306" s="43"/>
      <c r="HQ306" s="43"/>
      <c r="HR306" s="43"/>
      <c r="HS306" s="43"/>
      <c r="HT306" s="43"/>
      <c r="HU306" s="43"/>
      <c r="HV306" s="43"/>
      <c r="HW306" s="43"/>
      <c r="HX306" s="43"/>
      <c r="HY306" s="43"/>
      <c r="HZ306" s="43"/>
      <c r="IA306" s="43"/>
      <c r="IB306" s="43"/>
      <c r="IC306" s="43"/>
      <c r="ID306" s="43"/>
      <c r="IE306" s="43"/>
      <c r="IF306" s="43"/>
      <c r="IG306" s="43"/>
      <c r="IH306" s="43"/>
      <c r="II306" s="43"/>
      <c r="IJ306" s="43"/>
      <c r="IK306" s="43"/>
      <c r="IL306" s="43"/>
      <c r="IM306" s="43"/>
      <c r="IN306" s="43"/>
      <c r="IO306" s="43"/>
      <c r="IP306" s="43"/>
      <c r="IQ306" s="43"/>
      <c r="IR306" s="43"/>
      <c r="IS306" s="43"/>
      <c r="IT306" s="43"/>
    </row>
    <row r="307" spans="1:254" ht="14.25" customHeight="1">
      <c r="A307" s="78"/>
      <c r="B307" s="79"/>
      <c r="C307" s="79"/>
      <c r="D307" s="43"/>
      <c r="E307" s="43"/>
      <c r="F307" s="83"/>
      <c r="G307" s="43"/>
      <c r="H307" s="85"/>
      <c r="I307" s="43"/>
      <c r="J307" s="43"/>
      <c r="K307" s="43"/>
      <c r="L307" s="43"/>
      <c r="M307" s="43"/>
      <c r="N307" s="43"/>
      <c r="O307" s="43"/>
      <c r="P307" s="43"/>
      <c r="Q307" s="43"/>
      <c r="R307" s="43"/>
      <c r="S307" s="43"/>
      <c r="T307" s="43"/>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c r="AR307" s="43"/>
      <c r="AS307" s="43"/>
      <c r="AT307" s="43"/>
      <c r="AU307" s="43"/>
      <c r="AV307" s="43"/>
      <c r="AW307" s="43"/>
      <c r="AX307" s="43"/>
      <c r="AY307" s="43"/>
      <c r="AZ307" s="43"/>
      <c r="BA307" s="43"/>
      <c r="BB307" s="43"/>
      <c r="BC307" s="43"/>
      <c r="BD307" s="43"/>
      <c r="BE307" s="43"/>
      <c r="BF307" s="43"/>
      <c r="BG307" s="43"/>
      <c r="BH307" s="43"/>
      <c r="BI307" s="43"/>
      <c r="BJ307" s="43"/>
      <c r="BK307" s="43"/>
      <c r="BL307" s="43"/>
      <c r="BM307" s="43"/>
      <c r="BN307" s="43"/>
      <c r="BO307" s="43"/>
      <c r="BP307" s="43"/>
      <c r="BQ307" s="43"/>
      <c r="BR307" s="43"/>
      <c r="BS307" s="43"/>
      <c r="BT307" s="43"/>
      <c r="BU307" s="43"/>
      <c r="BV307" s="43"/>
      <c r="BW307" s="43"/>
      <c r="BX307" s="43"/>
      <c r="BY307" s="43"/>
      <c r="BZ307" s="43"/>
      <c r="CA307" s="43"/>
      <c r="CB307" s="43"/>
      <c r="CC307" s="43"/>
      <c r="CD307" s="43"/>
      <c r="CE307" s="43"/>
      <c r="CF307" s="43"/>
      <c r="CG307" s="43"/>
      <c r="CH307" s="43"/>
      <c r="CI307" s="43"/>
      <c r="CJ307" s="43"/>
      <c r="CK307" s="43"/>
      <c r="CL307" s="43"/>
      <c r="CM307" s="43"/>
      <c r="CN307" s="43"/>
      <c r="CO307" s="43"/>
      <c r="CP307" s="43"/>
      <c r="CQ307" s="43"/>
      <c r="CR307" s="43"/>
      <c r="CS307" s="43"/>
      <c r="CT307" s="43"/>
      <c r="CU307" s="43"/>
      <c r="CV307" s="43"/>
      <c r="CW307" s="43"/>
      <c r="CX307" s="43"/>
      <c r="CY307" s="43"/>
      <c r="CZ307" s="43"/>
      <c r="DA307" s="43"/>
      <c r="DB307" s="43"/>
      <c r="DC307" s="43"/>
      <c r="DD307" s="43"/>
      <c r="DE307" s="43"/>
      <c r="DF307" s="43"/>
      <c r="DG307" s="43"/>
      <c r="DH307" s="43"/>
      <c r="DI307" s="43"/>
      <c r="DJ307" s="43"/>
      <c r="DK307" s="43"/>
      <c r="DL307" s="43"/>
      <c r="DM307" s="43"/>
      <c r="DN307" s="43"/>
      <c r="DO307" s="43"/>
      <c r="DP307" s="43"/>
      <c r="DQ307" s="43"/>
      <c r="DR307" s="43"/>
      <c r="DS307" s="43"/>
      <c r="DT307" s="43"/>
      <c r="DU307" s="43"/>
      <c r="DV307" s="43"/>
      <c r="DW307" s="43"/>
      <c r="DX307" s="43"/>
      <c r="DY307" s="43"/>
      <c r="DZ307" s="43"/>
      <c r="EA307" s="43"/>
      <c r="EB307" s="43"/>
      <c r="EC307" s="43"/>
      <c r="ED307" s="43"/>
      <c r="EE307" s="43"/>
      <c r="EF307" s="43"/>
      <c r="EG307" s="43"/>
      <c r="EH307" s="43"/>
      <c r="EI307" s="43"/>
      <c r="EJ307" s="43"/>
      <c r="EK307" s="43"/>
      <c r="EL307" s="43"/>
      <c r="EM307" s="43"/>
      <c r="EN307" s="43"/>
      <c r="EO307" s="43"/>
      <c r="EP307" s="43"/>
      <c r="EQ307" s="43"/>
      <c r="ER307" s="43"/>
      <c r="ES307" s="43"/>
      <c r="ET307" s="43"/>
      <c r="EU307" s="43"/>
      <c r="EV307" s="43"/>
      <c r="EW307" s="43"/>
      <c r="EX307" s="43"/>
      <c r="EY307" s="43"/>
      <c r="EZ307" s="43"/>
      <c r="FA307" s="43"/>
      <c r="FB307" s="43"/>
      <c r="FC307" s="43"/>
      <c r="FD307" s="43"/>
      <c r="FE307" s="43"/>
      <c r="FF307" s="43"/>
      <c r="FG307" s="43"/>
      <c r="FH307" s="43"/>
      <c r="FI307" s="43"/>
      <c r="FJ307" s="43"/>
      <c r="FK307" s="43"/>
      <c r="FL307" s="43"/>
      <c r="FM307" s="43"/>
      <c r="FN307" s="43"/>
      <c r="FO307" s="43"/>
      <c r="FP307" s="43"/>
      <c r="FQ307" s="43"/>
      <c r="FR307" s="43"/>
      <c r="FS307" s="43"/>
      <c r="FT307" s="43"/>
      <c r="FU307" s="43"/>
      <c r="FV307" s="43"/>
      <c r="FW307" s="43"/>
      <c r="FX307" s="43"/>
      <c r="FY307" s="43"/>
      <c r="FZ307" s="43"/>
      <c r="GA307" s="43"/>
      <c r="GB307" s="43"/>
      <c r="GC307" s="43"/>
      <c r="GD307" s="43"/>
      <c r="GE307" s="43"/>
      <c r="GF307" s="43"/>
      <c r="GG307" s="43"/>
      <c r="GH307" s="43"/>
      <c r="GI307" s="43"/>
      <c r="GJ307" s="43"/>
      <c r="GK307" s="43"/>
      <c r="GL307" s="43"/>
      <c r="GM307" s="43"/>
      <c r="GN307" s="43"/>
      <c r="GO307" s="43"/>
      <c r="GP307" s="43"/>
      <c r="GQ307" s="43"/>
      <c r="GR307" s="43"/>
      <c r="GS307" s="43"/>
      <c r="GT307" s="43"/>
      <c r="GU307" s="43"/>
      <c r="GV307" s="43"/>
      <c r="GW307" s="43"/>
      <c r="GX307" s="43"/>
      <c r="GY307" s="43"/>
      <c r="GZ307" s="43"/>
      <c r="HA307" s="43"/>
      <c r="HB307" s="43"/>
      <c r="HC307" s="43"/>
      <c r="HD307" s="43"/>
      <c r="HE307" s="43"/>
      <c r="HF307" s="43"/>
      <c r="HG307" s="43"/>
      <c r="HH307" s="43"/>
      <c r="HI307" s="43"/>
      <c r="HJ307" s="43"/>
      <c r="HK307" s="43"/>
      <c r="HL307" s="43"/>
      <c r="HM307" s="43"/>
      <c r="HN307" s="43"/>
      <c r="HO307" s="43"/>
      <c r="HP307" s="43"/>
      <c r="HQ307" s="43"/>
      <c r="HR307" s="43"/>
      <c r="HS307" s="43"/>
      <c r="HT307" s="43"/>
      <c r="HU307" s="43"/>
      <c r="HV307" s="43"/>
      <c r="HW307" s="43"/>
      <c r="HX307" s="43"/>
      <c r="HY307" s="43"/>
      <c r="HZ307" s="43"/>
      <c r="IA307" s="43"/>
      <c r="IB307" s="43"/>
      <c r="IC307" s="43"/>
      <c r="ID307" s="43"/>
      <c r="IE307" s="43"/>
      <c r="IF307" s="43"/>
      <c r="IG307" s="43"/>
      <c r="IH307" s="43"/>
      <c r="II307" s="43"/>
      <c r="IJ307" s="43"/>
      <c r="IK307" s="43"/>
      <c r="IL307" s="43"/>
      <c r="IM307" s="43"/>
      <c r="IN307" s="43"/>
      <c r="IO307" s="43"/>
      <c r="IP307" s="43"/>
      <c r="IQ307" s="43"/>
      <c r="IR307" s="43"/>
      <c r="IS307" s="43"/>
      <c r="IT307" s="43"/>
    </row>
    <row r="308" spans="1:254" ht="14.25" customHeight="1">
      <c r="A308" s="78"/>
      <c r="B308" s="81"/>
      <c r="C308" s="81"/>
      <c r="D308" s="43"/>
      <c r="E308" s="43"/>
      <c r="F308" s="83"/>
      <c r="G308" s="43"/>
      <c r="H308" s="85"/>
      <c r="I308" s="43"/>
      <c r="J308" s="43"/>
      <c r="K308" s="43"/>
      <c r="L308" s="43"/>
      <c r="M308" s="43"/>
      <c r="N308" s="43"/>
      <c r="O308" s="43"/>
      <c r="P308" s="43"/>
      <c r="Q308" s="43"/>
      <c r="R308" s="43"/>
      <c r="S308" s="43"/>
      <c r="T308" s="43"/>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c r="AR308" s="43"/>
      <c r="AS308" s="43"/>
      <c r="AT308" s="43"/>
      <c r="AU308" s="43"/>
      <c r="AV308" s="43"/>
      <c r="AW308" s="43"/>
      <c r="AX308" s="43"/>
      <c r="AY308" s="43"/>
      <c r="AZ308" s="43"/>
      <c r="BA308" s="43"/>
      <c r="BB308" s="43"/>
      <c r="BC308" s="43"/>
      <c r="BD308" s="43"/>
      <c r="BE308" s="43"/>
      <c r="BF308" s="43"/>
      <c r="BG308" s="43"/>
      <c r="BH308" s="43"/>
      <c r="BI308" s="43"/>
      <c r="BJ308" s="43"/>
      <c r="BK308" s="43"/>
      <c r="BL308" s="43"/>
      <c r="BM308" s="43"/>
      <c r="BN308" s="43"/>
      <c r="BO308" s="43"/>
      <c r="BP308" s="43"/>
      <c r="BQ308" s="43"/>
      <c r="BR308" s="43"/>
      <c r="BS308" s="43"/>
      <c r="BT308" s="43"/>
      <c r="BU308" s="43"/>
      <c r="BV308" s="43"/>
      <c r="BW308" s="43"/>
      <c r="BX308" s="43"/>
      <c r="BY308" s="43"/>
      <c r="BZ308" s="43"/>
      <c r="CA308" s="43"/>
      <c r="CB308" s="43"/>
      <c r="CC308" s="43"/>
      <c r="CD308" s="43"/>
      <c r="CE308" s="43"/>
      <c r="CF308" s="43"/>
      <c r="CG308" s="43"/>
      <c r="CH308" s="43"/>
      <c r="CI308" s="43"/>
      <c r="CJ308" s="43"/>
      <c r="CK308" s="43"/>
      <c r="CL308" s="43"/>
      <c r="CM308" s="43"/>
      <c r="CN308" s="43"/>
      <c r="CO308" s="43"/>
      <c r="CP308" s="43"/>
      <c r="CQ308" s="43"/>
      <c r="CR308" s="43"/>
      <c r="CS308" s="43"/>
      <c r="CT308" s="43"/>
      <c r="CU308" s="43"/>
      <c r="CV308" s="43"/>
      <c r="CW308" s="43"/>
      <c r="CX308" s="43"/>
      <c r="CY308" s="43"/>
      <c r="CZ308" s="43"/>
      <c r="DA308" s="43"/>
      <c r="DB308" s="43"/>
      <c r="DC308" s="43"/>
      <c r="DD308" s="43"/>
      <c r="DE308" s="43"/>
      <c r="DF308" s="43"/>
      <c r="DG308" s="43"/>
      <c r="DH308" s="43"/>
      <c r="DI308" s="43"/>
      <c r="DJ308" s="43"/>
      <c r="DK308" s="43"/>
      <c r="DL308" s="43"/>
      <c r="DM308" s="43"/>
      <c r="DN308" s="43"/>
      <c r="DO308" s="43"/>
      <c r="DP308" s="43"/>
      <c r="DQ308" s="43"/>
      <c r="DR308" s="43"/>
      <c r="DS308" s="43"/>
      <c r="DT308" s="43"/>
      <c r="DU308" s="43"/>
      <c r="DV308" s="43"/>
      <c r="DW308" s="43"/>
      <c r="DX308" s="43"/>
      <c r="DY308" s="43"/>
      <c r="DZ308" s="43"/>
      <c r="EA308" s="43"/>
      <c r="EB308" s="43"/>
      <c r="EC308" s="43"/>
      <c r="ED308" s="43"/>
      <c r="EE308" s="43"/>
      <c r="EF308" s="43"/>
      <c r="EG308" s="43"/>
      <c r="EH308" s="43"/>
      <c r="EI308" s="43"/>
      <c r="EJ308" s="43"/>
      <c r="EK308" s="43"/>
      <c r="EL308" s="43"/>
      <c r="EM308" s="43"/>
      <c r="EN308" s="43"/>
      <c r="EO308" s="43"/>
      <c r="EP308" s="43"/>
      <c r="EQ308" s="43"/>
      <c r="ER308" s="43"/>
      <c r="ES308" s="43"/>
      <c r="ET308" s="43"/>
      <c r="EU308" s="43"/>
      <c r="EV308" s="43"/>
      <c r="EW308" s="43"/>
      <c r="EX308" s="43"/>
      <c r="EY308" s="43"/>
      <c r="EZ308" s="43"/>
      <c r="FA308" s="43"/>
      <c r="FB308" s="43"/>
      <c r="FC308" s="43"/>
      <c r="FD308" s="43"/>
      <c r="FE308" s="43"/>
      <c r="FF308" s="43"/>
      <c r="FG308" s="43"/>
      <c r="FH308" s="43"/>
      <c r="FI308" s="43"/>
      <c r="FJ308" s="43"/>
      <c r="FK308" s="43"/>
      <c r="FL308" s="43"/>
      <c r="FM308" s="43"/>
      <c r="FN308" s="43"/>
      <c r="FO308" s="43"/>
      <c r="FP308" s="43"/>
      <c r="FQ308" s="43"/>
      <c r="FR308" s="43"/>
      <c r="FS308" s="43"/>
      <c r="FT308" s="43"/>
      <c r="FU308" s="43"/>
      <c r="FV308" s="43"/>
      <c r="FW308" s="43"/>
      <c r="FX308" s="43"/>
      <c r="FY308" s="43"/>
      <c r="FZ308" s="43"/>
      <c r="GA308" s="43"/>
      <c r="GB308" s="43"/>
      <c r="GC308" s="43"/>
      <c r="GD308" s="43"/>
      <c r="GE308" s="43"/>
      <c r="GF308" s="43"/>
      <c r="GG308" s="43"/>
      <c r="GH308" s="43"/>
      <c r="GI308" s="43"/>
      <c r="GJ308" s="43"/>
      <c r="GK308" s="43"/>
      <c r="GL308" s="43"/>
      <c r="GM308" s="43"/>
      <c r="GN308" s="43"/>
      <c r="GO308" s="43"/>
      <c r="GP308" s="43"/>
      <c r="GQ308" s="43"/>
      <c r="GR308" s="43"/>
      <c r="GS308" s="43"/>
      <c r="GT308" s="43"/>
      <c r="GU308" s="43"/>
      <c r="GV308" s="43"/>
      <c r="GW308" s="43"/>
      <c r="GX308" s="43"/>
      <c r="GY308" s="43"/>
      <c r="GZ308" s="43"/>
      <c r="HA308" s="43"/>
      <c r="HB308" s="43"/>
      <c r="HC308" s="43"/>
      <c r="HD308" s="43"/>
      <c r="HE308" s="43"/>
      <c r="HF308" s="43"/>
      <c r="HG308" s="43"/>
      <c r="HH308" s="43"/>
      <c r="HI308" s="43"/>
      <c r="HJ308" s="43"/>
      <c r="HK308" s="43"/>
      <c r="HL308" s="43"/>
      <c r="HM308" s="43"/>
      <c r="HN308" s="43"/>
      <c r="HO308" s="43"/>
      <c r="HP308" s="43"/>
      <c r="HQ308" s="43"/>
      <c r="HR308" s="43"/>
      <c r="HS308" s="43"/>
      <c r="HT308" s="43"/>
      <c r="HU308" s="43"/>
      <c r="HV308" s="43"/>
      <c r="HW308" s="43"/>
      <c r="HX308" s="43"/>
      <c r="HY308" s="43"/>
      <c r="HZ308" s="43"/>
      <c r="IA308" s="43"/>
      <c r="IB308" s="43"/>
      <c r="IC308" s="43"/>
      <c r="ID308" s="43"/>
      <c r="IE308" s="43"/>
      <c r="IF308" s="43"/>
      <c r="IG308" s="43"/>
      <c r="IH308" s="43"/>
      <c r="II308" s="43"/>
      <c r="IJ308" s="43"/>
      <c r="IK308" s="43"/>
      <c r="IL308" s="43"/>
      <c r="IM308" s="43"/>
      <c r="IN308" s="43"/>
      <c r="IO308" s="43"/>
      <c r="IP308" s="43"/>
      <c r="IQ308" s="43"/>
      <c r="IR308" s="43"/>
      <c r="IS308" s="43"/>
      <c r="IT308" s="43"/>
    </row>
    <row r="309" spans="1:254" ht="14.25" customHeight="1">
      <c r="A309" s="78"/>
      <c r="B309" s="81"/>
      <c r="C309" s="81"/>
      <c r="D309" s="43"/>
      <c r="E309" s="43"/>
      <c r="F309" s="83"/>
      <c r="G309" s="43"/>
      <c r="H309" s="85"/>
      <c r="I309" s="43"/>
      <c r="J309" s="43"/>
      <c r="K309" s="43"/>
      <c r="L309" s="43"/>
      <c r="M309" s="43"/>
      <c r="N309" s="43"/>
      <c r="O309" s="43"/>
      <c r="P309" s="43"/>
      <c r="Q309" s="43"/>
      <c r="R309" s="43"/>
      <c r="S309" s="43"/>
      <c r="T309" s="43"/>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c r="AR309" s="43"/>
      <c r="AS309" s="43"/>
      <c r="AT309" s="43"/>
      <c r="AU309" s="43"/>
      <c r="AV309" s="43"/>
      <c r="AW309" s="43"/>
      <c r="AX309" s="43"/>
      <c r="AY309" s="43"/>
      <c r="AZ309" s="43"/>
      <c r="BA309" s="43"/>
      <c r="BB309" s="43"/>
      <c r="BC309" s="43"/>
      <c r="BD309" s="43"/>
      <c r="BE309" s="43"/>
      <c r="BF309" s="43"/>
      <c r="BG309" s="43"/>
      <c r="BH309" s="43"/>
      <c r="BI309" s="43"/>
      <c r="BJ309" s="43"/>
      <c r="BK309" s="43"/>
      <c r="BL309" s="43"/>
      <c r="BM309" s="43"/>
      <c r="BN309" s="43"/>
      <c r="BO309" s="43"/>
      <c r="BP309" s="43"/>
      <c r="BQ309" s="43"/>
      <c r="BR309" s="43"/>
      <c r="BS309" s="43"/>
      <c r="BT309" s="43"/>
      <c r="BU309" s="43"/>
      <c r="BV309" s="43"/>
      <c r="BW309" s="43"/>
      <c r="BX309" s="43"/>
      <c r="BY309" s="43"/>
      <c r="BZ309" s="43"/>
      <c r="CA309" s="43"/>
      <c r="CB309" s="43"/>
      <c r="CC309" s="43"/>
      <c r="CD309" s="43"/>
      <c r="CE309" s="43"/>
      <c r="CF309" s="43"/>
      <c r="CG309" s="43"/>
      <c r="CH309" s="43"/>
      <c r="CI309" s="43"/>
      <c r="CJ309" s="43"/>
      <c r="CK309" s="43"/>
      <c r="CL309" s="43"/>
      <c r="CM309" s="43"/>
      <c r="CN309" s="43"/>
      <c r="CO309" s="43"/>
      <c r="CP309" s="43"/>
      <c r="CQ309" s="43"/>
      <c r="CR309" s="43"/>
      <c r="CS309" s="43"/>
      <c r="CT309" s="43"/>
      <c r="CU309" s="43"/>
      <c r="CV309" s="43"/>
      <c r="CW309" s="43"/>
      <c r="CX309" s="43"/>
      <c r="CY309" s="43"/>
      <c r="CZ309" s="43"/>
      <c r="DA309" s="43"/>
      <c r="DB309" s="43"/>
      <c r="DC309" s="43"/>
      <c r="DD309" s="43"/>
      <c r="DE309" s="43"/>
      <c r="DF309" s="43"/>
      <c r="DG309" s="43"/>
      <c r="DH309" s="43"/>
      <c r="DI309" s="43"/>
      <c r="DJ309" s="43"/>
      <c r="DK309" s="43"/>
      <c r="DL309" s="43"/>
      <c r="DM309" s="43"/>
      <c r="DN309" s="43"/>
      <c r="DO309" s="43"/>
      <c r="DP309" s="43"/>
      <c r="DQ309" s="43"/>
      <c r="DR309" s="43"/>
      <c r="DS309" s="43"/>
      <c r="DT309" s="43"/>
      <c r="DU309" s="43"/>
      <c r="DV309" s="43"/>
      <c r="DW309" s="43"/>
      <c r="DX309" s="43"/>
      <c r="DY309" s="43"/>
      <c r="DZ309" s="43"/>
      <c r="EA309" s="43"/>
      <c r="EB309" s="43"/>
      <c r="EC309" s="43"/>
      <c r="ED309" s="43"/>
      <c r="EE309" s="43"/>
      <c r="EF309" s="43"/>
      <c r="EG309" s="43"/>
      <c r="EH309" s="43"/>
      <c r="EI309" s="43"/>
      <c r="EJ309" s="43"/>
      <c r="EK309" s="43"/>
      <c r="EL309" s="43"/>
      <c r="EM309" s="43"/>
      <c r="EN309" s="43"/>
      <c r="EO309" s="43"/>
      <c r="EP309" s="43"/>
      <c r="EQ309" s="43"/>
      <c r="ER309" s="43"/>
      <c r="ES309" s="43"/>
      <c r="ET309" s="43"/>
      <c r="EU309" s="43"/>
      <c r="EV309" s="43"/>
      <c r="EW309" s="43"/>
      <c r="EX309" s="43"/>
      <c r="EY309" s="43"/>
      <c r="EZ309" s="43"/>
      <c r="FA309" s="43"/>
      <c r="FB309" s="43"/>
      <c r="FC309" s="43"/>
      <c r="FD309" s="43"/>
      <c r="FE309" s="43"/>
      <c r="FF309" s="43"/>
      <c r="FG309" s="43"/>
      <c r="FH309" s="43"/>
      <c r="FI309" s="43"/>
      <c r="FJ309" s="43"/>
      <c r="FK309" s="43"/>
      <c r="FL309" s="43"/>
      <c r="FM309" s="43"/>
      <c r="FN309" s="43"/>
      <c r="FO309" s="43"/>
      <c r="FP309" s="43"/>
      <c r="FQ309" s="43"/>
      <c r="FR309" s="43"/>
      <c r="FS309" s="43"/>
      <c r="FT309" s="43"/>
      <c r="FU309" s="43"/>
      <c r="FV309" s="43"/>
      <c r="FW309" s="43"/>
      <c r="FX309" s="43"/>
      <c r="FY309" s="43"/>
      <c r="FZ309" s="43"/>
      <c r="GA309" s="43"/>
      <c r="GB309" s="43"/>
      <c r="GC309" s="43"/>
      <c r="GD309" s="43"/>
      <c r="GE309" s="43"/>
      <c r="GF309" s="43"/>
      <c r="GG309" s="43"/>
      <c r="GH309" s="43"/>
      <c r="GI309" s="43"/>
      <c r="GJ309" s="43"/>
      <c r="GK309" s="43"/>
      <c r="GL309" s="43"/>
      <c r="GM309" s="43"/>
      <c r="GN309" s="43"/>
      <c r="GO309" s="43"/>
      <c r="GP309" s="43"/>
      <c r="GQ309" s="43"/>
      <c r="GR309" s="43"/>
      <c r="GS309" s="43"/>
      <c r="GT309" s="43"/>
      <c r="GU309" s="43"/>
      <c r="GV309" s="43"/>
      <c r="GW309" s="43"/>
      <c r="GX309" s="43"/>
      <c r="GY309" s="43"/>
      <c r="GZ309" s="43"/>
      <c r="HA309" s="43"/>
      <c r="HB309" s="43"/>
      <c r="HC309" s="43"/>
      <c r="HD309" s="43"/>
      <c r="HE309" s="43"/>
      <c r="HF309" s="43"/>
      <c r="HG309" s="43"/>
      <c r="HH309" s="43"/>
      <c r="HI309" s="43"/>
      <c r="HJ309" s="43"/>
      <c r="HK309" s="43"/>
      <c r="HL309" s="43"/>
      <c r="HM309" s="43"/>
      <c r="HN309" s="43"/>
      <c r="HO309" s="43"/>
      <c r="HP309" s="43"/>
      <c r="HQ309" s="43"/>
      <c r="HR309" s="43"/>
      <c r="HS309" s="43"/>
      <c r="HT309" s="43"/>
      <c r="HU309" s="43"/>
      <c r="HV309" s="43"/>
      <c r="HW309" s="43"/>
      <c r="HX309" s="43"/>
      <c r="HY309" s="43"/>
      <c r="HZ309" s="43"/>
      <c r="IA309" s="43"/>
      <c r="IB309" s="43"/>
      <c r="IC309" s="43"/>
      <c r="ID309" s="43"/>
      <c r="IE309" s="43"/>
      <c r="IF309" s="43"/>
      <c r="IG309" s="43"/>
      <c r="IH309" s="43"/>
      <c r="II309" s="43"/>
      <c r="IJ309" s="43"/>
      <c r="IK309" s="43"/>
      <c r="IL309" s="43"/>
      <c r="IM309" s="43"/>
      <c r="IN309" s="43"/>
      <c r="IO309" s="43"/>
      <c r="IP309" s="43"/>
      <c r="IQ309" s="43"/>
      <c r="IR309" s="43"/>
      <c r="IS309" s="43"/>
      <c r="IT309" s="43"/>
    </row>
    <row r="310" spans="1:254" ht="14.25" customHeight="1">
      <c r="A310" s="78"/>
      <c r="B310" s="79"/>
      <c r="C310" s="79"/>
      <c r="D310" s="43"/>
      <c r="E310" s="43"/>
      <c r="F310" s="83"/>
      <c r="G310" s="43"/>
      <c r="H310" s="85"/>
      <c r="I310" s="43"/>
      <c r="J310" s="43"/>
      <c r="K310" s="43"/>
      <c r="L310" s="43"/>
      <c r="M310" s="43"/>
      <c r="N310" s="43"/>
      <c r="O310" s="43"/>
      <c r="P310" s="43"/>
      <c r="Q310" s="43"/>
      <c r="R310" s="43"/>
      <c r="S310" s="43"/>
      <c r="T310" s="43"/>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c r="AR310" s="43"/>
      <c r="AS310" s="43"/>
      <c r="AT310" s="43"/>
      <c r="AU310" s="43"/>
      <c r="AV310" s="43"/>
      <c r="AW310" s="43"/>
      <c r="AX310" s="43"/>
      <c r="AY310" s="43"/>
      <c r="AZ310" s="43"/>
      <c r="BA310" s="43"/>
      <c r="BB310" s="43"/>
      <c r="BC310" s="43"/>
      <c r="BD310" s="43"/>
      <c r="BE310" s="43"/>
      <c r="BF310" s="43"/>
      <c r="BG310" s="43"/>
      <c r="BH310" s="43"/>
      <c r="BI310" s="43"/>
      <c r="BJ310" s="43"/>
      <c r="BK310" s="43"/>
      <c r="BL310" s="43"/>
      <c r="BM310" s="43"/>
      <c r="BN310" s="43"/>
      <c r="BO310" s="43"/>
      <c r="BP310" s="43"/>
      <c r="BQ310" s="43"/>
      <c r="BR310" s="43"/>
      <c r="BS310" s="43"/>
      <c r="BT310" s="43"/>
      <c r="BU310" s="43"/>
      <c r="BV310" s="43"/>
      <c r="BW310" s="43"/>
      <c r="BX310" s="43"/>
      <c r="BY310" s="43"/>
      <c r="BZ310" s="43"/>
      <c r="CA310" s="43"/>
      <c r="CB310" s="43"/>
      <c r="CC310" s="43"/>
      <c r="CD310" s="43"/>
      <c r="CE310" s="43"/>
      <c r="CF310" s="43"/>
      <c r="CG310" s="43"/>
      <c r="CH310" s="43"/>
      <c r="CI310" s="43"/>
      <c r="CJ310" s="43"/>
      <c r="CK310" s="43"/>
      <c r="CL310" s="43"/>
      <c r="CM310" s="43"/>
      <c r="CN310" s="43"/>
      <c r="CO310" s="43"/>
      <c r="CP310" s="43"/>
      <c r="CQ310" s="43"/>
      <c r="CR310" s="43"/>
      <c r="CS310" s="43"/>
      <c r="CT310" s="43"/>
      <c r="CU310" s="43"/>
      <c r="CV310" s="43"/>
      <c r="CW310" s="43"/>
      <c r="CX310" s="43"/>
      <c r="CY310" s="43"/>
      <c r="CZ310" s="43"/>
      <c r="DA310" s="43"/>
      <c r="DB310" s="43"/>
      <c r="DC310" s="43"/>
      <c r="DD310" s="43"/>
      <c r="DE310" s="43"/>
      <c r="DF310" s="43"/>
      <c r="DG310" s="43"/>
      <c r="DH310" s="43"/>
      <c r="DI310" s="43"/>
      <c r="DJ310" s="43"/>
      <c r="DK310" s="43"/>
      <c r="DL310" s="43"/>
      <c r="DM310" s="43"/>
      <c r="DN310" s="43"/>
      <c r="DO310" s="43"/>
      <c r="DP310" s="43"/>
      <c r="DQ310" s="43"/>
      <c r="DR310" s="43"/>
      <c r="DS310" s="43"/>
      <c r="DT310" s="43"/>
      <c r="DU310" s="43"/>
      <c r="DV310" s="43"/>
      <c r="DW310" s="43"/>
      <c r="DX310" s="43"/>
      <c r="DY310" s="43"/>
      <c r="DZ310" s="43"/>
      <c r="EA310" s="43"/>
      <c r="EB310" s="43"/>
      <c r="EC310" s="43"/>
      <c r="ED310" s="43"/>
      <c r="EE310" s="43"/>
      <c r="EF310" s="43"/>
      <c r="EG310" s="43"/>
      <c r="EH310" s="43"/>
      <c r="EI310" s="43"/>
      <c r="EJ310" s="43"/>
      <c r="EK310" s="43"/>
      <c r="EL310" s="43"/>
      <c r="EM310" s="43"/>
      <c r="EN310" s="43"/>
      <c r="EO310" s="43"/>
      <c r="EP310" s="43"/>
      <c r="EQ310" s="43"/>
      <c r="ER310" s="43"/>
      <c r="ES310" s="43"/>
      <c r="ET310" s="43"/>
      <c r="EU310" s="43"/>
      <c r="EV310" s="43"/>
      <c r="EW310" s="43"/>
      <c r="EX310" s="43"/>
      <c r="EY310" s="43"/>
      <c r="EZ310" s="43"/>
      <c r="FA310" s="43"/>
      <c r="FB310" s="43"/>
      <c r="FC310" s="43"/>
      <c r="FD310" s="43"/>
      <c r="FE310" s="43"/>
      <c r="FF310" s="43"/>
      <c r="FG310" s="43"/>
      <c r="FH310" s="43"/>
      <c r="FI310" s="43"/>
      <c r="FJ310" s="43"/>
      <c r="FK310" s="43"/>
      <c r="FL310" s="43"/>
      <c r="FM310" s="43"/>
      <c r="FN310" s="43"/>
      <c r="FO310" s="43"/>
      <c r="FP310" s="43"/>
      <c r="FQ310" s="43"/>
      <c r="FR310" s="43"/>
      <c r="FS310" s="43"/>
      <c r="FT310" s="43"/>
      <c r="FU310" s="43"/>
      <c r="FV310" s="43"/>
      <c r="FW310" s="43"/>
      <c r="FX310" s="43"/>
      <c r="FY310" s="43"/>
      <c r="FZ310" s="43"/>
      <c r="GA310" s="43"/>
      <c r="GB310" s="43"/>
      <c r="GC310" s="43"/>
      <c r="GD310" s="43"/>
      <c r="GE310" s="43"/>
      <c r="GF310" s="43"/>
      <c r="GG310" s="43"/>
      <c r="GH310" s="43"/>
      <c r="GI310" s="43"/>
      <c r="GJ310" s="43"/>
      <c r="GK310" s="43"/>
      <c r="GL310" s="43"/>
      <c r="GM310" s="43"/>
      <c r="GN310" s="43"/>
      <c r="GO310" s="43"/>
      <c r="GP310" s="43"/>
      <c r="GQ310" s="43"/>
      <c r="GR310" s="43"/>
      <c r="GS310" s="43"/>
      <c r="GT310" s="43"/>
      <c r="GU310" s="43"/>
      <c r="GV310" s="43"/>
      <c r="GW310" s="43"/>
      <c r="GX310" s="43"/>
      <c r="GY310" s="43"/>
      <c r="GZ310" s="43"/>
      <c r="HA310" s="43"/>
      <c r="HB310" s="43"/>
      <c r="HC310" s="43"/>
      <c r="HD310" s="43"/>
      <c r="HE310" s="43"/>
      <c r="HF310" s="43"/>
      <c r="HG310" s="43"/>
      <c r="HH310" s="43"/>
      <c r="HI310" s="43"/>
      <c r="HJ310" s="43"/>
      <c r="HK310" s="43"/>
      <c r="HL310" s="43"/>
      <c r="HM310" s="43"/>
      <c r="HN310" s="43"/>
      <c r="HO310" s="43"/>
      <c r="HP310" s="43"/>
      <c r="HQ310" s="43"/>
      <c r="HR310" s="43"/>
      <c r="HS310" s="43"/>
      <c r="HT310" s="43"/>
      <c r="HU310" s="43"/>
      <c r="HV310" s="43"/>
      <c r="HW310" s="43"/>
      <c r="HX310" s="43"/>
      <c r="HY310" s="43"/>
      <c r="HZ310" s="43"/>
      <c r="IA310" s="43"/>
      <c r="IB310" s="43"/>
      <c r="IC310" s="43"/>
      <c r="ID310" s="43"/>
      <c r="IE310" s="43"/>
      <c r="IF310" s="43"/>
      <c r="IG310" s="43"/>
      <c r="IH310" s="43"/>
      <c r="II310" s="43"/>
      <c r="IJ310" s="43"/>
      <c r="IK310" s="43"/>
      <c r="IL310" s="43"/>
      <c r="IM310" s="43"/>
      <c r="IN310" s="43"/>
      <c r="IO310" s="43"/>
      <c r="IP310" s="43"/>
      <c r="IQ310" s="43"/>
      <c r="IR310" s="43"/>
      <c r="IS310" s="43"/>
      <c r="IT310" s="43"/>
    </row>
    <row r="311" spans="1:254" ht="14.25" customHeight="1">
      <c r="A311" s="78"/>
      <c r="B311" s="81"/>
      <c r="C311" s="81"/>
      <c r="D311" s="43"/>
      <c r="E311" s="43"/>
      <c r="F311" s="83"/>
      <c r="G311" s="43"/>
      <c r="H311" s="85"/>
      <c r="I311" s="43"/>
      <c r="J311" s="43"/>
      <c r="K311" s="43"/>
      <c r="L311" s="43"/>
      <c r="M311" s="43"/>
      <c r="N311" s="43"/>
      <c r="O311" s="43"/>
      <c r="P311" s="43"/>
      <c r="Q311" s="43"/>
      <c r="R311" s="43"/>
      <c r="S311" s="43"/>
      <c r="T311" s="43"/>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c r="AR311" s="43"/>
      <c r="AS311" s="43"/>
      <c r="AT311" s="43"/>
      <c r="AU311" s="43"/>
      <c r="AV311" s="43"/>
      <c r="AW311" s="43"/>
      <c r="AX311" s="43"/>
      <c r="AY311" s="43"/>
      <c r="AZ311" s="43"/>
      <c r="BA311" s="43"/>
      <c r="BB311" s="43"/>
      <c r="BC311" s="43"/>
      <c r="BD311" s="43"/>
      <c r="BE311" s="43"/>
      <c r="BF311" s="43"/>
      <c r="BG311" s="43"/>
      <c r="BH311" s="43"/>
      <c r="BI311" s="43"/>
      <c r="BJ311" s="43"/>
      <c r="BK311" s="43"/>
      <c r="BL311" s="43"/>
      <c r="BM311" s="43"/>
      <c r="BN311" s="43"/>
      <c r="BO311" s="43"/>
      <c r="BP311" s="43"/>
      <c r="BQ311" s="43"/>
      <c r="BR311" s="43"/>
      <c r="BS311" s="43"/>
      <c r="BT311" s="43"/>
      <c r="BU311" s="43"/>
      <c r="BV311" s="43"/>
      <c r="BW311" s="43"/>
      <c r="BX311" s="43"/>
      <c r="BY311" s="43"/>
      <c r="BZ311" s="43"/>
      <c r="CA311" s="43"/>
      <c r="CB311" s="43"/>
      <c r="CC311" s="43"/>
      <c r="CD311" s="43"/>
      <c r="CE311" s="43"/>
      <c r="CF311" s="43"/>
      <c r="CG311" s="43"/>
      <c r="CH311" s="43"/>
      <c r="CI311" s="43"/>
      <c r="CJ311" s="43"/>
      <c r="CK311" s="43"/>
      <c r="CL311" s="43"/>
      <c r="CM311" s="43"/>
      <c r="CN311" s="43"/>
      <c r="CO311" s="43"/>
      <c r="CP311" s="43"/>
      <c r="CQ311" s="43"/>
      <c r="CR311" s="43"/>
      <c r="CS311" s="43"/>
      <c r="CT311" s="43"/>
      <c r="CU311" s="43"/>
      <c r="CV311" s="43"/>
      <c r="CW311" s="43"/>
      <c r="CX311" s="43"/>
      <c r="CY311" s="43"/>
      <c r="CZ311" s="43"/>
      <c r="DA311" s="43"/>
      <c r="DB311" s="43"/>
      <c r="DC311" s="43"/>
      <c r="DD311" s="43"/>
      <c r="DE311" s="43"/>
      <c r="DF311" s="43"/>
      <c r="DG311" s="43"/>
      <c r="DH311" s="43"/>
      <c r="DI311" s="43"/>
      <c r="DJ311" s="43"/>
      <c r="DK311" s="43"/>
      <c r="DL311" s="43"/>
      <c r="DM311" s="43"/>
      <c r="DN311" s="43"/>
      <c r="DO311" s="43"/>
      <c r="DP311" s="43"/>
      <c r="DQ311" s="43"/>
      <c r="DR311" s="43"/>
      <c r="DS311" s="43"/>
      <c r="DT311" s="43"/>
      <c r="DU311" s="43"/>
      <c r="DV311" s="43"/>
      <c r="DW311" s="43"/>
      <c r="DX311" s="43"/>
      <c r="DY311" s="43"/>
      <c r="DZ311" s="43"/>
      <c r="EA311" s="43"/>
      <c r="EB311" s="43"/>
      <c r="EC311" s="43"/>
      <c r="ED311" s="43"/>
      <c r="EE311" s="43"/>
      <c r="EF311" s="43"/>
      <c r="EG311" s="43"/>
      <c r="EH311" s="43"/>
      <c r="EI311" s="43"/>
      <c r="EJ311" s="43"/>
      <c r="EK311" s="43"/>
      <c r="EL311" s="43"/>
      <c r="EM311" s="43"/>
      <c r="EN311" s="43"/>
      <c r="EO311" s="43"/>
      <c r="EP311" s="43"/>
      <c r="EQ311" s="43"/>
      <c r="ER311" s="43"/>
      <c r="ES311" s="43"/>
      <c r="ET311" s="43"/>
      <c r="EU311" s="43"/>
      <c r="EV311" s="43"/>
      <c r="EW311" s="43"/>
      <c r="EX311" s="43"/>
      <c r="EY311" s="43"/>
      <c r="EZ311" s="43"/>
      <c r="FA311" s="43"/>
      <c r="FB311" s="43"/>
      <c r="FC311" s="43"/>
      <c r="FD311" s="43"/>
      <c r="FE311" s="43"/>
      <c r="FF311" s="43"/>
      <c r="FG311" s="43"/>
      <c r="FH311" s="43"/>
      <c r="FI311" s="43"/>
      <c r="FJ311" s="43"/>
      <c r="FK311" s="43"/>
      <c r="FL311" s="43"/>
      <c r="FM311" s="43"/>
      <c r="FN311" s="43"/>
      <c r="FO311" s="43"/>
      <c r="FP311" s="43"/>
      <c r="FQ311" s="43"/>
      <c r="FR311" s="43"/>
      <c r="FS311" s="43"/>
      <c r="FT311" s="43"/>
      <c r="FU311" s="43"/>
      <c r="FV311" s="43"/>
      <c r="FW311" s="43"/>
      <c r="FX311" s="43"/>
      <c r="FY311" s="43"/>
      <c r="FZ311" s="43"/>
      <c r="GA311" s="43"/>
      <c r="GB311" s="43"/>
      <c r="GC311" s="43"/>
      <c r="GD311" s="43"/>
      <c r="GE311" s="43"/>
      <c r="GF311" s="43"/>
      <c r="GG311" s="43"/>
      <c r="GH311" s="43"/>
      <c r="GI311" s="43"/>
      <c r="GJ311" s="43"/>
      <c r="GK311" s="43"/>
      <c r="GL311" s="43"/>
      <c r="GM311" s="43"/>
      <c r="GN311" s="43"/>
      <c r="GO311" s="43"/>
      <c r="GP311" s="43"/>
      <c r="GQ311" s="43"/>
      <c r="GR311" s="43"/>
      <c r="GS311" s="43"/>
      <c r="GT311" s="43"/>
      <c r="GU311" s="43"/>
      <c r="GV311" s="43"/>
      <c r="GW311" s="43"/>
      <c r="GX311" s="43"/>
      <c r="GY311" s="43"/>
      <c r="GZ311" s="43"/>
      <c r="HA311" s="43"/>
      <c r="HB311" s="43"/>
      <c r="HC311" s="43"/>
      <c r="HD311" s="43"/>
      <c r="HE311" s="43"/>
      <c r="HF311" s="43"/>
      <c r="HG311" s="43"/>
      <c r="HH311" s="43"/>
      <c r="HI311" s="43"/>
      <c r="HJ311" s="43"/>
      <c r="HK311" s="43"/>
      <c r="HL311" s="43"/>
      <c r="HM311" s="43"/>
      <c r="HN311" s="43"/>
      <c r="HO311" s="43"/>
      <c r="HP311" s="43"/>
      <c r="HQ311" s="43"/>
      <c r="HR311" s="43"/>
      <c r="HS311" s="43"/>
      <c r="HT311" s="43"/>
      <c r="HU311" s="43"/>
      <c r="HV311" s="43"/>
      <c r="HW311" s="43"/>
      <c r="HX311" s="43"/>
      <c r="HY311" s="43"/>
      <c r="HZ311" s="43"/>
      <c r="IA311" s="43"/>
      <c r="IB311" s="43"/>
      <c r="IC311" s="43"/>
      <c r="ID311" s="43"/>
      <c r="IE311" s="43"/>
      <c r="IF311" s="43"/>
      <c r="IG311" s="43"/>
      <c r="IH311" s="43"/>
      <c r="II311" s="43"/>
      <c r="IJ311" s="43"/>
      <c r="IK311" s="43"/>
      <c r="IL311" s="43"/>
      <c r="IM311" s="43"/>
      <c r="IN311" s="43"/>
      <c r="IO311" s="43"/>
      <c r="IP311" s="43"/>
      <c r="IQ311" s="43"/>
      <c r="IR311" s="43"/>
      <c r="IS311" s="43"/>
      <c r="IT311" s="43"/>
    </row>
    <row r="312" spans="1:254" ht="14.25" customHeight="1">
      <c r="A312" s="78"/>
      <c r="B312" s="81"/>
      <c r="C312" s="81"/>
      <c r="D312" s="43"/>
      <c r="E312" s="43"/>
      <c r="F312" s="83"/>
      <c r="G312" s="43"/>
      <c r="H312" s="85"/>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c r="FD312" s="43"/>
      <c r="FE312" s="43"/>
      <c r="FF312" s="43"/>
      <c r="FG312" s="43"/>
      <c r="FH312" s="43"/>
      <c r="FI312" s="43"/>
      <c r="FJ312" s="43"/>
      <c r="FK312" s="43"/>
      <c r="FL312" s="43"/>
      <c r="FM312" s="43"/>
      <c r="FN312" s="43"/>
      <c r="FO312" s="43"/>
      <c r="FP312" s="43"/>
      <c r="FQ312" s="43"/>
      <c r="FR312" s="43"/>
      <c r="FS312" s="43"/>
      <c r="FT312" s="43"/>
      <c r="FU312" s="43"/>
      <c r="FV312" s="43"/>
      <c r="FW312" s="43"/>
      <c r="FX312" s="43"/>
      <c r="FY312" s="43"/>
      <c r="FZ312" s="43"/>
      <c r="GA312" s="43"/>
      <c r="GB312" s="43"/>
      <c r="GC312" s="43"/>
      <c r="GD312" s="43"/>
      <c r="GE312" s="43"/>
      <c r="GF312" s="43"/>
      <c r="GG312" s="43"/>
      <c r="GH312" s="43"/>
      <c r="GI312" s="43"/>
      <c r="GJ312" s="43"/>
      <c r="GK312" s="43"/>
      <c r="GL312" s="43"/>
      <c r="GM312" s="43"/>
      <c r="GN312" s="43"/>
      <c r="GO312" s="43"/>
      <c r="GP312" s="43"/>
      <c r="GQ312" s="43"/>
      <c r="GR312" s="43"/>
      <c r="GS312" s="43"/>
      <c r="GT312" s="43"/>
      <c r="GU312" s="43"/>
      <c r="GV312" s="43"/>
      <c r="GW312" s="43"/>
      <c r="GX312" s="43"/>
      <c r="GY312" s="43"/>
      <c r="GZ312" s="43"/>
      <c r="HA312" s="43"/>
      <c r="HB312" s="43"/>
      <c r="HC312" s="43"/>
      <c r="HD312" s="43"/>
      <c r="HE312" s="43"/>
      <c r="HF312" s="43"/>
      <c r="HG312" s="43"/>
      <c r="HH312" s="43"/>
      <c r="HI312" s="43"/>
      <c r="HJ312" s="43"/>
      <c r="HK312" s="43"/>
      <c r="HL312" s="43"/>
      <c r="HM312" s="43"/>
      <c r="HN312" s="43"/>
      <c r="HO312" s="43"/>
      <c r="HP312" s="43"/>
      <c r="HQ312" s="43"/>
      <c r="HR312" s="43"/>
      <c r="HS312" s="43"/>
      <c r="HT312" s="43"/>
      <c r="HU312" s="43"/>
      <c r="HV312" s="43"/>
      <c r="HW312" s="43"/>
      <c r="HX312" s="43"/>
      <c r="HY312" s="43"/>
      <c r="HZ312" s="43"/>
      <c r="IA312" s="43"/>
      <c r="IB312" s="43"/>
      <c r="IC312" s="43"/>
      <c r="ID312" s="43"/>
      <c r="IE312" s="43"/>
      <c r="IF312" s="43"/>
      <c r="IG312" s="43"/>
      <c r="IH312" s="43"/>
      <c r="II312" s="43"/>
      <c r="IJ312" s="43"/>
      <c r="IK312" s="43"/>
      <c r="IL312" s="43"/>
      <c r="IM312" s="43"/>
      <c r="IN312" s="43"/>
      <c r="IO312" s="43"/>
      <c r="IP312" s="43"/>
      <c r="IQ312" s="43"/>
      <c r="IR312" s="43"/>
      <c r="IS312" s="43"/>
      <c r="IT312" s="43"/>
    </row>
    <row r="313" spans="1:254" ht="14.25" customHeight="1">
      <c r="A313" s="78"/>
      <c r="B313" s="79"/>
      <c r="C313" s="79"/>
      <c r="D313" s="43"/>
      <c r="E313" s="43"/>
      <c r="F313" s="83"/>
      <c r="G313" s="43"/>
      <c r="H313" s="85"/>
      <c r="I313" s="43"/>
      <c r="J313" s="43"/>
      <c r="K313" s="43"/>
      <c r="L313" s="43"/>
      <c r="M313" s="43"/>
      <c r="N313" s="43"/>
      <c r="O313" s="43"/>
      <c r="P313" s="43"/>
      <c r="Q313" s="43"/>
      <c r="R313" s="43"/>
      <c r="S313" s="43"/>
      <c r="T313" s="43"/>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c r="AR313" s="43"/>
      <c r="AS313" s="43"/>
      <c r="AT313" s="43"/>
      <c r="AU313" s="43"/>
      <c r="AV313" s="43"/>
      <c r="AW313" s="43"/>
      <c r="AX313" s="43"/>
      <c r="AY313" s="43"/>
      <c r="AZ313" s="43"/>
      <c r="BA313" s="43"/>
      <c r="BB313" s="43"/>
      <c r="BC313" s="43"/>
      <c r="BD313" s="43"/>
      <c r="BE313" s="43"/>
      <c r="BF313" s="43"/>
      <c r="BG313" s="43"/>
      <c r="BH313" s="43"/>
      <c r="BI313" s="43"/>
      <c r="BJ313" s="43"/>
      <c r="BK313" s="43"/>
      <c r="BL313" s="43"/>
      <c r="BM313" s="43"/>
      <c r="BN313" s="43"/>
      <c r="BO313" s="43"/>
      <c r="BP313" s="43"/>
      <c r="BQ313" s="43"/>
      <c r="BR313" s="43"/>
      <c r="BS313" s="43"/>
      <c r="BT313" s="43"/>
      <c r="BU313" s="43"/>
      <c r="BV313" s="43"/>
      <c r="BW313" s="43"/>
      <c r="BX313" s="43"/>
      <c r="BY313" s="43"/>
      <c r="BZ313" s="43"/>
      <c r="CA313" s="43"/>
      <c r="CB313" s="43"/>
      <c r="CC313" s="43"/>
      <c r="CD313" s="43"/>
      <c r="CE313" s="43"/>
      <c r="CF313" s="43"/>
      <c r="CG313" s="43"/>
      <c r="CH313" s="43"/>
      <c r="CI313" s="43"/>
      <c r="CJ313" s="43"/>
      <c r="CK313" s="43"/>
      <c r="CL313" s="43"/>
      <c r="CM313" s="43"/>
      <c r="CN313" s="43"/>
      <c r="CO313" s="43"/>
      <c r="CP313" s="43"/>
      <c r="CQ313" s="43"/>
      <c r="CR313" s="43"/>
      <c r="CS313" s="43"/>
      <c r="CT313" s="43"/>
      <c r="CU313" s="43"/>
      <c r="CV313" s="43"/>
      <c r="CW313" s="43"/>
      <c r="CX313" s="43"/>
      <c r="CY313" s="43"/>
      <c r="CZ313" s="43"/>
      <c r="DA313" s="43"/>
      <c r="DB313" s="43"/>
      <c r="DC313" s="43"/>
      <c r="DD313" s="43"/>
      <c r="DE313" s="43"/>
      <c r="DF313" s="43"/>
      <c r="DG313" s="43"/>
      <c r="DH313" s="43"/>
      <c r="DI313" s="43"/>
      <c r="DJ313" s="43"/>
      <c r="DK313" s="43"/>
      <c r="DL313" s="43"/>
      <c r="DM313" s="43"/>
      <c r="DN313" s="43"/>
      <c r="DO313" s="43"/>
      <c r="DP313" s="43"/>
      <c r="DQ313" s="43"/>
      <c r="DR313" s="43"/>
      <c r="DS313" s="43"/>
      <c r="DT313" s="43"/>
      <c r="DU313" s="43"/>
      <c r="DV313" s="43"/>
      <c r="DW313" s="43"/>
      <c r="DX313" s="43"/>
      <c r="DY313" s="43"/>
      <c r="DZ313" s="43"/>
      <c r="EA313" s="43"/>
      <c r="EB313" s="43"/>
      <c r="EC313" s="43"/>
      <c r="ED313" s="43"/>
      <c r="EE313" s="43"/>
      <c r="EF313" s="43"/>
      <c r="EG313" s="43"/>
      <c r="EH313" s="43"/>
      <c r="EI313" s="43"/>
      <c r="EJ313" s="43"/>
      <c r="EK313" s="43"/>
      <c r="EL313" s="43"/>
      <c r="EM313" s="43"/>
      <c r="EN313" s="43"/>
      <c r="EO313" s="43"/>
      <c r="EP313" s="43"/>
      <c r="EQ313" s="43"/>
      <c r="ER313" s="43"/>
      <c r="ES313" s="43"/>
      <c r="ET313" s="43"/>
      <c r="EU313" s="43"/>
      <c r="EV313" s="43"/>
      <c r="EW313" s="43"/>
      <c r="EX313" s="43"/>
      <c r="EY313" s="43"/>
      <c r="EZ313" s="43"/>
      <c r="FA313" s="43"/>
      <c r="FB313" s="43"/>
      <c r="FC313" s="43"/>
      <c r="FD313" s="43"/>
      <c r="FE313" s="43"/>
      <c r="FF313" s="43"/>
      <c r="FG313" s="43"/>
      <c r="FH313" s="43"/>
      <c r="FI313" s="43"/>
      <c r="FJ313" s="43"/>
      <c r="FK313" s="43"/>
      <c r="FL313" s="43"/>
      <c r="FM313" s="43"/>
      <c r="FN313" s="43"/>
      <c r="FO313" s="43"/>
      <c r="FP313" s="43"/>
      <c r="FQ313" s="43"/>
      <c r="FR313" s="43"/>
      <c r="FS313" s="43"/>
      <c r="FT313" s="43"/>
      <c r="FU313" s="43"/>
      <c r="FV313" s="43"/>
      <c r="FW313" s="43"/>
      <c r="FX313" s="43"/>
      <c r="FY313" s="43"/>
      <c r="FZ313" s="43"/>
      <c r="GA313" s="43"/>
      <c r="GB313" s="43"/>
      <c r="GC313" s="43"/>
      <c r="GD313" s="43"/>
      <c r="GE313" s="43"/>
      <c r="GF313" s="43"/>
      <c r="GG313" s="43"/>
      <c r="GH313" s="43"/>
      <c r="GI313" s="43"/>
      <c r="GJ313" s="43"/>
      <c r="GK313" s="43"/>
      <c r="GL313" s="43"/>
      <c r="GM313" s="43"/>
      <c r="GN313" s="43"/>
      <c r="GO313" s="43"/>
      <c r="GP313" s="43"/>
      <c r="GQ313" s="43"/>
      <c r="GR313" s="43"/>
      <c r="GS313" s="43"/>
      <c r="GT313" s="43"/>
      <c r="GU313" s="43"/>
      <c r="GV313" s="43"/>
      <c r="GW313" s="43"/>
      <c r="GX313" s="43"/>
      <c r="GY313" s="43"/>
      <c r="GZ313" s="43"/>
      <c r="HA313" s="43"/>
      <c r="HB313" s="43"/>
      <c r="HC313" s="43"/>
      <c r="HD313" s="43"/>
      <c r="HE313" s="43"/>
      <c r="HF313" s="43"/>
      <c r="HG313" s="43"/>
      <c r="HH313" s="43"/>
      <c r="HI313" s="43"/>
      <c r="HJ313" s="43"/>
      <c r="HK313" s="43"/>
      <c r="HL313" s="43"/>
      <c r="HM313" s="43"/>
      <c r="HN313" s="43"/>
      <c r="HO313" s="43"/>
      <c r="HP313" s="43"/>
      <c r="HQ313" s="43"/>
      <c r="HR313" s="43"/>
      <c r="HS313" s="43"/>
      <c r="HT313" s="43"/>
      <c r="HU313" s="43"/>
      <c r="HV313" s="43"/>
      <c r="HW313" s="43"/>
      <c r="HX313" s="43"/>
      <c r="HY313" s="43"/>
      <c r="HZ313" s="43"/>
      <c r="IA313" s="43"/>
      <c r="IB313" s="43"/>
      <c r="IC313" s="43"/>
      <c r="ID313" s="43"/>
      <c r="IE313" s="43"/>
      <c r="IF313" s="43"/>
      <c r="IG313" s="43"/>
      <c r="IH313" s="43"/>
      <c r="II313" s="43"/>
      <c r="IJ313" s="43"/>
      <c r="IK313" s="43"/>
      <c r="IL313" s="43"/>
      <c r="IM313" s="43"/>
      <c r="IN313" s="43"/>
      <c r="IO313" s="43"/>
      <c r="IP313" s="43"/>
      <c r="IQ313" s="43"/>
      <c r="IR313" s="43"/>
      <c r="IS313" s="43"/>
      <c r="IT313" s="43"/>
    </row>
    <row r="314" spans="1:254" ht="14.25" customHeight="1">
      <c r="A314" s="78"/>
      <c r="B314" s="88"/>
      <c r="C314" s="88"/>
      <c r="D314" s="43"/>
      <c r="E314" s="43"/>
      <c r="F314" s="89"/>
      <c r="G314" s="43"/>
      <c r="H314" s="85"/>
      <c r="I314" s="43"/>
      <c r="J314" s="43"/>
      <c r="K314" s="43"/>
      <c r="L314" s="43"/>
      <c r="M314" s="43"/>
      <c r="N314" s="43"/>
      <c r="O314" s="43"/>
      <c r="P314" s="43"/>
      <c r="Q314" s="43"/>
      <c r="R314" s="43"/>
      <c r="S314" s="43"/>
      <c r="T314" s="43"/>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c r="AR314" s="43"/>
      <c r="AS314" s="43"/>
      <c r="AT314" s="43"/>
      <c r="AU314" s="43"/>
      <c r="AV314" s="43"/>
      <c r="AW314" s="43"/>
      <c r="AX314" s="43"/>
      <c r="AY314" s="43"/>
      <c r="AZ314" s="43"/>
      <c r="BA314" s="43"/>
      <c r="BB314" s="43"/>
      <c r="BC314" s="43"/>
      <c r="BD314" s="43"/>
      <c r="BE314" s="43"/>
      <c r="BF314" s="43"/>
      <c r="BG314" s="43"/>
      <c r="BH314" s="43"/>
      <c r="BI314" s="43"/>
      <c r="BJ314" s="43"/>
      <c r="BK314" s="43"/>
      <c r="BL314" s="43"/>
      <c r="BM314" s="43"/>
      <c r="BN314" s="43"/>
      <c r="BO314" s="43"/>
      <c r="BP314" s="43"/>
      <c r="BQ314" s="43"/>
      <c r="BR314" s="43"/>
      <c r="BS314" s="43"/>
      <c r="BT314" s="43"/>
      <c r="BU314" s="43"/>
      <c r="BV314" s="43"/>
      <c r="BW314" s="43"/>
      <c r="BX314" s="43"/>
      <c r="BY314" s="43"/>
      <c r="BZ314" s="43"/>
      <c r="CA314" s="43"/>
      <c r="CB314" s="43"/>
      <c r="CC314" s="43"/>
      <c r="CD314" s="43"/>
      <c r="CE314" s="43"/>
      <c r="CF314" s="43"/>
      <c r="CG314" s="43"/>
      <c r="CH314" s="43"/>
      <c r="CI314" s="43"/>
      <c r="CJ314" s="43"/>
      <c r="CK314" s="43"/>
      <c r="CL314" s="43"/>
      <c r="CM314" s="43"/>
      <c r="CN314" s="43"/>
      <c r="CO314" s="43"/>
      <c r="CP314" s="43"/>
      <c r="CQ314" s="43"/>
      <c r="CR314" s="43"/>
      <c r="CS314" s="43"/>
      <c r="CT314" s="43"/>
      <c r="CU314" s="43"/>
      <c r="CV314" s="43"/>
      <c r="CW314" s="43"/>
      <c r="CX314" s="43"/>
      <c r="CY314" s="43"/>
      <c r="CZ314" s="43"/>
      <c r="DA314" s="43"/>
      <c r="DB314" s="43"/>
      <c r="DC314" s="43"/>
      <c r="DD314" s="43"/>
      <c r="DE314" s="43"/>
      <c r="DF314" s="43"/>
      <c r="DG314" s="43"/>
      <c r="DH314" s="43"/>
      <c r="DI314" s="43"/>
      <c r="DJ314" s="43"/>
      <c r="DK314" s="43"/>
      <c r="DL314" s="43"/>
      <c r="DM314" s="43"/>
      <c r="DN314" s="43"/>
      <c r="DO314" s="43"/>
      <c r="DP314" s="43"/>
      <c r="DQ314" s="43"/>
      <c r="DR314" s="43"/>
      <c r="DS314" s="43"/>
      <c r="DT314" s="43"/>
      <c r="DU314" s="43"/>
      <c r="DV314" s="43"/>
      <c r="DW314" s="43"/>
      <c r="DX314" s="43"/>
      <c r="DY314" s="43"/>
      <c r="DZ314" s="43"/>
      <c r="EA314" s="43"/>
      <c r="EB314" s="43"/>
      <c r="EC314" s="43"/>
      <c r="ED314" s="43"/>
      <c r="EE314" s="43"/>
      <c r="EF314" s="43"/>
      <c r="EG314" s="43"/>
      <c r="EH314" s="43"/>
      <c r="EI314" s="43"/>
      <c r="EJ314" s="43"/>
      <c r="EK314" s="43"/>
      <c r="EL314" s="43"/>
      <c r="EM314" s="43"/>
      <c r="EN314" s="43"/>
      <c r="EO314" s="43"/>
      <c r="EP314" s="43"/>
      <c r="EQ314" s="43"/>
      <c r="ER314" s="43"/>
      <c r="ES314" s="43"/>
      <c r="ET314" s="43"/>
      <c r="EU314" s="43"/>
      <c r="EV314" s="43"/>
      <c r="EW314" s="43"/>
      <c r="EX314" s="43"/>
      <c r="EY314" s="43"/>
      <c r="EZ314" s="43"/>
      <c r="FA314" s="43"/>
      <c r="FB314" s="43"/>
      <c r="FC314" s="43"/>
      <c r="FD314" s="43"/>
      <c r="FE314" s="43"/>
      <c r="FF314" s="43"/>
      <c r="FG314" s="43"/>
      <c r="FH314" s="43"/>
      <c r="FI314" s="43"/>
      <c r="FJ314" s="43"/>
      <c r="FK314" s="43"/>
      <c r="FL314" s="43"/>
      <c r="FM314" s="43"/>
      <c r="FN314" s="43"/>
      <c r="FO314" s="43"/>
      <c r="FP314" s="43"/>
      <c r="FQ314" s="43"/>
      <c r="FR314" s="43"/>
      <c r="FS314" s="43"/>
      <c r="FT314" s="43"/>
      <c r="FU314" s="43"/>
      <c r="FV314" s="43"/>
      <c r="FW314" s="43"/>
      <c r="FX314" s="43"/>
      <c r="FY314" s="43"/>
      <c r="FZ314" s="43"/>
      <c r="GA314" s="43"/>
      <c r="GB314" s="43"/>
      <c r="GC314" s="43"/>
      <c r="GD314" s="43"/>
      <c r="GE314" s="43"/>
      <c r="GF314" s="43"/>
      <c r="GG314" s="43"/>
      <c r="GH314" s="43"/>
      <c r="GI314" s="43"/>
      <c r="GJ314" s="43"/>
      <c r="GK314" s="43"/>
      <c r="GL314" s="43"/>
      <c r="GM314" s="43"/>
      <c r="GN314" s="43"/>
      <c r="GO314" s="43"/>
      <c r="GP314" s="43"/>
      <c r="GQ314" s="43"/>
      <c r="GR314" s="43"/>
      <c r="GS314" s="43"/>
      <c r="GT314" s="43"/>
      <c r="GU314" s="43"/>
      <c r="GV314" s="43"/>
      <c r="GW314" s="43"/>
      <c r="GX314" s="43"/>
      <c r="GY314" s="43"/>
      <c r="GZ314" s="43"/>
      <c r="HA314" s="43"/>
      <c r="HB314" s="43"/>
      <c r="HC314" s="43"/>
      <c r="HD314" s="43"/>
      <c r="HE314" s="43"/>
      <c r="HF314" s="43"/>
      <c r="HG314" s="43"/>
      <c r="HH314" s="43"/>
      <c r="HI314" s="43"/>
      <c r="HJ314" s="43"/>
      <c r="HK314" s="43"/>
      <c r="HL314" s="43"/>
      <c r="HM314" s="43"/>
      <c r="HN314" s="43"/>
      <c r="HO314" s="43"/>
      <c r="HP314" s="43"/>
      <c r="HQ314" s="43"/>
      <c r="HR314" s="43"/>
      <c r="HS314" s="43"/>
      <c r="HT314" s="43"/>
      <c r="HU314" s="43"/>
      <c r="HV314" s="43"/>
      <c r="HW314" s="43"/>
      <c r="HX314" s="43"/>
      <c r="HY314" s="43"/>
      <c r="HZ314" s="43"/>
      <c r="IA314" s="43"/>
      <c r="IB314" s="43"/>
      <c r="IC314" s="43"/>
      <c r="ID314" s="43"/>
      <c r="IE314" s="43"/>
      <c r="IF314" s="43"/>
      <c r="IG314" s="43"/>
      <c r="IH314" s="43"/>
      <c r="II314" s="43"/>
      <c r="IJ314" s="43"/>
      <c r="IK314" s="43"/>
      <c r="IL314" s="43"/>
      <c r="IM314" s="43"/>
      <c r="IN314" s="43"/>
      <c r="IO314" s="43"/>
      <c r="IP314" s="43"/>
      <c r="IQ314" s="43"/>
      <c r="IR314" s="43"/>
      <c r="IS314" s="43"/>
      <c r="IT314" s="43"/>
    </row>
    <row r="315" spans="1:254" ht="14.25" customHeight="1">
      <c r="A315" s="78"/>
      <c r="B315" s="88"/>
      <c r="C315" s="88"/>
      <c r="D315" s="43"/>
      <c r="E315" s="43"/>
      <c r="F315" s="89"/>
      <c r="G315" s="43"/>
      <c r="H315" s="85"/>
      <c r="I315" s="43"/>
      <c r="J315" s="43"/>
      <c r="K315" s="43"/>
      <c r="L315" s="43"/>
      <c r="M315" s="43"/>
      <c r="N315" s="43"/>
      <c r="O315" s="43"/>
      <c r="P315" s="43"/>
      <c r="Q315" s="43"/>
      <c r="R315" s="43"/>
      <c r="S315" s="43"/>
      <c r="T315" s="43"/>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c r="AR315" s="43"/>
      <c r="AS315" s="43"/>
      <c r="AT315" s="43"/>
      <c r="AU315" s="43"/>
      <c r="AV315" s="43"/>
      <c r="AW315" s="43"/>
      <c r="AX315" s="43"/>
      <c r="AY315" s="43"/>
      <c r="AZ315" s="43"/>
      <c r="BA315" s="43"/>
      <c r="BB315" s="43"/>
      <c r="BC315" s="43"/>
      <c r="BD315" s="43"/>
      <c r="BE315" s="43"/>
      <c r="BF315" s="43"/>
      <c r="BG315" s="43"/>
      <c r="BH315" s="43"/>
      <c r="BI315" s="43"/>
      <c r="BJ315" s="43"/>
      <c r="BK315" s="43"/>
      <c r="BL315" s="43"/>
      <c r="BM315" s="43"/>
      <c r="BN315" s="43"/>
      <c r="BO315" s="43"/>
      <c r="BP315" s="43"/>
      <c r="BQ315" s="43"/>
      <c r="BR315" s="43"/>
      <c r="BS315" s="43"/>
      <c r="BT315" s="43"/>
      <c r="BU315" s="43"/>
      <c r="BV315" s="43"/>
      <c r="BW315" s="43"/>
      <c r="BX315" s="43"/>
      <c r="BY315" s="43"/>
      <c r="BZ315" s="43"/>
      <c r="CA315" s="43"/>
      <c r="CB315" s="43"/>
      <c r="CC315" s="43"/>
      <c r="CD315" s="43"/>
      <c r="CE315" s="43"/>
      <c r="CF315" s="43"/>
      <c r="CG315" s="43"/>
      <c r="CH315" s="43"/>
      <c r="CI315" s="43"/>
      <c r="CJ315" s="43"/>
      <c r="CK315" s="43"/>
      <c r="CL315" s="43"/>
      <c r="CM315" s="43"/>
      <c r="CN315" s="43"/>
      <c r="CO315" s="43"/>
      <c r="CP315" s="43"/>
      <c r="CQ315" s="43"/>
      <c r="CR315" s="43"/>
      <c r="CS315" s="43"/>
      <c r="CT315" s="43"/>
      <c r="CU315" s="43"/>
      <c r="CV315" s="43"/>
      <c r="CW315" s="43"/>
      <c r="CX315" s="43"/>
      <c r="CY315" s="43"/>
      <c r="CZ315" s="43"/>
      <c r="DA315" s="43"/>
      <c r="DB315" s="43"/>
      <c r="DC315" s="43"/>
      <c r="DD315" s="43"/>
      <c r="DE315" s="43"/>
      <c r="DF315" s="43"/>
      <c r="DG315" s="43"/>
      <c r="DH315" s="43"/>
      <c r="DI315" s="43"/>
      <c r="DJ315" s="43"/>
      <c r="DK315" s="43"/>
      <c r="DL315" s="43"/>
      <c r="DM315" s="43"/>
      <c r="DN315" s="43"/>
      <c r="DO315" s="43"/>
      <c r="DP315" s="43"/>
      <c r="DQ315" s="43"/>
      <c r="DR315" s="43"/>
      <c r="DS315" s="43"/>
      <c r="DT315" s="43"/>
      <c r="DU315" s="43"/>
      <c r="DV315" s="43"/>
      <c r="DW315" s="43"/>
      <c r="DX315" s="43"/>
      <c r="DY315" s="43"/>
      <c r="DZ315" s="43"/>
      <c r="EA315" s="43"/>
      <c r="EB315" s="43"/>
      <c r="EC315" s="43"/>
      <c r="ED315" s="43"/>
      <c r="EE315" s="43"/>
      <c r="EF315" s="43"/>
      <c r="EG315" s="43"/>
      <c r="EH315" s="43"/>
      <c r="EI315" s="43"/>
      <c r="EJ315" s="43"/>
      <c r="EK315" s="43"/>
      <c r="EL315" s="43"/>
      <c r="EM315" s="43"/>
      <c r="EN315" s="43"/>
      <c r="EO315" s="43"/>
      <c r="EP315" s="43"/>
      <c r="EQ315" s="43"/>
      <c r="ER315" s="43"/>
      <c r="ES315" s="43"/>
      <c r="ET315" s="43"/>
      <c r="EU315" s="43"/>
      <c r="EV315" s="43"/>
      <c r="EW315" s="43"/>
      <c r="EX315" s="43"/>
      <c r="EY315" s="43"/>
      <c r="EZ315" s="43"/>
      <c r="FA315" s="43"/>
      <c r="FB315" s="43"/>
      <c r="FC315" s="43"/>
      <c r="FD315" s="43"/>
      <c r="FE315" s="43"/>
      <c r="FF315" s="43"/>
      <c r="FG315" s="43"/>
      <c r="FH315" s="43"/>
      <c r="FI315" s="43"/>
      <c r="FJ315" s="43"/>
      <c r="FK315" s="43"/>
      <c r="FL315" s="43"/>
      <c r="FM315" s="43"/>
      <c r="FN315" s="43"/>
      <c r="FO315" s="43"/>
      <c r="FP315" s="43"/>
      <c r="FQ315" s="43"/>
      <c r="FR315" s="43"/>
      <c r="FS315" s="43"/>
      <c r="FT315" s="43"/>
      <c r="FU315" s="43"/>
      <c r="FV315" s="43"/>
      <c r="FW315" s="43"/>
      <c r="FX315" s="43"/>
      <c r="FY315" s="43"/>
      <c r="FZ315" s="43"/>
      <c r="GA315" s="43"/>
      <c r="GB315" s="43"/>
      <c r="GC315" s="43"/>
      <c r="GD315" s="43"/>
      <c r="GE315" s="43"/>
      <c r="GF315" s="43"/>
      <c r="GG315" s="43"/>
      <c r="GH315" s="43"/>
      <c r="GI315" s="43"/>
      <c r="GJ315" s="43"/>
      <c r="GK315" s="43"/>
      <c r="GL315" s="43"/>
      <c r="GM315" s="43"/>
      <c r="GN315" s="43"/>
      <c r="GO315" s="43"/>
      <c r="GP315" s="43"/>
      <c r="GQ315" s="43"/>
      <c r="GR315" s="43"/>
      <c r="GS315" s="43"/>
      <c r="GT315" s="43"/>
      <c r="GU315" s="43"/>
      <c r="GV315" s="43"/>
      <c r="GW315" s="43"/>
      <c r="GX315" s="43"/>
      <c r="GY315" s="43"/>
      <c r="GZ315" s="43"/>
      <c r="HA315" s="43"/>
      <c r="HB315" s="43"/>
      <c r="HC315" s="43"/>
      <c r="HD315" s="43"/>
      <c r="HE315" s="43"/>
      <c r="HF315" s="43"/>
      <c r="HG315" s="43"/>
      <c r="HH315" s="43"/>
      <c r="HI315" s="43"/>
      <c r="HJ315" s="43"/>
      <c r="HK315" s="43"/>
      <c r="HL315" s="43"/>
      <c r="HM315" s="43"/>
      <c r="HN315" s="43"/>
      <c r="HO315" s="43"/>
      <c r="HP315" s="43"/>
      <c r="HQ315" s="43"/>
      <c r="HR315" s="43"/>
      <c r="HS315" s="43"/>
      <c r="HT315" s="43"/>
      <c r="HU315" s="43"/>
      <c r="HV315" s="43"/>
      <c r="HW315" s="43"/>
      <c r="HX315" s="43"/>
      <c r="HY315" s="43"/>
      <c r="HZ315" s="43"/>
      <c r="IA315" s="43"/>
      <c r="IB315" s="43"/>
      <c r="IC315" s="43"/>
      <c r="ID315" s="43"/>
      <c r="IE315" s="43"/>
      <c r="IF315" s="43"/>
      <c r="IG315" s="43"/>
      <c r="IH315" s="43"/>
      <c r="II315" s="43"/>
      <c r="IJ315" s="43"/>
      <c r="IK315" s="43"/>
      <c r="IL315" s="43"/>
      <c r="IM315" s="43"/>
      <c r="IN315" s="43"/>
      <c r="IO315" s="43"/>
      <c r="IP315" s="43"/>
      <c r="IQ315" s="43"/>
      <c r="IR315" s="43"/>
      <c r="IS315" s="43"/>
      <c r="IT315" s="43"/>
    </row>
    <row r="316" spans="1:254" ht="14.25" customHeight="1">
      <c r="A316" s="78"/>
      <c r="B316" s="88"/>
      <c r="C316" s="88"/>
      <c r="D316" s="43"/>
      <c r="E316" s="43"/>
      <c r="F316" s="89"/>
      <c r="G316" s="43"/>
      <c r="H316" s="85"/>
      <c r="I316" s="43"/>
      <c r="J316" s="43"/>
      <c r="K316" s="43"/>
      <c r="L316" s="43"/>
      <c r="M316" s="43"/>
      <c r="N316" s="43"/>
      <c r="O316" s="43"/>
      <c r="P316" s="43"/>
      <c r="Q316" s="43"/>
      <c r="R316" s="43"/>
      <c r="S316" s="43"/>
      <c r="T316" s="43"/>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c r="AR316" s="43"/>
      <c r="AS316" s="43"/>
      <c r="AT316" s="43"/>
      <c r="AU316" s="43"/>
      <c r="AV316" s="43"/>
      <c r="AW316" s="43"/>
      <c r="AX316" s="43"/>
      <c r="AY316" s="43"/>
      <c r="AZ316" s="43"/>
      <c r="BA316" s="43"/>
      <c r="BB316" s="43"/>
      <c r="BC316" s="43"/>
      <c r="BD316" s="43"/>
      <c r="BE316" s="43"/>
      <c r="BF316" s="43"/>
      <c r="BG316" s="43"/>
      <c r="BH316" s="43"/>
      <c r="BI316" s="43"/>
      <c r="BJ316" s="43"/>
      <c r="BK316" s="43"/>
      <c r="BL316" s="43"/>
      <c r="BM316" s="43"/>
      <c r="BN316" s="43"/>
      <c r="BO316" s="43"/>
      <c r="BP316" s="43"/>
      <c r="BQ316" s="43"/>
      <c r="BR316" s="43"/>
      <c r="BS316" s="43"/>
      <c r="BT316" s="43"/>
      <c r="BU316" s="43"/>
      <c r="BV316" s="43"/>
      <c r="BW316" s="43"/>
      <c r="BX316" s="43"/>
      <c r="BY316" s="43"/>
      <c r="BZ316" s="43"/>
      <c r="CA316" s="43"/>
      <c r="CB316" s="43"/>
      <c r="CC316" s="43"/>
      <c r="CD316" s="43"/>
      <c r="CE316" s="43"/>
      <c r="CF316" s="43"/>
      <c r="CG316" s="43"/>
      <c r="CH316" s="43"/>
      <c r="CI316" s="43"/>
      <c r="CJ316" s="43"/>
      <c r="CK316" s="43"/>
      <c r="CL316" s="43"/>
      <c r="CM316" s="43"/>
      <c r="CN316" s="43"/>
      <c r="CO316" s="43"/>
      <c r="CP316" s="43"/>
      <c r="CQ316" s="43"/>
      <c r="CR316" s="43"/>
      <c r="CS316" s="43"/>
      <c r="CT316" s="43"/>
      <c r="CU316" s="43"/>
      <c r="CV316" s="43"/>
      <c r="CW316" s="43"/>
      <c r="CX316" s="43"/>
      <c r="CY316" s="43"/>
      <c r="CZ316" s="43"/>
      <c r="DA316" s="43"/>
      <c r="DB316" s="43"/>
      <c r="DC316" s="43"/>
      <c r="DD316" s="43"/>
      <c r="DE316" s="43"/>
      <c r="DF316" s="43"/>
      <c r="DG316" s="43"/>
      <c r="DH316" s="43"/>
      <c r="DI316" s="43"/>
      <c r="DJ316" s="43"/>
      <c r="DK316" s="43"/>
      <c r="DL316" s="43"/>
      <c r="DM316" s="43"/>
      <c r="DN316" s="43"/>
      <c r="DO316" s="43"/>
      <c r="DP316" s="43"/>
      <c r="DQ316" s="43"/>
      <c r="DR316" s="43"/>
      <c r="DS316" s="43"/>
      <c r="DT316" s="43"/>
      <c r="DU316" s="43"/>
      <c r="DV316" s="43"/>
      <c r="DW316" s="43"/>
      <c r="DX316" s="43"/>
      <c r="DY316" s="43"/>
      <c r="DZ316" s="43"/>
      <c r="EA316" s="43"/>
      <c r="EB316" s="43"/>
      <c r="EC316" s="43"/>
      <c r="ED316" s="43"/>
      <c r="EE316" s="43"/>
      <c r="EF316" s="43"/>
      <c r="EG316" s="43"/>
      <c r="EH316" s="43"/>
      <c r="EI316" s="43"/>
      <c r="EJ316" s="43"/>
      <c r="EK316" s="43"/>
      <c r="EL316" s="43"/>
      <c r="EM316" s="43"/>
      <c r="EN316" s="43"/>
      <c r="EO316" s="43"/>
      <c r="EP316" s="43"/>
      <c r="EQ316" s="43"/>
      <c r="ER316" s="43"/>
      <c r="ES316" s="43"/>
      <c r="ET316" s="43"/>
      <c r="EU316" s="43"/>
      <c r="EV316" s="43"/>
      <c r="EW316" s="43"/>
      <c r="EX316" s="43"/>
      <c r="EY316" s="43"/>
      <c r="EZ316" s="43"/>
      <c r="FA316" s="43"/>
      <c r="FB316" s="43"/>
      <c r="FC316" s="43"/>
      <c r="FD316" s="43"/>
      <c r="FE316" s="43"/>
      <c r="FF316" s="43"/>
      <c r="FG316" s="43"/>
      <c r="FH316" s="43"/>
      <c r="FI316" s="43"/>
      <c r="FJ316" s="43"/>
      <c r="FK316" s="43"/>
      <c r="FL316" s="43"/>
      <c r="FM316" s="43"/>
      <c r="FN316" s="43"/>
      <c r="FO316" s="43"/>
      <c r="FP316" s="43"/>
      <c r="FQ316" s="43"/>
      <c r="FR316" s="43"/>
      <c r="FS316" s="43"/>
      <c r="FT316" s="43"/>
      <c r="FU316" s="43"/>
      <c r="FV316" s="43"/>
      <c r="FW316" s="43"/>
      <c r="FX316" s="43"/>
      <c r="FY316" s="43"/>
      <c r="FZ316" s="43"/>
      <c r="GA316" s="43"/>
      <c r="GB316" s="43"/>
      <c r="GC316" s="43"/>
      <c r="GD316" s="43"/>
      <c r="GE316" s="43"/>
      <c r="GF316" s="43"/>
      <c r="GG316" s="43"/>
      <c r="GH316" s="43"/>
      <c r="GI316" s="43"/>
      <c r="GJ316" s="43"/>
      <c r="GK316" s="43"/>
      <c r="GL316" s="43"/>
      <c r="GM316" s="43"/>
      <c r="GN316" s="43"/>
      <c r="GO316" s="43"/>
      <c r="GP316" s="43"/>
      <c r="GQ316" s="43"/>
      <c r="GR316" s="43"/>
      <c r="GS316" s="43"/>
      <c r="GT316" s="43"/>
      <c r="GU316" s="43"/>
      <c r="GV316" s="43"/>
      <c r="GW316" s="43"/>
      <c r="GX316" s="43"/>
      <c r="GY316" s="43"/>
      <c r="GZ316" s="43"/>
      <c r="HA316" s="43"/>
      <c r="HB316" s="43"/>
      <c r="HC316" s="43"/>
      <c r="HD316" s="43"/>
      <c r="HE316" s="43"/>
      <c r="HF316" s="43"/>
      <c r="HG316" s="43"/>
      <c r="HH316" s="43"/>
      <c r="HI316" s="43"/>
      <c r="HJ316" s="43"/>
      <c r="HK316" s="43"/>
      <c r="HL316" s="43"/>
      <c r="HM316" s="43"/>
      <c r="HN316" s="43"/>
      <c r="HO316" s="43"/>
      <c r="HP316" s="43"/>
      <c r="HQ316" s="43"/>
      <c r="HR316" s="43"/>
      <c r="HS316" s="43"/>
      <c r="HT316" s="43"/>
      <c r="HU316" s="43"/>
      <c r="HV316" s="43"/>
      <c r="HW316" s="43"/>
      <c r="HX316" s="43"/>
      <c r="HY316" s="43"/>
      <c r="HZ316" s="43"/>
      <c r="IA316" s="43"/>
      <c r="IB316" s="43"/>
      <c r="IC316" s="43"/>
      <c r="ID316" s="43"/>
      <c r="IE316" s="43"/>
      <c r="IF316" s="43"/>
      <c r="IG316" s="43"/>
      <c r="IH316" s="43"/>
      <c r="II316" s="43"/>
      <c r="IJ316" s="43"/>
      <c r="IK316" s="43"/>
      <c r="IL316" s="43"/>
      <c r="IM316" s="43"/>
      <c r="IN316" s="43"/>
      <c r="IO316" s="43"/>
      <c r="IP316" s="43"/>
      <c r="IQ316" s="43"/>
      <c r="IR316" s="43"/>
      <c r="IS316" s="43"/>
      <c r="IT316" s="43"/>
    </row>
    <row r="317" spans="1:254" ht="14.25" customHeight="1">
      <c r="A317" s="78"/>
      <c r="B317" s="88"/>
      <c r="C317" s="88"/>
      <c r="D317" s="43"/>
      <c r="E317" s="43"/>
      <c r="F317" s="89"/>
      <c r="G317" s="43"/>
      <c r="H317" s="85"/>
      <c r="I317" s="43"/>
      <c r="J317" s="43"/>
      <c r="K317" s="43"/>
      <c r="L317" s="43"/>
      <c r="M317" s="43"/>
      <c r="N317" s="43"/>
      <c r="O317" s="43"/>
      <c r="P317" s="43"/>
      <c r="Q317" s="43"/>
      <c r="R317" s="43"/>
      <c r="S317" s="43"/>
      <c r="T317" s="43"/>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c r="AR317" s="43"/>
      <c r="AS317" s="43"/>
      <c r="AT317" s="43"/>
      <c r="AU317" s="43"/>
      <c r="AV317" s="43"/>
      <c r="AW317" s="43"/>
      <c r="AX317" s="43"/>
      <c r="AY317" s="43"/>
      <c r="AZ317" s="43"/>
      <c r="BA317" s="43"/>
      <c r="BB317" s="43"/>
      <c r="BC317" s="43"/>
      <c r="BD317" s="43"/>
      <c r="BE317" s="43"/>
      <c r="BF317" s="43"/>
      <c r="BG317" s="43"/>
      <c r="BH317" s="43"/>
      <c r="BI317" s="43"/>
      <c r="BJ317" s="43"/>
      <c r="BK317" s="43"/>
      <c r="BL317" s="43"/>
      <c r="BM317" s="43"/>
      <c r="BN317" s="43"/>
      <c r="BO317" s="43"/>
      <c r="BP317" s="43"/>
      <c r="BQ317" s="43"/>
      <c r="BR317" s="43"/>
      <c r="BS317" s="43"/>
      <c r="BT317" s="43"/>
      <c r="BU317" s="43"/>
      <c r="BV317" s="43"/>
      <c r="BW317" s="43"/>
      <c r="BX317" s="43"/>
      <c r="BY317" s="43"/>
      <c r="BZ317" s="43"/>
      <c r="CA317" s="43"/>
      <c r="CB317" s="43"/>
      <c r="CC317" s="43"/>
      <c r="CD317" s="43"/>
      <c r="CE317" s="43"/>
      <c r="CF317" s="43"/>
      <c r="CG317" s="43"/>
      <c r="CH317" s="43"/>
      <c r="CI317" s="43"/>
      <c r="CJ317" s="43"/>
      <c r="CK317" s="43"/>
      <c r="CL317" s="43"/>
      <c r="CM317" s="43"/>
      <c r="CN317" s="43"/>
      <c r="CO317" s="43"/>
      <c r="CP317" s="43"/>
      <c r="CQ317" s="43"/>
      <c r="CR317" s="43"/>
      <c r="CS317" s="43"/>
      <c r="CT317" s="43"/>
      <c r="CU317" s="43"/>
      <c r="CV317" s="43"/>
      <c r="CW317" s="43"/>
      <c r="CX317" s="43"/>
      <c r="CY317" s="43"/>
      <c r="CZ317" s="43"/>
      <c r="DA317" s="43"/>
      <c r="DB317" s="43"/>
      <c r="DC317" s="43"/>
      <c r="DD317" s="43"/>
      <c r="DE317" s="43"/>
      <c r="DF317" s="43"/>
      <c r="DG317" s="43"/>
      <c r="DH317" s="43"/>
      <c r="DI317" s="43"/>
      <c r="DJ317" s="43"/>
      <c r="DK317" s="43"/>
      <c r="DL317" s="43"/>
      <c r="DM317" s="43"/>
      <c r="DN317" s="43"/>
      <c r="DO317" s="43"/>
      <c r="DP317" s="43"/>
      <c r="DQ317" s="43"/>
      <c r="DR317" s="43"/>
      <c r="DS317" s="43"/>
      <c r="DT317" s="43"/>
      <c r="DU317" s="43"/>
      <c r="DV317" s="43"/>
      <c r="DW317" s="43"/>
      <c r="DX317" s="43"/>
      <c r="DY317" s="43"/>
      <c r="DZ317" s="43"/>
      <c r="EA317" s="43"/>
      <c r="EB317" s="43"/>
      <c r="EC317" s="43"/>
      <c r="ED317" s="43"/>
      <c r="EE317" s="43"/>
      <c r="EF317" s="43"/>
      <c r="EG317" s="43"/>
      <c r="EH317" s="43"/>
      <c r="EI317" s="43"/>
      <c r="EJ317" s="43"/>
      <c r="EK317" s="43"/>
      <c r="EL317" s="43"/>
      <c r="EM317" s="43"/>
      <c r="EN317" s="43"/>
      <c r="EO317" s="43"/>
      <c r="EP317" s="43"/>
      <c r="EQ317" s="43"/>
      <c r="ER317" s="43"/>
      <c r="ES317" s="43"/>
      <c r="ET317" s="43"/>
      <c r="EU317" s="43"/>
      <c r="EV317" s="43"/>
      <c r="EW317" s="43"/>
      <c r="EX317" s="43"/>
      <c r="EY317" s="43"/>
      <c r="EZ317" s="43"/>
      <c r="FA317" s="43"/>
      <c r="FB317" s="43"/>
      <c r="FC317" s="43"/>
      <c r="FD317" s="43"/>
      <c r="FE317" s="43"/>
      <c r="FF317" s="43"/>
      <c r="FG317" s="43"/>
      <c r="FH317" s="43"/>
      <c r="FI317" s="43"/>
      <c r="FJ317" s="43"/>
      <c r="FK317" s="43"/>
      <c r="FL317" s="43"/>
      <c r="FM317" s="43"/>
      <c r="FN317" s="43"/>
      <c r="FO317" s="43"/>
      <c r="FP317" s="43"/>
      <c r="FQ317" s="43"/>
      <c r="FR317" s="43"/>
      <c r="FS317" s="43"/>
      <c r="FT317" s="43"/>
      <c r="FU317" s="43"/>
      <c r="FV317" s="43"/>
      <c r="FW317" s="43"/>
      <c r="FX317" s="43"/>
      <c r="FY317" s="43"/>
      <c r="FZ317" s="43"/>
      <c r="GA317" s="43"/>
      <c r="GB317" s="43"/>
      <c r="GC317" s="43"/>
      <c r="GD317" s="43"/>
      <c r="GE317" s="43"/>
      <c r="GF317" s="43"/>
      <c r="GG317" s="43"/>
      <c r="GH317" s="43"/>
      <c r="GI317" s="43"/>
      <c r="GJ317" s="43"/>
      <c r="GK317" s="43"/>
      <c r="GL317" s="43"/>
      <c r="GM317" s="43"/>
      <c r="GN317" s="43"/>
      <c r="GO317" s="43"/>
      <c r="GP317" s="43"/>
      <c r="GQ317" s="43"/>
      <c r="GR317" s="43"/>
      <c r="GS317" s="43"/>
      <c r="GT317" s="43"/>
      <c r="GU317" s="43"/>
      <c r="GV317" s="43"/>
      <c r="GW317" s="43"/>
      <c r="GX317" s="43"/>
      <c r="GY317" s="43"/>
      <c r="GZ317" s="43"/>
      <c r="HA317" s="43"/>
      <c r="HB317" s="43"/>
      <c r="HC317" s="43"/>
      <c r="HD317" s="43"/>
      <c r="HE317" s="43"/>
      <c r="HF317" s="43"/>
      <c r="HG317" s="43"/>
      <c r="HH317" s="43"/>
      <c r="HI317" s="43"/>
      <c r="HJ317" s="43"/>
      <c r="HK317" s="43"/>
      <c r="HL317" s="43"/>
      <c r="HM317" s="43"/>
      <c r="HN317" s="43"/>
      <c r="HO317" s="43"/>
      <c r="HP317" s="43"/>
      <c r="HQ317" s="43"/>
      <c r="HR317" s="43"/>
      <c r="HS317" s="43"/>
      <c r="HT317" s="43"/>
      <c r="HU317" s="43"/>
      <c r="HV317" s="43"/>
      <c r="HW317" s="43"/>
      <c r="HX317" s="43"/>
      <c r="HY317" s="43"/>
      <c r="HZ317" s="43"/>
      <c r="IA317" s="43"/>
      <c r="IB317" s="43"/>
      <c r="IC317" s="43"/>
      <c r="ID317" s="43"/>
      <c r="IE317" s="43"/>
      <c r="IF317" s="43"/>
      <c r="IG317" s="43"/>
      <c r="IH317" s="43"/>
      <c r="II317" s="43"/>
      <c r="IJ317" s="43"/>
      <c r="IK317" s="43"/>
      <c r="IL317" s="43"/>
      <c r="IM317" s="43"/>
      <c r="IN317" s="43"/>
      <c r="IO317" s="43"/>
      <c r="IP317" s="43"/>
      <c r="IQ317" s="43"/>
      <c r="IR317" s="43"/>
      <c r="IS317" s="43"/>
      <c r="IT317" s="43"/>
    </row>
    <row r="318" spans="1:254" ht="14.25" customHeight="1">
      <c r="A318" s="78"/>
      <c r="B318" s="88"/>
      <c r="C318" s="88"/>
      <c r="D318" s="43"/>
      <c r="E318" s="43"/>
      <c r="F318" s="90"/>
      <c r="G318" s="43"/>
      <c r="H318" s="85"/>
      <c r="I318" s="43"/>
      <c r="J318" s="43"/>
      <c r="K318" s="43"/>
      <c r="L318" s="43"/>
      <c r="M318" s="43"/>
      <c r="N318" s="43"/>
      <c r="O318" s="43"/>
      <c r="P318" s="43"/>
      <c r="Q318" s="43"/>
      <c r="R318" s="43"/>
      <c r="S318" s="43"/>
      <c r="T318" s="43"/>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c r="AR318" s="43"/>
      <c r="AS318" s="43"/>
      <c r="AT318" s="43"/>
      <c r="AU318" s="43"/>
      <c r="AV318" s="43"/>
      <c r="AW318" s="43"/>
      <c r="AX318" s="43"/>
      <c r="AY318" s="43"/>
      <c r="AZ318" s="43"/>
      <c r="BA318" s="43"/>
      <c r="BB318" s="43"/>
      <c r="BC318" s="43"/>
      <c r="BD318" s="43"/>
      <c r="BE318" s="43"/>
      <c r="BF318" s="43"/>
      <c r="BG318" s="43"/>
      <c r="BH318" s="43"/>
      <c r="BI318" s="43"/>
      <c r="BJ318" s="43"/>
      <c r="BK318" s="43"/>
      <c r="BL318" s="43"/>
      <c r="BM318" s="43"/>
      <c r="BN318" s="43"/>
      <c r="BO318" s="43"/>
      <c r="BP318" s="43"/>
      <c r="BQ318" s="43"/>
      <c r="BR318" s="43"/>
      <c r="BS318" s="43"/>
      <c r="BT318" s="43"/>
      <c r="BU318" s="43"/>
      <c r="BV318" s="43"/>
      <c r="BW318" s="43"/>
      <c r="BX318" s="43"/>
      <c r="BY318" s="43"/>
      <c r="BZ318" s="43"/>
      <c r="CA318" s="43"/>
      <c r="CB318" s="43"/>
      <c r="CC318" s="43"/>
      <c r="CD318" s="43"/>
      <c r="CE318" s="43"/>
      <c r="CF318" s="43"/>
      <c r="CG318" s="43"/>
      <c r="CH318" s="43"/>
      <c r="CI318" s="43"/>
      <c r="CJ318" s="43"/>
      <c r="CK318" s="43"/>
      <c r="CL318" s="43"/>
      <c r="CM318" s="43"/>
      <c r="CN318" s="43"/>
      <c r="CO318" s="43"/>
      <c r="CP318" s="43"/>
      <c r="CQ318" s="43"/>
      <c r="CR318" s="43"/>
      <c r="CS318" s="43"/>
      <c r="CT318" s="43"/>
      <c r="CU318" s="43"/>
      <c r="CV318" s="43"/>
      <c r="CW318" s="43"/>
      <c r="CX318" s="43"/>
      <c r="CY318" s="43"/>
      <c r="CZ318" s="43"/>
      <c r="DA318" s="43"/>
      <c r="DB318" s="43"/>
      <c r="DC318" s="43"/>
      <c r="DD318" s="43"/>
      <c r="DE318" s="43"/>
      <c r="DF318" s="43"/>
      <c r="DG318" s="43"/>
      <c r="DH318" s="43"/>
      <c r="DI318" s="43"/>
      <c r="DJ318" s="43"/>
      <c r="DK318" s="43"/>
      <c r="DL318" s="43"/>
      <c r="DM318" s="43"/>
      <c r="DN318" s="43"/>
      <c r="DO318" s="43"/>
      <c r="DP318" s="43"/>
      <c r="DQ318" s="43"/>
      <c r="DR318" s="43"/>
      <c r="DS318" s="43"/>
      <c r="DT318" s="43"/>
      <c r="DU318" s="43"/>
      <c r="DV318" s="43"/>
      <c r="DW318" s="43"/>
      <c r="DX318" s="43"/>
      <c r="DY318" s="43"/>
      <c r="DZ318" s="43"/>
      <c r="EA318" s="43"/>
      <c r="EB318" s="43"/>
      <c r="EC318" s="43"/>
      <c r="ED318" s="43"/>
      <c r="EE318" s="43"/>
      <c r="EF318" s="43"/>
      <c r="EG318" s="43"/>
      <c r="EH318" s="43"/>
      <c r="EI318" s="43"/>
      <c r="EJ318" s="43"/>
      <c r="EK318" s="43"/>
      <c r="EL318" s="43"/>
      <c r="EM318" s="43"/>
      <c r="EN318" s="43"/>
      <c r="EO318" s="43"/>
      <c r="EP318" s="43"/>
      <c r="EQ318" s="43"/>
      <c r="ER318" s="43"/>
      <c r="ES318" s="43"/>
      <c r="ET318" s="43"/>
      <c r="EU318" s="43"/>
      <c r="EV318" s="43"/>
      <c r="EW318" s="43"/>
      <c r="EX318" s="43"/>
      <c r="EY318" s="43"/>
      <c r="EZ318" s="43"/>
      <c r="FA318" s="43"/>
      <c r="FB318" s="43"/>
      <c r="FC318" s="43"/>
      <c r="FD318" s="43"/>
      <c r="FE318" s="43"/>
      <c r="FF318" s="43"/>
      <c r="FG318" s="43"/>
      <c r="FH318" s="43"/>
      <c r="FI318" s="43"/>
      <c r="FJ318" s="43"/>
      <c r="FK318" s="43"/>
      <c r="FL318" s="43"/>
      <c r="FM318" s="43"/>
      <c r="FN318" s="43"/>
      <c r="FO318" s="43"/>
      <c r="FP318" s="43"/>
      <c r="FQ318" s="43"/>
      <c r="FR318" s="43"/>
      <c r="FS318" s="43"/>
      <c r="FT318" s="43"/>
      <c r="FU318" s="43"/>
      <c r="FV318" s="43"/>
      <c r="FW318" s="43"/>
      <c r="FX318" s="43"/>
      <c r="FY318" s="43"/>
      <c r="FZ318" s="43"/>
      <c r="GA318" s="43"/>
      <c r="GB318" s="43"/>
      <c r="GC318" s="43"/>
      <c r="GD318" s="43"/>
      <c r="GE318" s="43"/>
      <c r="GF318" s="43"/>
      <c r="GG318" s="43"/>
      <c r="GH318" s="43"/>
      <c r="GI318" s="43"/>
      <c r="GJ318" s="43"/>
      <c r="GK318" s="43"/>
      <c r="GL318" s="43"/>
      <c r="GM318" s="43"/>
      <c r="GN318" s="43"/>
      <c r="GO318" s="43"/>
      <c r="GP318" s="43"/>
      <c r="GQ318" s="43"/>
      <c r="GR318" s="43"/>
      <c r="GS318" s="43"/>
      <c r="GT318" s="43"/>
      <c r="GU318" s="43"/>
      <c r="GV318" s="43"/>
      <c r="GW318" s="43"/>
      <c r="GX318" s="43"/>
      <c r="GY318" s="43"/>
      <c r="GZ318" s="43"/>
      <c r="HA318" s="43"/>
      <c r="HB318" s="43"/>
      <c r="HC318" s="43"/>
      <c r="HD318" s="43"/>
      <c r="HE318" s="43"/>
      <c r="HF318" s="43"/>
      <c r="HG318" s="43"/>
      <c r="HH318" s="43"/>
      <c r="HI318" s="43"/>
      <c r="HJ318" s="43"/>
      <c r="HK318" s="43"/>
      <c r="HL318" s="43"/>
      <c r="HM318" s="43"/>
      <c r="HN318" s="43"/>
      <c r="HO318" s="43"/>
      <c r="HP318" s="43"/>
      <c r="HQ318" s="43"/>
      <c r="HR318" s="43"/>
      <c r="HS318" s="43"/>
      <c r="HT318" s="43"/>
      <c r="HU318" s="43"/>
      <c r="HV318" s="43"/>
      <c r="HW318" s="43"/>
      <c r="HX318" s="43"/>
      <c r="HY318" s="43"/>
      <c r="HZ318" s="43"/>
      <c r="IA318" s="43"/>
      <c r="IB318" s="43"/>
      <c r="IC318" s="43"/>
      <c r="ID318" s="43"/>
      <c r="IE318" s="43"/>
      <c r="IF318" s="43"/>
      <c r="IG318" s="43"/>
      <c r="IH318" s="43"/>
      <c r="II318" s="43"/>
      <c r="IJ318" s="43"/>
      <c r="IK318" s="43"/>
      <c r="IL318" s="43"/>
      <c r="IM318" s="43"/>
      <c r="IN318" s="43"/>
      <c r="IO318" s="43"/>
      <c r="IP318" s="43"/>
      <c r="IQ318" s="43"/>
      <c r="IR318" s="43"/>
      <c r="IS318" s="43"/>
      <c r="IT318" s="43"/>
    </row>
    <row r="319" spans="1:254" ht="14.25" customHeight="1">
      <c r="A319" s="78"/>
      <c r="B319" s="81"/>
      <c r="C319" s="81"/>
      <c r="D319" s="43"/>
      <c r="E319" s="43"/>
      <c r="F319" s="90"/>
      <c r="G319" s="43"/>
      <c r="H319" s="85"/>
      <c r="I319" s="43"/>
      <c r="J319" s="43"/>
      <c r="K319" s="43"/>
      <c r="L319" s="43"/>
      <c r="M319" s="43"/>
      <c r="N319" s="43"/>
      <c r="O319" s="43"/>
      <c r="P319" s="43"/>
      <c r="Q319" s="43"/>
      <c r="R319" s="43"/>
      <c r="S319" s="43"/>
      <c r="T319" s="43"/>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c r="AR319" s="43"/>
      <c r="AS319" s="43"/>
      <c r="AT319" s="43"/>
      <c r="AU319" s="43"/>
      <c r="AV319" s="43"/>
      <c r="AW319" s="43"/>
      <c r="AX319" s="43"/>
      <c r="AY319" s="43"/>
      <c r="AZ319" s="43"/>
      <c r="BA319" s="43"/>
      <c r="BB319" s="43"/>
      <c r="BC319" s="43"/>
      <c r="BD319" s="43"/>
      <c r="BE319" s="43"/>
      <c r="BF319" s="43"/>
      <c r="BG319" s="43"/>
      <c r="BH319" s="43"/>
      <c r="BI319" s="43"/>
      <c r="BJ319" s="43"/>
      <c r="BK319" s="43"/>
      <c r="BL319" s="43"/>
      <c r="BM319" s="43"/>
      <c r="BN319" s="43"/>
      <c r="BO319" s="43"/>
      <c r="BP319" s="43"/>
      <c r="BQ319" s="43"/>
      <c r="BR319" s="43"/>
      <c r="BS319" s="43"/>
      <c r="BT319" s="43"/>
      <c r="BU319" s="43"/>
      <c r="BV319" s="43"/>
      <c r="BW319" s="43"/>
      <c r="BX319" s="43"/>
      <c r="BY319" s="43"/>
      <c r="BZ319" s="43"/>
      <c r="CA319" s="43"/>
      <c r="CB319" s="43"/>
      <c r="CC319" s="43"/>
      <c r="CD319" s="43"/>
      <c r="CE319" s="43"/>
      <c r="CF319" s="43"/>
      <c r="CG319" s="43"/>
      <c r="CH319" s="43"/>
      <c r="CI319" s="43"/>
      <c r="CJ319" s="43"/>
      <c r="CK319" s="43"/>
      <c r="CL319" s="43"/>
      <c r="CM319" s="43"/>
      <c r="CN319" s="43"/>
      <c r="CO319" s="43"/>
      <c r="CP319" s="43"/>
      <c r="CQ319" s="43"/>
      <c r="CR319" s="43"/>
      <c r="CS319" s="43"/>
      <c r="CT319" s="43"/>
      <c r="CU319" s="43"/>
      <c r="CV319" s="43"/>
      <c r="CW319" s="43"/>
      <c r="CX319" s="43"/>
      <c r="CY319" s="43"/>
      <c r="CZ319" s="43"/>
      <c r="DA319" s="43"/>
      <c r="DB319" s="43"/>
      <c r="DC319" s="43"/>
      <c r="DD319" s="43"/>
      <c r="DE319" s="43"/>
      <c r="DF319" s="43"/>
      <c r="DG319" s="43"/>
      <c r="DH319" s="43"/>
      <c r="DI319" s="43"/>
      <c r="DJ319" s="43"/>
      <c r="DK319" s="43"/>
      <c r="DL319" s="43"/>
      <c r="DM319" s="43"/>
      <c r="DN319" s="43"/>
      <c r="DO319" s="43"/>
      <c r="DP319" s="43"/>
      <c r="DQ319" s="43"/>
      <c r="DR319" s="43"/>
      <c r="DS319" s="43"/>
      <c r="DT319" s="43"/>
      <c r="DU319" s="43"/>
      <c r="DV319" s="43"/>
      <c r="DW319" s="43"/>
      <c r="DX319" s="43"/>
      <c r="DY319" s="43"/>
      <c r="DZ319" s="43"/>
      <c r="EA319" s="43"/>
      <c r="EB319" s="43"/>
      <c r="EC319" s="43"/>
      <c r="ED319" s="43"/>
      <c r="EE319" s="43"/>
      <c r="EF319" s="43"/>
      <c r="EG319" s="43"/>
      <c r="EH319" s="43"/>
      <c r="EI319" s="43"/>
      <c r="EJ319" s="43"/>
      <c r="EK319" s="43"/>
      <c r="EL319" s="43"/>
      <c r="EM319" s="43"/>
      <c r="EN319" s="43"/>
      <c r="EO319" s="43"/>
      <c r="EP319" s="43"/>
      <c r="EQ319" s="43"/>
      <c r="ER319" s="43"/>
      <c r="ES319" s="43"/>
      <c r="ET319" s="43"/>
      <c r="EU319" s="43"/>
      <c r="EV319" s="43"/>
      <c r="EW319" s="43"/>
      <c r="EX319" s="43"/>
      <c r="EY319" s="43"/>
      <c r="EZ319" s="43"/>
      <c r="FA319" s="43"/>
      <c r="FB319" s="43"/>
      <c r="FC319" s="43"/>
      <c r="FD319" s="43"/>
      <c r="FE319" s="43"/>
      <c r="FF319" s="43"/>
      <c r="FG319" s="43"/>
      <c r="FH319" s="43"/>
      <c r="FI319" s="43"/>
      <c r="FJ319" s="43"/>
      <c r="FK319" s="43"/>
      <c r="FL319" s="43"/>
      <c r="FM319" s="43"/>
      <c r="FN319" s="43"/>
      <c r="FO319" s="43"/>
      <c r="FP319" s="43"/>
      <c r="FQ319" s="43"/>
      <c r="FR319" s="43"/>
      <c r="FS319" s="43"/>
      <c r="FT319" s="43"/>
      <c r="FU319" s="43"/>
      <c r="FV319" s="43"/>
      <c r="FW319" s="43"/>
      <c r="FX319" s="43"/>
      <c r="FY319" s="43"/>
      <c r="FZ319" s="43"/>
      <c r="GA319" s="43"/>
      <c r="GB319" s="43"/>
      <c r="GC319" s="43"/>
      <c r="GD319" s="43"/>
      <c r="GE319" s="43"/>
      <c r="GF319" s="43"/>
      <c r="GG319" s="43"/>
      <c r="GH319" s="43"/>
      <c r="GI319" s="43"/>
      <c r="GJ319" s="43"/>
      <c r="GK319" s="43"/>
      <c r="GL319" s="43"/>
      <c r="GM319" s="43"/>
      <c r="GN319" s="43"/>
      <c r="GO319" s="43"/>
      <c r="GP319" s="43"/>
      <c r="GQ319" s="43"/>
      <c r="GR319" s="43"/>
      <c r="GS319" s="43"/>
      <c r="GT319" s="43"/>
      <c r="GU319" s="43"/>
      <c r="GV319" s="43"/>
      <c r="GW319" s="43"/>
      <c r="GX319" s="43"/>
      <c r="GY319" s="43"/>
      <c r="GZ319" s="43"/>
      <c r="HA319" s="43"/>
      <c r="HB319" s="43"/>
      <c r="HC319" s="43"/>
      <c r="HD319" s="43"/>
      <c r="HE319" s="43"/>
      <c r="HF319" s="43"/>
      <c r="HG319" s="43"/>
      <c r="HH319" s="43"/>
      <c r="HI319" s="43"/>
      <c r="HJ319" s="43"/>
      <c r="HK319" s="43"/>
      <c r="HL319" s="43"/>
      <c r="HM319" s="43"/>
      <c r="HN319" s="43"/>
      <c r="HO319" s="43"/>
      <c r="HP319" s="43"/>
      <c r="HQ319" s="43"/>
      <c r="HR319" s="43"/>
      <c r="HS319" s="43"/>
      <c r="HT319" s="43"/>
      <c r="HU319" s="43"/>
      <c r="HV319" s="43"/>
      <c r="HW319" s="43"/>
      <c r="HX319" s="43"/>
      <c r="HY319" s="43"/>
      <c r="HZ319" s="43"/>
      <c r="IA319" s="43"/>
      <c r="IB319" s="43"/>
      <c r="IC319" s="43"/>
      <c r="ID319" s="43"/>
      <c r="IE319" s="43"/>
      <c r="IF319" s="43"/>
      <c r="IG319" s="43"/>
      <c r="IH319" s="43"/>
      <c r="II319" s="43"/>
      <c r="IJ319" s="43"/>
      <c r="IK319" s="43"/>
      <c r="IL319" s="43"/>
      <c r="IM319" s="43"/>
      <c r="IN319" s="43"/>
      <c r="IO319" s="43"/>
      <c r="IP319" s="43"/>
      <c r="IQ319" s="43"/>
      <c r="IR319" s="43"/>
      <c r="IS319" s="43"/>
      <c r="IT319" s="43"/>
    </row>
    <row r="320" spans="1:254" ht="14.25" customHeight="1">
      <c r="A320" s="78"/>
      <c r="B320" s="81"/>
      <c r="C320" s="81"/>
      <c r="D320" s="43"/>
      <c r="E320" s="43"/>
      <c r="F320" s="83"/>
      <c r="G320" s="43"/>
      <c r="H320" s="85"/>
      <c r="I320" s="43"/>
      <c r="J320" s="43"/>
      <c r="K320" s="43"/>
      <c r="L320" s="43"/>
      <c r="M320" s="43"/>
      <c r="N320" s="43"/>
      <c r="O320" s="43"/>
      <c r="P320" s="43"/>
      <c r="Q320" s="43"/>
      <c r="R320" s="43"/>
      <c r="S320" s="43"/>
      <c r="T320" s="43"/>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c r="AR320" s="43"/>
      <c r="AS320" s="43"/>
      <c r="AT320" s="43"/>
      <c r="AU320" s="43"/>
      <c r="AV320" s="43"/>
      <c r="AW320" s="43"/>
      <c r="AX320" s="43"/>
      <c r="AY320" s="43"/>
      <c r="AZ320" s="43"/>
      <c r="BA320" s="43"/>
      <c r="BB320" s="43"/>
      <c r="BC320" s="43"/>
      <c r="BD320" s="43"/>
      <c r="BE320" s="43"/>
      <c r="BF320" s="43"/>
      <c r="BG320" s="43"/>
      <c r="BH320" s="43"/>
      <c r="BI320" s="43"/>
      <c r="BJ320" s="43"/>
      <c r="BK320" s="43"/>
      <c r="BL320" s="43"/>
      <c r="BM320" s="43"/>
      <c r="BN320" s="43"/>
      <c r="BO320" s="43"/>
      <c r="BP320" s="43"/>
      <c r="BQ320" s="43"/>
      <c r="BR320" s="43"/>
      <c r="BS320" s="43"/>
      <c r="BT320" s="43"/>
      <c r="BU320" s="43"/>
      <c r="BV320" s="43"/>
      <c r="BW320" s="43"/>
      <c r="BX320" s="43"/>
      <c r="BY320" s="43"/>
      <c r="BZ320" s="43"/>
      <c r="CA320" s="43"/>
      <c r="CB320" s="43"/>
      <c r="CC320" s="43"/>
      <c r="CD320" s="43"/>
      <c r="CE320" s="43"/>
      <c r="CF320" s="43"/>
      <c r="CG320" s="43"/>
      <c r="CH320" s="43"/>
      <c r="CI320" s="43"/>
      <c r="CJ320" s="43"/>
      <c r="CK320" s="43"/>
      <c r="CL320" s="43"/>
      <c r="CM320" s="43"/>
      <c r="CN320" s="43"/>
      <c r="CO320" s="43"/>
      <c r="CP320" s="43"/>
      <c r="CQ320" s="43"/>
      <c r="CR320" s="43"/>
      <c r="CS320" s="43"/>
      <c r="CT320" s="43"/>
      <c r="CU320" s="43"/>
      <c r="CV320" s="43"/>
      <c r="CW320" s="43"/>
      <c r="CX320" s="43"/>
      <c r="CY320" s="43"/>
      <c r="CZ320" s="43"/>
      <c r="DA320" s="43"/>
      <c r="DB320" s="43"/>
      <c r="DC320" s="43"/>
      <c r="DD320" s="43"/>
      <c r="DE320" s="43"/>
      <c r="DF320" s="43"/>
      <c r="DG320" s="43"/>
      <c r="DH320" s="43"/>
      <c r="DI320" s="43"/>
      <c r="DJ320" s="43"/>
      <c r="DK320" s="43"/>
      <c r="DL320" s="43"/>
      <c r="DM320" s="43"/>
      <c r="DN320" s="43"/>
      <c r="DO320" s="43"/>
      <c r="DP320" s="43"/>
      <c r="DQ320" s="43"/>
      <c r="DR320" s="43"/>
      <c r="DS320" s="43"/>
      <c r="DT320" s="43"/>
      <c r="DU320" s="43"/>
      <c r="DV320" s="43"/>
      <c r="DW320" s="43"/>
      <c r="DX320" s="43"/>
      <c r="DY320" s="43"/>
      <c r="DZ320" s="43"/>
      <c r="EA320" s="43"/>
      <c r="EB320" s="43"/>
      <c r="EC320" s="43"/>
      <c r="ED320" s="43"/>
      <c r="EE320" s="43"/>
      <c r="EF320" s="43"/>
      <c r="EG320" s="43"/>
      <c r="EH320" s="43"/>
      <c r="EI320" s="43"/>
      <c r="EJ320" s="43"/>
      <c r="EK320" s="43"/>
      <c r="EL320" s="43"/>
      <c r="EM320" s="43"/>
      <c r="EN320" s="43"/>
      <c r="EO320" s="43"/>
      <c r="EP320" s="43"/>
      <c r="EQ320" s="43"/>
      <c r="ER320" s="43"/>
      <c r="ES320" s="43"/>
      <c r="ET320" s="43"/>
      <c r="EU320" s="43"/>
      <c r="EV320" s="43"/>
      <c r="EW320" s="43"/>
      <c r="EX320" s="43"/>
      <c r="EY320" s="43"/>
      <c r="EZ320" s="43"/>
      <c r="FA320" s="43"/>
      <c r="FB320" s="43"/>
      <c r="FC320" s="43"/>
      <c r="FD320" s="43"/>
      <c r="FE320" s="43"/>
      <c r="FF320" s="43"/>
      <c r="FG320" s="43"/>
      <c r="FH320" s="43"/>
      <c r="FI320" s="43"/>
      <c r="FJ320" s="43"/>
      <c r="FK320" s="43"/>
      <c r="FL320" s="43"/>
      <c r="FM320" s="43"/>
      <c r="FN320" s="43"/>
      <c r="FO320" s="43"/>
      <c r="FP320" s="43"/>
      <c r="FQ320" s="43"/>
      <c r="FR320" s="43"/>
      <c r="FS320" s="43"/>
      <c r="FT320" s="43"/>
      <c r="FU320" s="43"/>
      <c r="FV320" s="43"/>
      <c r="FW320" s="43"/>
      <c r="FX320" s="43"/>
      <c r="FY320" s="43"/>
      <c r="FZ320" s="43"/>
      <c r="GA320" s="43"/>
      <c r="GB320" s="43"/>
      <c r="GC320" s="43"/>
      <c r="GD320" s="43"/>
      <c r="GE320" s="43"/>
      <c r="GF320" s="43"/>
      <c r="GG320" s="43"/>
      <c r="GH320" s="43"/>
      <c r="GI320" s="43"/>
      <c r="GJ320" s="43"/>
      <c r="GK320" s="43"/>
      <c r="GL320" s="43"/>
      <c r="GM320" s="43"/>
      <c r="GN320" s="43"/>
      <c r="GO320" s="43"/>
      <c r="GP320" s="43"/>
      <c r="GQ320" s="43"/>
      <c r="GR320" s="43"/>
      <c r="GS320" s="43"/>
      <c r="GT320" s="43"/>
      <c r="GU320" s="43"/>
      <c r="GV320" s="43"/>
      <c r="GW320" s="43"/>
      <c r="GX320" s="43"/>
      <c r="GY320" s="43"/>
      <c r="GZ320" s="43"/>
      <c r="HA320" s="43"/>
      <c r="HB320" s="43"/>
      <c r="HC320" s="43"/>
      <c r="HD320" s="43"/>
      <c r="HE320" s="43"/>
      <c r="HF320" s="43"/>
      <c r="HG320" s="43"/>
      <c r="HH320" s="43"/>
      <c r="HI320" s="43"/>
      <c r="HJ320" s="43"/>
      <c r="HK320" s="43"/>
      <c r="HL320" s="43"/>
      <c r="HM320" s="43"/>
      <c r="HN320" s="43"/>
      <c r="HO320" s="43"/>
      <c r="HP320" s="43"/>
      <c r="HQ320" s="43"/>
      <c r="HR320" s="43"/>
      <c r="HS320" s="43"/>
      <c r="HT320" s="43"/>
      <c r="HU320" s="43"/>
      <c r="HV320" s="43"/>
      <c r="HW320" s="43"/>
      <c r="HX320" s="43"/>
      <c r="HY320" s="43"/>
      <c r="HZ320" s="43"/>
      <c r="IA320" s="43"/>
      <c r="IB320" s="43"/>
      <c r="IC320" s="43"/>
      <c r="ID320" s="43"/>
      <c r="IE320" s="43"/>
      <c r="IF320" s="43"/>
      <c r="IG320" s="43"/>
      <c r="IH320" s="43"/>
      <c r="II320" s="43"/>
      <c r="IJ320" s="43"/>
      <c r="IK320" s="43"/>
      <c r="IL320" s="43"/>
      <c r="IM320" s="43"/>
      <c r="IN320" s="43"/>
      <c r="IO320" s="43"/>
      <c r="IP320" s="43"/>
      <c r="IQ320" s="43"/>
      <c r="IR320" s="43"/>
      <c r="IS320" s="43"/>
      <c r="IT320" s="43"/>
    </row>
    <row r="321" spans="1:254" ht="14.25" customHeight="1">
      <c r="A321" s="78"/>
      <c r="B321" s="87"/>
      <c r="C321" s="87"/>
      <c r="D321" s="43"/>
      <c r="E321" s="43"/>
      <c r="F321" s="83"/>
      <c r="G321" s="43"/>
      <c r="H321" s="85"/>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c r="FD321" s="43"/>
      <c r="FE321" s="43"/>
      <c r="FF321" s="43"/>
      <c r="FG321" s="43"/>
      <c r="FH321" s="43"/>
      <c r="FI321" s="43"/>
      <c r="FJ321" s="43"/>
      <c r="FK321" s="43"/>
      <c r="FL321" s="43"/>
      <c r="FM321" s="43"/>
      <c r="FN321" s="43"/>
      <c r="FO321" s="43"/>
      <c r="FP321" s="43"/>
      <c r="FQ321" s="43"/>
      <c r="FR321" s="43"/>
      <c r="FS321" s="43"/>
      <c r="FT321" s="43"/>
      <c r="FU321" s="43"/>
      <c r="FV321" s="43"/>
      <c r="FW321" s="43"/>
      <c r="FX321" s="43"/>
      <c r="FY321" s="43"/>
      <c r="FZ321" s="43"/>
      <c r="GA321" s="43"/>
      <c r="GB321" s="43"/>
      <c r="GC321" s="43"/>
      <c r="GD321" s="43"/>
      <c r="GE321" s="43"/>
      <c r="GF321" s="43"/>
      <c r="GG321" s="43"/>
      <c r="GH321" s="43"/>
      <c r="GI321" s="43"/>
      <c r="GJ321" s="43"/>
      <c r="GK321" s="43"/>
      <c r="GL321" s="43"/>
      <c r="GM321" s="43"/>
      <c r="GN321" s="43"/>
      <c r="GO321" s="43"/>
      <c r="GP321" s="43"/>
      <c r="GQ321" s="43"/>
      <c r="GR321" s="43"/>
      <c r="GS321" s="43"/>
      <c r="GT321" s="43"/>
      <c r="GU321" s="43"/>
      <c r="GV321" s="43"/>
      <c r="GW321" s="43"/>
      <c r="GX321" s="43"/>
      <c r="GY321" s="43"/>
      <c r="GZ321" s="43"/>
      <c r="HA321" s="43"/>
      <c r="HB321" s="43"/>
      <c r="HC321" s="43"/>
      <c r="HD321" s="43"/>
      <c r="HE321" s="43"/>
      <c r="HF321" s="43"/>
      <c r="HG321" s="43"/>
      <c r="HH321" s="43"/>
      <c r="HI321" s="43"/>
      <c r="HJ321" s="43"/>
      <c r="HK321" s="43"/>
      <c r="HL321" s="43"/>
      <c r="HM321" s="43"/>
      <c r="HN321" s="43"/>
      <c r="HO321" s="43"/>
      <c r="HP321" s="43"/>
      <c r="HQ321" s="43"/>
      <c r="HR321" s="43"/>
      <c r="HS321" s="43"/>
      <c r="HT321" s="43"/>
      <c r="HU321" s="43"/>
      <c r="HV321" s="43"/>
      <c r="HW321" s="43"/>
      <c r="HX321" s="43"/>
      <c r="HY321" s="43"/>
      <c r="HZ321" s="43"/>
      <c r="IA321" s="43"/>
      <c r="IB321" s="43"/>
      <c r="IC321" s="43"/>
      <c r="ID321" s="43"/>
      <c r="IE321" s="43"/>
      <c r="IF321" s="43"/>
      <c r="IG321" s="43"/>
      <c r="IH321" s="43"/>
      <c r="II321" s="43"/>
      <c r="IJ321" s="43"/>
      <c r="IK321" s="43"/>
      <c r="IL321" s="43"/>
      <c r="IM321" s="43"/>
      <c r="IN321" s="43"/>
      <c r="IO321" s="43"/>
      <c r="IP321" s="43"/>
      <c r="IQ321" s="43"/>
      <c r="IR321" s="43"/>
      <c r="IS321" s="43"/>
      <c r="IT321" s="43"/>
    </row>
    <row r="322" spans="1:254" ht="14.25" customHeight="1">
      <c r="A322" s="78"/>
      <c r="B322" s="87"/>
      <c r="C322" s="87"/>
      <c r="D322" s="43"/>
      <c r="E322" s="43"/>
      <c r="F322" s="83"/>
      <c r="G322" s="43"/>
      <c r="H322" s="85"/>
      <c r="I322" s="43"/>
      <c r="J322" s="43"/>
      <c r="K322" s="43"/>
      <c r="L322" s="43"/>
      <c r="M322" s="43"/>
      <c r="N322" s="43"/>
      <c r="O322" s="43"/>
      <c r="P322" s="43"/>
      <c r="Q322" s="43"/>
      <c r="R322" s="43"/>
      <c r="S322" s="43"/>
      <c r="T322" s="43"/>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c r="AR322" s="43"/>
      <c r="AS322" s="43"/>
      <c r="AT322" s="43"/>
      <c r="AU322" s="43"/>
      <c r="AV322" s="43"/>
      <c r="AW322" s="43"/>
      <c r="AX322" s="43"/>
      <c r="AY322" s="43"/>
      <c r="AZ322" s="43"/>
      <c r="BA322" s="43"/>
      <c r="BB322" s="43"/>
      <c r="BC322" s="43"/>
      <c r="BD322" s="43"/>
      <c r="BE322" s="43"/>
      <c r="BF322" s="43"/>
      <c r="BG322" s="43"/>
      <c r="BH322" s="43"/>
      <c r="BI322" s="43"/>
      <c r="BJ322" s="43"/>
      <c r="BK322" s="43"/>
      <c r="BL322" s="43"/>
      <c r="BM322" s="43"/>
      <c r="BN322" s="43"/>
      <c r="BO322" s="43"/>
      <c r="BP322" s="43"/>
      <c r="BQ322" s="43"/>
      <c r="BR322" s="43"/>
      <c r="BS322" s="43"/>
      <c r="BT322" s="43"/>
      <c r="BU322" s="43"/>
      <c r="BV322" s="43"/>
      <c r="BW322" s="43"/>
      <c r="BX322" s="43"/>
      <c r="BY322" s="43"/>
      <c r="BZ322" s="43"/>
      <c r="CA322" s="43"/>
      <c r="CB322" s="43"/>
      <c r="CC322" s="43"/>
      <c r="CD322" s="43"/>
      <c r="CE322" s="43"/>
      <c r="CF322" s="43"/>
      <c r="CG322" s="43"/>
      <c r="CH322" s="43"/>
      <c r="CI322" s="43"/>
      <c r="CJ322" s="43"/>
      <c r="CK322" s="43"/>
      <c r="CL322" s="43"/>
      <c r="CM322" s="43"/>
      <c r="CN322" s="43"/>
      <c r="CO322" s="43"/>
      <c r="CP322" s="43"/>
      <c r="CQ322" s="43"/>
      <c r="CR322" s="43"/>
      <c r="CS322" s="43"/>
      <c r="CT322" s="43"/>
      <c r="CU322" s="43"/>
      <c r="CV322" s="43"/>
      <c r="CW322" s="43"/>
      <c r="CX322" s="43"/>
      <c r="CY322" s="43"/>
      <c r="CZ322" s="43"/>
      <c r="DA322" s="43"/>
      <c r="DB322" s="43"/>
      <c r="DC322" s="43"/>
      <c r="DD322" s="43"/>
      <c r="DE322" s="43"/>
      <c r="DF322" s="43"/>
      <c r="DG322" s="43"/>
      <c r="DH322" s="43"/>
      <c r="DI322" s="43"/>
      <c r="DJ322" s="43"/>
      <c r="DK322" s="43"/>
      <c r="DL322" s="43"/>
      <c r="DM322" s="43"/>
      <c r="DN322" s="43"/>
      <c r="DO322" s="43"/>
      <c r="DP322" s="43"/>
      <c r="DQ322" s="43"/>
      <c r="DR322" s="43"/>
      <c r="DS322" s="43"/>
      <c r="DT322" s="43"/>
      <c r="DU322" s="43"/>
      <c r="DV322" s="43"/>
      <c r="DW322" s="43"/>
      <c r="DX322" s="43"/>
      <c r="DY322" s="43"/>
      <c r="DZ322" s="43"/>
      <c r="EA322" s="43"/>
      <c r="EB322" s="43"/>
      <c r="EC322" s="43"/>
      <c r="ED322" s="43"/>
      <c r="EE322" s="43"/>
      <c r="EF322" s="43"/>
      <c r="EG322" s="43"/>
      <c r="EH322" s="43"/>
      <c r="EI322" s="43"/>
      <c r="EJ322" s="43"/>
      <c r="EK322" s="43"/>
      <c r="EL322" s="43"/>
      <c r="EM322" s="43"/>
      <c r="EN322" s="43"/>
      <c r="EO322" s="43"/>
      <c r="EP322" s="43"/>
      <c r="EQ322" s="43"/>
      <c r="ER322" s="43"/>
      <c r="ES322" s="43"/>
      <c r="ET322" s="43"/>
      <c r="EU322" s="43"/>
      <c r="EV322" s="43"/>
      <c r="EW322" s="43"/>
      <c r="EX322" s="43"/>
      <c r="EY322" s="43"/>
      <c r="EZ322" s="43"/>
      <c r="FA322" s="43"/>
      <c r="FB322" s="43"/>
      <c r="FC322" s="43"/>
      <c r="FD322" s="43"/>
      <c r="FE322" s="43"/>
      <c r="FF322" s="43"/>
      <c r="FG322" s="43"/>
      <c r="FH322" s="43"/>
      <c r="FI322" s="43"/>
      <c r="FJ322" s="43"/>
      <c r="FK322" s="43"/>
      <c r="FL322" s="43"/>
      <c r="FM322" s="43"/>
      <c r="FN322" s="43"/>
      <c r="FO322" s="43"/>
      <c r="FP322" s="43"/>
      <c r="FQ322" s="43"/>
      <c r="FR322" s="43"/>
      <c r="FS322" s="43"/>
      <c r="FT322" s="43"/>
      <c r="FU322" s="43"/>
      <c r="FV322" s="43"/>
      <c r="FW322" s="43"/>
      <c r="FX322" s="43"/>
      <c r="FY322" s="43"/>
      <c r="FZ322" s="43"/>
      <c r="GA322" s="43"/>
      <c r="GB322" s="43"/>
      <c r="GC322" s="43"/>
      <c r="GD322" s="43"/>
      <c r="GE322" s="43"/>
      <c r="GF322" s="43"/>
      <c r="GG322" s="43"/>
      <c r="GH322" s="43"/>
      <c r="GI322" s="43"/>
      <c r="GJ322" s="43"/>
      <c r="GK322" s="43"/>
      <c r="GL322" s="43"/>
      <c r="GM322" s="43"/>
      <c r="GN322" s="43"/>
      <c r="GO322" s="43"/>
      <c r="GP322" s="43"/>
      <c r="GQ322" s="43"/>
      <c r="GR322" s="43"/>
      <c r="GS322" s="43"/>
      <c r="GT322" s="43"/>
      <c r="GU322" s="43"/>
      <c r="GV322" s="43"/>
      <c r="GW322" s="43"/>
      <c r="GX322" s="43"/>
      <c r="GY322" s="43"/>
      <c r="GZ322" s="43"/>
      <c r="HA322" s="43"/>
      <c r="HB322" s="43"/>
      <c r="HC322" s="43"/>
      <c r="HD322" s="43"/>
      <c r="HE322" s="43"/>
      <c r="HF322" s="43"/>
      <c r="HG322" s="43"/>
      <c r="HH322" s="43"/>
      <c r="HI322" s="43"/>
      <c r="HJ322" s="43"/>
      <c r="HK322" s="43"/>
      <c r="HL322" s="43"/>
      <c r="HM322" s="43"/>
      <c r="HN322" s="43"/>
      <c r="HO322" s="43"/>
      <c r="HP322" s="43"/>
      <c r="HQ322" s="43"/>
      <c r="HR322" s="43"/>
      <c r="HS322" s="43"/>
      <c r="HT322" s="43"/>
      <c r="HU322" s="43"/>
      <c r="HV322" s="43"/>
      <c r="HW322" s="43"/>
      <c r="HX322" s="43"/>
      <c r="HY322" s="43"/>
      <c r="HZ322" s="43"/>
      <c r="IA322" s="43"/>
      <c r="IB322" s="43"/>
      <c r="IC322" s="43"/>
      <c r="ID322" s="43"/>
      <c r="IE322" s="43"/>
      <c r="IF322" s="43"/>
      <c r="IG322" s="43"/>
      <c r="IH322" s="43"/>
      <c r="II322" s="43"/>
      <c r="IJ322" s="43"/>
      <c r="IK322" s="43"/>
      <c r="IL322" s="43"/>
      <c r="IM322" s="43"/>
      <c r="IN322" s="43"/>
      <c r="IO322" s="43"/>
      <c r="IP322" s="43"/>
      <c r="IQ322" s="43"/>
      <c r="IR322" s="43"/>
      <c r="IS322" s="43"/>
      <c r="IT322" s="43"/>
    </row>
    <row r="323" spans="1:254" ht="14.25" customHeight="1">
      <c r="A323" s="78"/>
      <c r="B323" s="87"/>
      <c r="C323" s="87"/>
      <c r="D323" s="43"/>
      <c r="E323" s="43"/>
      <c r="F323" s="83"/>
      <c r="G323" s="43"/>
      <c r="H323" s="85"/>
      <c r="I323" s="43"/>
      <c r="J323" s="43"/>
      <c r="K323" s="43"/>
      <c r="L323" s="43"/>
      <c r="M323" s="43"/>
      <c r="N323" s="43"/>
      <c r="O323" s="43"/>
      <c r="P323" s="43"/>
      <c r="Q323" s="43"/>
      <c r="R323" s="43"/>
      <c r="S323" s="43"/>
      <c r="T323" s="43"/>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c r="AR323" s="43"/>
      <c r="AS323" s="43"/>
      <c r="AT323" s="43"/>
      <c r="AU323" s="43"/>
      <c r="AV323" s="43"/>
      <c r="AW323" s="43"/>
      <c r="AX323" s="43"/>
      <c r="AY323" s="43"/>
      <c r="AZ323" s="43"/>
      <c r="BA323" s="43"/>
      <c r="BB323" s="43"/>
      <c r="BC323" s="43"/>
      <c r="BD323" s="43"/>
      <c r="BE323" s="43"/>
      <c r="BF323" s="43"/>
      <c r="BG323" s="43"/>
      <c r="BH323" s="43"/>
      <c r="BI323" s="43"/>
      <c r="BJ323" s="43"/>
      <c r="BK323" s="43"/>
      <c r="BL323" s="43"/>
      <c r="BM323" s="43"/>
      <c r="BN323" s="43"/>
      <c r="BO323" s="43"/>
      <c r="BP323" s="43"/>
      <c r="BQ323" s="43"/>
      <c r="BR323" s="43"/>
      <c r="BS323" s="43"/>
      <c r="BT323" s="43"/>
      <c r="BU323" s="43"/>
      <c r="BV323" s="43"/>
      <c r="BW323" s="43"/>
      <c r="BX323" s="43"/>
      <c r="BY323" s="43"/>
      <c r="BZ323" s="43"/>
      <c r="CA323" s="43"/>
      <c r="CB323" s="43"/>
      <c r="CC323" s="43"/>
      <c r="CD323" s="43"/>
      <c r="CE323" s="43"/>
      <c r="CF323" s="43"/>
      <c r="CG323" s="43"/>
      <c r="CH323" s="43"/>
      <c r="CI323" s="43"/>
      <c r="CJ323" s="43"/>
      <c r="CK323" s="43"/>
      <c r="CL323" s="43"/>
      <c r="CM323" s="43"/>
      <c r="CN323" s="43"/>
      <c r="CO323" s="43"/>
      <c r="CP323" s="43"/>
      <c r="CQ323" s="43"/>
      <c r="CR323" s="43"/>
      <c r="CS323" s="43"/>
      <c r="CT323" s="43"/>
      <c r="CU323" s="43"/>
      <c r="CV323" s="43"/>
      <c r="CW323" s="43"/>
      <c r="CX323" s="43"/>
      <c r="CY323" s="43"/>
      <c r="CZ323" s="43"/>
      <c r="DA323" s="43"/>
      <c r="DB323" s="43"/>
      <c r="DC323" s="43"/>
      <c r="DD323" s="43"/>
      <c r="DE323" s="43"/>
      <c r="DF323" s="43"/>
      <c r="DG323" s="43"/>
      <c r="DH323" s="43"/>
      <c r="DI323" s="43"/>
      <c r="DJ323" s="43"/>
      <c r="DK323" s="43"/>
      <c r="DL323" s="43"/>
      <c r="DM323" s="43"/>
      <c r="DN323" s="43"/>
      <c r="DO323" s="43"/>
      <c r="DP323" s="43"/>
      <c r="DQ323" s="43"/>
      <c r="DR323" s="43"/>
      <c r="DS323" s="43"/>
      <c r="DT323" s="43"/>
      <c r="DU323" s="43"/>
      <c r="DV323" s="43"/>
      <c r="DW323" s="43"/>
      <c r="DX323" s="43"/>
      <c r="DY323" s="43"/>
      <c r="DZ323" s="43"/>
      <c r="EA323" s="43"/>
      <c r="EB323" s="43"/>
      <c r="EC323" s="43"/>
      <c r="ED323" s="43"/>
      <c r="EE323" s="43"/>
      <c r="EF323" s="43"/>
      <c r="EG323" s="43"/>
      <c r="EH323" s="43"/>
      <c r="EI323" s="43"/>
      <c r="EJ323" s="43"/>
      <c r="EK323" s="43"/>
      <c r="EL323" s="43"/>
      <c r="EM323" s="43"/>
      <c r="EN323" s="43"/>
      <c r="EO323" s="43"/>
      <c r="EP323" s="43"/>
      <c r="EQ323" s="43"/>
      <c r="ER323" s="43"/>
      <c r="ES323" s="43"/>
      <c r="ET323" s="43"/>
      <c r="EU323" s="43"/>
      <c r="EV323" s="43"/>
      <c r="EW323" s="43"/>
      <c r="EX323" s="43"/>
      <c r="EY323" s="43"/>
      <c r="EZ323" s="43"/>
      <c r="FA323" s="43"/>
      <c r="FB323" s="43"/>
      <c r="FC323" s="43"/>
      <c r="FD323" s="43"/>
      <c r="FE323" s="43"/>
      <c r="FF323" s="43"/>
      <c r="FG323" s="43"/>
      <c r="FH323" s="43"/>
      <c r="FI323" s="43"/>
      <c r="FJ323" s="43"/>
      <c r="FK323" s="43"/>
      <c r="FL323" s="43"/>
      <c r="FM323" s="43"/>
      <c r="FN323" s="43"/>
      <c r="FO323" s="43"/>
      <c r="FP323" s="43"/>
      <c r="FQ323" s="43"/>
      <c r="FR323" s="43"/>
      <c r="FS323" s="43"/>
      <c r="FT323" s="43"/>
      <c r="FU323" s="43"/>
      <c r="FV323" s="43"/>
      <c r="FW323" s="43"/>
      <c r="FX323" s="43"/>
      <c r="FY323" s="43"/>
      <c r="FZ323" s="43"/>
      <c r="GA323" s="43"/>
      <c r="GB323" s="43"/>
      <c r="GC323" s="43"/>
      <c r="GD323" s="43"/>
      <c r="GE323" s="43"/>
      <c r="GF323" s="43"/>
      <c r="GG323" s="43"/>
      <c r="GH323" s="43"/>
      <c r="GI323" s="43"/>
      <c r="GJ323" s="43"/>
      <c r="GK323" s="43"/>
      <c r="GL323" s="43"/>
      <c r="GM323" s="43"/>
      <c r="GN323" s="43"/>
      <c r="GO323" s="43"/>
      <c r="GP323" s="43"/>
      <c r="GQ323" s="43"/>
      <c r="GR323" s="43"/>
      <c r="GS323" s="43"/>
      <c r="GT323" s="43"/>
      <c r="GU323" s="43"/>
      <c r="GV323" s="43"/>
      <c r="GW323" s="43"/>
      <c r="GX323" s="43"/>
      <c r="GY323" s="43"/>
      <c r="GZ323" s="43"/>
      <c r="HA323" s="43"/>
      <c r="HB323" s="43"/>
      <c r="HC323" s="43"/>
      <c r="HD323" s="43"/>
      <c r="HE323" s="43"/>
      <c r="HF323" s="43"/>
      <c r="HG323" s="43"/>
      <c r="HH323" s="43"/>
      <c r="HI323" s="43"/>
      <c r="HJ323" s="43"/>
      <c r="HK323" s="43"/>
      <c r="HL323" s="43"/>
      <c r="HM323" s="43"/>
      <c r="HN323" s="43"/>
      <c r="HO323" s="43"/>
      <c r="HP323" s="43"/>
      <c r="HQ323" s="43"/>
      <c r="HR323" s="43"/>
      <c r="HS323" s="43"/>
      <c r="HT323" s="43"/>
      <c r="HU323" s="43"/>
      <c r="HV323" s="43"/>
      <c r="HW323" s="43"/>
      <c r="HX323" s="43"/>
      <c r="HY323" s="43"/>
      <c r="HZ323" s="43"/>
      <c r="IA323" s="43"/>
      <c r="IB323" s="43"/>
      <c r="IC323" s="43"/>
      <c r="ID323" s="43"/>
      <c r="IE323" s="43"/>
      <c r="IF323" s="43"/>
      <c r="IG323" s="43"/>
      <c r="IH323" s="43"/>
      <c r="II323" s="43"/>
      <c r="IJ323" s="43"/>
      <c r="IK323" s="43"/>
      <c r="IL323" s="43"/>
      <c r="IM323" s="43"/>
      <c r="IN323" s="43"/>
      <c r="IO323" s="43"/>
      <c r="IP323" s="43"/>
      <c r="IQ323" s="43"/>
      <c r="IR323" s="43"/>
      <c r="IS323" s="43"/>
      <c r="IT323" s="43"/>
    </row>
    <row r="324" spans="1:254" ht="14.25" customHeight="1">
      <c r="A324" s="78"/>
      <c r="B324" s="87"/>
      <c r="C324" s="87"/>
      <c r="D324" s="43"/>
      <c r="E324" s="43"/>
      <c r="F324" s="83"/>
      <c r="G324" s="43"/>
      <c r="H324" s="85"/>
      <c r="I324" s="43"/>
      <c r="J324" s="43"/>
      <c r="K324" s="43"/>
      <c r="L324" s="43"/>
      <c r="M324" s="43"/>
      <c r="N324" s="43"/>
      <c r="O324" s="43"/>
      <c r="P324" s="43"/>
      <c r="Q324" s="43"/>
      <c r="R324" s="43"/>
      <c r="S324" s="43"/>
      <c r="T324" s="43"/>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c r="BL324" s="43"/>
      <c r="BM324" s="43"/>
      <c r="BN324" s="43"/>
      <c r="BO324" s="43"/>
      <c r="BP324" s="43"/>
      <c r="BQ324" s="43"/>
      <c r="BR324" s="43"/>
      <c r="BS324" s="43"/>
      <c r="BT324" s="43"/>
      <c r="BU324" s="43"/>
      <c r="BV324" s="43"/>
      <c r="BW324" s="43"/>
      <c r="BX324" s="43"/>
      <c r="BY324" s="43"/>
      <c r="BZ324" s="43"/>
      <c r="CA324" s="43"/>
      <c r="CB324" s="43"/>
      <c r="CC324" s="43"/>
      <c r="CD324" s="43"/>
      <c r="CE324" s="43"/>
      <c r="CF324" s="43"/>
      <c r="CG324" s="43"/>
      <c r="CH324" s="43"/>
      <c r="CI324" s="43"/>
      <c r="CJ324" s="43"/>
      <c r="CK324" s="43"/>
      <c r="CL324" s="43"/>
      <c r="CM324" s="43"/>
      <c r="CN324" s="43"/>
      <c r="CO324" s="43"/>
      <c r="CP324" s="43"/>
      <c r="CQ324" s="43"/>
      <c r="CR324" s="43"/>
      <c r="CS324" s="43"/>
      <c r="CT324" s="43"/>
      <c r="CU324" s="43"/>
      <c r="CV324" s="43"/>
      <c r="CW324" s="43"/>
      <c r="CX324" s="43"/>
      <c r="CY324" s="43"/>
      <c r="CZ324" s="43"/>
      <c r="DA324" s="43"/>
      <c r="DB324" s="43"/>
      <c r="DC324" s="43"/>
      <c r="DD324" s="43"/>
      <c r="DE324" s="43"/>
      <c r="DF324" s="43"/>
      <c r="DG324" s="43"/>
      <c r="DH324" s="43"/>
      <c r="DI324" s="43"/>
      <c r="DJ324" s="43"/>
      <c r="DK324" s="43"/>
      <c r="DL324" s="43"/>
      <c r="DM324" s="43"/>
      <c r="DN324" s="43"/>
      <c r="DO324" s="43"/>
      <c r="DP324" s="43"/>
      <c r="DQ324" s="43"/>
      <c r="DR324" s="43"/>
      <c r="DS324" s="43"/>
      <c r="DT324" s="43"/>
      <c r="DU324" s="43"/>
      <c r="DV324" s="43"/>
      <c r="DW324" s="43"/>
      <c r="DX324" s="43"/>
      <c r="DY324" s="43"/>
      <c r="DZ324" s="43"/>
      <c r="EA324" s="43"/>
      <c r="EB324" s="43"/>
      <c r="EC324" s="43"/>
      <c r="ED324" s="43"/>
      <c r="EE324" s="43"/>
      <c r="EF324" s="43"/>
      <c r="EG324" s="43"/>
      <c r="EH324" s="43"/>
      <c r="EI324" s="43"/>
      <c r="EJ324" s="43"/>
      <c r="EK324" s="43"/>
      <c r="EL324" s="43"/>
      <c r="EM324" s="43"/>
      <c r="EN324" s="43"/>
      <c r="EO324" s="43"/>
      <c r="EP324" s="43"/>
      <c r="EQ324" s="43"/>
      <c r="ER324" s="43"/>
      <c r="ES324" s="43"/>
      <c r="ET324" s="43"/>
      <c r="EU324" s="43"/>
      <c r="EV324" s="43"/>
      <c r="EW324" s="43"/>
      <c r="EX324" s="43"/>
      <c r="EY324" s="43"/>
      <c r="EZ324" s="43"/>
      <c r="FA324" s="43"/>
      <c r="FB324" s="43"/>
      <c r="FC324" s="43"/>
      <c r="FD324" s="43"/>
      <c r="FE324" s="43"/>
      <c r="FF324" s="43"/>
      <c r="FG324" s="43"/>
      <c r="FH324" s="43"/>
      <c r="FI324" s="43"/>
      <c r="FJ324" s="43"/>
      <c r="FK324" s="43"/>
      <c r="FL324" s="43"/>
      <c r="FM324" s="43"/>
      <c r="FN324" s="43"/>
      <c r="FO324" s="43"/>
      <c r="FP324" s="43"/>
      <c r="FQ324" s="43"/>
      <c r="FR324" s="43"/>
      <c r="FS324" s="43"/>
      <c r="FT324" s="43"/>
      <c r="FU324" s="43"/>
      <c r="FV324" s="43"/>
      <c r="FW324" s="43"/>
      <c r="FX324" s="43"/>
      <c r="FY324" s="43"/>
      <c r="FZ324" s="43"/>
      <c r="GA324" s="43"/>
      <c r="GB324" s="43"/>
      <c r="GC324" s="43"/>
      <c r="GD324" s="43"/>
      <c r="GE324" s="43"/>
      <c r="GF324" s="43"/>
      <c r="GG324" s="43"/>
      <c r="GH324" s="43"/>
      <c r="GI324" s="43"/>
      <c r="GJ324" s="43"/>
      <c r="GK324" s="43"/>
      <c r="GL324" s="43"/>
      <c r="GM324" s="43"/>
      <c r="GN324" s="43"/>
      <c r="GO324" s="43"/>
      <c r="GP324" s="43"/>
      <c r="GQ324" s="43"/>
      <c r="GR324" s="43"/>
      <c r="GS324" s="43"/>
      <c r="GT324" s="43"/>
      <c r="GU324" s="43"/>
      <c r="GV324" s="43"/>
      <c r="GW324" s="43"/>
      <c r="GX324" s="43"/>
      <c r="GY324" s="43"/>
      <c r="GZ324" s="43"/>
      <c r="HA324" s="43"/>
      <c r="HB324" s="43"/>
      <c r="HC324" s="43"/>
      <c r="HD324" s="43"/>
      <c r="HE324" s="43"/>
      <c r="HF324" s="43"/>
      <c r="HG324" s="43"/>
      <c r="HH324" s="43"/>
      <c r="HI324" s="43"/>
      <c r="HJ324" s="43"/>
      <c r="HK324" s="43"/>
      <c r="HL324" s="43"/>
      <c r="HM324" s="43"/>
      <c r="HN324" s="43"/>
      <c r="HO324" s="43"/>
      <c r="HP324" s="43"/>
      <c r="HQ324" s="43"/>
      <c r="HR324" s="43"/>
      <c r="HS324" s="43"/>
      <c r="HT324" s="43"/>
      <c r="HU324" s="43"/>
      <c r="HV324" s="43"/>
      <c r="HW324" s="43"/>
      <c r="HX324" s="43"/>
      <c r="HY324" s="43"/>
      <c r="HZ324" s="43"/>
      <c r="IA324" s="43"/>
      <c r="IB324" s="43"/>
      <c r="IC324" s="43"/>
      <c r="ID324" s="43"/>
      <c r="IE324" s="43"/>
      <c r="IF324" s="43"/>
      <c r="IG324" s="43"/>
      <c r="IH324" s="43"/>
      <c r="II324" s="43"/>
      <c r="IJ324" s="43"/>
      <c r="IK324" s="43"/>
      <c r="IL324" s="43"/>
      <c r="IM324" s="43"/>
      <c r="IN324" s="43"/>
      <c r="IO324" s="43"/>
      <c r="IP324" s="43"/>
      <c r="IQ324" s="43"/>
      <c r="IR324" s="43"/>
      <c r="IS324" s="43"/>
      <c r="IT324" s="43"/>
    </row>
    <row r="325" spans="1:254" ht="14.25" customHeight="1">
      <c r="A325" s="78"/>
      <c r="B325" s="81"/>
      <c r="C325" s="81"/>
      <c r="D325" s="43"/>
      <c r="E325" s="43"/>
      <c r="F325" s="83"/>
      <c r="G325" s="43"/>
      <c r="H325" s="85"/>
      <c r="I325" s="43"/>
      <c r="J325" s="43"/>
      <c r="K325" s="43"/>
      <c r="L325" s="43"/>
      <c r="M325" s="43"/>
      <c r="N325" s="43"/>
      <c r="O325" s="43"/>
      <c r="P325" s="43"/>
      <c r="Q325" s="43"/>
      <c r="R325" s="43"/>
      <c r="S325" s="43"/>
      <c r="T325" s="43"/>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c r="BL325" s="43"/>
      <c r="BM325" s="43"/>
      <c r="BN325" s="43"/>
      <c r="BO325" s="43"/>
      <c r="BP325" s="43"/>
      <c r="BQ325" s="43"/>
      <c r="BR325" s="43"/>
      <c r="BS325" s="43"/>
      <c r="BT325" s="43"/>
      <c r="BU325" s="43"/>
      <c r="BV325" s="43"/>
      <c r="BW325" s="43"/>
      <c r="BX325" s="43"/>
      <c r="BY325" s="43"/>
      <c r="BZ325" s="43"/>
      <c r="CA325" s="43"/>
      <c r="CB325" s="43"/>
      <c r="CC325" s="43"/>
      <c r="CD325" s="43"/>
      <c r="CE325" s="43"/>
      <c r="CF325" s="43"/>
      <c r="CG325" s="43"/>
      <c r="CH325" s="43"/>
      <c r="CI325" s="43"/>
      <c r="CJ325" s="43"/>
      <c r="CK325" s="43"/>
      <c r="CL325" s="43"/>
      <c r="CM325" s="43"/>
      <c r="CN325" s="43"/>
      <c r="CO325" s="43"/>
      <c r="CP325" s="43"/>
      <c r="CQ325" s="43"/>
      <c r="CR325" s="43"/>
      <c r="CS325" s="43"/>
      <c r="CT325" s="43"/>
      <c r="CU325" s="43"/>
      <c r="CV325" s="43"/>
      <c r="CW325" s="43"/>
      <c r="CX325" s="43"/>
      <c r="CY325" s="43"/>
      <c r="CZ325" s="43"/>
      <c r="DA325" s="43"/>
      <c r="DB325" s="43"/>
      <c r="DC325" s="43"/>
      <c r="DD325" s="43"/>
      <c r="DE325" s="43"/>
      <c r="DF325" s="43"/>
      <c r="DG325" s="43"/>
      <c r="DH325" s="43"/>
      <c r="DI325" s="43"/>
      <c r="DJ325" s="43"/>
      <c r="DK325" s="43"/>
      <c r="DL325" s="43"/>
      <c r="DM325" s="43"/>
      <c r="DN325" s="43"/>
      <c r="DO325" s="43"/>
      <c r="DP325" s="43"/>
      <c r="DQ325" s="43"/>
      <c r="DR325" s="43"/>
      <c r="DS325" s="43"/>
      <c r="DT325" s="43"/>
      <c r="DU325" s="43"/>
      <c r="DV325" s="43"/>
      <c r="DW325" s="43"/>
      <c r="DX325" s="43"/>
      <c r="DY325" s="43"/>
      <c r="DZ325" s="43"/>
      <c r="EA325" s="43"/>
      <c r="EB325" s="43"/>
      <c r="EC325" s="43"/>
      <c r="ED325" s="43"/>
      <c r="EE325" s="43"/>
      <c r="EF325" s="43"/>
      <c r="EG325" s="43"/>
      <c r="EH325" s="43"/>
      <c r="EI325" s="43"/>
      <c r="EJ325" s="43"/>
      <c r="EK325" s="43"/>
      <c r="EL325" s="43"/>
      <c r="EM325" s="43"/>
      <c r="EN325" s="43"/>
      <c r="EO325" s="43"/>
      <c r="EP325" s="43"/>
      <c r="EQ325" s="43"/>
      <c r="ER325" s="43"/>
      <c r="ES325" s="43"/>
      <c r="ET325" s="43"/>
      <c r="EU325" s="43"/>
      <c r="EV325" s="43"/>
      <c r="EW325" s="43"/>
      <c r="EX325" s="43"/>
      <c r="EY325" s="43"/>
      <c r="EZ325" s="43"/>
      <c r="FA325" s="43"/>
      <c r="FB325" s="43"/>
      <c r="FC325" s="43"/>
      <c r="FD325" s="43"/>
      <c r="FE325" s="43"/>
      <c r="FF325" s="43"/>
      <c r="FG325" s="43"/>
      <c r="FH325" s="43"/>
      <c r="FI325" s="43"/>
      <c r="FJ325" s="43"/>
      <c r="FK325" s="43"/>
      <c r="FL325" s="43"/>
      <c r="FM325" s="43"/>
      <c r="FN325" s="43"/>
      <c r="FO325" s="43"/>
      <c r="FP325" s="43"/>
      <c r="FQ325" s="43"/>
      <c r="FR325" s="43"/>
      <c r="FS325" s="43"/>
      <c r="FT325" s="43"/>
      <c r="FU325" s="43"/>
      <c r="FV325" s="43"/>
      <c r="FW325" s="43"/>
      <c r="FX325" s="43"/>
      <c r="FY325" s="43"/>
      <c r="FZ325" s="43"/>
      <c r="GA325" s="43"/>
      <c r="GB325" s="43"/>
      <c r="GC325" s="43"/>
      <c r="GD325" s="43"/>
      <c r="GE325" s="43"/>
      <c r="GF325" s="43"/>
      <c r="GG325" s="43"/>
      <c r="GH325" s="43"/>
      <c r="GI325" s="43"/>
      <c r="GJ325" s="43"/>
      <c r="GK325" s="43"/>
      <c r="GL325" s="43"/>
      <c r="GM325" s="43"/>
      <c r="GN325" s="43"/>
      <c r="GO325" s="43"/>
      <c r="GP325" s="43"/>
      <c r="GQ325" s="43"/>
      <c r="GR325" s="43"/>
      <c r="GS325" s="43"/>
      <c r="GT325" s="43"/>
      <c r="GU325" s="43"/>
      <c r="GV325" s="43"/>
      <c r="GW325" s="43"/>
      <c r="GX325" s="43"/>
      <c r="GY325" s="43"/>
      <c r="GZ325" s="43"/>
      <c r="HA325" s="43"/>
      <c r="HB325" s="43"/>
      <c r="HC325" s="43"/>
      <c r="HD325" s="43"/>
      <c r="HE325" s="43"/>
      <c r="HF325" s="43"/>
      <c r="HG325" s="43"/>
      <c r="HH325" s="43"/>
      <c r="HI325" s="43"/>
      <c r="HJ325" s="43"/>
      <c r="HK325" s="43"/>
      <c r="HL325" s="43"/>
      <c r="HM325" s="43"/>
      <c r="HN325" s="43"/>
      <c r="HO325" s="43"/>
      <c r="HP325" s="43"/>
      <c r="HQ325" s="43"/>
      <c r="HR325" s="43"/>
      <c r="HS325" s="43"/>
      <c r="HT325" s="43"/>
      <c r="HU325" s="43"/>
      <c r="HV325" s="43"/>
      <c r="HW325" s="43"/>
      <c r="HX325" s="43"/>
      <c r="HY325" s="43"/>
      <c r="HZ325" s="43"/>
      <c r="IA325" s="43"/>
      <c r="IB325" s="43"/>
      <c r="IC325" s="43"/>
      <c r="ID325" s="43"/>
      <c r="IE325" s="43"/>
      <c r="IF325" s="43"/>
      <c r="IG325" s="43"/>
      <c r="IH325" s="43"/>
      <c r="II325" s="43"/>
      <c r="IJ325" s="43"/>
      <c r="IK325" s="43"/>
      <c r="IL325" s="43"/>
      <c r="IM325" s="43"/>
      <c r="IN325" s="43"/>
      <c r="IO325" s="43"/>
      <c r="IP325" s="43"/>
      <c r="IQ325" s="43"/>
      <c r="IR325" s="43"/>
      <c r="IS325" s="43"/>
      <c r="IT325" s="43"/>
    </row>
    <row r="326" spans="1:254" ht="14.25" customHeight="1">
      <c r="A326" s="78"/>
      <c r="B326" s="81"/>
      <c r="C326" s="81"/>
      <c r="D326" s="43"/>
      <c r="E326" s="43"/>
      <c r="F326" s="83"/>
      <c r="G326" s="43"/>
      <c r="H326" s="85"/>
      <c r="I326" s="43"/>
      <c r="J326" s="43"/>
      <c r="K326" s="43"/>
      <c r="L326" s="43"/>
      <c r="M326" s="43"/>
      <c r="N326" s="43"/>
      <c r="O326" s="43"/>
      <c r="P326" s="43"/>
      <c r="Q326" s="43"/>
      <c r="R326" s="43"/>
      <c r="S326" s="43"/>
      <c r="T326" s="43"/>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c r="AR326" s="43"/>
      <c r="AS326" s="43"/>
      <c r="AT326" s="43"/>
      <c r="AU326" s="43"/>
      <c r="AV326" s="43"/>
      <c r="AW326" s="43"/>
      <c r="AX326" s="43"/>
      <c r="AY326" s="43"/>
      <c r="AZ326" s="43"/>
      <c r="BA326" s="43"/>
      <c r="BB326" s="43"/>
      <c r="BC326" s="43"/>
      <c r="BD326" s="43"/>
      <c r="BE326" s="43"/>
      <c r="BF326" s="43"/>
      <c r="BG326" s="43"/>
      <c r="BH326" s="43"/>
      <c r="BI326" s="43"/>
      <c r="BJ326" s="43"/>
      <c r="BK326" s="43"/>
      <c r="BL326" s="43"/>
      <c r="BM326" s="43"/>
      <c r="BN326" s="43"/>
      <c r="BO326" s="43"/>
      <c r="BP326" s="43"/>
      <c r="BQ326" s="43"/>
      <c r="BR326" s="43"/>
      <c r="BS326" s="43"/>
      <c r="BT326" s="43"/>
      <c r="BU326" s="43"/>
      <c r="BV326" s="43"/>
      <c r="BW326" s="43"/>
      <c r="BX326" s="43"/>
      <c r="BY326" s="43"/>
      <c r="BZ326" s="43"/>
      <c r="CA326" s="43"/>
      <c r="CB326" s="43"/>
      <c r="CC326" s="43"/>
      <c r="CD326" s="43"/>
      <c r="CE326" s="43"/>
      <c r="CF326" s="43"/>
      <c r="CG326" s="43"/>
      <c r="CH326" s="43"/>
      <c r="CI326" s="43"/>
      <c r="CJ326" s="43"/>
      <c r="CK326" s="43"/>
      <c r="CL326" s="43"/>
      <c r="CM326" s="43"/>
      <c r="CN326" s="43"/>
      <c r="CO326" s="43"/>
      <c r="CP326" s="43"/>
      <c r="CQ326" s="43"/>
      <c r="CR326" s="43"/>
      <c r="CS326" s="43"/>
      <c r="CT326" s="43"/>
      <c r="CU326" s="43"/>
      <c r="CV326" s="43"/>
      <c r="CW326" s="43"/>
      <c r="CX326" s="43"/>
      <c r="CY326" s="43"/>
      <c r="CZ326" s="43"/>
      <c r="DA326" s="43"/>
      <c r="DB326" s="43"/>
      <c r="DC326" s="43"/>
      <c r="DD326" s="43"/>
      <c r="DE326" s="43"/>
      <c r="DF326" s="43"/>
      <c r="DG326" s="43"/>
      <c r="DH326" s="43"/>
      <c r="DI326" s="43"/>
      <c r="DJ326" s="43"/>
      <c r="DK326" s="43"/>
      <c r="DL326" s="43"/>
      <c r="DM326" s="43"/>
      <c r="DN326" s="43"/>
      <c r="DO326" s="43"/>
      <c r="DP326" s="43"/>
      <c r="DQ326" s="43"/>
      <c r="DR326" s="43"/>
      <c r="DS326" s="43"/>
      <c r="DT326" s="43"/>
      <c r="DU326" s="43"/>
      <c r="DV326" s="43"/>
      <c r="DW326" s="43"/>
      <c r="DX326" s="43"/>
      <c r="DY326" s="43"/>
      <c r="DZ326" s="43"/>
      <c r="EA326" s="43"/>
      <c r="EB326" s="43"/>
      <c r="EC326" s="43"/>
      <c r="ED326" s="43"/>
      <c r="EE326" s="43"/>
      <c r="EF326" s="43"/>
      <c r="EG326" s="43"/>
      <c r="EH326" s="43"/>
      <c r="EI326" s="43"/>
      <c r="EJ326" s="43"/>
      <c r="EK326" s="43"/>
      <c r="EL326" s="43"/>
      <c r="EM326" s="43"/>
      <c r="EN326" s="43"/>
      <c r="EO326" s="43"/>
      <c r="EP326" s="43"/>
      <c r="EQ326" s="43"/>
      <c r="ER326" s="43"/>
      <c r="ES326" s="43"/>
      <c r="ET326" s="43"/>
      <c r="EU326" s="43"/>
      <c r="EV326" s="43"/>
      <c r="EW326" s="43"/>
      <c r="EX326" s="43"/>
      <c r="EY326" s="43"/>
      <c r="EZ326" s="43"/>
      <c r="FA326" s="43"/>
      <c r="FB326" s="43"/>
      <c r="FC326" s="43"/>
      <c r="FD326" s="43"/>
      <c r="FE326" s="43"/>
      <c r="FF326" s="43"/>
      <c r="FG326" s="43"/>
      <c r="FH326" s="43"/>
      <c r="FI326" s="43"/>
      <c r="FJ326" s="43"/>
      <c r="FK326" s="43"/>
      <c r="FL326" s="43"/>
      <c r="FM326" s="43"/>
      <c r="FN326" s="43"/>
      <c r="FO326" s="43"/>
      <c r="FP326" s="43"/>
      <c r="FQ326" s="43"/>
      <c r="FR326" s="43"/>
      <c r="FS326" s="43"/>
      <c r="FT326" s="43"/>
      <c r="FU326" s="43"/>
      <c r="FV326" s="43"/>
      <c r="FW326" s="43"/>
      <c r="FX326" s="43"/>
      <c r="FY326" s="43"/>
      <c r="FZ326" s="43"/>
      <c r="GA326" s="43"/>
      <c r="GB326" s="43"/>
      <c r="GC326" s="43"/>
      <c r="GD326" s="43"/>
      <c r="GE326" s="43"/>
      <c r="GF326" s="43"/>
      <c r="GG326" s="43"/>
      <c r="GH326" s="43"/>
      <c r="GI326" s="43"/>
      <c r="GJ326" s="43"/>
      <c r="GK326" s="43"/>
      <c r="GL326" s="43"/>
      <c r="GM326" s="43"/>
      <c r="GN326" s="43"/>
      <c r="GO326" s="43"/>
      <c r="GP326" s="43"/>
      <c r="GQ326" s="43"/>
      <c r="GR326" s="43"/>
      <c r="GS326" s="43"/>
      <c r="GT326" s="43"/>
      <c r="GU326" s="43"/>
      <c r="GV326" s="43"/>
      <c r="GW326" s="43"/>
      <c r="GX326" s="43"/>
      <c r="GY326" s="43"/>
      <c r="GZ326" s="43"/>
      <c r="HA326" s="43"/>
      <c r="HB326" s="43"/>
      <c r="HC326" s="43"/>
      <c r="HD326" s="43"/>
      <c r="HE326" s="43"/>
      <c r="HF326" s="43"/>
      <c r="HG326" s="43"/>
      <c r="HH326" s="43"/>
      <c r="HI326" s="43"/>
      <c r="HJ326" s="43"/>
      <c r="HK326" s="43"/>
      <c r="HL326" s="43"/>
      <c r="HM326" s="43"/>
      <c r="HN326" s="43"/>
      <c r="HO326" s="43"/>
      <c r="HP326" s="43"/>
      <c r="HQ326" s="43"/>
      <c r="HR326" s="43"/>
      <c r="HS326" s="43"/>
      <c r="HT326" s="43"/>
      <c r="HU326" s="43"/>
      <c r="HV326" s="43"/>
      <c r="HW326" s="43"/>
      <c r="HX326" s="43"/>
      <c r="HY326" s="43"/>
      <c r="HZ326" s="43"/>
      <c r="IA326" s="43"/>
      <c r="IB326" s="43"/>
      <c r="IC326" s="43"/>
      <c r="ID326" s="43"/>
      <c r="IE326" s="43"/>
      <c r="IF326" s="43"/>
      <c r="IG326" s="43"/>
      <c r="IH326" s="43"/>
      <c r="II326" s="43"/>
      <c r="IJ326" s="43"/>
      <c r="IK326" s="43"/>
      <c r="IL326" s="43"/>
      <c r="IM326" s="43"/>
      <c r="IN326" s="43"/>
      <c r="IO326" s="43"/>
      <c r="IP326" s="43"/>
      <c r="IQ326" s="43"/>
      <c r="IR326" s="43"/>
      <c r="IS326" s="43"/>
      <c r="IT326" s="43"/>
    </row>
    <row r="327" spans="1:254" ht="14.25" customHeight="1">
      <c r="A327" s="78"/>
      <c r="B327" s="81"/>
      <c r="C327" s="81"/>
      <c r="D327" s="43"/>
      <c r="E327" s="43"/>
      <c r="F327" s="83"/>
      <c r="G327" s="43"/>
      <c r="H327" s="85"/>
      <c r="I327" s="43"/>
      <c r="J327" s="43"/>
      <c r="K327" s="43"/>
      <c r="L327" s="43"/>
      <c r="M327" s="43"/>
      <c r="N327" s="43"/>
      <c r="O327" s="43"/>
      <c r="P327" s="43"/>
      <c r="Q327" s="43"/>
      <c r="R327" s="43"/>
      <c r="S327" s="43"/>
      <c r="T327" s="43"/>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c r="AR327" s="43"/>
      <c r="AS327" s="43"/>
      <c r="AT327" s="43"/>
      <c r="AU327" s="43"/>
      <c r="AV327" s="43"/>
      <c r="AW327" s="43"/>
      <c r="AX327" s="43"/>
      <c r="AY327" s="43"/>
      <c r="AZ327" s="43"/>
      <c r="BA327" s="43"/>
      <c r="BB327" s="43"/>
      <c r="BC327" s="43"/>
      <c r="BD327" s="43"/>
      <c r="BE327" s="43"/>
      <c r="BF327" s="43"/>
      <c r="BG327" s="43"/>
      <c r="BH327" s="43"/>
      <c r="BI327" s="43"/>
      <c r="BJ327" s="43"/>
      <c r="BK327" s="43"/>
      <c r="BL327" s="43"/>
      <c r="BM327" s="43"/>
      <c r="BN327" s="43"/>
      <c r="BO327" s="43"/>
      <c r="BP327" s="43"/>
      <c r="BQ327" s="43"/>
      <c r="BR327" s="43"/>
      <c r="BS327" s="43"/>
      <c r="BT327" s="43"/>
      <c r="BU327" s="43"/>
      <c r="BV327" s="43"/>
      <c r="BW327" s="43"/>
      <c r="BX327" s="43"/>
      <c r="BY327" s="43"/>
      <c r="BZ327" s="43"/>
      <c r="CA327" s="43"/>
      <c r="CB327" s="43"/>
      <c r="CC327" s="43"/>
      <c r="CD327" s="43"/>
      <c r="CE327" s="43"/>
      <c r="CF327" s="43"/>
      <c r="CG327" s="43"/>
      <c r="CH327" s="43"/>
      <c r="CI327" s="43"/>
      <c r="CJ327" s="43"/>
      <c r="CK327" s="43"/>
      <c r="CL327" s="43"/>
      <c r="CM327" s="43"/>
      <c r="CN327" s="43"/>
      <c r="CO327" s="43"/>
      <c r="CP327" s="43"/>
      <c r="CQ327" s="43"/>
      <c r="CR327" s="43"/>
      <c r="CS327" s="43"/>
      <c r="CT327" s="43"/>
      <c r="CU327" s="43"/>
      <c r="CV327" s="43"/>
      <c r="CW327" s="43"/>
      <c r="CX327" s="43"/>
      <c r="CY327" s="43"/>
      <c r="CZ327" s="43"/>
      <c r="DA327" s="43"/>
      <c r="DB327" s="43"/>
      <c r="DC327" s="43"/>
      <c r="DD327" s="43"/>
      <c r="DE327" s="43"/>
      <c r="DF327" s="43"/>
      <c r="DG327" s="43"/>
      <c r="DH327" s="43"/>
      <c r="DI327" s="43"/>
      <c r="DJ327" s="43"/>
      <c r="DK327" s="43"/>
      <c r="DL327" s="43"/>
      <c r="DM327" s="43"/>
      <c r="DN327" s="43"/>
      <c r="DO327" s="43"/>
      <c r="DP327" s="43"/>
      <c r="DQ327" s="43"/>
      <c r="DR327" s="43"/>
      <c r="DS327" s="43"/>
      <c r="DT327" s="43"/>
      <c r="DU327" s="43"/>
      <c r="DV327" s="43"/>
      <c r="DW327" s="43"/>
      <c r="DX327" s="43"/>
      <c r="DY327" s="43"/>
      <c r="DZ327" s="43"/>
      <c r="EA327" s="43"/>
      <c r="EB327" s="43"/>
      <c r="EC327" s="43"/>
      <c r="ED327" s="43"/>
      <c r="EE327" s="43"/>
      <c r="EF327" s="43"/>
      <c r="EG327" s="43"/>
      <c r="EH327" s="43"/>
      <c r="EI327" s="43"/>
      <c r="EJ327" s="43"/>
      <c r="EK327" s="43"/>
      <c r="EL327" s="43"/>
      <c r="EM327" s="43"/>
      <c r="EN327" s="43"/>
      <c r="EO327" s="43"/>
      <c r="EP327" s="43"/>
      <c r="EQ327" s="43"/>
      <c r="ER327" s="43"/>
      <c r="ES327" s="43"/>
      <c r="ET327" s="43"/>
      <c r="EU327" s="43"/>
      <c r="EV327" s="43"/>
      <c r="EW327" s="43"/>
      <c r="EX327" s="43"/>
      <c r="EY327" s="43"/>
      <c r="EZ327" s="43"/>
      <c r="FA327" s="43"/>
      <c r="FB327" s="43"/>
      <c r="FC327" s="43"/>
      <c r="FD327" s="43"/>
      <c r="FE327" s="43"/>
      <c r="FF327" s="43"/>
      <c r="FG327" s="43"/>
      <c r="FH327" s="43"/>
      <c r="FI327" s="43"/>
      <c r="FJ327" s="43"/>
      <c r="FK327" s="43"/>
      <c r="FL327" s="43"/>
      <c r="FM327" s="43"/>
      <c r="FN327" s="43"/>
      <c r="FO327" s="43"/>
      <c r="FP327" s="43"/>
      <c r="FQ327" s="43"/>
      <c r="FR327" s="43"/>
      <c r="FS327" s="43"/>
      <c r="FT327" s="43"/>
      <c r="FU327" s="43"/>
      <c r="FV327" s="43"/>
      <c r="FW327" s="43"/>
      <c r="FX327" s="43"/>
      <c r="FY327" s="43"/>
      <c r="FZ327" s="43"/>
      <c r="GA327" s="43"/>
      <c r="GB327" s="43"/>
      <c r="GC327" s="43"/>
      <c r="GD327" s="43"/>
      <c r="GE327" s="43"/>
      <c r="GF327" s="43"/>
      <c r="GG327" s="43"/>
      <c r="GH327" s="43"/>
      <c r="GI327" s="43"/>
      <c r="GJ327" s="43"/>
      <c r="GK327" s="43"/>
      <c r="GL327" s="43"/>
      <c r="GM327" s="43"/>
      <c r="GN327" s="43"/>
      <c r="GO327" s="43"/>
      <c r="GP327" s="43"/>
      <c r="GQ327" s="43"/>
      <c r="GR327" s="43"/>
      <c r="GS327" s="43"/>
      <c r="GT327" s="43"/>
      <c r="GU327" s="43"/>
      <c r="GV327" s="43"/>
      <c r="GW327" s="43"/>
      <c r="GX327" s="43"/>
      <c r="GY327" s="43"/>
      <c r="GZ327" s="43"/>
      <c r="HA327" s="43"/>
      <c r="HB327" s="43"/>
      <c r="HC327" s="43"/>
      <c r="HD327" s="43"/>
      <c r="HE327" s="43"/>
      <c r="HF327" s="43"/>
      <c r="HG327" s="43"/>
      <c r="HH327" s="43"/>
      <c r="HI327" s="43"/>
      <c r="HJ327" s="43"/>
      <c r="HK327" s="43"/>
      <c r="HL327" s="43"/>
      <c r="HM327" s="43"/>
      <c r="HN327" s="43"/>
      <c r="HO327" s="43"/>
      <c r="HP327" s="43"/>
      <c r="HQ327" s="43"/>
      <c r="HR327" s="43"/>
      <c r="HS327" s="43"/>
      <c r="HT327" s="43"/>
      <c r="HU327" s="43"/>
      <c r="HV327" s="43"/>
      <c r="HW327" s="43"/>
      <c r="HX327" s="43"/>
      <c r="HY327" s="43"/>
      <c r="HZ327" s="43"/>
      <c r="IA327" s="43"/>
      <c r="IB327" s="43"/>
      <c r="IC327" s="43"/>
      <c r="ID327" s="43"/>
      <c r="IE327" s="43"/>
      <c r="IF327" s="43"/>
      <c r="IG327" s="43"/>
      <c r="IH327" s="43"/>
      <c r="II327" s="43"/>
      <c r="IJ327" s="43"/>
      <c r="IK327" s="43"/>
      <c r="IL327" s="43"/>
      <c r="IM327" s="43"/>
      <c r="IN327" s="43"/>
      <c r="IO327" s="43"/>
      <c r="IP327" s="43"/>
      <c r="IQ327" s="43"/>
      <c r="IR327" s="43"/>
      <c r="IS327" s="43"/>
      <c r="IT327" s="43"/>
    </row>
    <row r="328" spans="1:254" ht="14.25" customHeight="1">
      <c r="A328" s="78"/>
      <c r="B328" s="87"/>
      <c r="C328" s="87"/>
      <c r="D328" s="43"/>
      <c r="E328" s="43"/>
      <c r="F328" s="83"/>
      <c r="G328" s="43"/>
      <c r="H328" s="85"/>
      <c r="I328" s="43"/>
      <c r="J328" s="43"/>
      <c r="K328" s="43"/>
      <c r="L328" s="43"/>
      <c r="M328" s="43"/>
      <c r="N328" s="43"/>
      <c r="O328" s="43"/>
      <c r="P328" s="43"/>
      <c r="Q328" s="43"/>
      <c r="R328" s="43"/>
      <c r="S328" s="43"/>
      <c r="T328" s="43"/>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c r="AR328" s="43"/>
      <c r="AS328" s="43"/>
      <c r="AT328" s="43"/>
      <c r="AU328" s="43"/>
      <c r="AV328" s="43"/>
      <c r="AW328" s="43"/>
      <c r="AX328" s="43"/>
      <c r="AY328" s="43"/>
      <c r="AZ328" s="43"/>
      <c r="BA328" s="43"/>
      <c r="BB328" s="43"/>
      <c r="BC328" s="43"/>
      <c r="BD328" s="43"/>
      <c r="BE328" s="43"/>
      <c r="BF328" s="43"/>
      <c r="BG328" s="43"/>
      <c r="BH328" s="43"/>
      <c r="BI328" s="43"/>
      <c r="BJ328" s="43"/>
      <c r="BK328" s="43"/>
      <c r="BL328" s="43"/>
      <c r="BM328" s="43"/>
      <c r="BN328" s="43"/>
      <c r="BO328" s="43"/>
      <c r="BP328" s="43"/>
      <c r="BQ328" s="43"/>
      <c r="BR328" s="43"/>
      <c r="BS328" s="43"/>
      <c r="BT328" s="43"/>
      <c r="BU328" s="43"/>
      <c r="BV328" s="43"/>
      <c r="BW328" s="43"/>
      <c r="BX328" s="43"/>
      <c r="BY328" s="43"/>
      <c r="BZ328" s="43"/>
      <c r="CA328" s="43"/>
      <c r="CB328" s="43"/>
      <c r="CC328" s="43"/>
      <c r="CD328" s="43"/>
      <c r="CE328" s="43"/>
      <c r="CF328" s="43"/>
      <c r="CG328" s="43"/>
      <c r="CH328" s="43"/>
      <c r="CI328" s="43"/>
      <c r="CJ328" s="43"/>
      <c r="CK328" s="43"/>
      <c r="CL328" s="43"/>
      <c r="CM328" s="43"/>
      <c r="CN328" s="43"/>
      <c r="CO328" s="43"/>
      <c r="CP328" s="43"/>
      <c r="CQ328" s="43"/>
      <c r="CR328" s="43"/>
      <c r="CS328" s="43"/>
      <c r="CT328" s="43"/>
      <c r="CU328" s="43"/>
      <c r="CV328" s="43"/>
      <c r="CW328" s="43"/>
      <c r="CX328" s="43"/>
      <c r="CY328" s="43"/>
      <c r="CZ328" s="43"/>
      <c r="DA328" s="43"/>
      <c r="DB328" s="43"/>
      <c r="DC328" s="43"/>
      <c r="DD328" s="43"/>
      <c r="DE328" s="43"/>
      <c r="DF328" s="43"/>
      <c r="DG328" s="43"/>
      <c r="DH328" s="43"/>
      <c r="DI328" s="43"/>
      <c r="DJ328" s="43"/>
      <c r="DK328" s="43"/>
      <c r="DL328" s="43"/>
      <c r="DM328" s="43"/>
      <c r="DN328" s="43"/>
      <c r="DO328" s="43"/>
      <c r="DP328" s="43"/>
      <c r="DQ328" s="43"/>
      <c r="DR328" s="43"/>
      <c r="DS328" s="43"/>
      <c r="DT328" s="43"/>
      <c r="DU328" s="43"/>
      <c r="DV328" s="43"/>
      <c r="DW328" s="43"/>
      <c r="DX328" s="43"/>
      <c r="DY328" s="43"/>
      <c r="DZ328" s="43"/>
      <c r="EA328" s="43"/>
      <c r="EB328" s="43"/>
      <c r="EC328" s="43"/>
      <c r="ED328" s="43"/>
      <c r="EE328" s="43"/>
      <c r="EF328" s="43"/>
      <c r="EG328" s="43"/>
      <c r="EH328" s="43"/>
      <c r="EI328" s="43"/>
      <c r="EJ328" s="43"/>
      <c r="EK328" s="43"/>
      <c r="EL328" s="43"/>
      <c r="EM328" s="43"/>
      <c r="EN328" s="43"/>
      <c r="EO328" s="43"/>
      <c r="EP328" s="43"/>
      <c r="EQ328" s="43"/>
      <c r="ER328" s="43"/>
      <c r="ES328" s="43"/>
      <c r="ET328" s="43"/>
      <c r="EU328" s="43"/>
      <c r="EV328" s="43"/>
      <c r="EW328" s="43"/>
      <c r="EX328" s="43"/>
      <c r="EY328" s="43"/>
      <c r="EZ328" s="43"/>
      <c r="FA328" s="43"/>
      <c r="FB328" s="43"/>
      <c r="FC328" s="43"/>
      <c r="FD328" s="43"/>
      <c r="FE328" s="43"/>
      <c r="FF328" s="43"/>
      <c r="FG328" s="43"/>
      <c r="FH328" s="43"/>
      <c r="FI328" s="43"/>
      <c r="FJ328" s="43"/>
      <c r="FK328" s="43"/>
      <c r="FL328" s="43"/>
      <c r="FM328" s="43"/>
      <c r="FN328" s="43"/>
      <c r="FO328" s="43"/>
      <c r="FP328" s="43"/>
      <c r="FQ328" s="43"/>
      <c r="FR328" s="43"/>
      <c r="FS328" s="43"/>
      <c r="FT328" s="43"/>
      <c r="FU328" s="43"/>
      <c r="FV328" s="43"/>
      <c r="FW328" s="43"/>
      <c r="FX328" s="43"/>
      <c r="FY328" s="43"/>
      <c r="FZ328" s="43"/>
      <c r="GA328" s="43"/>
      <c r="GB328" s="43"/>
      <c r="GC328" s="43"/>
      <c r="GD328" s="43"/>
      <c r="GE328" s="43"/>
      <c r="GF328" s="43"/>
      <c r="GG328" s="43"/>
      <c r="GH328" s="43"/>
      <c r="GI328" s="43"/>
      <c r="GJ328" s="43"/>
      <c r="GK328" s="43"/>
      <c r="GL328" s="43"/>
      <c r="GM328" s="43"/>
      <c r="GN328" s="43"/>
      <c r="GO328" s="43"/>
      <c r="GP328" s="43"/>
      <c r="GQ328" s="43"/>
      <c r="GR328" s="43"/>
      <c r="GS328" s="43"/>
      <c r="GT328" s="43"/>
      <c r="GU328" s="43"/>
      <c r="GV328" s="43"/>
      <c r="GW328" s="43"/>
      <c r="GX328" s="43"/>
      <c r="GY328" s="43"/>
      <c r="GZ328" s="43"/>
      <c r="HA328" s="43"/>
      <c r="HB328" s="43"/>
      <c r="HC328" s="43"/>
      <c r="HD328" s="43"/>
      <c r="HE328" s="43"/>
      <c r="HF328" s="43"/>
      <c r="HG328" s="43"/>
      <c r="HH328" s="43"/>
      <c r="HI328" s="43"/>
      <c r="HJ328" s="43"/>
      <c r="HK328" s="43"/>
      <c r="HL328" s="43"/>
      <c r="HM328" s="43"/>
      <c r="HN328" s="43"/>
      <c r="HO328" s="43"/>
      <c r="HP328" s="43"/>
      <c r="HQ328" s="43"/>
      <c r="HR328" s="43"/>
      <c r="HS328" s="43"/>
      <c r="HT328" s="43"/>
      <c r="HU328" s="43"/>
      <c r="HV328" s="43"/>
      <c r="HW328" s="43"/>
      <c r="HX328" s="43"/>
      <c r="HY328" s="43"/>
      <c r="HZ328" s="43"/>
      <c r="IA328" s="43"/>
      <c r="IB328" s="43"/>
      <c r="IC328" s="43"/>
      <c r="ID328" s="43"/>
      <c r="IE328" s="43"/>
      <c r="IF328" s="43"/>
      <c r="IG328" s="43"/>
      <c r="IH328" s="43"/>
      <c r="II328" s="43"/>
      <c r="IJ328" s="43"/>
      <c r="IK328" s="43"/>
      <c r="IL328" s="43"/>
      <c r="IM328" s="43"/>
      <c r="IN328" s="43"/>
      <c r="IO328" s="43"/>
      <c r="IP328" s="43"/>
      <c r="IQ328" s="43"/>
      <c r="IR328" s="43"/>
      <c r="IS328" s="43"/>
      <c r="IT328" s="43"/>
    </row>
    <row r="329" spans="1:254" ht="14.25" customHeight="1">
      <c r="A329" s="78"/>
      <c r="B329" s="81"/>
      <c r="C329" s="81"/>
      <c r="D329" s="43"/>
      <c r="E329" s="43"/>
      <c r="F329" s="83"/>
      <c r="G329" s="43"/>
      <c r="H329" s="85"/>
      <c r="I329" s="43"/>
      <c r="J329" s="43"/>
      <c r="K329" s="43"/>
      <c r="L329" s="43"/>
      <c r="M329" s="43"/>
      <c r="N329" s="43"/>
      <c r="O329" s="43"/>
      <c r="P329" s="43"/>
      <c r="Q329" s="43"/>
      <c r="R329" s="43"/>
      <c r="S329" s="43"/>
      <c r="T329" s="43"/>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c r="AR329" s="43"/>
      <c r="AS329" s="43"/>
      <c r="AT329" s="43"/>
      <c r="AU329" s="43"/>
      <c r="AV329" s="43"/>
      <c r="AW329" s="43"/>
      <c r="AX329" s="43"/>
      <c r="AY329" s="43"/>
      <c r="AZ329" s="43"/>
      <c r="BA329" s="43"/>
      <c r="BB329" s="43"/>
      <c r="BC329" s="43"/>
      <c r="BD329" s="43"/>
      <c r="BE329" s="43"/>
      <c r="BF329" s="43"/>
      <c r="BG329" s="43"/>
      <c r="BH329" s="43"/>
      <c r="BI329" s="43"/>
      <c r="BJ329" s="43"/>
      <c r="BK329" s="43"/>
      <c r="BL329" s="43"/>
      <c r="BM329" s="43"/>
      <c r="BN329" s="43"/>
      <c r="BO329" s="43"/>
      <c r="BP329" s="43"/>
      <c r="BQ329" s="43"/>
      <c r="BR329" s="43"/>
      <c r="BS329" s="43"/>
      <c r="BT329" s="43"/>
      <c r="BU329" s="43"/>
      <c r="BV329" s="43"/>
      <c r="BW329" s="43"/>
      <c r="BX329" s="43"/>
      <c r="BY329" s="43"/>
      <c r="BZ329" s="43"/>
      <c r="CA329" s="43"/>
      <c r="CB329" s="43"/>
      <c r="CC329" s="43"/>
      <c r="CD329" s="43"/>
      <c r="CE329" s="43"/>
      <c r="CF329" s="43"/>
      <c r="CG329" s="43"/>
      <c r="CH329" s="43"/>
      <c r="CI329" s="43"/>
      <c r="CJ329" s="43"/>
      <c r="CK329" s="43"/>
      <c r="CL329" s="43"/>
      <c r="CM329" s="43"/>
      <c r="CN329" s="43"/>
      <c r="CO329" s="43"/>
      <c r="CP329" s="43"/>
      <c r="CQ329" s="43"/>
      <c r="CR329" s="43"/>
      <c r="CS329" s="43"/>
      <c r="CT329" s="43"/>
      <c r="CU329" s="43"/>
      <c r="CV329" s="43"/>
      <c r="CW329" s="43"/>
      <c r="CX329" s="43"/>
      <c r="CY329" s="43"/>
      <c r="CZ329" s="43"/>
      <c r="DA329" s="43"/>
      <c r="DB329" s="43"/>
      <c r="DC329" s="43"/>
      <c r="DD329" s="43"/>
      <c r="DE329" s="43"/>
      <c r="DF329" s="43"/>
      <c r="DG329" s="43"/>
      <c r="DH329" s="43"/>
      <c r="DI329" s="43"/>
      <c r="DJ329" s="43"/>
      <c r="DK329" s="43"/>
      <c r="DL329" s="43"/>
      <c r="DM329" s="43"/>
      <c r="DN329" s="43"/>
      <c r="DO329" s="43"/>
      <c r="DP329" s="43"/>
      <c r="DQ329" s="43"/>
      <c r="DR329" s="43"/>
      <c r="DS329" s="43"/>
      <c r="DT329" s="43"/>
      <c r="DU329" s="43"/>
      <c r="DV329" s="43"/>
      <c r="DW329" s="43"/>
      <c r="DX329" s="43"/>
      <c r="DY329" s="43"/>
      <c r="DZ329" s="43"/>
      <c r="EA329" s="43"/>
      <c r="EB329" s="43"/>
      <c r="EC329" s="43"/>
      <c r="ED329" s="43"/>
      <c r="EE329" s="43"/>
      <c r="EF329" s="43"/>
      <c r="EG329" s="43"/>
      <c r="EH329" s="43"/>
      <c r="EI329" s="43"/>
      <c r="EJ329" s="43"/>
      <c r="EK329" s="43"/>
      <c r="EL329" s="43"/>
      <c r="EM329" s="43"/>
      <c r="EN329" s="43"/>
      <c r="EO329" s="43"/>
      <c r="EP329" s="43"/>
      <c r="EQ329" s="43"/>
      <c r="ER329" s="43"/>
      <c r="ES329" s="43"/>
      <c r="ET329" s="43"/>
      <c r="EU329" s="43"/>
      <c r="EV329" s="43"/>
      <c r="EW329" s="43"/>
      <c r="EX329" s="43"/>
      <c r="EY329" s="43"/>
      <c r="EZ329" s="43"/>
      <c r="FA329" s="43"/>
      <c r="FB329" s="43"/>
      <c r="FC329" s="43"/>
      <c r="FD329" s="43"/>
      <c r="FE329" s="43"/>
      <c r="FF329" s="43"/>
      <c r="FG329" s="43"/>
      <c r="FH329" s="43"/>
      <c r="FI329" s="43"/>
      <c r="FJ329" s="43"/>
      <c r="FK329" s="43"/>
      <c r="FL329" s="43"/>
      <c r="FM329" s="43"/>
      <c r="FN329" s="43"/>
      <c r="FO329" s="43"/>
      <c r="FP329" s="43"/>
      <c r="FQ329" s="43"/>
      <c r="FR329" s="43"/>
      <c r="FS329" s="43"/>
      <c r="FT329" s="43"/>
      <c r="FU329" s="43"/>
      <c r="FV329" s="43"/>
      <c r="FW329" s="43"/>
      <c r="FX329" s="43"/>
      <c r="FY329" s="43"/>
      <c r="FZ329" s="43"/>
      <c r="GA329" s="43"/>
      <c r="GB329" s="43"/>
      <c r="GC329" s="43"/>
      <c r="GD329" s="43"/>
      <c r="GE329" s="43"/>
      <c r="GF329" s="43"/>
      <c r="GG329" s="43"/>
      <c r="GH329" s="43"/>
      <c r="GI329" s="43"/>
      <c r="GJ329" s="43"/>
      <c r="GK329" s="43"/>
      <c r="GL329" s="43"/>
      <c r="GM329" s="43"/>
      <c r="GN329" s="43"/>
      <c r="GO329" s="43"/>
      <c r="GP329" s="43"/>
      <c r="GQ329" s="43"/>
      <c r="GR329" s="43"/>
      <c r="GS329" s="43"/>
      <c r="GT329" s="43"/>
      <c r="GU329" s="43"/>
      <c r="GV329" s="43"/>
      <c r="GW329" s="43"/>
      <c r="GX329" s="43"/>
      <c r="GY329" s="43"/>
      <c r="GZ329" s="43"/>
      <c r="HA329" s="43"/>
      <c r="HB329" s="43"/>
      <c r="HC329" s="43"/>
      <c r="HD329" s="43"/>
      <c r="HE329" s="43"/>
      <c r="HF329" s="43"/>
      <c r="HG329" s="43"/>
      <c r="HH329" s="43"/>
      <c r="HI329" s="43"/>
      <c r="HJ329" s="43"/>
      <c r="HK329" s="43"/>
      <c r="HL329" s="43"/>
      <c r="HM329" s="43"/>
      <c r="HN329" s="43"/>
      <c r="HO329" s="43"/>
      <c r="HP329" s="43"/>
      <c r="HQ329" s="43"/>
      <c r="HR329" s="43"/>
      <c r="HS329" s="43"/>
      <c r="HT329" s="43"/>
      <c r="HU329" s="43"/>
      <c r="HV329" s="43"/>
      <c r="HW329" s="43"/>
      <c r="HX329" s="43"/>
      <c r="HY329" s="43"/>
      <c r="HZ329" s="43"/>
      <c r="IA329" s="43"/>
      <c r="IB329" s="43"/>
      <c r="IC329" s="43"/>
      <c r="ID329" s="43"/>
      <c r="IE329" s="43"/>
      <c r="IF329" s="43"/>
      <c r="IG329" s="43"/>
      <c r="IH329" s="43"/>
      <c r="II329" s="43"/>
      <c r="IJ329" s="43"/>
      <c r="IK329" s="43"/>
      <c r="IL329" s="43"/>
      <c r="IM329" s="43"/>
      <c r="IN329" s="43"/>
      <c r="IO329" s="43"/>
      <c r="IP329" s="43"/>
      <c r="IQ329" s="43"/>
      <c r="IR329" s="43"/>
      <c r="IS329" s="43"/>
      <c r="IT329" s="43"/>
    </row>
    <row r="330" spans="1:254" ht="14.25" customHeight="1">
      <c r="A330" s="78"/>
      <c r="B330" s="87"/>
      <c r="C330" s="87"/>
      <c r="D330" s="43"/>
      <c r="E330" s="43"/>
      <c r="F330" s="83"/>
      <c r="G330" s="43"/>
      <c r="H330" s="85"/>
      <c r="I330" s="43"/>
      <c r="J330" s="43"/>
      <c r="K330" s="43"/>
      <c r="L330" s="43"/>
      <c r="M330" s="43"/>
      <c r="N330" s="43"/>
      <c r="O330" s="43"/>
      <c r="P330" s="43"/>
      <c r="Q330" s="43"/>
      <c r="R330" s="43"/>
      <c r="S330" s="43"/>
      <c r="T330" s="43"/>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c r="AR330" s="43"/>
      <c r="AS330" s="43"/>
      <c r="AT330" s="43"/>
      <c r="AU330" s="43"/>
      <c r="AV330" s="43"/>
      <c r="AW330" s="43"/>
      <c r="AX330" s="43"/>
      <c r="AY330" s="43"/>
      <c r="AZ330" s="43"/>
      <c r="BA330" s="43"/>
      <c r="BB330" s="43"/>
      <c r="BC330" s="43"/>
      <c r="BD330" s="43"/>
      <c r="BE330" s="43"/>
      <c r="BF330" s="43"/>
      <c r="BG330" s="43"/>
      <c r="BH330" s="43"/>
      <c r="BI330" s="43"/>
      <c r="BJ330" s="43"/>
      <c r="BK330" s="43"/>
      <c r="BL330" s="43"/>
      <c r="BM330" s="43"/>
      <c r="BN330" s="43"/>
      <c r="BO330" s="43"/>
      <c r="BP330" s="43"/>
      <c r="BQ330" s="43"/>
      <c r="BR330" s="43"/>
      <c r="BS330" s="43"/>
      <c r="BT330" s="43"/>
      <c r="BU330" s="43"/>
      <c r="BV330" s="43"/>
      <c r="BW330" s="43"/>
      <c r="BX330" s="43"/>
      <c r="BY330" s="43"/>
      <c r="BZ330" s="43"/>
      <c r="CA330" s="43"/>
      <c r="CB330" s="43"/>
      <c r="CC330" s="43"/>
      <c r="CD330" s="43"/>
      <c r="CE330" s="43"/>
      <c r="CF330" s="43"/>
      <c r="CG330" s="43"/>
      <c r="CH330" s="43"/>
      <c r="CI330" s="43"/>
      <c r="CJ330" s="43"/>
      <c r="CK330" s="43"/>
      <c r="CL330" s="43"/>
      <c r="CM330" s="43"/>
      <c r="CN330" s="43"/>
      <c r="CO330" s="43"/>
      <c r="CP330" s="43"/>
      <c r="CQ330" s="43"/>
      <c r="CR330" s="43"/>
      <c r="CS330" s="43"/>
      <c r="CT330" s="43"/>
      <c r="CU330" s="43"/>
      <c r="CV330" s="43"/>
      <c r="CW330" s="43"/>
      <c r="CX330" s="43"/>
      <c r="CY330" s="43"/>
      <c r="CZ330" s="43"/>
      <c r="DA330" s="43"/>
      <c r="DB330" s="43"/>
      <c r="DC330" s="43"/>
      <c r="DD330" s="43"/>
      <c r="DE330" s="43"/>
      <c r="DF330" s="43"/>
      <c r="DG330" s="43"/>
      <c r="DH330" s="43"/>
      <c r="DI330" s="43"/>
      <c r="DJ330" s="43"/>
      <c r="DK330" s="43"/>
      <c r="DL330" s="43"/>
      <c r="DM330" s="43"/>
      <c r="DN330" s="43"/>
      <c r="DO330" s="43"/>
      <c r="DP330" s="43"/>
      <c r="DQ330" s="43"/>
      <c r="DR330" s="43"/>
      <c r="DS330" s="43"/>
      <c r="DT330" s="43"/>
      <c r="DU330" s="43"/>
      <c r="DV330" s="43"/>
      <c r="DW330" s="43"/>
      <c r="DX330" s="43"/>
      <c r="DY330" s="43"/>
      <c r="DZ330" s="43"/>
      <c r="EA330" s="43"/>
      <c r="EB330" s="43"/>
      <c r="EC330" s="43"/>
      <c r="ED330" s="43"/>
      <c r="EE330" s="43"/>
      <c r="EF330" s="43"/>
      <c r="EG330" s="43"/>
      <c r="EH330" s="43"/>
      <c r="EI330" s="43"/>
      <c r="EJ330" s="43"/>
      <c r="EK330" s="43"/>
      <c r="EL330" s="43"/>
      <c r="EM330" s="43"/>
      <c r="EN330" s="43"/>
      <c r="EO330" s="43"/>
      <c r="EP330" s="43"/>
      <c r="EQ330" s="43"/>
      <c r="ER330" s="43"/>
      <c r="ES330" s="43"/>
      <c r="ET330" s="43"/>
      <c r="EU330" s="43"/>
      <c r="EV330" s="43"/>
      <c r="EW330" s="43"/>
      <c r="EX330" s="43"/>
      <c r="EY330" s="43"/>
      <c r="EZ330" s="43"/>
      <c r="FA330" s="43"/>
      <c r="FB330" s="43"/>
      <c r="FC330" s="43"/>
      <c r="FD330" s="43"/>
      <c r="FE330" s="43"/>
      <c r="FF330" s="43"/>
      <c r="FG330" s="43"/>
      <c r="FH330" s="43"/>
      <c r="FI330" s="43"/>
      <c r="FJ330" s="43"/>
      <c r="FK330" s="43"/>
      <c r="FL330" s="43"/>
      <c r="FM330" s="43"/>
      <c r="FN330" s="43"/>
      <c r="FO330" s="43"/>
      <c r="FP330" s="43"/>
      <c r="FQ330" s="43"/>
      <c r="FR330" s="43"/>
      <c r="FS330" s="43"/>
      <c r="FT330" s="43"/>
      <c r="FU330" s="43"/>
      <c r="FV330" s="43"/>
      <c r="FW330" s="43"/>
      <c r="FX330" s="43"/>
      <c r="FY330" s="43"/>
      <c r="FZ330" s="43"/>
      <c r="GA330" s="43"/>
      <c r="GB330" s="43"/>
      <c r="GC330" s="43"/>
      <c r="GD330" s="43"/>
      <c r="GE330" s="43"/>
      <c r="GF330" s="43"/>
      <c r="GG330" s="43"/>
      <c r="GH330" s="43"/>
      <c r="GI330" s="43"/>
      <c r="GJ330" s="43"/>
      <c r="GK330" s="43"/>
      <c r="GL330" s="43"/>
      <c r="GM330" s="43"/>
      <c r="GN330" s="43"/>
      <c r="GO330" s="43"/>
      <c r="GP330" s="43"/>
      <c r="GQ330" s="43"/>
      <c r="GR330" s="43"/>
      <c r="GS330" s="43"/>
      <c r="GT330" s="43"/>
      <c r="GU330" s="43"/>
      <c r="GV330" s="43"/>
      <c r="GW330" s="43"/>
      <c r="GX330" s="43"/>
      <c r="GY330" s="43"/>
      <c r="GZ330" s="43"/>
      <c r="HA330" s="43"/>
      <c r="HB330" s="43"/>
      <c r="HC330" s="43"/>
      <c r="HD330" s="43"/>
      <c r="HE330" s="43"/>
      <c r="HF330" s="43"/>
      <c r="HG330" s="43"/>
      <c r="HH330" s="43"/>
      <c r="HI330" s="43"/>
      <c r="HJ330" s="43"/>
      <c r="HK330" s="43"/>
      <c r="HL330" s="43"/>
      <c r="HM330" s="43"/>
      <c r="HN330" s="43"/>
      <c r="HO330" s="43"/>
      <c r="HP330" s="43"/>
      <c r="HQ330" s="43"/>
      <c r="HR330" s="43"/>
      <c r="HS330" s="43"/>
      <c r="HT330" s="43"/>
      <c r="HU330" s="43"/>
      <c r="HV330" s="43"/>
      <c r="HW330" s="43"/>
      <c r="HX330" s="43"/>
      <c r="HY330" s="43"/>
      <c r="HZ330" s="43"/>
      <c r="IA330" s="43"/>
      <c r="IB330" s="43"/>
      <c r="IC330" s="43"/>
      <c r="ID330" s="43"/>
      <c r="IE330" s="43"/>
      <c r="IF330" s="43"/>
      <c r="IG330" s="43"/>
      <c r="IH330" s="43"/>
      <c r="II330" s="43"/>
      <c r="IJ330" s="43"/>
      <c r="IK330" s="43"/>
      <c r="IL330" s="43"/>
      <c r="IM330" s="43"/>
      <c r="IN330" s="43"/>
      <c r="IO330" s="43"/>
      <c r="IP330" s="43"/>
      <c r="IQ330" s="43"/>
      <c r="IR330" s="43"/>
      <c r="IS330" s="43"/>
      <c r="IT330" s="43"/>
    </row>
    <row r="331" spans="1:254" ht="14.25" customHeight="1">
      <c r="A331" s="78"/>
      <c r="B331" s="81"/>
      <c r="C331" s="81"/>
      <c r="D331" s="43"/>
      <c r="E331" s="43"/>
      <c r="F331" s="83"/>
      <c r="G331" s="43"/>
      <c r="H331" s="85"/>
      <c r="I331" s="43"/>
      <c r="J331" s="43"/>
      <c r="K331" s="43"/>
      <c r="L331" s="43"/>
      <c r="M331" s="43"/>
      <c r="N331" s="43"/>
      <c r="O331" s="43"/>
      <c r="P331" s="43"/>
      <c r="Q331" s="43"/>
      <c r="R331" s="43"/>
      <c r="S331" s="43"/>
      <c r="T331" s="43"/>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c r="AR331" s="43"/>
      <c r="AS331" s="43"/>
      <c r="AT331" s="43"/>
      <c r="AU331" s="43"/>
      <c r="AV331" s="43"/>
      <c r="AW331" s="43"/>
      <c r="AX331" s="43"/>
      <c r="AY331" s="43"/>
      <c r="AZ331" s="43"/>
      <c r="BA331" s="43"/>
      <c r="BB331" s="43"/>
      <c r="BC331" s="43"/>
      <c r="BD331" s="43"/>
      <c r="BE331" s="43"/>
      <c r="BF331" s="43"/>
      <c r="BG331" s="43"/>
      <c r="BH331" s="43"/>
      <c r="BI331" s="43"/>
      <c r="BJ331" s="43"/>
      <c r="BK331" s="43"/>
      <c r="BL331" s="43"/>
      <c r="BM331" s="43"/>
      <c r="BN331" s="43"/>
      <c r="BO331" s="43"/>
      <c r="BP331" s="43"/>
      <c r="BQ331" s="43"/>
      <c r="BR331" s="43"/>
      <c r="BS331" s="43"/>
      <c r="BT331" s="43"/>
      <c r="BU331" s="43"/>
      <c r="BV331" s="43"/>
      <c r="BW331" s="43"/>
      <c r="BX331" s="43"/>
      <c r="BY331" s="43"/>
      <c r="BZ331" s="43"/>
      <c r="CA331" s="43"/>
      <c r="CB331" s="43"/>
      <c r="CC331" s="43"/>
      <c r="CD331" s="43"/>
      <c r="CE331" s="43"/>
      <c r="CF331" s="43"/>
      <c r="CG331" s="43"/>
      <c r="CH331" s="43"/>
      <c r="CI331" s="43"/>
      <c r="CJ331" s="43"/>
      <c r="CK331" s="43"/>
      <c r="CL331" s="43"/>
      <c r="CM331" s="43"/>
      <c r="CN331" s="43"/>
      <c r="CO331" s="43"/>
      <c r="CP331" s="43"/>
      <c r="CQ331" s="43"/>
      <c r="CR331" s="43"/>
      <c r="CS331" s="43"/>
      <c r="CT331" s="43"/>
      <c r="CU331" s="43"/>
      <c r="CV331" s="43"/>
      <c r="CW331" s="43"/>
      <c r="CX331" s="43"/>
      <c r="CY331" s="43"/>
      <c r="CZ331" s="43"/>
      <c r="DA331" s="43"/>
      <c r="DB331" s="43"/>
      <c r="DC331" s="43"/>
      <c r="DD331" s="43"/>
      <c r="DE331" s="43"/>
      <c r="DF331" s="43"/>
      <c r="DG331" s="43"/>
      <c r="DH331" s="43"/>
      <c r="DI331" s="43"/>
      <c r="DJ331" s="43"/>
      <c r="DK331" s="43"/>
      <c r="DL331" s="43"/>
      <c r="DM331" s="43"/>
      <c r="DN331" s="43"/>
      <c r="DO331" s="43"/>
      <c r="DP331" s="43"/>
      <c r="DQ331" s="43"/>
      <c r="DR331" s="43"/>
      <c r="DS331" s="43"/>
      <c r="DT331" s="43"/>
      <c r="DU331" s="43"/>
      <c r="DV331" s="43"/>
      <c r="DW331" s="43"/>
      <c r="DX331" s="43"/>
      <c r="DY331" s="43"/>
      <c r="DZ331" s="43"/>
      <c r="EA331" s="43"/>
      <c r="EB331" s="43"/>
      <c r="EC331" s="43"/>
      <c r="ED331" s="43"/>
      <c r="EE331" s="43"/>
      <c r="EF331" s="43"/>
      <c r="EG331" s="43"/>
      <c r="EH331" s="43"/>
      <c r="EI331" s="43"/>
      <c r="EJ331" s="43"/>
      <c r="EK331" s="43"/>
      <c r="EL331" s="43"/>
      <c r="EM331" s="43"/>
      <c r="EN331" s="43"/>
      <c r="EO331" s="43"/>
      <c r="EP331" s="43"/>
      <c r="EQ331" s="43"/>
      <c r="ER331" s="43"/>
      <c r="ES331" s="43"/>
      <c r="ET331" s="43"/>
      <c r="EU331" s="43"/>
      <c r="EV331" s="43"/>
      <c r="EW331" s="43"/>
      <c r="EX331" s="43"/>
      <c r="EY331" s="43"/>
      <c r="EZ331" s="43"/>
      <c r="FA331" s="43"/>
      <c r="FB331" s="43"/>
      <c r="FC331" s="43"/>
      <c r="FD331" s="43"/>
      <c r="FE331" s="43"/>
      <c r="FF331" s="43"/>
      <c r="FG331" s="43"/>
      <c r="FH331" s="43"/>
      <c r="FI331" s="43"/>
      <c r="FJ331" s="43"/>
      <c r="FK331" s="43"/>
      <c r="FL331" s="43"/>
      <c r="FM331" s="43"/>
      <c r="FN331" s="43"/>
      <c r="FO331" s="43"/>
      <c r="FP331" s="43"/>
      <c r="FQ331" s="43"/>
      <c r="FR331" s="43"/>
      <c r="FS331" s="43"/>
      <c r="FT331" s="43"/>
      <c r="FU331" s="43"/>
      <c r="FV331" s="43"/>
      <c r="FW331" s="43"/>
      <c r="FX331" s="43"/>
      <c r="FY331" s="43"/>
      <c r="FZ331" s="43"/>
      <c r="GA331" s="43"/>
      <c r="GB331" s="43"/>
      <c r="GC331" s="43"/>
      <c r="GD331" s="43"/>
      <c r="GE331" s="43"/>
      <c r="GF331" s="43"/>
      <c r="GG331" s="43"/>
      <c r="GH331" s="43"/>
      <c r="GI331" s="43"/>
      <c r="GJ331" s="43"/>
      <c r="GK331" s="43"/>
      <c r="GL331" s="43"/>
      <c r="GM331" s="43"/>
      <c r="GN331" s="43"/>
      <c r="GO331" s="43"/>
      <c r="GP331" s="43"/>
      <c r="GQ331" s="43"/>
      <c r="GR331" s="43"/>
      <c r="GS331" s="43"/>
      <c r="GT331" s="43"/>
      <c r="GU331" s="43"/>
      <c r="GV331" s="43"/>
      <c r="GW331" s="43"/>
      <c r="GX331" s="43"/>
      <c r="GY331" s="43"/>
      <c r="GZ331" s="43"/>
      <c r="HA331" s="43"/>
      <c r="HB331" s="43"/>
      <c r="HC331" s="43"/>
      <c r="HD331" s="43"/>
      <c r="HE331" s="43"/>
      <c r="HF331" s="43"/>
      <c r="HG331" s="43"/>
      <c r="HH331" s="43"/>
      <c r="HI331" s="43"/>
      <c r="HJ331" s="43"/>
      <c r="HK331" s="43"/>
      <c r="HL331" s="43"/>
      <c r="HM331" s="43"/>
      <c r="HN331" s="43"/>
      <c r="HO331" s="43"/>
      <c r="HP331" s="43"/>
      <c r="HQ331" s="43"/>
      <c r="HR331" s="43"/>
      <c r="HS331" s="43"/>
      <c r="HT331" s="43"/>
      <c r="HU331" s="43"/>
      <c r="HV331" s="43"/>
      <c r="HW331" s="43"/>
      <c r="HX331" s="43"/>
      <c r="HY331" s="43"/>
      <c r="HZ331" s="43"/>
      <c r="IA331" s="43"/>
      <c r="IB331" s="43"/>
      <c r="IC331" s="43"/>
      <c r="ID331" s="43"/>
      <c r="IE331" s="43"/>
      <c r="IF331" s="43"/>
      <c r="IG331" s="43"/>
      <c r="IH331" s="43"/>
      <c r="II331" s="43"/>
      <c r="IJ331" s="43"/>
      <c r="IK331" s="43"/>
      <c r="IL331" s="43"/>
      <c r="IM331" s="43"/>
      <c r="IN331" s="43"/>
      <c r="IO331" s="43"/>
      <c r="IP331" s="43"/>
      <c r="IQ331" s="43"/>
      <c r="IR331" s="43"/>
      <c r="IS331" s="43"/>
      <c r="IT331" s="43"/>
    </row>
    <row r="332" spans="1:254" ht="14.25" customHeight="1">
      <c r="A332" s="78"/>
      <c r="B332" s="81"/>
      <c r="C332" s="81"/>
      <c r="D332" s="43"/>
      <c r="E332" s="43"/>
      <c r="F332" s="83"/>
      <c r="G332" s="43"/>
      <c r="H332" s="85"/>
      <c r="I332" s="43"/>
      <c r="J332" s="43"/>
      <c r="K332" s="43"/>
      <c r="L332" s="43"/>
      <c r="M332" s="43"/>
      <c r="N332" s="43"/>
      <c r="O332" s="43"/>
      <c r="P332" s="43"/>
      <c r="Q332" s="43"/>
      <c r="R332" s="43"/>
      <c r="S332" s="43"/>
      <c r="T332" s="43"/>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c r="AR332" s="43"/>
      <c r="AS332" s="43"/>
      <c r="AT332" s="43"/>
      <c r="AU332" s="43"/>
      <c r="AV332" s="43"/>
      <c r="AW332" s="43"/>
      <c r="AX332" s="43"/>
      <c r="AY332" s="43"/>
      <c r="AZ332" s="43"/>
      <c r="BA332" s="43"/>
      <c r="BB332" s="43"/>
      <c r="BC332" s="43"/>
      <c r="BD332" s="43"/>
      <c r="BE332" s="43"/>
      <c r="BF332" s="43"/>
      <c r="BG332" s="43"/>
      <c r="BH332" s="43"/>
      <c r="BI332" s="43"/>
      <c r="BJ332" s="43"/>
      <c r="BK332" s="43"/>
      <c r="BL332" s="43"/>
      <c r="BM332" s="43"/>
      <c r="BN332" s="43"/>
      <c r="BO332" s="43"/>
      <c r="BP332" s="43"/>
      <c r="BQ332" s="43"/>
      <c r="BR332" s="43"/>
      <c r="BS332" s="43"/>
      <c r="BT332" s="43"/>
      <c r="BU332" s="43"/>
      <c r="BV332" s="43"/>
      <c r="BW332" s="43"/>
      <c r="BX332" s="43"/>
      <c r="BY332" s="43"/>
      <c r="BZ332" s="43"/>
      <c r="CA332" s="43"/>
      <c r="CB332" s="43"/>
      <c r="CC332" s="43"/>
      <c r="CD332" s="43"/>
      <c r="CE332" s="43"/>
      <c r="CF332" s="43"/>
      <c r="CG332" s="43"/>
      <c r="CH332" s="43"/>
      <c r="CI332" s="43"/>
      <c r="CJ332" s="43"/>
      <c r="CK332" s="43"/>
      <c r="CL332" s="43"/>
      <c r="CM332" s="43"/>
      <c r="CN332" s="43"/>
      <c r="CO332" s="43"/>
      <c r="CP332" s="43"/>
      <c r="CQ332" s="43"/>
      <c r="CR332" s="43"/>
      <c r="CS332" s="43"/>
      <c r="CT332" s="43"/>
      <c r="CU332" s="43"/>
      <c r="CV332" s="43"/>
      <c r="CW332" s="43"/>
      <c r="CX332" s="43"/>
      <c r="CY332" s="43"/>
      <c r="CZ332" s="43"/>
      <c r="DA332" s="43"/>
      <c r="DB332" s="43"/>
      <c r="DC332" s="43"/>
      <c r="DD332" s="43"/>
      <c r="DE332" s="43"/>
      <c r="DF332" s="43"/>
      <c r="DG332" s="43"/>
      <c r="DH332" s="43"/>
      <c r="DI332" s="43"/>
      <c r="DJ332" s="43"/>
      <c r="DK332" s="43"/>
      <c r="DL332" s="43"/>
      <c r="DM332" s="43"/>
      <c r="DN332" s="43"/>
      <c r="DO332" s="43"/>
      <c r="DP332" s="43"/>
      <c r="DQ332" s="43"/>
      <c r="DR332" s="43"/>
      <c r="DS332" s="43"/>
      <c r="DT332" s="43"/>
      <c r="DU332" s="43"/>
      <c r="DV332" s="43"/>
      <c r="DW332" s="43"/>
      <c r="DX332" s="43"/>
      <c r="DY332" s="43"/>
      <c r="DZ332" s="43"/>
      <c r="EA332" s="43"/>
      <c r="EB332" s="43"/>
      <c r="EC332" s="43"/>
      <c r="ED332" s="43"/>
      <c r="EE332" s="43"/>
      <c r="EF332" s="43"/>
      <c r="EG332" s="43"/>
      <c r="EH332" s="43"/>
      <c r="EI332" s="43"/>
      <c r="EJ332" s="43"/>
      <c r="EK332" s="43"/>
      <c r="EL332" s="43"/>
      <c r="EM332" s="43"/>
      <c r="EN332" s="43"/>
      <c r="EO332" s="43"/>
      <c r="EP332" s="43"/>
      <c r="EQ332" s="43"/>
      <c r="ER332" s="43"/>
      <c r="ES332" s="43"/>
      <c r="ET332" s="43"/>
      <c r="EU332" s="43"/>
      <c r="EV332" s="43"/>
      <c r="EW332" s="43"/>
      <c r="EX332" s="43"/>
      <c r="EY332" s="43"/>
      <c r="EZ332" s="43"/>
      <c r="FA332" s="43"/>
      <c r="FB332" s="43"/>
      <c r="FC332" s="43"/>
      <c r="FD332" s="43"/>
      <c r="FE332" s="43"/>
      <c r="FF332" s="43"/>
      <c r="FG332" s="43"/>
      <c r="FH332" s="43"/>
      <c r="FI332" s="43"/>
      <c r="FJ332" s="43"/>
      <c r="FK332" s="43"/>
      <c r="FL332" s="43"/>
      <c r="FM332" s="43"/>
      <c r="FN332" s="43"/>
      <c r="FO332" s="43"/>
      <c r="FP332" s="43"/>
      <c r="FQ332" s="43"/>
      <c r="FR332" s="43"/>
      <c r="FS332" s="43"/>
      <c r="FT332" s="43"/>
      <c r="FU332" s="43"/>
      <c r="FV332" s="43"/>
      <c r="FW332" s="43"/>
      <c r="FX332" s="43"/>
      <c r="FY332" s="43"/>
      <c r="FZ332" s="43"/>
      <c r="GA332" s="43"/>
      <c r="GB332" s="43"/>
      <c r="GC332" s="43"/>
      <c r="GD332" s="43"/>
      <c r="GE332" s="43"/>
      <c r="GF332" s="43"/>
      <c r="GG332" s="43"/>
      <c r="GH332" s="43"/>
      <c r="GI332" s="43"/>
      <c r="GJ332" s="43"/>
      <c r="GK332" s="43"/>
      <c r="GL332" s="43"/>
      <c r="GM332" s="43"/>
      <c r="GN332" s="43"/>
      <c r="GO332" s="43"/>
      <c r="GP332" s="43"/>
      <c r="GQ332" s="43"/>
      <c r="GR332" s="43"/>
      <c r="GS332" s="43"/>
      <c r="GT332" s="43"/>
      <c r="GU332" s="43"/>
      <c r="GV332" s="43"/>
      <c r="GW332" s="43"/>
      <c r="GX332" s="43"/>
      <c r="GY332" s="43"/>
      <c r="GZ332" s="43"/>
      <c r="HA332" s="43"/>
      <c r="HB332" s="43"/>
      <c r="HC332" s="43"/>
      <c r="HD332" s="43"/>
      <c r="HE332" s="43"/>
      <c r="HF332" s="43"/>
      <c r="HG332" s="43"/>
      <c r="HH332" s="43"/>
      <c r="HI332" s="43"/>
      <c r="HJ332" s="43"/>
      <c r="HK332" s="43"/>
      <c r="HL332" s="43"/>
      <c r="HM332" s="43"/>
      <c r="HN332" s="43"/>
      <c r="HO332" s="43"/>
      <c r="HP332" s="43"/>
      <c r="HQ332" s="43"/>
      <c r="HR332" s="43"/>
      <c r="HS332" s="43"/>
      <c r="HT332" s="43"/>
      <c r="HU332" s="43"/>
      <c r="HV332" s="43"/>
      <c r="HW332" s="43"/>
      <c r="HX332" s="43"/>
      <c r="HY332" s="43"/>
      <c r="HZ332" s="43"/>
      <c r="IA332" s="43"/>
      <c r="IB332" s="43"/>
      <c r="IC332" s="43"/>
      <c r="ID332" s="43"/>
      <c r="IE332" s="43"/>
      <c r="IF332" s="43"/>
      <c r="IG332" s="43"/>
      <c r="IH332" s="43"/>
      <c r="II332" s="43"/>
      <c r="IJ332" s="43"/>
      <c r="IK332" s="43"/>
      <c r="IL332" s="43"/>
      <c r="IM332" s="43"/>
      <c r="IN332" s="43"/>
      <c r="IO332" s="43"/>
      <c r="IP332" s="43"/>
      <c r="IQ332" s="43"/>
      <c r="IR332" s="43"/>
      <c r="IS332" s="43"/>
      <c r="IT332" s="43"/>
    </row>
    <row r="333" spans="1:254" ht="14.25" customHeight="1">
      <c r="A333" s="78"/>
      <c r="B333" s="81"/>
      <c r="C333" s="81"/>
      <c r="D333" s="43"/>
      <c r="E333" s="43"/>
      <c r="F333" s="83"/>
      <c r="G333" s="43"/>
      <c r="H333" s="85"/>
      <c r="I333" s="43"/>
      <c r="J333" s="43"/>
      <c r="K333" s="43"/>
      <c r="L333" s="43"/>
      <c r="M333" s="43"/>
      <c r="N333" s="43"/>
      <c r="O333" s="43"/>
      <c r="P333" s="43"/>
      <c r="Q333" s="43"/>
      <c r="R333" s="43"/>
      <c r="S333" s="43"/>
      <c r="T333" s="43"/>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c r="AR333" s="43"/>
      <c r="AS333" s="43"/>
      <c r="AT333" s="43"/>
      <c r="AU333" s="43"/>
      <c r="AV333" s="43"/>
      <c r="AW333" s="43"/>
      <c r="AX333" s="43"/>
      <c r="AY333" s="43"/>
      <c r="AZ333" s="43"/>
      <c r="BA333" s="43"/>
      <c r="BB333" s="43"/>
      <c r="BC333" s="43"/>
      <c r="BD333" s="43"/>
      <c r="BE333" s="43"/>
      <c r="BF333" s="43"/>
      <c r="BG333" s="43"/>
      <c r="BH333" s="43"/>
      <c r="BI333" s="43"/>
      <c r="BJ333" s="43"/>
      <c r="BK333" s="43"/>
      <c r="BL333" s="43"/>
      <c r="BM333" s="43"/>
      <c r="BN333" s="43"/>
      <c r="BO333" s="43"/>
      <c r="BP333" s="43"/>
      <c r="BQ333" s="43"/>
      <c r="BR333" s="43"/>
      <c r="BS333" s="43"/>
      <c r="BT333" s="43"/>
      <c r="BU333" s="43"/>
      <c r="BV333" s="43"/>
      <c r="BW333" s="43"/>
      <c r="BX333" s="43"/>
      <c r="BY333" s="43"/>
      <c r="BZ333" s="43"/>
      <c r="CA333" s="43"/>
      <c r="CB333" s="43"/>
      <c r="CC333" s="43"/>
      <c r="CD333" s="43"/>
      <c r="CE333" s="43"/>
      <c r="CF333" s="43"/>
      <c r="CG333" s="43"/>
      <c r="CH333" s="43"/>
      <c r="CI333" s="43"/>
      <c r="CJ333" s="43"/>
      <c r="CK333" s="43"/>
      <c r="CL333" s="43"/>
      <c r="CM333" s="43"/>
      <c r="CN333" s="43"/>
      <c r="CO333" s="43"/>
      <c r="CP333" s="43"/>
      <c r="CQ333" s="43"/>
      <c r="CR333" s="43"/>
      <c r="CS333" s="43"/>
      <c r="CT333" s="43"/>
      <c r="CU333" s="43"/>
      <c r="CV333" s="43"/>
      <c r="CW333" s="43"/>
      <c r="CX333" s="43"/>
      <c r="CY333" s="43"/>
      <c r="CZ333" s="43"/>
      <c r="DA333" s="43"/>
      <c r="DB333" s="43"/>
      <c r="DC333" s="43"/>
      <c r="DD333" s="43"/>
      <c r="DE333" s="43"/>
      <c r="DF333" s="43"/>
      <c r="DG333" s="43"/>
      <c r="DH333" s="43"/>
      <c r="DI333" s="43"/>
      <c r="DJ333" s="43"/>
      <c r="DK333" s="43"/>
      <c r="DL333" s="43"/>
      <c r="DM333" s="43"/>
      <c r="DN333" s="43"/>
      <c r="DO333" s="43"/>
      <c r="DP333" s="43"/>
      <c r="DQ333" s="43"/>
      <c r="DR333" s="43"/>
      <c r="DS333" s="43"/>
      <c r="DT333" s="43"/>
      <c r="DU333" s="43"/>
      <c r="DV333" s="43"/>
      <c r="DW333" s="43"/>
      <c r="DX333" s="43"/>
      <c r="DY333" s="43"/>
      <c r="DZ333" s="43"/>
      <c r="EA333" s="43"/>
      <c r="EB333" s="43"/>
      <c r="EC333" s="43"/>
      <c r="ED333" s="43"/>
      <c r="EE333" s="43"/>
      <c r="EF333" s="43"/>
      <c r="EG333" s="43"/>
      <c r="EH333" s="43"/>
      <c r="EI333" s="43"/>
      <c r="EJ333" s="43"/>
      <c r="EK333" s="43"/>
      <c r="EL333" s="43"/>
      <c r="EM333" s="43"/>
      <c r="EN333" s="43"/>
      <c r="EO333" s="43"/>
      <c r="EP333" s="43"/>
      <c r="EQ333" s="43"/>
      <c r="ER333" s="43"/>
      <c r="ES333" s="43"/>
      <c r="ET333" s="43"/>
      <c r="EU333" s="43"/>
      <c r="EV333" s="43"/>
      <c r="EW333" s="43"/>
      <c r="EX333" s="43"/>
      <c r="EY333" s="43"/>
      <c r="EZ333" s="43"/>
      <c r="FA333" s="43"/>
      <c r="FB333" s="43"/>
      <c r="FC333" s="43"/>
      <c r="FD333" s="43"/>
      <c r="FE333" s="43"/>
      <c r="FF333" s="43"/>
      <c r="FG333" s="43"/>
      <c r="FH333" s="43"/>
      <c r="FI333" s="43"/>
      <c r="FJ333" s="43"/>
      <c r="FK333" s="43"/>
      <c r="FL333" s="43"/>
      <c r="FM333" s="43"/>
      <c r="FN333" s="43"/>
      <c r="FO333" s="43"/>
      <c r="FP333" s="43"/>
      <c r="FQ333" s="43"/>
      <c r="FR333" s="43"/>
      <c r="FS333" s="43"/>
      <c r="FT333" s="43"/>
      <c r="FU333" s="43"/>
      <c r="FV333" s="43"/>
      <c r="FW333" s="43"/>
      <c r="FX333" s="43"/>
      <c r="FY333" s="43"/>
      <c r="FZ333" s="43"/>
      <c r="GA333" s="43"/>
      <c r="GB333" s="43"/>
      <c r="GC333" s="43"/>
      <c r="GD333" s="43"/>
      <c r="GE333" s="43"/>
      <c r="GF333" s="43"/>
      <c r="GG333" s="43"/>
      <c r="GH333" s="43"/>
      <c r="GI333" s="43"/>
      <c r="GJ333" s="43"/>
      <c r="GK333" s="43"/>
      <c r="GL333" s="43"/>
      <c r="GM333" s="43"/>
      <c r="GN333" s="43"/>
      <c r="GO333" s="43"/>
      <c r="GP333" s="43"/>
      <c r="GQ333" s="43"/>
      <c r="GR333" s="43"/>
      <c r="GS333" s="43"/>
      <c r="GT333" s="43"/>
      <c r="GU333" s="43"/>
      <c r="GV333" s="43"/>
      <c r="GW333" s="43"/>
      <c r="GX333" s="43"/>
      <c r="GY333" s="43"/>
      <c r="GZ333" s="43"/>
      <c r="HA333" s="43"/>
      <c r="HB333" s="43"/>
      <c r="HC333" s="43"/>
      <c r="HD333" s="43"/>
      <c r="HE333" s="43"/>
      <c r="HF333" s="43"/>
      <c r="HG333" s="43"/>
      <c r="HH333" s="43"/>
      <c r="HI333" s="43"/>
      <c r="HJ333" s="43"/>
      <c r="HK333" s="43"/>
      <c r="HL333" s="43"/>
      <c r="HM333" s="43"/>
      <c r="HN333" s="43"/>
      <c r="HO333" s="43"/>
      <c r="HP333" s="43"/>
      <c r="HQ333" s="43"/>
      <c r="HR333" s="43"/>
      <c r="HS333" s="43"/>
      <c r="HT333" s="43"/>
      <c r="HU333" s="43"/>
      <c r="HV333" s="43"/>
      <c r="HW333" s="43"/>
      <c r="HX333" s="43"/>
      <c r="HY333" s="43"/>
      <c r="HZ333" s="43"/>
      <c r="IA333" s="43"/>
      <c r="IB333" s="43"/>
      <c r="IC333" s="43"/>
      <c r="ID333" s="43"/>
      <c r="IE333" s="43"/>
      <c r="IF333" s="43"/>
      <c r="IG333" s="43"/>
      <c r="IH333" s="43"/>
      <c r="II333" s="43"/>
      <c r="IJ333" s="43"/>
      <c r="IK333" s="43"/>
      <c r="IL333" s="43"/>
      <c r="IM333" s="43"/>
      <c r="IN333" s="43"/>
      <c r="IO333" s="43"/>
      <c r="IP333" s="43"/>
      <c r="IQ333" s="43"/>
      <c r="IR333" s="43"/>
      <c r="IS333" s="43"/>
      <c r="IT333" s="43"/>
    </row>
    <row r="334" spans="1:254" ht="14.25" customHeight="1">
      <c r="A334" s="78"/>
      <c r="B334" s="79"/>
      <c r="C334" s="79"/>
      <c r="D334" s="43"/>
      <c r="E334" s="43"/>
      <c r="F334" s="83"/>
      <c r="G334" s="43"/>
      <c r="H334" s="85"/>
      <c r="I334" s="43"/>
      <c r="J334" s="43"/>
      <c r="K334" s="43"/>
      <c r="L334" s="43"/>
      <c r="M334" s="43"/>
      <c r="N334" s="43"/>
      <c r="O334" s="43"/>
      <c r="P334" s="43"/>
      <c r="Q334" s="43"/>
      <c r="R334" s="43"/>
      <c r="S334" s="43"/>
      <c r="T334" s="43"/>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c r="AR334" s="43"/>
      <c r="AS334" s="43"/>
      <c r="AT334" s="43"/>
      <c r="AU334" s="43"/>
      <c r="AV334" s="43"/>
      <c r="AW334" s="43"/>
      <c r="AX334" s="43"/>
      <c r="AY334" s="43"/>
      <c r="AZ334" s="43"/>
      <c r="BA334" s="43"/>
      <c r="BB334" s="43"/>
      <c r="BC334" s="43"/>
      <c r="BD334" s="43"/>
      <c r="BE334" s="43"/>
      <c r="BF334" s="43"/>
      <c r="BG334" s="43"/>
      <c r="BH334" s="43"/>
      <c r="BI334" s="43"/>
      <c r="BJ334" s="43"/>
      <c r="BK334" s="43"/>
      <c r="BL334" s="43"/>
      <c r="BM334" s="43"/>
      <c r="BN334" s="43"/>
      <c r="BO334" s="43"/>
      <c r="BP334" s="43"/>
      <c r="BQ334" s="43"/>
      <c r="BR334" s="43"/>
      <c r="BS334" s="43"/>
      <c r="BT334" s="43"/>
      <c r="BU334" s="43"/>
      <c r="BV334" s="43"/>
      <c r="BW334" s="43"/>
      <c r="BX334" s="43"/>
      <c r="BY334" s="43"/>
      <c r="BZ334" s="43"/>
      <c r="CA334" s="43"/>
      <c r="CB334" s="43"/>
      <c r="CC334" s="43"/>
      <c r="CD334" s="43"/>
      <c r="CE334" s="43"/>
      <c r="CF334" s="43"/>
      <c r="CG334" s="43"/>
      <c r="CH334" s="43"/>
      <c r="CI334" s="43"/>
      <c r="CJ334" s="43"/>
      <c r="CK334" s="43"/>
      <c r="CL334" s="43"/>
      <c r="CM334" s="43"/>
      <c r="CN334" s="43"/>
      <c r="CO334" s="43"/>
      <c r="CP334" s="43"/>
      <c r="CQ334" s="43"/>
      <c r="CR334" s="43"/>
      <c r="CS334" s="43"/>
      <c r="CT334" s="43"/>
      <c r="CU334" s="43"/>
      <c r="CV334" s="43"/>
      <c r="CW334" s="43"/>
      <c r="CX334" s="43"/>
      <c r="CY334" s="43"/>
      <c r="CZ334" s="43"/>
      <c r="DA334" s="43"/>
      <c r="DB334" s="43"/>
      <c r="DC334" s="43"/>
      <c r="DD334" s="43"/>
      <c r="DE334" s="43"/>
      <c r="DF334" s="43"/>
      <c r="DG334" s="43"/>
      <c r="DH334" s="43"/>
      <c r="DI334" s="43"/>
      <c r="DJ334" s="43"/>
      <c r="DK334" s="43"/>
      <c r="DL334" s="43"/>
      <c r="DM334" s="43"/>
      <c r="DN334" s="43"/>
      <c r="DO334" s="43"/>
      <c r="DP334" s="43"/>
      <c r="DQ334" s="43"/>
      <c r="DR334" s="43"/>
      <c r="DS334" s="43"/>
      <c r="DT334" s="43"/>
      <c r="DU334" s="43"/>
      <c r="DV334" s="43"/>
      <c r="DW334" s="43"/>
      <c r="DX334" s="43"/>
      <c r="DY334" s="43"/>
      <c r="DZ334" s="43"/>
      <c r="EA334" s="43"/>
      <c r="EB334" s="43"/>
      <c r="EC334" s="43"/>
      <c r="ED334" s="43"/>
      <c r="EE334" s="43"/>
      <c r="EF334" s="43"/>
      <c r="EG334" s="43"/>
      <c r="EH334" s="43"/>
      <c r="EI334" s="43"/>
      <c r="EJ334" s="43"/>
      <c r="EK334" s="43"/>
      <c r="EL334" s="43"/>
      <c r="EM334" s="43"/>
      <c r="EN334" s="43"/>
      <c r="EO334" s="43"/>
      <c r="EP334" s="43"/>
      <c r="EQ334" s="43"/>
      <c r="ER334" s="43"/>
      <c r="ES334" s="43"/>
      <c r="ET334" s="43"/>
      <c r="EU334" s="43"/>
      <c r="EV334" s="43"/>
      <c r="EW334" s="43"/>
      <c r="EX334" s="43"/>
      <c r="EY334" s="43"/>
      <c r="EZ334" s="43"/>
      <c r="FA334" s="43"/>
      <c r="FB334" s="43"/>
      <c r="FC334" s="43"/>
      <c r="FD334" s="43"/>
      <c r="FE334" s="43"/>
      <c r="FF334" s="43"/>
      <c r="FG334" s="43"/>
      <c r="FH334" s="43"/>
      <c r="FI334" s="43"/>
      <c r="FJ334" s="43"/>
      <c r="FK334" s="43"/>
      <c r="FL334" s="43"/>
      <c r="FM334" s="43"/>
      <c r="FN334" s="43"/>
      <c r="FO334" s="43"/>
      <c r="FP334" s="43"/>
      <c r="FQ334" s="43"/>
      <c r="FR334" s="43"/>
      <c r="FS334" s="43"/>
      <c r="FT334" s="43"/>
      <c r="FU334" s="43"/>
      <c r="FV334" s="43"/>
      <c r="FW334" s="43"/>
      <c r="FX334" s="43"/>
      <c r="FY334" s="43"/>
      <c r="FZ334" s="43"/>
      <c r="GA334" s="43"/>
      <c r="GB334" s="43"/>
      <c r="GC334" s="43"/>
      <c r="GD334" s="43"/>
      <c r="GE334" s="43"/>
      <c r="GF334" s="43"/>
      <c r="GG334" s="43"/>
      <c r="GH334" s="43"/>
      <c r="GI334" s="43"/>
      <c r="GJ334" s="43"/>
      <c r="GK334" s="43"/>
      <c r="GL334" s="43"/>
      <c r="GM334" s="43"/>
      <c r="GN334" s="43"/>
      <c r="GO334" s="43"/>
      <c r="GP334" s="43"/>
      <c r="GQ334" s="43"/>
      <c r="GR334" s="43"/>
      <c r="GS334" s="43"/>
      <c r="GT334" s="43"/>
      <c r="GU334" s="43"/>
      <c r="GV334" s="43"/>
      <c r="GW334" s="43"/>
      <c r="GX334" s="43"/>
      <c r="GY334" s="43"/>
      <c r="GZ334" s="43"/>
      <c r="HA334" s="43"/>
      <c r="HB334" s="43"/>
      <c r="HC334" s="43"/>
      <c r="HD334" s="43"/>
      <c r="HE334" s="43"/>
      <c r="HF334" s="43"/>
      <c r="HG334" s="43"/>
      <c r="HH334" s="43"/>
      <c r="HI334" s="43"/>
      <c r="HJ334" s="43"/>
      <c r="HK334" s="43"/>
      <c r="HL334" s="43"/>
      <c r="HM334" s="43"/>
      <c r="HN334" s="43"/>
      <c r="HO334" s="43"/>
      <c r="HP334" s="43"/>
      <c r="HQ334" s="43"/>
      <c r="HR334" s="43"/>
      <c r="HS334" s="43"/>
      <c r="HT334" s="43"/>
      <c r="HU334" s="43"/>
      <c r="HV334" s="43"/>
      <c r="HW334" s="43"/>
      <c r="HX334" s="43"/>
      <c r="HY334" s="43"/>
      <c r="HZ334" s="43"/>
      <c r="IA334" s="43"/>
      <c r="IB334" s="43"/>
      <c r="IC334" s="43"/>
      <c r="ID334" s="43"/>
      <c r="IE334" s="43"/>
      <c r="IF334" s="43"/>
      <c r="IG334" s="43"/>
      <c r="IH334" s="43"/>
      <c r="II334" s="43"/>
      <c r="IJ334" s="43"/>
      <c r="IK334" s="43"/>
      <c r="IL334" s="43"/>
      <c r="IM334" s="43"/>
      <c r="IN334" s="43"/>
      <c r="IO334" s="43"/>
      <c r="IP334" s="43"/>
      <c r="IQ334" s="43"/>
      <c r="IR334" s="43"/>
      <c r="IS334" s="43"/>
      <c r="IT334" s="43"/>
    </row>
    <row r="335" spans="1:254" ht="14.25" customHeight="1">
      <c r="A335" s="43"/>
      <c r="B335" s="43"/>
      <c r="C335" s="43"/>
      <c r="D335" s="43"/>
      <c r="E335" s="43"/>
      <c r="F335" s="43"/>
      <c r="G335" s="43"/>
      <c r="H335" s="85"/>
      <c r="I335" s="43"/>
      <c r="J335" s="43"/>
      <c r="K335" s="43"/>
      <c r="L335" s="43"/>
      <c r="M335" s="43"/>
      <c r="N335" s="43"/>
      <c r="O335" s="43"/>
      <c r="P335" s="43"/>
      <c r="Q335" s="43"/>
      <c r="R335" s="43"/>
      <c r="S335" s="43"/>
      <c r="T335" s="43"/>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c r="AR335" s="43"/>
      <c r="AS335" s="43"/>
      <c r="AT335" s="43"/>
      <c r="AU335" s="43"/>
      <c r="AV335" s="43"/>
      <c r="AW335" s="43"/>
      <c r="AX335" s="43"/>
      <c r="AY335" s="43"/>
      <c r="AZ335" s="43"/>
      <c r="BA335" s="43"/>
      <c r="BB335" s="43"/>
      <c r="BC335" s="43"/>
      <c r="BD335" s="43"/>
      <c r="BE335" s="43"/>
      <c r="BF335" s="43"/>
      <c r="BG335" s="43"/>
      <c r="BH335" s="43"/>
      <c r="BI335" s="43"/>
      <c r="BJ335" s="43"/>
      <c r="BK335" s="43"/>
      <c r="BL335" s="43"/>
      <c r="BM335" s="43"/>
      <c r="BN335" s="43"/>
      <c r="BO335" s="43"/>
      <c r="BP335" s="43"/>
      <c r="BQ335" s="43"/>
      <c r="BR335" s="43"/>
      <c r="BS335" s="43"/>
      <c r="BT335" s="43"/>
      <c r="BU335" s="43"/>
      <c r="BV335" s="43"/>
      <c r="BW335" s="43"/>
      <c r="BX335" s="43"/>
      <c r="BY335" s="43"/>
      <c r="BZ335" s="43"/>
      <c r="CA335" s="43"/>
      <c r="CB335" s="43"/>
      <c r="CC335" s="43"/>
      <c r="CD335" s="43"/>
      <c r="CE335" s="43"/>
      <c r="CF335" s="43"/>
      <c r="CG335" s="43"/>
      <c r="CH335" s="43"/>
      <c r="CI335" s="43"/>
      <c r="CJ335" s="43"/>
      <c r="CK335" s="43"/>
      <c r="CL335" s="43"/>
      <c r="CM335" s="43"/>
      <c r="CN335" s="43"/>
      <c r="CO335" s="43"/>
      <c r="CP335" s="43"/>
      <c r="CQ335" s="43"/>
      <c r="CR335" s="43"/>
      <c r="CS335" s="43"/>
      <c r="CT335" s="43"/>
      <c r="CU335" s="43"/>
      <c r="CV335" s="43"/>
      <c r="CW335" s="43"/>
      <c r="CX335" s="43"/>
      <c r="CY335" s="43"/>
      <c r="CZ335" s="43"/>
      <c r="DA335" s="43"/>
      <c r="DB335" s="43"/>
      <c r="DC335" s="43"/>
      <c r="DD335" s="43"/>
      <c r="DE335" s="43"/>
      <c r="DF335" s="43"/>
      <c r="DG335" s="43"/>
      <c r="DH335" s="43"/>
      <c r="DI335" s="43"/>
      <c r="DJ335" s="43"/>
      <c r="DK335" s="43"/>
      <c r="DL335" s="43"/>
      <c r="DM335" s="43"/>
      <c r="DN335" s="43"/>
      <c r="DO335" s="43"/>
      <c r="DP335" s="43"/>
      <c r="DQ335" s="43"/>
      <c r="DR335" s="43"/>
      <c r="DS335" s="43"/>
      <c r="DT335" s="43"/>
      <c r="DU335" s="43"/>
      <c r="DV335" s="43"/>
      <c r="DW335" s="43"/>
      <c r="DX335" s="43"/>
      <c r="DY335" s="43"/>
      <c r="DZ335" s="43"/>
      <c r="EA335" s="43"/>
      <c r="EB335" s="43"/>
      <c r="EC335" s="43"/>
      <c r="ED335" s="43"/>
      <c r="EE335" s="43"/>
      <c r="EF335" s="43"/>
      <c r="EG335" s="43"/>
      <c r="EH335" s="43"/>
      <c r="EI335" s="43"/>
      <c r="EJ335" s="43"/>
      <c r="EK335" s="43"/>
      <c r="EL335" s="43"/>
      <c r="EM335" s="43"/>
      <c r="EN335" s="43"/>
      <c r="EO335" s="43"/>
      <c r="EP335" s="43"/>
      <c r="EQ335" s="43"/>
      <c r="ER335" s="43"/>
      <c r="ES335" s="43"/>
      <c r="ET335" s="43"/>
      <c r="EU335" s="43"/>
      <c r="EV335" s="43"/>
      <c r="EW335" s="43"/>
      <c r="EX335" s="43"/>
      <c r="EY335" s="43"/>
      <c r="EZ335" s="43"/>
      <c r="FA335" s="43"/>
      <c r="FB335" s="43"/>
      <c r="FC335" s="43"/>
      <c r="FD335" s="43"/>
      <c r="FE335" s="43"/>
      <c r="FF335" s="43"/>
      <c r="FG335" s="43"/>
      <c r="FH335" s="43"/>
      <c r="FI335" s="43"/>
      <c r="FJ335" s="43"/>
      <c r="FK335" s="43"/>
      <c r="FL335" s="43"/>
      <c r="FM335" s="43"/>
      <c r="FN335" s="43"/>
      <c r="FO335" s="43"/>
      <c r="FP335" s="43"/>
      <c r="FQ335" s="43"/>
      <c r="FR335" s="43"/>
      <c r="FS335" s="43"/>
      <c r="FT335" s="43"/>
      <c r="FU335" s="43"/>
      <c r="FV335" s="43"/>
      <c r="FW335" s="43"/>
      <c r="FX335" s="43"/>
      <c r="FY335" s="43"/>
      <c r="FZ335" s="43"/>
      <c r="GA335" s="43"/>
      <c r="GB335" s="43"/>
      <c r="GC335" s="43"/>
      <c r="GD335" s="43"/>
      <c r="GE335" s="43"/>
      <c r="GF335" s="43"/>
      <c r="GG335" s="43"/>
      <c r="GH335" s="43"/>
      <c r="GI335" s="43"/>
      <c r="GJ335" s="43"/>
      <c r="GK335" s="43"/>
      <c r="GL335" s="43"/>
      <c r="GM335" s="43"/>
      <c r="GN335" s="43"/>
      <c r="GO335" s="43"/>
      <c r="GP335" s="43"/>
      <c r="GQ335" s="43"/>
      <c r="GR335" s="43"/>
      <c r="GS335" s="43"/>
      <c r="GT335" s="43"/>
      <c r="GU335" s="43"/>
      <c r="GV335" s="43"/>
      <c r="GW335" s="43"/>
      <c r="GX335" s="43"/>
      <c r="GY335" s="43"/>
      <c r="GZ335" s="43"/>
      <c r="HA335" s="43"/>
      <c r="HB335" s="43"/>
      <c r="HC335" s="43"/>
      <c r="HD335" s="43"/>
      <c r="HE335" s="43"/>
      <c r="HF335" s="43"/>
      <c r="HG335" s="43"/>
      <c r="HH335" s="43"/>
      <c r="HI335" s="43"/>
      <c r="HJ335" s="43"/>
      <c r="HK335" s="43"/>
      <c r="HL335" s="43"/>
      <c r="HM335" s="43"/>
      <c r="HN335" s="43"/>
      <c r="HO335" s="43"/>
      <c r="HP335" s="43"/>
      <c r="HQ335" s="43"/>
      <c r="HR335" s="43"/>
      <c r="HS335" s="43"/>
      <c r="HT335" s="43"/>
      <c r="HU335" s="43"/>
      <c r="HV335" s="43"/>
      <c r="HW335" s="43"/>
      <c r="HX335" s="43"/>
      <c r="HY335" s="43"/>
      <c r="HZ335" s="43"/>
      <c r="IA335" s="43"/>
      <c r="IB335" s="43"/>
      <c r="IC335" s="43"/>
      <c r="ID335" s="43"/>
      <c r="IE335" s="43"/>
      <c r="IF335" s="43"/>
      <c r="IG335" s="43"/>
      <c r="IH335" s="43"/>
      <c r="II335" s="43"/>
      <c r="IJ335" s="43"/>
      <c r="IK335" s="43"/>
      <c r="IL335" s="43"/>
      <c r="IM335" s="43"/>
      <c r="IN335" s="43"/>
      <c r="IO335" s="43"/>
      <c r="IP335" s="43"/>
      <c r="IQ335" s="43"/>
      <c r="IR335" s="43"/>
      <c r="IS335" s="43"/>
      <c r="IT335" s="43"/>
    </row>
    <row r="336" spans="1:254" ht="14.25" customHeight="1">
      <c r="A336" s="43"/>
      <c r="B336" s="43"/>
      <c r="C336" s="43"/>
      <c r="D336" s="43"/>
      <c r="E336" s="43"/>
      <c r="F336" s="43"/>
      <c r="G336" s="43"/>
      <c r="H336" s="85"/>
      <c r="I336" s="43"/>
      <c r="J336" s="43"/>
      <c r="K336" s="43"/>
      <c r="L336" s="43"/>
      <c r="M336" s="43"/>
      <c r="N336" s="43"/>
      <c r="O336" s="43"/>
      <c r="P336" s="43"/>
      <c r="Q336" s="43"/>
      <c r="R336" s="43"/>
      <c r="S336" s="43"/>
      <c r="T336" s="43"/>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c r="AR336" s="43"/>
      <c r="AS336" s="43"/>
      <c r="AT336" s="43"/>
      <c r="AU336" s="43"/>
      <c r="AV336" s="43"/>
      <c r="AW336" s="43"/>
      <c r="AX336" s="43"/>
      <c r="AY336" s="43"/>
      <c r="AZ336" s="43"/>
      <c r="BA336" s="43"/>
      <c r="BB336" s="43"/>
      <c r="BC336" s="43"/>
      <c r="BD336" s="43"/>
      <c r="BE336" s="43"/>
      <c r="BF336" s="43"/>
      <c r="BG336" s="43"/>
      <c r="BH336" s="43"/>
      <c r="BI336" s="43"/>
      <c r="BJ336" s="43"/>
      <c r="BK336" s="43"/>
      <c r="BL336" s="43"/>
      <c r="BM336" s="43"/>
      <c r="BN336" s="43"/>
      <c r="BO336" s="43"/>
      <c r="BP336" s="43"/>
      <c r="BQ336" s="43"/>
      <c r="BR336" s="43"/>
      <c r="BS336" s="43"/>
      <c r="BT336" s="43"/>
      <c r="BU336" s="43"/>
      <c r="BV336" s="43"/>
      <c r="BW336" s="43"/>
      <c r="BX336" s="43"/>
      <c r="BY336" s="43"/>
      <c r="BZ336" s="43"/>
      <c r="CA336" s="43"/>
      <c r="CB336" s="43"/>
      <c r="CC336" s="43"/>
      <c r="CD336" s="43"/>
      <c r="CE336" s="43"/>
      <c r="CF336" s="43"/>
      <c r="CG336" s="43"/>
      <c r="CH336" s="43"/>
      <c r="CI336" s="43"/>
      <c r="CJ336" s="43"/>
      <c r="CK336" s="43"/>
      <c r="CL336" s="43"/>
      <c r="CM336" s="43"/>
      <c r="CN336" s="43"/>
      <c r="CO336" s="43"/>
      <c r="CP336" s="43"/>
      <c r="CQ336" s="43"/>
      <c r="CR336" s="43"/>
      <c r="CS336" s="43"/>
      <c r="CT336" s="43"/>
      <c r="CU336" s="43"/>
      <c r="CV336" s="43"/>
      <c r="CW336" s="43"/>
      <c r="CX336" s="43"/>
      <c r="CY336" s="43"/>
      <c r="CZ336" s="43"/>
      <c r="DA336" s="43"/>
      <c r="DB336" s="43"/>
      <c r="DC336" s="43"/>
      <c r="DD336" s="43"/>
      <c r="DE336" s="43"/>
      <c r="DF336" s="43"/>
      <c r="DG336" s="43"/>
      <c r="DH336" s="43"/>
      <c r="DI336" s="43"/>
      <c r="DJ336" s="43"/>
      <c r="DK336" s="43"/>
      <c r="DL336" s="43"/>
      <c r="DM336" s="43"/>
      <c r="DN336" s="43"/>
      <c r="DO336" s="43"/>
      <c r="DP336" s="43"/>
      <c r="DQ336" s="43"/>
      <c r="DR336" s="43"/>
      <c r="DS336" s="43"/>
      <c r="DT336" s="43"/>
      <c r="DU336" s="43"/>
      <c r="DV336" s="43"/>
      <c r="DW336" s="43"/>
      <c r="DX336" s="43"/>
      <c r="DY336" s="43"/>
      <c r="DZ336" s="43"/>
      <c r="EA336" s="43"/>
      <c r="EB336" s="43"/>
      <c r="EC336" s="43"/>
      <c r="ED336" s="43"/>
      <c r="EE336" s="43"/>
      <c r="EF336" s="43"/>
      <c r="EG336" s="43"/>
      <c r="EH336" s="43"/>
      <c r="EI336" s="43"/>
      <c r="EJ336" s="43"/>
      <c r="EK336" s="43"/>
      <c r="EL336" s="43"/>
      <c r="EM336" s="43"/>
      <c r="EN336" s="43"/>
      <c r="EO336" s="43"/>
      <c r="EP336" s="43"/>
      <c r="EQ336" s="43"/>
      <c r="ER336" s="43"/>
      <c r="ES336" s="43"/>
      <c r="ET336" s="43"/>
      <c r="EU336" s="43"/>
      <c r="EV336" s="43"/>
      <c r="EW336" s="43"/>
      <c r="EX336" s="43"/>
      <c r="EY336" s="43"/>
      <c r="EZ336" s="43"/>
      <c r="FA336" s="43"/>
      <c r="FB336" s="43"/>
      <c r="FC336" s="43"/>
      <c r="FD336" s="43"/>
      <c r="FE336" s="43"/>
      <c r="FF336" s="43"/>
      <c r="FG336" s="43"/>
      <c r="FH336" s="43"/>
      <c r="FI336" s="43"/>
      <c r="FJ336" s="43"/>
      <c r="FK336" s="43"/>
      <c r="FL336" s="43"/>
      <c r="FM336" s="43"/>
      <c r="FN336" s="43"/>
      <c r="FO336" s="43"/>
      <c r="FP336" s="43"/>
      <c r="FQ336" s="43"/>
      <c r="FR336" s="43"/>
      <c r="FS336" s="43"/>
      <c r="FT336" s="43"/>
      <c r="FU336" s="43"/>
      <c r="FV336" s="43"/>
      <c r="FW336" s="43"/>
      <c r="FX336" s="43"/>
      <c r="FY336" s="43"/>
      <c r="FZ336" s="43"/>
      <c r="GA336" s="43"/>
      <c r="GB336" s="43"/>
      <c r="GC336" s="43"/>
      <c r="GD336" s="43"/>
      <c r="GE336" s="43"/>
      <c r="GF336" s="43"/>
      <c r="GG336" s="43"/>
      <c r="GH336" s="43"/>
      <c r="GI336" s="43"/>
      <c r="GJ336" s="43"/>
      <c r="GK336" s="43"/>
      <c r="GL336" s="43"/>
      <c r="GM336" s="43"/>
      <c r="GN336" s="43"/>
      <c r="GO336" s="43"/>
      <c r="GP336" s="43"/>
      <c r="GQ336" s="43"/>
      <c r="GR336" s="43"/>
      <c r="GS336" s="43"/>
      <c r="GT336" s="43"/>
      <c r="GU336" s="43"/>
      <c r="GV336" s="43"/>
      <c r="GW336" s="43"/>
      <c r="GX336" s="43"/>
      <c r="GY336" s="43"/>
      <c r="GZ336" s="43"/>
      <c r="HA336" s="43"/>
      <c r="HB336" s="43"/>
      <c r="HC336" s="43"/>
      <c r="HD336" s="43"/>
      <c r="HE336" s="43"/>
      <c r="HF336" s="43"/>
      <c r="HG336" s="43"/>
      <c r="HH336" s="43"/>
      <c r="HI336" s="43"/>
      <c r="HJ336" s="43"/>
      <c r="HK336" s="43"/>
      <c r="HL336" s="43"/>
      <c r="HM336" s="43"/>
      <c r="HN336" s="43"/>
      <c r="HO336" s="43"/>
      <c r="HP336" s="43"/>
      <c r="HQ336" s="43"/>
      <c r="HR336" s="43"/>
      <c r="HS336" s="43"/>
      <c r="HT336" s="43"/>
      <c r="HU336" s="43"/>
      <c r="HV336" s="43"/>
      <c r="HW336" s="43"/>
      <c r="HX336" s="43"/>
      <c r="HY336" s="43"/>
      <c r="HZ336" s="43"/>
      <c r="IA336" s="43"/>
      <c r="IB336" s="43"/>
      <c r="IC336" s="43"/>
      <c r="ID336" s="43"/>
      <c r="IE336" s="43"/>
      <c r="IF336" s="43"/>
      <c r="IG336" s="43"/>
      <c r="IH336" s="43"/>
      <c r="II336" s="43"/>
      <c r="IJ336" s="43"/>
      <c r="IK336" s="43"/>
      <c r="IL336" s="43"/>
      <c r="IM336" s="43"/>
      <c r="IN336" s="43"/>
      <c r="IO336" s="43"/>
      <c r="IP336" s="43"/>
      <c r="IQ336" s="43"/>
      <c r="IR336" s="43"/>
      <c r="IS336" s="43"/>
      <c r="IT336" s="43"/>
    </row>
    <row r="337" spans="1:254" ht="14.25" customHeight="1">
      <c r="A337" s="43"/>
      <c r="B337" s="81"/>
      <c r="C337" s="81"/>
      <c r="D337" s="43"/>
      <c r="E337" s="43"/>
      <c r="F337" s="43"/>
      <c r="G337" s="43"/>
      <c r="H337" s="85"/>
      <c r="I337" s="43"/>
      <c r="J337" s="43"/>
      <c r="K337" s="43"/>
      <c r="L337" s="43"/>
      <c r="M337" s="43"/>
      <c r="N337" s="43"/>
      <c r="O337" s="43"/>
      <c r="P337" s="43"/>
      <c r="Q337" s="43"/>
      <c r="R337" s="43"/>
      <c r="S337" s="43"/>
      <c r="T337" s="43"/>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c r="AR337" s="43"/>
      <c r="AS337" s="43"/>
      <c r="AT337" s="43"/>
      <c r="AU337" s="43"/>
      <c r="AV337" s="43"/>
      <c r="AW337" s="43"/>
      <c r="AX337" s="43"/>
      <c r="AY337" s="43"/>
      <c r="AZ337" s="43"/>
      <c r="BA337" s="43"/>
      <c r="BB337" s="43"/>
      <c r="BC337" s="43"/>
      <c r="BD337" s="43"/>
      <c r="BE337" s="43"/>
      <c r="BF337" s="43"/>
      <c r="BG337" s="43"/>
      <c r="BH337" s="43"/>
      <c r="BI337" s="43"/>
      <c r="BJ337" s="43"/>
      <c r="BK337" s="43"/>
      <c r="BL337" s="43"/>
      <c r="BM337" s="43"/>
      <c r="BN337" s="43"/>
      <c r="BO337" s="43"/>
      <c r="BP337" s="43"/>
      <c r="BQ337" s="43"/>
      <c r="BR337" s="43"/>
      <c r="BS337" s="43"/>
      <c r="BT337" s="43"/>
      <c r="BU337" s="43"/>
      <c r="BV337" s="43"/>
      <c r="BW337" s="43"/>
      <c r="BX337" s="43"/>
      <c r="BY337" s="43"/>
      <c r="BZ337" s="43"/>
      <c r="CA337" s="43"/>
      <c r="CB337" s="43"/>
      <c r="CC337" s="43"/>
      <c r="CD337" s="43"/>
      <c r="CE337" s="43"/>
      <c r="CF337" s="43"/>
      <c r="CG337" s="43"/>
      <c r="CH337" s="43"/>
      <c r="CI337" s="43"/>
      <c r="CJ337" s="43"/>
      <c r="CK337" s="43"/>
      <c r="CL337" s="43"/>
      <c r="CM337" s="43"/>
      <c r="CN337" s="43"/>
      <c r="CO337" s="43"/>
      <c r="CP337" s="43"/>
      <c r="CQ337" s="43"/>
      <c r="CR337" s="43"/>
      <c r="CS337" s="43"/>
      <c r="CT337" s="43"/>
      <c r="CU337" s="43"/>
      <c r="CV337" s="43"/>
      <c r="CW337" s="43"/>
      <c r="CX337" s="43"/>
      <c r="CY337" s="43"/>
      <c r="CZ337" s="43"/>
      <c r="DA337" s="43"/>
      <c r="DB337" s="43"/>
      <c r="DC337" s="43"/>
      <c r="DD337" s="43"/>
      <c r="DE337" s="43"/>
      <c r="DF337" s="43"/>
      <c r="DG337" s="43"/>
      <c r="DH337" s="43"/>
      <c r="DI337" s="43"/>
      <c r="DJ337" s="43"/>
      <c r="DK337" s="43"/>
      <c r="DL337" s="43"/>
      <c r="DM337" s="43"/>
      <c r="DN337" s="43"/>
      <c r="DO337" s="43"/>
      <c r="DP337" s="43"/>
      <c r="DQ337" s="43"/>
      <c r="DR337" s="43"/>
      <c r="DS337" s="43"/>
      <c r="DT337" s="43"/>
      <c r="DU337" s="43"/>
      <c r="DV337" s="43"/>
      <c r="DW337" s="43"/>
      <c r="DX337" s="43"/>
      <c r="DY337" s="43"/>
      <c r="DZ337" s="43"/>
      <c r="EA337" s="43"/>
      <c r="EB337" s="43"/>
      <c r="EC337" s="43"/>
      <c r="ED337" s="43"/>
      <c r="EE337" s="43"/>
      <c r="EF337" s="43"/>
      <c r="EG337" s="43"/>
      <c r="EH337" s="43"/>
      <c r="EI337" s="43"/>
      <c r="EJ337" s="43"/>
      <c r="EK337" s="43"/>
      <c r="EL337" s="43"/>
      <c r="EM337" s="43"/>
      <c r="EN337" s="43"/>
      <c r="EO337" s="43"/>
      <c r="EP337" s="43"/>
      <c r="EQ337" s="43"/>
      <c r="ER337" s="43"/>
      <c r="ES337" s="43"/>
      <c r="ET337" s="43"/>
      <c r="EU337" s="43"/>
      <c r="EV337" s="43"/>
      <c r="EW337" s="43"/>
      <c r="EX337" s="43"/>
      <c r="EY337" s="43"/>
      <c r="EZ337" s="43"/>
      <c r="FA337" s="43"/>
      <c r="FB337" s="43"/>
      <c r="FC337" s="43"/>
      <c r="FD337" s="43"/>
      <c r="FE337" s="43"/>
      <c r="FF337" s="43"/>
      <c r="FG337" s="43"/>
      <c r="FH337" s="43"/>
      <c r="FI337" s="43"/>
      <c r="FJ337" s="43"/>
      <c r="FK337" s="43"/>
      <c r="FL337" s="43"/>
      <c r="FM337" s="43"/>
      <c r="FN337" s="43"/>
      <c r="FO337" s="43"/>
      <c r="FP337" s="43"/>
      <c r="FQ337" s="43"/>
      <c r="FR337" s="43"/>
      <c r="FS337" s="43"/>
      <c r="FT337" s="43"/>
      <c r="FU337" s="43"/>
      <c r="FV337" s="43"/>
      <c r="FW337" s="43"/>
      <c r="FX337" s="43"/>
      <c r="FY337" s="43"/>
      <c r="FZ337" s="43"/>
      <c r="GA337" s="43"/>
      <c r="GB337" s="43"/>
      <c r="GC337" s="43"/>
      <c r="GD337" s="43"/>
      <c r="GE337" s="43"/>
      <c r="GF337" s="43"/>
      <c r="GG337" s="43"/>
      <c r="GH337" s="43"/>
      <c r="GI337" s="43"/>
      <c r="GJ337" s="43"/>
      <c r="GK337" s="43"/>
      <c r="GL337" s="43"/>
      <c r="GM337" s="43"/>
      <c r="GN337" s="43"/>
      <c r="GO337" s="43"/>
      <c r="GP337" s="43"/>
      <c r="GQ337" s="43"/>
      <c r="GR337" s="43"/>
      <c r="GS337" s="43"/>
      <c r="GT337" s="43"/>
      <c r="GU337" s="43"/>
      <c r="GV337" s="43"/>
      <c r="GW337" s="43"/>
      <c r="GX337" s="43"/>
      <c r="GY337" s="43"/>
      <c r="GZ337" s="43"/>
      <c r="HA337" s="43"/>
      <c r="HB337" s="43"/>
      <c r="HC337" s="43"/>
      <c r="HD337" s="43"/>
      <c r="HE337" s="43"/>
      <c r="HF337" s="43"/>
      <c r="HG337" s="43"/>
      <c r="HH337" s="43"/>
      <c r="HI337" s="43"/>
      <c r="HJ337" s="43"/>
      <c r="HK337" s="43"/>
      <c r="HL337" s="43"/>
      <c r="HM337" s="43"/>
      <c r="HN337" s="43"/>
      <c r="HO337" s="43"/>
      <c r="HP337" s="43"/>
      <c r="HQ337" s="43"/>
      <c r="HR337" s="43"/>
      <c r="HS337" s="43"/>
      <c r="HT337" s="43"/>
      <c r="HU337" s="43"/>
      <c r="HV337" s="43"/>
      <c r="HW337" s="43"/>
      <c r="HX337" s="43"/>
      <c r="HY337" s="43"/>
      <c r="HZ337" s="43"/>
      <c r="IA337" s="43"/>
      <c r="IB337" s="43"/>
      <c r="IC337" s="43"/>
      <c r="ID337" s="43"/>
      <c r="IE337" s="43"/>
      <c r="IF337" s="43"/>
      <c r="IG337" s="43"/>
      <c r="IH337" s="43"/>
      <c r="II337" s="43"/>
      <c r="IJ337" s="43"/>
      <c r="IK337" s="43"/>
      <c r="IL337" s="43"/>
      <c r="IM337" s="43"/>
      <c r="IN337" s="43"/>
      <c r="IO337" s="43"/>
      <c r="IP337" s="43"/>
      <c r="IQ337" s="43"/>
      <c r="IR337" s="43"/>
      <c r="IS337" s="43"/>
      <c r="IT337" s="43"/>
    </row>
    <row r="338" spans="1:254" ht="14.25" customHeight="1">
      <c r="A338" s="43"/>
      <c r="B338" s="79"/>
      <c r="C338" s="79"/>
      <c r="D338" s="43"/>
      <c r="E338" s="43"/>
      <c r="F338" s="43"/>
      <c r="G338" s="43"/>
      <c r="H338" s="85"/>
      <c r="I338" s="43"/>
      <c r="J338" s="43"/>
      <c r="K338" s="43"/>
      <c r="L338" s="43"/>
      <c r="M338" s="43"/>
      <c r="N338" s="43"/>
      <c r="O338" s="43"/>
      <c r="P338" s="43"/>
      <c r="Q338" s="43"/>
      <c r="R338" s="43"/>
      <c r="S338" s="43"/>
      <c r="T338" s="43"/>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c r="AR338" s="43"/>
      <c r="AS338" s="43"/>
      <c r="AT338" s="43"/>
      <c r="AU338" s="43"/>
      <c r="AV338" s="43"/>
      <c r="AW338" s="43"/>
      <c r="AX338" s="43"/>
      <c r="AY338" s="43"/>
      <c r="AZ338" s="43"/>
      <c r="BA338" s="43"/>
      <c r="BB338" s="43"/>
      <c r="BC338" s="43"/>
      <c r="BD338" s="43"/>
      <c r="BE338" s="43"/>
      <c r="BF338" s="43"/>
      <c r="BG338" s="43"/>
      <c r="BH338" s="43"/>
      <c r="BI338" s="43"/>
      <c r="BJ338" s="43"/>
      <c r="BK338" s="43"/>
      <c r="BL338" s="43"/>
      <c r="BM338" s="43"/>
      <c r="BN338" s="43"/>
      <c r="BO338" s="43"/>
      <c r="BP338" s="43"/>
      <c r="BQ338" s="43"/>
      <c r="BR338" s="43"/>
      <c r="BS338" s="43"/>
      <c r="BT338" s="43"/>
      <c r="BU338" s="43"/>
      <c r="BV338" s="43"/>
      <c r="BW338" s="43"/>
      <c r="BX338" s="43"/>
      <c r="BY338" s="43"/>
      <c r="BZ338" s="43"/>
      <c r="CA338" s="43"/>
      <c r="CB338" s="43"/>
      <c r="CC338" s="43"/>
      <c r="CD338" s="43"/>
      <c r="CE338" s="43"/>
      <c r="CF338" s="43"/>
      <c r="CG338" s="43"/>
      <c r="CH338" s="43"/>
      <c r="CI338" s="43"/>
      <c r="CJ338" s="43"/>
      <c r="CK338" s="43"/>
      <c r="CL338" s="43"/>
      <c r="CM338" s="43"/>
      <c r="CN338" s="43"/>
      <c r="CO338" s="43"/>
      <c r="CP338" s="43"/>
      <c r="CQ338" s="43"/>
      <c r="CR338" s="43"/>
      <c r="CS338" s="43"/>
      <c r="CT338" s="43"/>
      <c r="CU338" s="43"/>
      <c r="CV338" s="43"/>
      <c r="CW338" s="43"/>
      <c r="CX338" s="43"/>
      <c r="CY338" s="43"/>
      <c r="CZ338" s="43"/>
      <c r="DA338" s="43"/>
      <c r="DB338" s="43"/>
      <c r="DC338" s="43"/>
      <c r="DD338" s="43"/>
      <c r="DE338" s="43"/>
      <c r="DF338" s="43"/>
      <c r="DG338" s="43"/>
      <c r="DH338" s="43"/>
      <c r="DI338" s="43"/>
      <c r="DJ338" s="43"/>
      <c r="DK338" s="43"/>
      <c r="DL338" s="43"/>
      <c r="DM338" s="43"/>
      <c r="DN338" s="43"/>
      <c r="DO338" s="43"/>
      <c r="DP338" s="43"/>
      <c r="DQ338" s="43"/>
      <c r="DR338" s="43"/>
      <c r="DS338" s="43"/>
      <c r="DT338" s="43"/>
      <c r="DU338" s="43"/>
      <c r="DV338" s="43"/>
      <c r="DW338" s="43"/>
      <c r="DX338" s="43"/>
      <c r="DY338" s="43"/>
      <c r="DZ338" s="43"/>
      <c r="EA338" s="43"/>
      <c r="EB338" s="43"/>
      <c r="EC338" s="43"/>
      <c r="ED338" s="43"/>
      <c r="EE338" s="43"/>
      <c r="EF338" s="43"/>
      <c r="EG338" s="43"/>
      <c r="EH338" s="43"/>
      <c r="EI338" s="43"/>
      <c r="EJ338" s="43"/>
      <c r="EK338" s="43"/>
      <c r="EL338" s="43"/>
      <c r="EM338" s="43"/>
      <c r="EN338" s="43"/>
      <c r="EO338" s="43"/>
      <c r="EP338" s="43"/>
      <c r="EQ338" s="43"/>
      <c r="ER338" s="43"/>
      <c r="ES338" s="43"/>
      <c r="ET338" s="43"/>
      <c r="EU338" s="43"/>
      <c r="EV338" s="43"/>
      <c r="EW338" s="43"/>
      <c r="EX338" s="43"/>
      <c r="EY338" s="43"/>
      <c r="EZ338" s="43"/>
      <c r="FA338" s="43"/>
      <c r="FB338" s="43"/>
      <c r="FC338" s="43"/>
      <c r="FD338" s="43"/>
      <c r="FE338" s="43"/>
      <c r="FF338" s="43"/>
      <c r="FG338" s="43"/>
      <c r="FH338" s="43"/>
      <c r="FI338" s="43"/>
      <c r="FJ338" s="43"/>
      <c r="FK338" s="43"/>
      <c r="FL338" s="43"/>
      <c r="FM338" s="43"/>
      <c r="FN338" s="43"/>
      <c r="FO338" s="43"/>
      <c r="FP338" s="43"/>
      <c r="FQ338" s="43"/>
      <c r="FR338" s="43"/>
      <c r="FS338" s="43"/>
      <c r="FT338" s="43"/>
      <c r="FU338" s="43"/>
      <c r="FV338" s="43"/>
      <c r="FW338" s="43"/>
      <c r="FX338" s="43"/>
      <c r="FY338" s="43"/>
      <c r="FZ338" s="43"/>
      <c r="GA338" s="43"/>
      <c r="GB338" s="43"/>
      <c r="GC338" s="43"/>
      <c r="GD338" s="43"/>
      <c r="GE338" s="43"/>
      <c r="GF338" s="43"/>
      <c r="GG338" s="43"/>
      <c r="GH338" s="43"/>
      <c r="GI338" s="43"/>
      <c r="GJ338" s="43"/>
      <c r="GK338" s="43"/>
      <c r="GL338" s="43"/>
      <c r="GM338" s="43"/>
      <c r="GN338" s="43"/>
      <c r="GO338" s="43"/>
      <c r="GP338" s="43"/>
      <c r="GQ338" s="43"/>
      <c r="GR338" s="43"/>
      <c r="GS338" s="43"/>
      <c r="GT338" s="43"/>
      <c r="GU338" s="43"/>
      <c r="GV338" s="43"/>
      <c r="GW338" s="43"/>
      <c r="GX338" s="43"/>
      <c r="GY338" s="43"/>
      <c r="GZ338" s="43"/>
      <c r="HA338" s="43"/>
      <c r="HB338" s="43"/>
      <c r="HC338" s="43"/>
      <c r="HD338" s="43"/>
      <c r="HE338" s="43"/>
      <c r="HF338" s="43"/>
      <c r="HG338" s="43"/>
      <c r="HH338" s="43"/>
      <c r="HI338" s="43"/>
      <c r="HJ338" s="43"/>
      <c r="HK338" s="43"/>
      <c r="HL338" s="43"/>
      <c r="HM338" s="43"/>
      <c r="HN338" s="43"/>
      <c r="HO338" s="43"/>
      <c r="HP338" s="43"/>
      <c r="HQ338" s="43"/>
      <c r="HR338" s="43"/>
      <c r="HS338" s="43"/>
      <c r="HT338" s="43"/>
      <c r="HU338" s="43"/>
      <c r="HV338" s="43"/>
      <c r="HW338" s="43"/>
      <c r="HX338" s="43"/>
      <c r="HY338" s="43"/>
      <c r="HZ338" s="43"/>
      <c r="IA338" s="43"/>
      <c r="IB338" s="43"/>
      <c r="IC338" s="43"/>
      <c r="ID338" s="43"/>
      <c r="IE338" s="43"/>
      <c r="IF338" s="43"/>
      <c r="IG338" s="43"/>
      <c r="IH338" s="43"/>
      <c r="II338" s="43"/>
      <c r="IJ338" s="43"/>
      <c r="IK338" s="43"/>
      <c r="IL338" s="43"/>
      <c r="IM338" s="43"/>
      <c r="IN338" s="43"/>
      <c r="IO338" s="43"/>
      <c r="IP338" s="43"/>
      <c r="IQ338" s="43"/>
      <c r="IR338" s="43"/>
      <c r="IS338" s="43"/>
      <c r="IT338" s="43"/>
    </row>
    <row r="339" spans="1:254" ht="14.25" customHeight="1">
      <c r="A339" s="82"/>
      <c r="B339" s="81"/>
      <c r="C339" s="81"/>
      <c r="D339" s="82"/>
      <c r="E339" s="43"/>
      <c r="F339" s="83"/>
      <c r="G339" s="43"/>
      <c r="H339" s="85"/>
      <c r="I339" s="43"/>
      <c r="J339" s="43"/>
      <c r="K339" s="43"/>
      <c r="L339" s="43"/>
      <c r="M339" s="43"/>
      <c r="N339" s="43"/>
      <c r="O339" s="43"/>
      <c r="P339" s="43"/>
      <c r="Q339" s="43"/>
      <c r="R339" s="43"/>
      <c r="S339" s="43"/>
      <c r="T339" s="43"/>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c r="BL339" s="43"/>
      <c r="BM339" s="43"/>
      <c r="BN339" s="43"/>
      <c r="BO339" s="43"/>
      <c r="BP339" s="43"/>
      <c r="BQ339" s="43"/>
      <c r="BR339" s="43"/>
      <c r="BS339" s="43"/>
      <c r="BT339" s="43"/>
      <c r="BU339" s="43"/>
      <c r="BV339" s="43"/>
      <c r="BW339" s="43"/>
      <c r="BX339" s="43"/>
      <c r="BY339" s="43"/>
      <c r="BZ339" s="43"/>
      <c r="CA339" s="43"/>
      <c r="CB339" s="43"/>
      <c r="CC339" s="43"/>
      <c r="CD339" s="43"/>
      <c r="CE339" s="43"/>
      <c r="CF339" s="43"/>
      <c r="CG339" s="43"/>
      <c r="CH339" s="43"/>
      <c r="CI339" s="43"/>
      <c r="CJ339" s="43"/>
      <c r="CK339" s="43"/>
      <c r="CL339" s="43"/>
      <c r="CM339" s="43"/>
      <c r="CN339" s="43"/>
      <c r="CO339" s="43"/>
      <c r="CP339" s="43"/>
      <c r="CQ339" s="43"/>
      <c r="CR339" s="43"/>
      <c r="CS339" s="43"/>
      <c r="CT339" s="43"/>
      <c r="CU339" s="43"/>
      <c r="CV339" s="43"/>
      <c r="CW339" s="43"/>
      <c r="CX339" s="43"/>
      <c r="CY339" s="43"/>
      <c r="CZ339" s="43"/>
      <c r="DA339" s="43"/>
      <c r="DB339" s="43"/>
      <c r="DC339" s="43"/>
      <c r="DD339" s="43"/>
      <c r="DE339" s="43"/>
      <c r="DF339" s="43"/>
      <c r="DG339" s="43"/>
      <c r="DH339" s="43"/>
      <c r="DI339" s="43"/>
      <c r="DJ339" s="43"/>
      <c r="DK339" s="43"/>
      <c r="DL339" s="43"/>
      <c r="DM339" s="43"/>
      <c r="DN339" s="43"/>
      <c r="DO339" s="43"/>
      <c r="DP339" s="43"/>
      <c r="DQ339" s="43"/>
      <c r="DR339" s="43"/>
      <c r="DS339" s="43"/>
      <c r="DT339" s="43"/>
      <c r="DU339" s="43"/>
      <c r="DV339" s="43"/>
      <c r="DW339" s="43"/>
      <c r="DX339" s="43"/>
      <c r="DY339" s="43"/>
      <c r="DZ339" s="43"/>
      <c r="EA339" s="43"/>
      <c r="EB339" s="43"/>
      <c r="EC339" s="43"/>
      <c r="ED339" s="43"/>
      <c r="EE339" s="43"/>
      <c r="EF339" s="43"/>
      <c r="EG339" s="43"/>
      <c r="EH339" s="43"/>
      <c r="EI339" s="43"/>
      <c r="EJ339" s="43"/>
      <c r="EK339" s="43"/>
      <c r="EL339" s="43"/>
      <c r="EM339" s="43"/>
      <c r="EN339" s="43"/>
      <c r="EO339" s="43"/>
      <c r="EP339" s="43"/>
      <c r="EQ339" s="43"/>
      <c r="ER339" s="43"/>
      <c r="ES339" s="43"/>
      <c r="ET339" s="43"/>
      <c r="EU339" s="43"/>
      <c r="EV339" s="43"/>
      <c r="EW339" s="43"/>
      <c r="EX339" s="43"/>
      <c r="EY339" s="43"/>
      <c r="EZ339" s="43"/>
      <c r="FA339" s="43"/>
      <c r="FB339" s="43"/>
      <c r="FC339" s="43"/>
      <c r="FD339" s="43"/>
      <c r="FE339" s="43"/>
      <c r="FF339" s="43"/>
      <c r="FG339" s="43"/>
      <c r="FH339" s="43"/>
      <c r="FI339" s="43"/>
      <c r="FJ339" s="43"/>
      <c r="FK339" s="43"/>
      <c r="FL339" s="43"/>
      <c r="FM339" s="43"/>
      <c r="FN339" s="43"/>
      <c r="FO339" s="43"/>
      <c r="FP339" s="43"/>
      <c r="FQ339" s="43"/>
      <c r="FR339" s="43"/>
      <c r="FS339" s="43"/>
      <c r="FT339" s="43"/>
      <c r="FU339" s="43"/>
      <c r="FV339" s="43"/>
      <c r="FW339" s="43"/>
      <c r="FX339" s="43"/>
      <c r="FY339" s="43"/>
      <c r="FZ339" s="43"/>
      <c r="GA339" s="43"/>
      <c r="GB339" s="43"/>
      <c r="GC339" s="43"/>
      <c r="GD339" s="43"/>
      <c r="GE339" s="43"/>
      <c r="GF339" s="43"/>
      <c r="GG339" s="43"/>
      <c r="GH339" s="43"/>
      <c r="GI339" s="43"/>
      <c r="GJ339" s="43"/>
      <c r="GK339" s="43"/>
      <c r="GL339" s="43"/>
      <c r="GM339" s="43"/>
      <c r="GN339" s="43"/>
      <c r="GO339" s="43"/>
      <c r="GP339" s="43"/>
      <c r="GQ339" s="43"/>
      <c r="GR339" s="43"/>
      <c r="GS339" s="43"/>
      <c r="GT339" s="43"/>
      <c r="GU339" s="43"/>
      <c r="GV339" s="43"/>
      <c r="GW339" s="43"/>
      <c r="GX339" s="43"/>
      <c r="GY339" s="43"/>
      <c r="GZ339" s="43"/>
      <c r="HA339" s="43"/>
      <c r="HB339" s="43"/>
      <c r="HC339" s="43"/>
      <c r="HD339" s="43"/>
      <c r="HE339" s="43"/>
      <c r="HF339" s="43"/>
      <c r="HG339" s="43"/>
      <c r="HH339" s="43"/>
      <c r="HI339" s="43"/>
      <c r="HJ339" s="43"/>
      <c r="HK339" s="43"/>
      <c r="HL339" s="43"/>
      <c r="HM339" s="43"/>
      <c r="HN339" s="43"/>
      <c r="HO339" s="43"/>
      <c r="HP339" s="43"/>
      <c r="HQ339" s="43"/>
      <c r="HR339" s="43"/>
      <c r="HS339" s="43"/>
      <c r="HT339" s="43"/>
      <c r="HU339" s="43"/>
      <c r="HV339" s="43"/>
      <c r="HW339" s="43"/>
      <c r="HX339" s="43"/>
      <c r="HY339" s="43"/>
      <c r="HZ339" s="43"/>
      <c r="IA339" s="43"/>
      <c r="IB339" s="43"/>
      <c r="IC339" s="43"/>
      <c r="ID339" s="43"/>
      <c r="IE339" s="43"/>
      <c r="IF339" s="43"/>
      <c r="IG339" s="43"/>
      <c r="IH339" s="43"/>
      <c r="II339" s="43"/>
      <c r="IJ339" s="43"/>
      <c r="IK339" s="43"/>
      <c r="IL339" s="43"/>
      <c r="IM339" s="43"/>
      <c r="IN339" s="43"/>
      <c r="IO339" s="43"/>
      <c r="IP339" s="43"/>
      <c r="IQ339" s="43"/>
      <c r="IR339" s="43"/>
      <c r="IS339" s="43"/>
      <c r="IT339" s="43"/>
    </row>
    <row r="340" spans="1:254" ht="14.25" customHeight="1">
      <c r="A340" s="43"/>
      <c r="B340" s="81"/>
      <c r="C340" s="81"/>
      <c r="D340" s="43"/>
      <c r="E340" s="43"/>
      <c r="F340" s="83"/>
      <c r="G340" s="43"/>
      <c r="H340" s="85"/>
      <c r="I340" s="43"/>
      <c r="J340" s="43"/>
      <c r="K340" s="43"/>
      <c r="L340" s="43"/>
      <c r="M340" s="43"/>
      <c r="N340" s="43"/>
      <c r="O340" s="43"/>
      <c r="P340" s="43"/>
      <c r="Q340" s="43"/>
      <c r="R340" s="43"/>
      <c r="S340" s="43"/>
      <c r="T340" s="43"/>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c r="AR340" s="43"/>
      <c r="AS340" s="43"/>
      <c r="AT340" s="43"/>
      <c r="AU340" s="43"/>
      <c r="AV340" s="43"/>
      <c r="AW340" s="43"/>
      <c r="AX340" s="43"/>
      <c r="AY340" s="43"/>
      <c r="AZ340" s="43"/>
      <c r="BA340" s="43"/>
      <c r="BB340" s="43"/>
      <c r="BC340" s="43"/>
      <c r="BD340" s="43"/>
      <c r="BE340" s="43"/>
      <c r="BF340" s="43"/>
      <c r="BG340" s="43"/>
      <c r="BH340" s="43"/>
      <c r="BI340" s="43"/>
      <c r="BJ340" s="43"/>
      <c r="BK340" s="43"/>
      <c r="BL340" s="43"/>
      <c r="BM340" s="43"/>
      <c r="BN340" s="43"/>
      <c r="BO340" s="43"/>
      <c r="BP340" s="43"/>
      <c r="BQ340" s="43"/>
      <c r="BR340" s="43"/>
      <c r="BS340" s="43"/>
      <c r="BT340" s="43"/>
      <c r="BU340" s="43"/>
      <c r="BV340" s="43"/>
      <c r="BW340" s="43"/>
      <c r="BX340" s="43"/>
      <c r="BY340" s="43"/>
      <c r="BZ340" s="43"/>
      <c r="CA340" s="43"/>
      <c r="CB340" s="43"/>
      <c r="CC340" s="43"/>
      <c r="CD340" s="43"/>
      <c r="CE340" s="43"/>
      <c r="CF340" s="43"/>
      <c r="CG340" s="43"/>
      <c r="CH340" s="43"/>
      <c r="CI340" s="43"/>
      <c r="CJ340" s="43"/>
      <c r="CK340" s="43"/>
      <c r="CL340" s="43"/>
      <c r="CM340" s="43"/>
      <c r="CN340" s="43"/>
      <c r="CO340" s="43"/>
      <c r="CP340" s="43"/>
      <c r="CQ340" s="43"/>
      <c r="CR340" s="43"/>
      <c r="CS340" s="43"/>
      <c r="CT340" s="43"/>
      <c r="CU340" s="43"/>
      <c r="CV340" s="43"/>
      <c r="CW340" s="43"/>
      <c r="CX340" s="43"/>
      <c r="CY340" s="43"/>
      <c r="CZ340" s="43"/>
      <c r="DA340" s="43"/>
      <c r="DB340" s="43"/>
      <c r="DC340" s="43"/>
      <c r="DD340" s="43"/>
      <c r="DE340" s="43"/>
      <c r="DF340" s="43"/>
      <c r="DG340" s="43"/>
      <c r="DH340" s="43"/>
      <c r="DI340" s="43"/>
      <c r="DJ340" s="43"/>
      <c r="DK340" s="43"/>
      <c r="DL340" s="43"/>
      <c r="DM340" s="43"/>
      <c r="DN340" s="43"/>
      <c r="DO340" s="43"/>
      <c r="DP340" s="43"/>
      <c r="DQ340" s="43"/>
      <c r="DR340" s="43"/>
      <c r="DS340" s="43"/>
      <c r="DT340" s="43"/>
      <c r="DU340" s="43"/>
      <c r="DV340" s="43"/>
      <c r="DW340" s="43"/>
      <c r="DX340" s="43"/>
      <c r="DY340" s="43"/>
      <c r="DZ340" s="43"/>
      <c r="EA340" s="43"/>
      <c r="EB340" s="43"/>
      <c r="EC340" s="43"/>
      <c r="ED340" s="43"/>
      <c r="EE340" s="43"/>
      <c r="EF340" s="43"/>
      <c r="EG340" s="43"/>
      <c r="EH340" s="43"/>
      <c r="EI340" s="43"/>
      <c r="EJ340" s="43"/>
      <c r="EK340" s="43"/>
      <c r="EL340" s="43"/>
      <c r="EM340" s="43"/>
      <c r="EN340" s="43"/>
      <c r="EO340" s="43"/>
      <c r="EP340" s="43"/>
      <c r="EQ340" s="43"/>
      <c r="ER340" s="43"/>
      <c r="ES340" s="43"/>
      <c r="ET340" s="43"/>
      <c r="EU340" s="43"/>
      <c r="EV340" s="43"/>
      <c r="EW340" s="43"/>
      <c r="EX340" s="43"/>
      <c r="EY340" s="43"/>
      <c r="EZ340" s="43"/>
      <c r="FA340" s="43"/>
      <c r="FB340" s="43"/>
      <c r="FC340" s="43"/>
      <c r="FD340" s="43"/>
      <c r="FE340" s="43"/>
      <c r="FF340" s="43"/>
      <c r="FG340" s="43"/>
      <c r="FH340" s="43"/>
      <c r="FI340" s="43"/>
      <c r="FJ340" s="43"/>
      <c r="FK340" s="43"/>
      <c r="FL340" s="43"/>
      <c r="FM340" s="43"/>
      <c r="FN340" s="43"/>
      <c r="FO340" s="43"/>
      <c r="FP340" s="43"/>
      <c r="FQ340" s="43"/>
      <c r="FR340" s="43"/>
      <c r="FS340" s="43"/>
      <c r="FT340" s="43"/>
      <c r="FU340" s="43"/>
      <c r="FV340" s="43"/>
      <c r="FW340" s="43"/>
      <c r="FX340" s="43"/>
      <c r="FY340" s="43"/>
      <c r="FZ340" s="43"/>
      <c r="GA340" s="43"/>
      <c r="GB340" s="43"/>
      <c r="GC340" s="43"/>
      <c r="GD340" s="43"/>
      <c r="GE340" s="43"/>
      <c r="GF340" s="43"/>
      <c r="GG340" s="43"/>
      <c r="GH340" s="43"/>
      <c r="GI340" s="43"/>
      <c r="GJ340" s="43"/>
      <c r="GK340" s="43"/>
      <c r="GL340" s="43"/>
      <c r="GM340" s="43"/>
      <c r="GN340" s="43"/>
      <c r="GO340" s="43"/>
      <c r="GP340" s="43"/>
      <c r="GQ340" s="43"/>
      <c r="GR340" s="43"/>
      <c r="GS340" s="43"/>
      <c r="GT340" s="43"/>
      <c r="GU340" s="43"/>
      <c r="GV340" s="43"/>
      <c r="GW340" s="43"/>
      <c r="GX340" s="43"/>
      <c r="GY340" s="43"/>
      <c r="GZ340" s="43"/>
      <c r="HA340" s="43"/>
      <c r="HB340" s="43"/>
      <c r="HC340" s="43"/>
      <c r="HD340" s="43"/>
      <c r="HE340" s="43"/>
      <c r="HF340" s="43"/>
      <c r="HG340" s="43"/>
      <c r="HH340" s="43"/>
      <c r="HI340" s="43"/>
      <c r="HJ340" s="43"/>
      <c r="HK340" s="43"/>
      <c r="HL340" s="43"/>
      <c r="HM340" s="43"/>
      <c r="HN340" s="43"/>
      <c r="HO340" s="43"/>
      <c r="HP340" s="43"/>
      <c r="HQ340" s="43"/>
      <c r="HR340" s="43"/>
      <c r="HS340" s="43"/>
      <c r="HT340" s="43"/>
      <c r="HU340" s="43"/>
      <c r="HV340" s="43"/>
      <c r="HW340" s="43"/>
      <c r="HX340" s="43"/>
      <c r="HY340" s="43"/>
      <c r="HZ340" s="43"/>
      <c r="IA340" s="43"/>
      <c r="IB340" s="43"/>
      <c r="IC340" s="43"/>
      <c r="ID340" s="43"/>
      <c r="IE340" s="43"/>
      <c r="IF340" s="43"/>
      <c r="IG340" s="43"/>
      <c r="IH340" s="43"/>
      <c r="II340" s="43"/>
      <c r="IJ340" s="43"/>
      <c r="IK340" s="43"/>
      <c r="IL340" s="43"/>
      <c r="IM340" s="43"/>
      <c r="IN340" s="43"/>
      <c r="IO340" s="43"/>
      <c r="IP340" s="43"/>
      <c r="IQ340" s="43"/>
      <c r="IR340" s="43"/>
      <c r="IS340" s="43"/>
      <c r="IT340" s="43"/>
    </row>
    <row r="341" spans="1:254" ht="14.25" customHeight="1">
      <c r="A341" s="43"/>
      <c r="B341" s="79"/>
      <c r="C341" s="79"/>
      <c r="D341" s="43"/>
      <c r="E341" s="43"/>
      <c r="F341" s="83"/>
      <c r="G341" s="43"/>
      <c r="H341" s="85"/>
      <c r="I341" s="43"/>
      <c r="J341" s="43"/>
      <c r="K341" s="43"/>
      <c r="L341" s="43"/>
      <c r="M341" s="43"/>
      <c r="N341" s="43"/>
      <c r="O341" s="43"/>
      <c r="P341" s="43"/>
      <c r="Q341" s="43"/>
      <c r="R341" s="43"/>
      <c r="S341" s="43"/>
      <c r="T341" s="43"/>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c r="AR341" s="43"/>
      <c r="AS341" s="43"/>
      <c r="AT341" s="43"/>
      <c r="AU341" s="43"/>
      <c r="AV341" s="43"/>
      <c r="AW341" s="43"/>
      <c r="AX341" s="43"/>
      <c r="AY341" s="43"/>
      <c r="AZ341" s="43"/>
      <c r="BA341" s="43"/>
      <c r="BB341" s="43"/>
      <c r="BC341" s="43"/>
      <c r="BD341" s="43"/>
      <c r="BE341" s="43"/>
      <c r="BF341" s="43"/>
      <c r="BG341" s="43"/>
      <c r="BH341" s="43"/>
      <c r="BI341" s="43"/>
      <c r="BJ341" s="43"/>
      <c r="BK341" s="43"/>
      <c r="BL341" s="43"/>
      <c r="BM341" s="43"/>
      <c r="BN341" s="43"/>
      <c r="BO341" s="43"/>
      <c r="BP341" s="43"/>
      <c r="BQ341" s="43"/>
      <c r="BR341" s="43"/>
      <c r="BS341" s="43"/>
      <c r="BT341" s="43"/>
      <c r="BU341" s="43"/>
      <c r="BV341" s="43"/>
      <c r="BW341" s="43"/>
      <c r="BX341" s="43"/>
      <c r="BY341" s="43"/>
      <c r="BZ341" s="43"/>
      <c r="CA341" s="43"/>
      <c r="CB341" s="43"/>
      <c r="CC341" s="43"/>
      <c r="CD341" s="43"/>
      <c r="CE341" s="43"/>
      <c r="CF341" s="43"/>
      <c r="CG341" s="43"/>
      <c r="CH341" s="43"/>
      <c r="CI341" s="43"/>
      <c r="CJ341" s="43"/>
      <c r="CK341" s="43"/>
      <c r="CL341" s="43"/>
      <c r="CM341" s="43"/>
      <c r="CN341" s="43"/>
      <c r="CO341" s="43"/>
      <c r="CP341" s="43"/>
      <c r="CQ341" s="43"/>
      <c r="CR341" s="43"/>
      <c r="CS341" s="43"/>
      <c r="CT341" s="43"/>
      <c r="CU341" s="43"/>
      <c r="CV341" s="43"/>
      <c r="CW341" s="43"/>
      <c r="CX341" s="43"/>
      <c r="CY341" s="43"/>
      <c r="CZ341" s="43"/>
      <c r="DA341" s="43"/>
      <c r="DB341" s="43"/>
      <c r="DC341" s="43"/>
      <c r="DD341" s="43"/>
      <c r="DE341" s="43"/>
      <c r="DF341" s="43"/>
      <c r="DG341" s="43"/>
      <c r="DH341" s="43"/>
      <c r="DI341" s="43"/>
      <c r="DJ341" s="43"/>
      <c r="DK341" s="43"/>
      <c r="DL341" s="43"/>
      <c r="DM341" s="43"/>
      <c r="DN341" s="43"/>
      <c r="DO341" s="43"/>
      <c r="DP341" s="43"/>
      <c r="DQ341" s="43"/>
      <c r="DR341" s="43"/>
      <c r="DS341" s="43"/>
      <c r="DT341" s="43"/>
      <c r="DU341" s="43"/>
      <c r="DV341" s="43"/>
      <c r="DW341" s="43"/>
      <c r="DX341" s="43"/>
      <c r="DY341" s="43"/>
      <c r="DZ341" s="43"/>
      <c r="EA341" s="43"/>
      <c r="EB341" s="43"/>
      <c r="EC341" s="43"/>
      <c r="ED341" s="43"/>
      <c r="EE341" s="43"/>
      <c r="EF341" s="43"/>
      <c r="EG341" s="43"/>
      <c r="EH341" s="43"/>
      <c r="EI341" s="43"/>
      <c r="EJ341" s="43"/>
      <c r="EK341" s="43"/>
      <c r="EL341" s="43"/>
      <c r="EM341" s="43"/>
      <c r="EN341" s="43"/>
      <c r="EO341" s="43"/>
      <c r="EP341" s="43"/>
      <c r="EQ341" s="43"/>
      <c r="ER341" s="43"/>
      <c r="ES341" s="43"/>
      <c r="ET341" s="43"/>
      <c r="EU341" s="43"/>
      <c r="EV341" s="43"/>
      <c r="EW341" s="43"/>
      <c r="EX341" s="43"/>
      <c r="EY341" s="43"/>
      <c r="EZ341" s="43"/>
      <c r="FA341" s="43"/>
      <c r="FB341" s="43"/>
      <c r="FC341" s="43"/>
      <c r="FD341" s="43"/>
      <c r="FE341" s="43"/>
      <c r="FF341" s="43"/>
      <c r="FG341" s="43"/>
      <c r="FH341" s="43"/>
      <c r="FI341" s="43"/>
      <c r="FJ341" s="43"/>
      <c r="FK341" s="43"/>
      <c r="FL341" s="43"/>
      <c r="FM341" s="43"/>
      <c r="FN341" s="43"/>
      <c r="FO341" s="43"/>
      <c r="FP341" s="43"/>
      <c r="FQ341" s="43"/>
      <c r="FR341" s="43"/>
      <c r="FS341" s="43"/>
      <c r="FT341" s="43"/>
      <c r="FU341" s="43"/>
      <c r="FV341" s="43"/>
      <c r="FW341" s="43"/>
      <c r="FX341" s="43"/>
      <c r="FY341" s="43"/>
      <c r="FZ341" s="43"/>
      <c r="GA341" s="43"/>
      <c r="GB341" s="43"/>
      <c r="GC341" s="43"/>
      <c r="GD341" s="43"/>
      <c r="GE341" s="43"/>
      <c r="GF341" s="43"/>
      <c r="GG341" s="43"/>
      <c r="GH341" s="43"/>
      <c r="GI341" s="43"/>
      <c r="GJ341" s="43"/>
      <c r="GK341" s="43"/>
      <c r="GL341" s="43"/>
      <c r="GM341" s="43"/>
      <c r="GN341" s="43"/>
      <c r="GO341" s="43"/>
      <c r="GP341" s="43"/>
      <c r="GQ341" s="43"/>
      <c r="GR341" s="43"/>
      <c r="GS341" s="43"/>
      <c r="GT341" s="43"/>
      <c r="GU341" s="43"/>
      <c r="GV341" s="43"/>
      <c r="GW341" s="43"/>
      <c r="GX341" s="43"/>
      <c r="GY341" s="43"/>
      <c r="GZ341" s="43"/>
      <c r="HA341" s="43"/>
      <c r="HB341" s="43"/>
      <c r="HC341" s="43"/>
      <c r="HD341" s="43"/>
      <c r="HE341" s="43"/>
      <c r="HF341" s="43"/>
      <c r="HG341" s="43"/>
      <c r="HH341" s="43"/>
      <c r="HI341" s="43"/>
      <c r="HJ341" s="43"/>
      <c r="HK341" s="43"/>
      <c r="HL341" s="43"/>
      <c r="HM341" s="43"/>
      <c r="HN341" s="43"/>
      <c r="HO341" s="43"/>
      <c r="HP341" s="43"/>
      <c r="HQ341" s="43"/>
      <c r="HR341" s="43"/>
      <c r="HS341" s="43"/>
      <c r="HT341" s="43"/>
      <c r="HU341" s="43"/>
      <c r="HV341" s="43"/>
      <c r="HW341" s="43"/>
      <c r="HX341" s="43"/>
      <c r="HY341" s="43"/>
      <c r="HZ341" s="43"/>
      <c r="IA341" s="43"/>
      <c r="IB341" s="43"/>
      <c r="IC341" s="43"/>
      <c r="ID341" s="43"/>
      <c r="IE341" s="43"/>
      <c r="IF341" s="43"/>
      <c r="IG341" s="43"/>
      <c r="IH341" s="43"/>
      <c r="II341" s="43"/>
      <c r="IJ341" s="43"/>
      <c r="IK341" s="43"/>
      <c r="IL341" s="43"/>
      <c r="IM341" s="43"/>
      <c r="IN341" s="43"/>
      <c r="IO341" s="43"/>
      <c r="IP341" s="43"/>
      <c r="IQ341" s="43"/>
      <c r="IR341" s="43"/>
      <c r="IS341" s="43"/>
      <c r="IT341" s="43"/>
    </row>
    <row r="342" spans="1:254" ht="14.25" customHeight="1">
      <c r="A342" s="43"/>
      <c r="B342" s="79"/>
      <c r="C342" s="79"/>
      <c r="D342" s="43"/>
      <c r="E342" s="43"/>
      <c r="F342" s="83"/>
      <c r="G342" s="43"/>
      <c r="H342" s="85"/>
      <c r="I342" s="43"/>
      <c r="J342" s="43"/>
      <c r="K342" s="43"/>
      <c r="L342" s="43"/>
      <c r="M342" s="43"/>
      <c r="N342" s="43"/>
      <c r="O342" s="43"/>
      <c r="P342" s="43"/>
      <c r="Q342" s="43"/>
      <c r="R342" s="43"/>
      <c r="S342" s="43"/>
      <c r="T342" s="43"/>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c r="AR342" s="43"/>
      <c r="AS342" s="43"/>
      <c r="AT342" s="43"/>
      <c r="AU342" s="43"/>
      <c r="AV342" s="43"/>
      <c r="AW342" s="43"/>
      <c r="AX342" s="43"/>
      <c r="AY342" s="43"/>
      <c r="AZ342" s="43"/>
      <c r="BA342" s="43"/>
      <c r="BB342" s="43"/>
      <c r="BC342" s="43"/>
      <c r="BD342" s="43"/>
      <c r="BE342" s="43"/>
      <c r="BF342" s="43"/>
      <c r="BG342" s="43"/>
      <c r="BH342" s="43"/>
      <c r="BI342" s="43"/>
      <c r="BJ342" s="43"/>
      <c r="BK342" s="43"/>
      <c r="BL342" s="43"/>
      <c r="BM342" s="43"/>
      <c r="BN342" s="43"/>
      <c r="BO342" s="43"/>
      <c r="BP342" s="43"/>
      <c r="BQ342" s="43"/>
      <c r="BR342" s="43"/>
      <c r="BS342" s="43"/>
      <c r="BT342" s="43"/>
      <c r="BU342" s="43"/>
      <c r="BV342" s="43"/>
      <c r="BW342" s="43"/>
      <c r="BX342" s="43"/>
      <c r="BY342" s="43"/>
      <c r="BZ342" s="43"/>
      <c r="CA342" s="43"/>
      <c r="CB342" s="43"/>
      <c r="CC342" s="43"/>
      <c r="CD342" s="43"/>
      <c r="CE342" s="43"/>
      <c r="CF342" s="43"/>
      <c r="CG342" s="43"/>
      <c r="CH342" s="43"/>
      <c r="CI342" s="43"/>
      <c r="CJ342" s="43"/>
      <c r="CK342" s="43"/>
      <c r="CL342" s="43"/>
      <c r="CM342" s="43"/>
      <c r="CN342" s="43"/>
      <c r="CO342" s="43"/>
      <c r="CP342" s="43"/>
      <c r="CQ342" s="43"/>
      <c r="CR342" s="43"/>
      <c r="CS342" s="43"/>
      <c r="CT342" s="43"/>
      <c r="CU342" s="43"/>
      <c r="CV342" s="43"/>
      <c r="CW342" s="43"/>
      <c r="CX342" s="43"/>
      <c r="CY342" s="43"/>
      <c r="CZ342" s="43"/>
      <c r="DA342" s="43"/>
      <c r="DB342" s="43"/>
      <c r="DC342" s="43"/>
      <c r="DD342" s="43"/>
      <c r="DE342" s="43"/>
      <c r="DF342" s="43"/>
      <c r="DG342" s="43"/>
      <c r="DH342" s="43"/>
      <c r="DI342" s="43"/>
      <c r="DJ342" s="43"/>
      <c r="DK342" s="43"/>
      <c r="DL342" s="43"/>
      <c r="DM342" s="43"/>
      <c r="DN342" s="43"/>
      <c r="DO342" s="43"/>
      <c r="DP342" s="43"/>
      <c r="DQ342" s="43"/>
      <c r="DR342" s="43"/>
      <c r="DS342" s="43"/>
      <c r="DT342" s="43"/>
      <c r="DU342" s="43"/>
      <c r="DV342" s="43"/>
      <c r="DW342" s="43"/>
      <c r="DX342" s="43"/>
      <c r="DY342" s="43"/>
      <c r="DZ342" s="43"/>
      <c r="EA342" s="43"/>
      <c r="EB342" s="43"/>
      <c r="EC342" s="43"/>
      <c r="ED342" s="43"/>
      <c r="EE342" s="43"/>
      <c r="EF342" s="43"/>
      <c r="EG342" s="43"/>
      <c r="EH342" s="43"/>
      <c r="EI342" s="43"/>
      <c r="EJ342" s="43"/>
      <c r="EK342" s="43"/>
      <c r="EL342" s="43"/>
      <c r="EM342" s="43"/>
      <c r="EN342" s="43"/>
      <c r="EO342" s="43"/>
      <c r="EP342" s="43"/>
      <c r="EQ342" s="43"/>
      <c r="ER342" s="43"/>
      <c r="ES342" s="43"/>
      <c r="ET342" s="43"/>
      <c r="EU342" s="43"/>
      <c r="EV342" s="43"/>
      <c r="EW342" s="43"/>
      <c r="EX342" s="43"/>
      <c r="EY342" s="43"/>
      <c r="EZ342" s="43"/>
      <c r="FA342" s="43"/>
      <c r="FB342" s="43"/>
      <c r="FC342" s="43"/>
      <c r="FD342" s="43"/>
      <c r="FE342" s="43"/>
      <c r="FF342" s="43"/>
      <c r="FG342" s="43"/>
      <c r="FH342" s="43"/>
      <c r="FI342" s="43"/>
      <c r="FJ342" s="43"/>
      <c r="FK342" s="43"/>
      <c r="FL342" s="43"/>
      <c r="FM342" s="43"/>
      <c r="FN342" s="43"/>
      <c r="FO342" s="43"/>
      <c r="FP342" s="43"/>
      <c r="FQ342" s="43"/>
      <c r="FR342" s="43"/>
      <c r="FS342" s="43"/>
      <c r="FT342" s="43"/>
      <c r="FU342" s="43"/>
      <c r="FV342" s="43"/>
      <c r="FW342" s="43"/>
      <c r="FX342" s="43"/>
      <c r="FY342" s="43"/>
      <c r="FZ342" s="43"/>
      <c r="GA342" s="43"/>
      <c r="GB342" s="43"/>
      <c r="GC342" s="43"/>
      <c r="GD342" s="43"/>
      <c r="GE342" s="43"/>
      <c r="GF342" s="43"/>
      <c r="GG342" s="43"/>
      <c r="GH342" s="43"/>
      <c r="GI342" s="43"/>
      <c r="GJ342" s="43"/>
      <c r="GK342" s="43"/>
      <c r="GL342" s="43"/>
      <c r="GM342" s="43"/>
      <c r="GN342" s="43"/>
      <c r="GO342" s="43"/>
      <c r="GP342" s="43"/>
      <c r="GQ342" s="43"/>
      <c r="GR342" s="43"/>
      <c r="GS342" s="43"/>
      <c r="GT342" s="43"/>
      <c r="GU342" s="43"/>
      <c r="GV342" s="43"/>
      <c r="GW342" s="43"/>
      <c r="GX342" s="43"/>
      <c r="GY342" s="43"/>
      <c r="GZ342" s="43"/>
      <c r="HA342" s="43"/>
      <c r="HB342" s="43"/>
      <c r="HC342" s="43"/>
      <c r="HD342" s="43"/>
      <c r="HE342" s="43"/>
      <c r="HF342" s="43"/>
      <c r="HG342" s="43"/>
      <c r="HH342" s="43"/>
      <c r="HI342" s="43"/>
      <c r="HJ342" s="43"/>
      <c r="HK342" s="43"/>
      <c r="HL342" s="43"/>
      <c r="HM342" s="43"/>
      <c r="HN342" s="43"/>
      <c r="HO342" s="43"/>
      <c r="HP342" s="43"/>
      <c r="HQ342" s="43"/>
      <c r="HR342" s="43"/>
      <c r="HS342" s="43"/>
      <c r="HT342" s="43"/>
      <c r="HU342" s="43"/>
      <c r="HV342" s="43"/>
      <c r="HW342" s="43"/>
      <c r="HX342" s="43"/>
      <c r="HY342" s="43"/>
      <c r="HZ342" s="43"/>
      <c r="IA342" s="43"/>
      <c r="IB342" s="43"/>
      <c r="IC342" s="43"/>
      <c r="ID342" s="43"/>
      <c r="IE342" s="43"/>
      <c r="IF342" s="43"/>
      <c r="IG342" s="43"/>
      <c r="IH342" s="43"/>
      <c r="II342" s="43"/>
      <c r="IJ342" s="43"/>
      <c r="IK342" s="43"/>
      <c r="IL342" s="43"/>
      <c r="IM342" s="43"/>
      <c r="IN342" s="43"/>
      <c r="IO342" s="43"/>
      <c r="IP342" s="43"/>
      <c r="IQ342" s="43"/>
      <c r="IR342" s="43"/>
      <c r="IS342" s="43"/>
      <c r="IT342" s="43"/>
    </row>
    <row r="343" spans="1:254" ht="14.25" customHeight="1">
      <c r="A343" s="43"/>
      <c r="B343" s="79"/>
      <c r="C343" s="79"/>
      <c r="D343" s="43"/>
      <c r="E343" s="43"/>
      <c r="F343" s="83"/>
      <c r="G343" s="43"/>
      <c r="H343" s="85"/>
      <c r="I343" s="43"/>
      <c r="J343" s="43"/>
      <c r="K343" s="43"/>
      <c r="L343" s="43"/>
      <c r="M343" s="43"/>
      <c r="N343" s="43"/>
      <c r="O343" s="43"/>
      <c r="P343" s="43"/>
      <c r="Q343" s="43"/>
      <c r="R343" s="43"/>
      <c r="S343" s="43"/>
      <c r="T343" s="43"/>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c r="AR343" s="43"/>
      <c r="AS343" s="43"/>
      <c r="AT343" s="43"/>
      <c r="AU343" s="43"/>
      <c r="AV343" s="43"/>
      <c r="AW343" s="43"/>
      <c r="AX343" s="43"/>
      <c r="AY343" s="43"/>
      <c r="AZ343" s="43"/>
      <c r="BA343" s="43"/>
      <c r="BB343" s="43"/>
      <c r="BC343" s="43"/>
      <c r="BD343" s="43"/>
      <c r="BE343" s="43"/>
      <c r="BF343" s="43"/>
      <c r="BG343" s="43"/>
      <c r="BH343" s="43"/>
      <c r="BI343" s="43"/>
      <c r="BJ343" s="43"/>
      <c r="BK343" s="43"/>
      <c r="BL343" s="43"/>
      <c r="BM343" s="43"/>
      <c r="BN343" s="43"/>
      <c r="BO343" s="43"/>
      <c r="BP343" s="43"/>
      <c r="BQ343" s="43"/>
      <c r="BR343" s="43"/>
      <c r="BS343" s="43"/>
      <c r="BT343" s="43"/>
      <c r="BU343" s="43"/>
      <c r="BV343" s="43"/>
      <c r="BW343" s="43"/>
      <c r="BX343" s="43"/>
      <c r="BY343" s="43"/>
      <c r="BZ343" s="43"/>
      <c r="CA343" s="43"/>
      <c r="CB343" s="43"/>
      <c r="CC343" s="43"/>
      <c r="CD343" s="43"/>
      <c r="CE343" s="43"/>
      <c r="CF343" s="43"/>
      <c r="CG343" s="43"/>
      <c r="CH343" s="43"/>
      <c r="CI343" s="43"/>
      <c r="CJ343" s="43"/>
      <c r="CK343" s="43"/>
      <c r="CL343" s="43"/>
      <c r="CM343" s="43"/>
      <c r="CN343" s="43"/>
      <c r="CO343" s="43"/>
      <c r="CP343" s="43"/>
      <c r="CQ343" s="43"/>
      <c r="CR343" s="43"/>
      <c r="CS343" s="43"/>
      <c r="CT343" s="43"/>
      <c r="CU343" s="43"/>
      <c r="CV343" s="43"/>
      <c r="CW343" s="43"/>
      <c r="CX343" s="43"/>
      <c r="CY343" s="43"/>
      <c r="CZ343" s="43"/>
      <c r="DA343" s="43"/>
      <c r="DB343" s="43"/>
      <c r="DC343" s="43"/>
      <c r="DD343" s="43"/>
      <c r="DE343" s="43"/>
      <c r="DF343" s="43"/>
      <c r="DG343" s="43"/>
      <c r="DH343" s="43"/>
      <c r="DI343" s="43"/>
      <c r="DJ343" s="43"/>
      <c r="DK343" s="43"/>
      <c r="DL343" s="43"/>
      <c r="DM343" s="43"/>
      <c r="DN343" s="43"/>
      <c r="DO343" s="43"/>
      <c r="DP343" s="43"/>
      <c r="DQ343" s="43"/>
      <c r="DR343" s="43"/>
      <c r="DS343" s="43"/>
      <c r="DT343" s="43"/>
      <c r="DU343" s="43"/>
      <c r="DV343" s="43"/>
      <c r="DW343" s="43"/>
      <c r="DX343" s="43"/>
      <c r="DY343" s="43"/>
      <c r="DZ343" s="43"/>
      <c r="EA343" s="43"/>
      <c r="EB343" s="43"/>
      <c r="EC343" s="43"/>
      <c r="ED343" s="43"/>
      <c r="EE343" s="43"/>
      <c r="EF343" s="43"/>
      <c r="EG343" s="43"/>
      <c r="EH343" s="43"/>
      <c r="EI343" s="43"/>
      <c r="EJ343" s="43"/>
      <c r="EK343" s="43"/>
      <c r="EL343" s="43"/>
      <c r="EM343" s="43"/>
      <c r="EN343" s="43"/>
      <c r="EO343" s="43"/>
      <c r="EP343" s="43"/>
      <c r="EQ343" s="43"/>
      <c r="ER343" s="43"/>
      <c r="ES343" s="43"/>
      <c r="ET343" s="43"/>
      <c r="EU343" s="43"/>
      <c r="EV343" s="43"/>
      <c r="EW343" s="43"/>
      <c r="EX343" s="43"/>
      <c r="EY343" s="43"/>
      <c r="EZ343" s="43"/>
      <c r="FA343" s="43"/>
      <c r="FB343" s="43"/>
      <c r="FC343" s="43"/>
      <c r="FD343" s="43"/>
      <c r="FE343" s="43"/>
      <c r="FF343" s="43"/>
      <c r="FG343" s="43"/>
      <c r="FH343" s="43"/>
      <c r="FI343" s="43"/>
      <c r="FJ343" s="43"/>
      <c r="FK343" s="43"/>
      <c r="FL343" s="43"/>
      <c r="FM343" s="43"/>
      <c r="FN343" s="43"/>
      <c r="FO343" s="43"/>
      <c r="FP343" s="43"/>
      <c r="FQ343" s="43"/>
      <c r="FR343" s="43"/>
      <c r="FS343" s="43"/>
      <c r="FT343" s="43"/>
      <c r="FU343" s="43"/>
      <c r="FV343" s="43"/>
      <c r="FW343" s="43"/>
      <c r="FX343" s="43"/>
      <c r="FY343" s="43"/>
      <c r="FZ343" s="43"/>
      <c r="GA343" s="43"/>
      <c r="GB343" s="43"/>
      <c r="GC343" s="43"/>
      <c r="GD343" s="43"/>
      <c r="GE343" s="43"/>
      <c r="GF343" s="43"/>
      <c r="GG343" s="43"/>
      <c r="GH343" s="43"/>
      <c r="GI343" s="43"/>
      <c r="GJ343" s="43"/>
      <c r="GK343" s="43"/>
      <c r="GL343" s="43"/>
      <c r="GM343" s="43"/>
      <c r="GN343" s="43"/>
      <c r="GO343" s="43"/>
      <c r="GP343" s="43"/>
      <c r="GQ343" s="43"/>
      <c r="GR343" s="43"/>
      <c r="GS343" s="43"/>
      <c r="GT343" s="43"/>
      <c r="GU343" s="43"/>
      <c r="GV343" s="43"/>
      <c r="GW343" s="43"/>
      <c r="GX343" s="43"/>
      <c r="GY343" s="43"/>
      <c r="GZ343" s="43"/>
      <c r="HA343" s="43"/>
      <c r="HB343" s="43"/>
      <c r="HC343" s="43"/>
      <c r="HD343" s="43"/>
      <c r="HE343" s="43"/>
      <c r="HF343" s="43"/>
      <c r="HG343" s="43"/>
      <c r="HH343" s="43"/>
      <c r="HI343" s="43"/>
      <c r="HJ343" s="43"/>
      <c r="HK343" s="43"/>
      <c r="HL343" s="43"/>
      <c r="HM343" s="43"/>
      <c r="HN343" s="43"/>
      <c r="HO343" s="43"/>
      <c r="HP343" s="43"/>
      <c r="HQ343" s="43"/>
      <c r="HR343" s="43"/>
      <c r="HS343" s="43"/>
      <c r="HT343" s="43"/>
      <c r="HU343" s="43"/>
      <c r="HV343" s="43"/>
      <c r="HW343" s="43"/>
      <c r="HX343" s="43"/>
      <c r="HY343" s="43"/>
      <c r="HZ343" s="43"/>
      <c r="IA343" s="43"/>
      <c r="IB343" s="43"/>
      <c r="IC343" s="43"/>
      <c r="ID343" s="43"/>
      <c r="IE343" s="43"/>
      <c r="IF343" s="43"/>
      <c r="IG343" s="43"/>
      <c r="IH343" s="43"/>
      <c r="II343" s="43"/>
      <c r="IJ343" s="43"/>
      <c r="IK343" s="43"/>
      <c r="IL343" s="43"/>
      <c r="IM343" s="43"/>
      <c r="IN343" s="43"/>
      <c r="IO343" s="43"/>
      <c r="IP343" s="43"/>
      <c r="IQ343" s="43"/>
      <c r="IR343" s="43"/>
      <c r="IS343" s="43"/>
      <c r="IT343" s="43"/>
    </row>
    <row r="344" spans="1:254" ht="14.25" customHeight="1">
      <c r="A344" s="43"/>
      <c r="B344" s="79"/>
      <c r="C344" s="79"/>
      <c r="D344" s="43"/>
      <c r="E344" s="43"/>
      <c r="F344" s="83"/>
      <c r="G344" s="43"/>
      <c r="H344" s="85"/>
      <c r="I344" s="43"/>
      <c r="J344" s="43"/>
      <c r="K344" s="43"/>
      <c r="L344" s="43"/>
      <c r="M344" s="43"/>
      <c r="N344" s="43"/>
      <c r="O344" s="43"/>
      <c r="P344" s="43"/>
      <c r="Q344" s="43"/>
      <c r="R344" s="43"/>
      <c r="S344" s="43"/>
      <c r="T344" s="43"/>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c r="AR344" s="43"/>
      <c r="AS344" s="43"/>
      <c r="AT344" s="43"/>
      <c r="AU344" s="43"/>
      <c r="AV344" s="43"/>
      <c r="AW344" s="43"/>
      <c r="AX344" s="43"/>
      <c r="AY344" s="43"/>
      <c r="AZ344" s="43"/>
      <c r="BA344" s="43"/>
      <c r="BB344" s="43"/>
      <c r="BC344" s="43"/>
      <c r="BD344" s="43"/>
      <c r="BE344" s="43"/>
      <c r="BF344" s="43"/>
      <c r="BG344" s="43"/>
      <c r="BH344" s="43"/>
      <c r="BI344" s="43"/>
      <c r="BJ344" s="43"/>
      <c r="BK344" s="43"/>
      <c r="BL344" s="43"/>
      <c r="BM344" s="43"/>
      <c r="BN344" s="43"/>
      <c r="BO344" s="43"/>
      <c r="BP344" s="43"/>
      <c r="BQ344" s="43"/>
      <c r="BR344" s="43"/>
      <c r="BS344" s="43"/>
      <c r="BT344" s="43"/>
      <c r="BU344" s="43"/>
      <c r="BV344" s="43"/>
      <c r="BW344" s="43"/>
      <c r="BX344" s="43"/>
      <c r="BY344" s="43"/>
      <c r="BZ344" s="43"/>
      <c r="CA344" s="43"/>
      <c r="CB344" s="43"/>
      <c r="CC344" s="43"/>
      <c r="CD344" s="43"/>
      <c r="CE344" s="43"/>
      <c r="CF344" s="43"/>
      <c r="CG344" s="43"/>
      <c r="CH344" s="43"/>
      <c r="CI344" s="43"/>
      <c r="CJ344" s="43"/>
      <c r="CK344" s="43"/>
      <c r="CL344" s="43"/>
      <c r="CM344" s="43"/>
      <c r="CN344" s="43"/>
      <c r="CO344" s="43"/>
      <c r="CP344" s="43"/>
      <c r="CQ344" s="43"/>
      <c r="CR344" s="43"/>
      <c r="CS344" s="43"/>
      <c r="CT344" s="43"/>
      <c r="CU344" s="43"/>
      <c r="CV344" s="43"/>
      <c r="CW344" s="43"/>
      <c r="CX344" s="43"/>
      <c r="CY344" s="43"/>
      <c r="CZ344" s="43"/>
      <c r="DA344" s="43"/>
      <c r="DB344" s="43"/>
      <c r="DC344" s="43"/>
      <c r="DD344" s="43"/>
      <c r="DE344" s="43"/>
      <c r="DF344" s="43"/>
      <c r="DG344" s="43"/>
      <c r="DH344" s="43"/>
      <c r="DI344" s="43"/>
      <c r="DJ344" s="43"/>
      <c r="DK344" s="43"/>
      <c r="DL344" s="43"/>
      <c r="DM344" s="43"/>
      <c r="DN344" s="43"/>
      <c r="DO344" s="43"/>
      <c r="DP344" s="43"/>
      <c r="DQ344" s="43"/>
      <c r="DR344" s="43"/>
      <c r="DS344" s="43"/>
      <c r="DT344" s="43"/>
      <c r="DU344" s="43"/>
      <c r="DV344" s="43"/>
      <c r="DW344" s="43"/>
      <c r="DX344" s="43"/>
      <c r="DY344" s="43"/>
      <c r="DZ344" s="43"/>
      <c r="EA344" s="43"/>
      <c r="EB344" s="43"/>
      <c r="EC344" s="43"/>
      <c r="ED344" s="43"/>
      <c r="EE344" s="43"/>
      <c r="EF344" s="43"/>
      <c r="EG344" s="43"/>
      <c r="EH344" s="43"/>
      <c r="EI344" s="43"/>
      <c r="EJ344" s="43"/>
      <c r="EK344" s="43"/>
      <c r="EL344" s="43"/>
      <c r="EM344" s="43"/>
      <c r="EN344" s="43"/>
      <c r="EO344" s="43"/>
      <c r="EP344" s="43"/>
      <c r="EQ344" s="43"/>
      <c r="ER344" s="43"/>
      <c r="ES344" s="43"/>
      <c r="ET344" s="43"/>
      <c r="EU344" s="43"/>
      <c r="EV344" s="43"/>
      <c r="EW344" s="43"/>
      <c r="EX344" s="43"/>
      <c r="EY344" s="43"/>
      <c r="EZ344" s="43"/>
      <c r="FA344" s="43"/>
      <c r="FB344" s="43"/>
      <c r="FC344" s="43"/>
      <c r="FD344" s="43"/>
      <c r="FE344" s="43"/>
      <c r="FF344" s="43"/>
      <c r="FG344" s="43"/>
      <c r="FH344" s="43"/>
      <c r="FI344" s="43"/>
      <c r="FJ344" s="43"/>
      <c r="FK344" s="43"/>
      <c r="FL344" s="43"/>
      <c r="FM344" s="43"/>
      <c r="FN344" s="43"/>
      <c r="FO344" s="43"/>
      <c r="FP344" s="43"/>
      <c r="FQ344" s="43"/>
      <c r="FR344" s="43"/>
      <c r="FS344" s="43"/>
      <c r="FT344" s="43"/>
      <c r="FU344" s="43"/>
      <c r="FV344" s="43"/>
      <c r="FW344" s="43"/>
      <c r="FX344" s="43"/>
      <c r="FY344" s="43"/>
      <c r="FZ344" s="43"/>
      <c r="GA344" s="43"/>
      <c r="GB344" s="43"/>
      <c r="GC344" s="43"/>
      <c r="GD344" s="43"/>
      <c r="GE344" s="43"/>
      <c r="GF344" s="43"/>
      <c r="GG344" s="43"/>
      <c r="GH344" s="43"/>
      <c r="GI344" s="43"/>
      <c r="GJ344" s="43"/>
      <c r="GK344" s="43"/>
      <c r="GL344" s="43"/>
      <c r="GM344" s="43"/>
      <c r="GN344" s="43"/>
      <c r="GO344" s="43"/>
      <c r="GP344" s="43"/>
      <c r="GQ344" s="43"/>
      <c r="GR344" s="43"/>
      <c r="GS344" s="43"/>
      <c r="GT344" s="43"/>
      <c r="GU344" s="43"/>
      <c r="GV344" s="43"/>
      <c r="GW344" s="43"/>
      <c r="GX344" s="43"/>
      <c r="GY344" s="43"/>
      <c r="GZ344" s="43"/>
      <c r="HA344" s="43"/>
      <c r="HB344" s="43"/>
      <c r="HC344" s="43"/>
      <c r="HD344" s="43"/>
      <c r="HE344" s="43"/>
      <c r="HF344" s="43"/>
      <c r="HG344" s="43"/>
      <c r="HH344" s="43"/>
      <c r="HI344" s="43"/>
      <c r="HJ344" s="43"/>
      <c r="HK344" s="43"/>
      <c r="HL344" s="43"/>
      <c r="HM344" s="43"/>
      <c r="HN344" s="43"/>
      <c r="HO344" s="43"/>
      <c r="HP344" s="43"/>
      <c r="HQ344" s="43"/>
      <c r="HR344" s="43"/>
      <c r="HS344" s="43"/>
      <c r="HT344" s="43"/>
      <c r="HU344" s="43"/>
      <c r="HV344" s="43"/>
      <c r="HW344" s="43"/>
      <c r="HX344" s="43"/>
      <c r="HY344" s="43"/>
      <c r="HZ344" s="43"/>
      <c r="IA344" s="43"/>
      <c r="IB344" s="43"/>
      <c r="IC344" s="43"/>
      <c r="ID344" s="43"/>
      <c r="IE344" s="43"/>
      <c r="IF344" s="43"/>
      <c r="IG344" s="43"/>
      <c r="IH344" s="43"/>
      <c r="II344" s="43"/>
      <c r="IJ344" s="43"/>
      <c r="IK344" s="43"/>
      <c r="IL344" s="43"/>
      <c r="IM344" s="43"/>
      <c r="IN344" s="43"/>
      <c r="IO344" s="43"/>
      <c r="IP344" s="43"/>
      <c r="IQ344" s="43"/>
      <c r="IR344" s="43"/>
      <c r="IS344" s="43"/>
      <c r="IT344" s="43"/>
    </row>
    <row r="345" spans="1:254" ht="14.25" customHeight="1">
      <c r="A345" s="43"/>
      <c r="B345" s="79"/>
      <c r="C345" s="79"/>
      <c r="D345" s="43"/>
      <c r="E345" s="43"/>
      <c r="F345" s="83"/>
      <c r="G345" s="43"/>
      <c r="H345" s="85"/>
      <c r="I345" s="43"/>
      <c r="J345" s="43"/>
      <c r="K345" s="43"/>
      <c r="L345" s="43"/>
      <c r="M345" s="43"/>
      <c r="N345" s="43"/>
      <c r="O345" s="43"/>
      <c r="P345" s="43"/>
      <c r="Q345" s="43"/>
      <c r="R345" s="43"/>
      <c r="S345" s="43"/>
      <c r="T345" s="43"/>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c r="AR345" s="43"/>
      <c r="AS345" s="43"/>
      <c r="AT345" s="43"/>
      <c r="AU345" s="43"/>
      <c r="AV345" s="43"/>
      <c r="AW345" s="43"/>
      <c r="AX345" s="43"/>
      <c r="AY345" s="43"/>
      <c r="AZ345" s="43"/>
      <c r="BA345" s="43"/>
      <c r="BB345" s="43"/>
      <c r="BC345" s="43"/>
      <c r="BD345" s="43"/>
      <c r="BE345" s="43"/>
      <c r="BF345" s="43"/>
      <c r="BG345" s="43"/>
      <c r="BH345" s="43"/>
      <c r="BI345" s="43"/>
      <c r="BJ345" s="43"/>
      <c r="BK345" s="43"/>
      <c r="BL345" s="43"/>
      <c r="BM345" s="43"/>
      <c r="BN345" s="43"/>
      <c r="BO345" s="43"/>
      <c r="BP345" s="43"/>
      <c r="BQ345" s="43"/>
      <c r="BR345" s="43"/>
      <c r="BS345" s="43"/>
      <c r="BT345" s="43"/>
      <c r="BU345" s="43"/>
      <c r="BV345" s="43"/>
      <c r="BW345" s="43"/>
      <c r="BX345" s="43"/>
      <c r="BY345" s="43"/>
      <c r="BZ345" s="43"/>
      <c r="CA345" s="43"/>
      <c r="CB345" s="43"/>
      <c r="CC345" s="43"/>
      <c r="CD345" s="43"/>
      <c r="CE345" s="43"/>
      <c r="CF345" s="43"/>
      <c r="CG345" s="43"/>
      <c r="CH345" s="43"/>
      <c r="CI345" s="43"/>
      <c r="CJ345" s="43"/>
      <c r="CK345" s="43"/>
      <c r="CL345" s="43"/>
      <c r="CM345" s="43"/>
      <c r="CN345" s="43"/>
      <c r="CO345" s="43"/>
      <c r="CP345" s="43"/>
      <c r="CQ345" s="43"/>
      <c r="CR345" s="43"/>
      <c r="CS345" s="43"/>
      <c r="CT345" s="43"/>
      <c r="CU345" s="43"/>
      <c r="CV345" s="43"/>
      <c r="CW345" s="43"/>
      <c r="CX345" s="43"/>
      <c r="CY345" s="43"/>
      <c r="CZ345" s="43"/>
      <c r="DA345" s="43"/>
      <c r="DB345" s="43"/>
      <c r="DC345" s="43"/>
      <c r="DD345" s="43"/>
      <c r="DE345" s="43"/>
      <c r="DF345" s="43"/>
      <c r="DG345" s="43"/>
      <c r="DH345" s="43"/>
      <c r="DI345" s="43"/>
      <c r="DJ345" s="43"/>
      <c r="DK345" s="43"/>
      <c r="DL345" s="43"/>
      <c r="DM345" s="43"/>
      <c r="DN345" s="43"/>
      <c r="DO345" s="43"/>
      <c r="DP345" s="43"/>
      <c r="DQ345" s="43"/>
      <c r="DR345" s="43"/>
      <c r="DS345" s="43"/>
      <c r="DT345" s="43"/>
      <c r="DU345" s="43"/>
      <c r="DV345" s="43"/>
      <c r="DW345" s="43"/>
      <c r="DX345" s="43"/>
      <c r="DY345" s="43"/>
      <c r="DZ345" s="43"/>
      <c r="EA345" s="43"/>
      <c r="EB345" s="43"/>
      <c r="EC345" s="43"/>
      <c r="ED345" s="43"/>
      <c r="EE345" s="43"/>
      <c r="EF345" s="43"/>
      <c r="EG345" s="43"/>
      <c r="EH345" s="43"/>
      <c r="EI345" s="43"/>
      <c r="EJ345" s="43"/>
      <c r="EK345" s="43"/>
      <c r="EL345" s="43"/>
      <c r="EM345" s="43"/>
      <c r="EN345" s="43"/>
      <c r="EO345" s="43"/>
      <c r="EP345" s="43"/>
      <c r="EQ345" s="43"/>
      <c r="ER345" s="43"/>
      <c r="ES345" s="43"/>
      <c r="ET345" s="43"/>
      <c r="EU345" s="43"/>
      <c r="EV345" s="43"/>
      <c r="EW345" s="43"/>
      <c r="EX345" s="43"/>
      <c r="EY345" s="43"/>
      <c r="EZ345" s="43"/>
      <c r="FA345" s="43"/>
      <c r="FB345" s="43"/>
      <c r="FC345" s="43"/>
      <c r="FD345" s="43"/>
      <c r="FE345" s="43"/>
      <c r="FF345" s="43"/>
      <c r="FG345" s="43"/>
      <c r="FH345" s="43"/>
      <c r="FI345" s="43"/>
      <c r="FJ345" s="43"/>
      <c r="FK345" s="43"/>
      <c r="FL345" s="43"/>
      <c r="FM345" s="43"/>
      <c r="FN345" s="43"/>
      <c r="FO345" s="43"/>
      <c r="FP345" s="43"/>
      <c r="FQ345" s="43"/>
      <c r="FR345" s="43"/>
      <c r="FS345" s="43"/>
      <c r="FT345" s="43"/>
      <c r="FU345" s="43"/>
      <c r="FV345" s="43"/>
      <c r="FW345" s="43"/>
      <c r="FX345" s="43"/>
      <c r="FY345" s="43"/>
      <c r="FZ345" s="43"/>
      <c r="GA345" s="43"/>
      <c r="GB345" s="43"/>
      <c r="GC345" s="43"/>
      <c r="GD345" s="43"/>
      <c r="GE345" s="43"/>
      <c r="GF345" s="43"/>
      <c r="GG345" s="43"/>
      <c r="GH345" s="43"/>
      <c r="GI345" s="43"/>
      <c r="GJ345" s="43"/>
      <c r="GK345" s="43"/>
      <c r="GL345" s="43"/>
      <c r="GM345" s="43"/>
      <c r="GN345" s="43"/>
      <c r="GO345" s="43"/>
      <c r="GP345" s="43"/>
      <c r="GQ345" s="43"/>
      <c r="GR345" s="43"/>
      <c r="GS345" s="43"/>
      <c r="GT345" s="43"/>
      <c r="GU345" s="43"/>
      <c r="GV345" s="43"/>
      <c r="GW345" s="43"/>
      <c r="GX345" s="43"/>
      <c r="GY345" s="43"/>
      <c r="GZ345" s="43"/>
      <c r="HA345" s="43"/>
      <c r="HB345" s="43"/>
      <c r="HC345" s="43"/>
      <c r="HD345" s="43"/>
      <c r="HE345" s="43"/>
      <c r="HF345" s="43"/>
      <c r="HG345" s="43"/>
      <c r="HH345" s="43"/>
      <c r="HI345" s="43"/>
      <c r="HJ345" s="43"/>
      <c r="HK345" s="43"/>
      <c r="HL345" s="43"/>
      <c r="HM345" s="43"/>
      <c r="HN345" s="43"/>
      <c r="HO345" s="43"/>
      <c r="HP345" s="43"/>
      <c r="HQ345" s="43"/>
      <c r="HR345" s="43"/>
      <c r="HS345" s="43"/>
      <c r="HT345" s="43"/>
      <c r="HU345" s="43"/>
      <c r="HV345" s="43"/>
      <c r="HW345" s="43"/>
      <c r="HX345" s="43"/>
      <c r="HY345" s="43"/>
      <c r="HZ345" s="43"/>
      <c r="IA345" s="43"/>
      <c r="IB345" s="43"/>
      <c r="IC345" s="43"/>
      <c r="ID345" s="43"/>
      <c r="IE345" s="43"/>
      <c r="IF345" s="43"/>
      <c r="IG345" s="43"/>
      <c r="IH345" s="43"/>
      <c r="II345" s="43"/>
      <c r="IJ345" s="43"/>
      <c r="IK345" s="43"/>
      <c r="IL345" s="43"/>
      <c r="IM345" s="43"/>
      <c r="IN345" s="43"/>
      <c r="IO345" s="43"/>
      <c r="IP345" s="43"/>
      <c r="IQ345" s="43"/>
      <c r="IR345" s="43"/>
      <c r="IS345" s="43"/>
      <c r="IT345" s="43"/>
    </row>
    <row r="346" spans="1:254" ht="14.25" customHeight="1">
      <c r="A346" s="43"/>
      <c r="B346" s="79"/>
      <c r="C346" s="79"/>
      <c r="D346" s="43"/>
      <c r="E346" s="43"/>
      <c r="F346" s="83"/>
      <c r="G346" s="43"/>
      <c r="H346" s="85"/>
      <c r="I346" s="43"/>
      <c r="J346" s="43"/>
      <c r="K346" s="43"/>
      <c r="L346" s="43"/>
      <c r="M346" s="43"/>
      <c r="N346" s="43"/>
      <c r="O346" s="43"/>
      <c r="P346" s="43"/>
      <c r="Q346" s="43"/>
      <c r="R346" s="43"/>
      <c r="S346" s="43"/>
      <c r="T346" s="43"/>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c r="AR346" s="43"/>
      <c r="AS346" s="43"/>
      <c r="AT346" s="43"/>
      <c r="AU346" s="43"/>
      <c r="AV346" s="43"/>
      <c r="AW346" s="43"/>
      <c r="AX346" s="43"/>
      <c r="AY346" s="43"/>
      <c r="AZ346" s="43"/>
      <c r="BA346" s="43"/>
      <c r="BB346" s="43"/>
      <c r="BC346" s="43"/>
      <c r="BD346" s="43"/>
      <c r="BE346" s="43"/>
      <c r="BF346" s="43"/>
      <c r="BG346" s="43"/>
      <c r="BH346" s="43"/>
      <c r="BI346" s="43"/>
      <c r="BJ346" s="43"/>
      <c r="BK346" s="43"/>
      <c r="BL346" s="43"/>
      <c r="BM346" s="43"/>
      <c r="BN346" s="43"/>
      <c r="BO346" s="43"/>
      <c r="BP346" s="43"/>
      <c r="BQ346" s="43"/>
      <c r="BR346" s="43"/>
      <c r="BS346" s="43"/>
      <c r="BT346" s="43"/>
      <c r="BU346" s="43"/>
      <c r="BV346" s="43"/>
      <c r="BW346" s="43"/>
      <c r="BX346" s="43"/>
      <c r="BY346" s="43"/>
      <c r="BZ346" s="43"/>
      <c r="CA346" s="43"/>
      <c r="CB346" s="43"/>
      <c r="CC346" s="43"/>
      <c r="CD346" s="43"/>
      <c r="CE346" s="43"/>
      <c r="CF346" s="43"/>
      <c r="CG346" s="43"/>
      <c r="CH346" s="43"/>
      <c r="CI346" s="43"/>
      <c r="CJ346" s="43"/>
      <c r="CK346" s="43"/>
      <c r="CL346" s="43"/>
      <c r="CM346" s="43"/>
      <c r="CN346" s="43"/>
      <c r="CO346" s="43"/>
      <c r="CP346" s="43"/>
      <c r="CQ346" s="43"/>
      <c r="CR346" s="43"/>
      <c r="CS346" s="43"/>
      <c r="CT346" s="43"/>
      <c r="CU346" s="43"/>
      <c r="CV346" s="43"/>
      <c r="CW346" s="43"/>
      <c r="CX346" s="43"/>
      <c r="CY346" s="43"/>
      <c r="CZ346" s="43"/>
      <c r="DA346" s="43"/>
      <c r="DB346" s="43"/>
      <c r="DC346" s="43"/>
      <c r="DD346" s="43"/>
      <c r="DE346" s="43"/>
      <c r="DF346" s="43"/>
      <c r="DG346" s="43"/>
      <c r="DH346" s="43"/>
      <c r="DI346" s="43"/>
      <c r="DJ346" s="43"/>
      <c r="DK346" s="43"/>
      <c r="DL346" s="43"/>
      <c r="DM346" s="43"/>
      <c r="DN346" s="43"/>
      <c r="DO346" s="43"/>
      <c r="DP346" s="43"/>
      <c r="DQ346" s="43"/>
      <c r="DR346" s="43"/>
      <c r="DS346" s="43"/>
      <c r="DT346" s="43"/>
      <c r="DU346" s="43"/>
      <c r="DV346" s="43"/>
      <c r="DW346" s="43"/>
      <c r="DX346" s="43"/>
      <c r="DY346" s="43"/>
      <c r="DZ346" s="43"/>
      <c r="EA346" s="43"/>
      <c r="EB346" s="43"/>
      <c r="EC346" s="43"/>
      <c r="ED346" s="43"/>
      <c r="EE346" s="43"/>
      <c r="EF346" s="43"/>
      <c r="EG346" s="43"/>
      <c r="EH346" s="43"/>
      <c r="EI346" s="43"/>
      <c r="EJ346" s="43"/>
      <c r="EK346" s="43"/>
      <c r="EL346" s="43"/>
      <c r="EM346" s="43"/>
      <c r="EN346" s="43"/>
      <c r="EO346" s="43"/>
      <c r="EP346" s="43"/>
      <c r="EQ346" s="43"/>
      <c r="ER346" s="43"/>
      <c r="ES346" s="43"/>
      <c r="ET346" s="43"/>
      <c r="EU346" s="43"/>
      <c r="EV346" s="43"/>
      <c r="EW346" s="43"/>
      <c r="EX346" s="43"/>
      <c r="EY346" s="43"/>
      <c r="EZ346" s="43"/>
      <c r="FA346" s="43"/>
      <c r="FB346" s="43"/>
      <c r="FC346" s="43"/>
      <c r="FD346" s="43"/>
      <c r="FE346" s="43"/>
      <c r="FF346" s="43"/>
      <c r="FG346" s="43"/>
      <c r="FH346" s="43"/>
      <c r="FI346" s="43"/>
      <c r="FJ346" s="43"/>
      <c r="FK346" s="43"/>
      <c r="FL346" s="43"/>
      <c r="FM346" s="43"/>
      <c r="FN346" s="43"/>
      <c r="FO346" s="43"/>
      <c r="FP346" s="43"/>
      <c r="FQ346" s="43"/>
      <c r="FR346" s="43"/>
      <c r="FS346" s="43"/>
      <c r="FT346" s="43"/>
      <c r="FU346" s="43"/>
      <c r="FV346" s="43"/>
      <c r="FW346" s="43"/>
      <c r="FX346" s="43"/>
      <c r="FY346" s="43"/>
      <c r="FZ346" s="43"/>
      <c r="GA346" s="43"/>
      <c r="GB346" s="43"/>
      <c r="GC346" s="43"/>
      <c r="GD346" s="43"/>
      <c r="GE346" s="43"/>
      <c r="GF346" s="43"/>
      <c r="GG346" s="43"/>
      <c r="GH346" s="43"/>
      <c r="GI346" s="43"/>
      <c r="GJ346" s="43"/>
      <c r="GK346" s="43"/>
      <c r="GL346" s="43"/>
      <c r="GM346" s="43"/>
      <c r="GN346" s="43"/>
      <c r="GO346" s="43"/>
      <c r="GP346" s="43"/>
      <c r="GQ346" s="43"/>
      <c r="GR346" s="43"/>
      <c r="GS346" s="43"/>
      <c r="GT346" s="43"/>
      <c r="GU346" s="43"/>
      <c r="GV346" s="43"/>
      <c r="GW346" s="43"/>
      <c r="GX346" s="43"/>
      <c r="GY346" s="43"/>
      <c r="GZ346" s="43"/>
      <c r="HA346" s="43"/>
      <c r="HB346" s="43"/>
      <c r="HC346" s="43"/>
      <c r="HD346" s="43"/>
      <c r="HE346" s="43"/>
      <c r="HF346" s="43"/>
      <c r="HG346" s="43"/>
      <c r="HH346" s="43"/>
      <c r="HI346" s="43"/>
      <c r="HJ346" s="43"/>
      <c r="HK346" s="43"/>
      <c r="HL346" s="43"/>
      <c r="HM346" s="43"/>
      <c r="HN346" s="43"/>
      <c r="HO346" s="43"/>
      <c r="HP346" s="43"/>
      <c r="HQ346" s="43"/>
      <c r="HR346" s="43"/>
      <c r="HS346" s="43"/>
      <c r="HT346" s="43"/>
      <c r="HU346" s="43"/>
      <c r="HV346" s="43"/>
      <c r="HW346" s="43"/>
      <c r="HX346" s="43"/>
      <c r="HY346" s="43"/>
      <c r="HZ346" s="43"/>
      <c r="IA346" s="43"/>
      <c r="IB346" s="43"/>
      <c r="IC346" s="43"/>
      <c r="ID346" s="43"/>
      <c r="IE346" s="43"/>
      <c r="IF346" s="43"/>
      <c r="IG346" s="43"/>
      <c r="IH346" s="43"/>
      <c r="II346" s="43"/>
      <c r="IJ346" s="43"/>
      <c r="IK346" s="43"/>
      <c r="IL346" s="43"/>
      <c r="IM346" s="43"/>
      <c r="IN346" s="43"/>
      <c r="IO346" s="43"/>
      <c r="IP346" s="43"/>
      <c r="IQ346" s="43"/>
      <c r="IR346" s="43"/>
      <c r="IS346" s="43"/>
      <c r="IT346" s="43"/>
    </row>
    <row r="347" spans="1:254" ht="14.25" customHeight="1">
      <c r="A347" s="43"/>
      <c r="B347" s="79"/>
      <c r="C347" s="79"/>
      <c r="D347" s="43"/>
      <c r="E347" s="43"/>
      <c r="F347" s="83"/>
      <c r="G347" s="43"/>
      <c r="H347" s="85"/>
      <c r="I347" s="43"/>
      <c r="J347" s="43"/>
      <c r="K347" s="43"/>
      <c r="L347" s="43"/>
      <c r="M347" s="43"/>
      <c r="N347" s="43"/>
      <c r="O347" s="43"/>
      <c r="P347" s="43"/>
      <c r="Q347" s="43"/>
      <c r="R347" s="43"/>
      <c r="S347" s="43"/>
      <c r="T347" s="43"/>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c r="AR347" s="43"/>
      <c r="AS347" s="43"/>
      <c r="AT347" s="43"/>
      <c r="AU347" s="43"/>
      <c r="AV347" s="43"/>
      <c r="AW347" s="43"/>
      <c r="AX347" s="43"/>
      <c r="AY347" s="43"/>
      <c r="AZ347" s="43"/>
      <c r="BA347" s="43"/>
      <c r="BB347" s="43"/>
      <c r="BC347" s="43"/>
      <c r="BD347" s="43"/>
      <c r="BE347" s="43"/>
      <c r="BF347" s="43"/>
      <c r="BG347" s="43"/>
      <c r="BH347" s="43"/>
      <c r="BI347" s="43"/>
      <c r="BJ347" s="43"/>
      <c r="BK347" s="43"/>
      <c r="BL347" s="43"/>
      <c r="BM347" s="43"/>
      <c r="BN347" s="43"/>
      <c r="BO347" s="43"/>
      <c r="BP347" s="43"/>
      <c r="BQ347" s="43"/>
      <c r="BR347" s="43"/>
      <c r="BS347" s="43"/>
      <c r="BT347" s="43"/>
      <c r="BU347" s="43"/>
      <c r="BV347" s="43"/>
      <c r="BW347" s="43"/>
      <c r="BX347" s="43"/>
      <c r="BY347" s="43"/>
      <c r="BZ347" s="43"/>
      <c r="CA347" s="43"/>
      <c r="CB347" s="43"/>
      <c r="CC347" s="43"/>
      <c r="CD347" s="43"/>
      <c r="CE347" s="43"/>
      <c r="CF347" s="43"/>
      <c r="CG347" s="43"/>
      <c r="CH347" s="43"/>
      <c r="CI347" s="43"/>
      <c r="CJ347" s="43"/>
      <c r="CK347" s="43"/>
      <c r="CL347" s="43"/>
      <c r="CM347" s="43"/>
      <c r="CN347" s="43"/>
      <c r="CO347" s="43"/>
      <c r="CP347" s="43"/>
      <c r="CQ347" s="43"/>
      <c r="CR347" s="43"/>
      <c r="CS347" s="43"/>
      <c r="CT347" s="43"/>
      <c r="CU347" s="43"/>
      <c r="CV347" s="43"/>
      <c r="CW347" s="43"/>
      <c r="CX347" s="43"/>
      <c r="CY347" s="43"/>
      <c r="CZ347" s="43"/>
      <c r="DA347" s="43"/>
      <c r="DB347" s="43"/>
      <c r="DC347" s="43"/>
      <c r="DD347" s="43"/>
      <c r="DE347" s="43"/>
      <c r="DF347" s="43"/>
      <c r="DG347" s="43"/>
      <c r="DH347" s="43"/>
      <c r="DI347" s="43"/>
      <c r="DJ347" s="43"/>
      <c r="DK347" s="43"/>
      <c r="DL347" s="43"/>
      <c r="DM347" s="43"/>
      <c r="DN347" s="43"/>
      <c r="DO347" s="43"/>
      <c r="DP347" s="43"/>
      <c r="DQ347" s="43"/>
      <c r="DR347" s="43"/>
      <c r="DS347" s="43"/>
      <c r="DT347" s="43"/>
      <c r="DU347" s="43"/>
      <c r="DV347" s="43"/>
      <c r="DW347" s="43"/>
      <c r="DX347" s="43"/>
      <c r="DY347" s="43"/>
      <c r="DZ347" s="43"/>
      <c r="EA347" s="43"/>
      <c r="EB347" s="43"/>
      <c r="EC347" s="43"/>
      <c r="ED347" s="43"/>
      <c r="EE347" s="43"/>
      <c r="EF347" s="43"/>
      <c r="EG347" s="43"/>
      <c r="EH347" s="43"/>
      <c r="EI347" s="43"/>
      <c r="EJ347" s="43"/>
      <c r="EK347" s="43"/>
      <c r="EL347" s="43"/>
      <c r="EM347" s="43"/>
      <c r="EN347" s="43"/>
      <c r="EO347" s="43"/>
      <c r="EP347" s="43"/>
      <c r="EQ347" s="43"/>
      <c r="ER347" s="43"/>
      <c r="ES347" s="43"/>
      <c r="ET347" s="43"/>
      <c r="EU347" s="43"/>
      <c r="EV347" s="43"/>
      <c r="EW347" s="43"/>
      <c r="EX347" s="43"/>
      <c r="EY347" s="43"/>
      <c r="EZ347" s="43"/>
      <c r="FA347" s="43"/>
      <c r="FB347" s="43"/>
      <c r="FC347" s="43"/>
      <c r="FD347" s="43"/>
      <c r="FE347" s="43"/>
      <c r="FF347" s="43"/>
      <c r="FG347" s="43"/>
      <c r="FH347" s="43"/>
      <c r="FI347" s="43"/>
      <c r="FJ347" s="43"/>
      <c r="FK347" s="43"/>
      <c r="FL347" s="43"/>
      <c r="FM347" s="43"/>
      <c r="FN347" s="43"/>
      <c r="FO347" s="43"/>
      <c r="FP347" s="43"/>
      <c r="FQ347" s="43"/>
      <c r="FR347" s="43"/>
      <c r="FS347" s="43"/>
      <c r="FT347" s="43"/>
      <c r="FU347" s="43"/>
      <c r="FV347" s="43"/>
      <c r="FW347" s="43"/>
      <c r="FX347" s="43"/>
      <c r="FY347" s="43"/>
      <c r="FZ347" s="43"/>
      <c r="GA347" s="43"/>
      <c r="GB347" s="43"/>
      <c r="GC347" s="43"/>
      <c r="GD347" s="43"/>
      <c r="GE347" s="43"/>
      <c r="GF347" s="43"/>
      <c r="GG347" s="43"/>
      <c r="GH347" s="43"/>
      <c r="GI347" s="43"/>
      <c r="GJ347" s="43"/>
      <c r="GK347" s="43"/>
      <c r="GL347" s="43"/>
      <c r="GM347" s="43"/>
      <c r="GN347" s="43"/>
      <c r="GO347" s="43"/>
      <c r="GP347" s="43"/>
      <c r="GQ347" s="43"/>
      <c r="GR347" s="43"/>
      <c r="GS347" s="43"/>
      <c r="GT347" s="43"/>
      <c r="GU347" s="43"/>
      <c r="GV347" s="43"/>
      <c r="GW347" s="43"/>
      <c r="GX347" s="43"/>
      <c r="GY347" s="43"/>
      <c r="GZ347" s="43"/>
      <c r="HA347" s="43"/>
      <c r="HB347" s="43"/>
      <c r="HC347" s="43"/>
      <c r="HD347" s="43"/>
      <c r="HE347" s="43"/>
      <c r="HF347" s="43"/>
      <c r="HG347" s="43"/>
      <c r="HH347" s="43"/>
      <c r="HI347" s="43"/>
      <c r="HJ347" s="43"/>
      <c r="HK347" s="43"/>
      <c r="HL347" s="43"/>
      <c r="HM347" s="43"/>
      <c r="HN347" s="43"/>
      <c r="HO347" s="43"/>
      <c r="HP347" s="43"/>
      <c r="HQ347" s="43"/>
      <c r="HR347" s="43"/>
      <c r="HS347" s="43"/>
      <c r="HT347" s="43"/>
      <c r="HU347" s="43"/>
      <c r="HV347" s="43"/>
      <c r="HW347" s="43"/>
      <c r="HX347" s="43"/>
      <c r="HY347" s="43"/>
      <c r="HZ347" s="43"/>
      <c r="IA347" s="43"/>
      <c r="IB347" s="43"/>
      <c r="IC347" s="43"/>
      <c r="ID347" s="43"/>
      <c r="IE347" s="43"/>
      <c r="IF347" s="43"/>
      <c r="IG347" s="43"/>
      <c r="IH347" s="43"/>
      <c r="II347" s="43"/>
      <c r="IJ347" s="43"/>
      <c r="IK347" s="43"/>
      <c r="IL347" s="43"/>
      <c r="IM347" s="43"/>
      <c r="IN347" s="43"/>
      <c r="IO347" s="43"/>
      <c r="IP347" s="43"/>
      <c r="IQ347" s="43"/>
      <c r="IR347" s="43"/>
      <c r="IS347" s="43"/>
      <c r="IT347" s="43"/>
    </row>
    <row r="348" spans="1:254" ht="14.25" customHeight="1">
      <c r="A348" s="78"/>
      <c r="B348" s="79"/>
      <c r="C348" s="79"/>
      <c r="D348" s="43"/>
      <c r="E348" s="43"/>
      <c r="F348" s="83"/>
      <c r="G348" s="43"/>
      <c r="H348" s="85"/>
      <c r="I348" s="43"/>
      <c r="J348" s="43"/>
      <c r="K348" s="43"/>
      <c r="L348" s="43"/>
      <c r="M348" s="43"/>
      <c r="N348" s="43"/>
      <c r="O348" s="43"/>
      <c r="P348" s="43"/>
      <c r="Q348" s="43"/>
      <c r="R348" s="43"/>
      <c r="S348" s="43"/>
      <c r="T348" s="43"/>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c r="AR348" s="43"/>
      <c r="AS348" s="43"/>
      <c r="AT348" s="43"/>
      <c r="AU348" s="43"/>
      <c r="AV348" s="43"/>
      <c r="AW348" s="43"/>
      <c r="AX348" s="43"/>
      <c r="AY348" s="43"/>
      <c r="AZ348" s="43"/>
      <c r="BA348" s="43"/>
      <c r="BB348" s="43"/>
      <c r="BC348" s="43"/>
      <c r="BD348" s="43"/>
      <c r="BE348" s="43"/>
      <c r="BF348" s="43"/>
      <c r="BG348" s="43"/>
      <c r="BH348" s="43"/>
      <c r="BI348" s="43"/>
      <c r="BJ348" s="43"/>
      <c r="BK348" s="43"/>
      <c r="BL348" s="43"/>
      <c r="BM348" s="43"/>
      <c r="BN348" s="43"/>
      <c r="BO348" s="43"/>
      <c r="BP348" s="43"/>
      <c r="BQ348" s="43"/>
      <c r="BR348" s="43"/>
      <c r="BS348" s="43"/>
      <c r="BT348" s="43"/>
      <c r="BU348" s="43"/>
      <c r="BV348" s="43"/>
      <c r="BW348" s="43"/>
      <c r="BX348" s="43"/>
      <c r="BY348" s="43"/>
      <c r="BZ348" s="43"/>
      <c r="CA348" s="43"/>
      <c r="CB348" s="43"/>
      <c r="CC348" s="43"/>
      <c r="CD348" s="43"/>
      <c r="CE348" s="43"/>
      <c r="CF348" s="43"/>
      <c r="CG348" s="43"/>
      <c r="CH348" s="43"/>
      <c r="CI348" s="43"/>
      <c r="CJ348" s="43"/>
      <c r="CK348" s="43"/>
      <c r="CL348" s="43"/>
      <c r="CM348" s="43"/>
      <c r="CN348" s="43"/>
      <c r="CO348" s="43"/>
      <c r="CP348" s="43"/>
      <c r="CQ348" s="43"/>
      <c r="CR348" s="43"/>
      <c r="CS348" s="43"/>
      <c r="CT348" s="43"/>
      <c r="CU348" s="43"/>
      <c r="CV348" s="43"/>
      <c r="CW348" s="43"/>
      <c r="CX348" s="43"/>
      <c r="CY348" s="43"/>
      <c r="CZ348" s="43"/>
      <c r="DA348" s="43"/>
      <c r="DB348" s="43"/>
      <c r="DC348" s="43"/>
      <c r="DD348" s="43"/>
      <c r="DE348" s="43"/>
      <c r="DF348" s="43"/>
      <c r="DG348" s="43"/>
      <c r="DH348" s="43"/>
      <c r="DI348" s="43"/>
      <c r="DJ348" s="43"/>
      <c r="DK348" s="43"/>
      <c r="DL348" s="43"/>
      <c r="DM348" s="43"/>
      <c r="DN348" s="43"/>
      <c r="DO348" s="43"/>
      <c r="DP348" s="43"/>
      <c r="DQ348" s="43"/>
      <c r="DR348" s="43"/>
      <c r="DS348" s="43"/>
      <c r="DT348" s="43"/>
      <c r="DU348" s="43"/>
      <c r="DV348" s="43"/>
      <c r="DW348" s="43"/>
      <c r="DX348" s="43"/>
      <c r="DY348" s="43"/>
      <c r="DZ348" s="43"/>
      <c r="EA348" s="43"/>
      <c r="EB348" s="43"/>
      <c r="EC348" s="43"/>
      <c r="ED348" s="43"/>
      <c r="EE348" s="43"/>
      <c r="EF348" s="43"/>
      <c r="EG348" s="43"/>
      <c r="EH348" s="43"/>
      <c r="EI348" s="43"/>
      <c r="EJ348" s="43"/>
      <c r="EK348" s="43"/>
      <c r="EL348" s="43"/>
      <c r="EM348" s="43"/>
      <c r="EN348" s="43"/>
      <c r="EO348" s="43"/>
      <c r="EP348" s="43"/>
      <c r="EQ348" s="43"/>
      <c r="ER348" s="43"/>
      <c r="ES348" s="43"/>
      <c r="ET348" s="43"/>
      <c r="EU348" s="43"/>
      <c r="EV348" s="43"/>
      <c r="EW348" s="43"/>
      <c r="EX348" s="43"/>
      <c r="EY348" s="43"/>
      <c r="EZ348" s="43"/>
      <c r="FA348" s="43"/>
      <c r="FB348" s="43"/>
      <c r="FC348" s="43"/>
      <c r="FD348" s="43"/>
      <c r="FE348" s="43"/>
      <c r="FF348" s="43"/>
      <c r="FG348" s="43"/>
      <c r="FH348" s="43"/>
      <c r="FI348" s="43"/>
      <c r="FJ348" s="43"/>
      <c r="FK348" s="43"/>
      <c r="FL348" s="43"/>
      <c r="FM348" s="43"/>
      <c r="FN348" s="43"/>
      <c r="FO348" s="43"/>
      <c r="FP348" s="43"/>
      <c r="FQ348" s="43"/>
      <c r="FR348" s="43"/>
      <c r="FS348" s="43"/>
      <c r="FT348" s="43"/>
      <c r="FU348" s="43"/>
      <c r="FV348" s="43"/>
      <c r="FW348" s="43"/>
      <c r="FX348" s="43"/>
      <c r="FY348" s="43"/>
      <c r="FZ348" s="43"/>
      <c r="GA348" s="43"/>
      <c r="GB348" s="43"/>
      <c r="GC348" s="43"/>
      <c r="GD348" s="43"/>
      <c r="GE348" s="43"/>
      <c r="GF348" s="43"/>
      <c r="GG348" s="43"/>
      <c r="GH348" s="43"/>
      <c r="GI348" s="43"/>
      <c r="GJ348" s="43"/>
      <c r="GK348" s="43"/>
      <c r="GL348" s="43"/>
      <c r="GM348" s="43"/>
      <c r="GN348" s="43"/>
      <c r="GO348" s="43"/>
      <c r="GP348" s="43"/>
      <c r="GQ348" s="43"/>
      <c r="GR348" s="43"/>
      <c r="GS348" s="43"/>
      <c r="GT348" s="43"/>
      <c r="GU348" s="43"/>
      <c r="GV348" s="43"/>
      <c r="GW348" s="43"/>
      <c r="GX348" s="43"/>
      <c r="GY348" s="43"/>
      <c r="GZ348" s="43"/>
      <c r="HA348" s="43"/>
      <c r="HB348" s="43"/>
      <c r="HC348" s="43"/>
      <c r="HD348" s="43"/>
      <c r="HE348" s="43"/>
      <c r="HF348" s="43"/>
      <c r="HG348" s="43"/>
      <c r="HH348" s="43"/>
      <c r="HI348" s="43"/>
      <c r="HJ348" s="43"/>
      <c r="HK348" s="43"/>
      <c r="HL348" s="43"/>
      <c r="HM348" s="43"/>
      <c r="HN348" s="43"/>
      <c r="HO348" s="43"/>
      <c r="HP348" s="43"/>
      <c r="HQ348" s="43"/>
      <c r="HR348" s="43"/>
      <c r="HS348" s="43"/>
      <c r="HT348" s="43"/>
      <c r="HU348" s="43"/>
      <c r="HV348" s="43"/>
      <c r="HW348" s="43"/>
      <c r="HX348" s="43"/>
      <c r="HY348" s="43"/>
      <c r="HZ348" s="43"/>
      <c r="IA348" s="43"/>
      <c r="IB348" s="43"/>
      <c r="IC348" s="43"/>
      <c r="ID348" s="43"/>
      <c r="IE348" s="43"/>
      <c r="IF348" s="43"/>
      <c r="IG348" s="43"/>
      <c r="IH348" s="43"/>
      <c r="II348" s="43"/>
      <c r="IJ348" s="43"/>
      <c r="IK348" s="43"/>
      <c r="IL348" s="43"/>
      <c r="IM348" s="43"/>
      <c r="IN348" s="43"/>
      <c r="IO348" s="43"/>
      <c r="IP348" s="43"/>
      <c r="IQ348" s="43"/>
      <c r="IR348" s="43"/>
      <c r="IS348" s="43"/>
      <c r="IT348" s="43"/>
    </row>
    <row r="349" spans="1:254" ht="14.25" customHeight="1">
      <c r="A349" s="78"/>
      <c r="B349" s="79"/>
      <c r="C349" s="79"/>
      <c r="D349" s="43"/>
      <c r="E349" s="43"/>
      <c r="F349" s="83"/>
      <c r="G349" s="43"/>
      <c r="H349" s="85"/>
      <c r="I349" s="43"/>
      <c r="J349" s="43"/>
      <c r="K349" s="43"/>
      <c r="L349" s="43"/>
      <c r="M349" s="43"/>
      <c r="N349" s="43"/>
      <c r="O349" s="43"/>
      <c r="P349" s="43"/>
      <c r="Q349" s="43"/>
      <c r="R349" s="43"/>
      <c r="S349" s="43"/>
      <c r="T349" s="43"/>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c r="AR349" s="43"/>
      <c r="AS349" s="43"/>
      <c r="AT349" s="43"/>
      <c r="AU349" s="43"/>
      <c r="AV349" s="43"/>
      <c r="AW349" s="43"/>
      <c r="AX349" s="43"/>
      <c r="AY349" s="43"/>
      <c r="AZ349" s="43"/>
      <c r="BA349" s="43"/>
      <c r="BB349" s="43"/>
      <c r="BC349" s="43"/>
      <c r="BD349" s="43"/>
      <c r="BE349" s="43"/>
      <c r="BF349" s="43"/>
      <c r="BG349" s="43"/>
      <c r="BH349" s="43"/>
      <c r="BI349" s="43"/>
      <c r="BJ349" s="43"/>
      <c r="BK349" s="43"/>
      <c r="BL349" s="43"/>
      <c r="BM349" s="43"/>
      <c r="BN349" s="43"/>
      <c r="BO349" s="43"/>
      <c r="BP349" s="43"/>
      <c r="BQ349" s="43"/>
      <c r="BR349" s="43"/>
      <c r="BS349" s="43"/>
      <c r="BT349" s="43"/>
      <c r="BU349" s="43"/>
      <c r="BV349" s="43"/>
      <c r="BW349" s="43"/>
      <c r="BX349" s="43"/>
      <c r="BY349" s="43"/>
      <c r="BZ349" s="43"/>
      <c r="CA349" s="43"/>
      <c r="CB349" s="43"/>
      <c r="CC349" s="43"/>
      <c r="CD349" s="43"/>
      <c r="CE349" s="43"/>
      <c r="CF349" s="43"/>
      <c r="CG349" s="43"/>
      <c r="CH349" s="43"/>
      <c r="CI349" s="43"/>
      <c r="CJ349" s="43"/>
      <c r="CK349" s="43"/>
      <c r="CL349" s="43"/>
      <c r="CM349" s="43"/>
      <c r="CN349" s="43"/>
      <c r="CO349" s="43"/>
      <c r="CP349" s="43"/>
      <c r="CQ349" s="43"/>
      <c r="CR349" s="43"/>
      <c r="CS349" s="43"/>
      <c r="CT349" s="43"/>
      <c r="CU349" s="43"/>
      <c r="CV349" s="43"/>
      <c r="CW349" s="43"/>
      <c r="CX349" s="43"/>
      <c r="CY349" s="43"/>
      <c r="CZ349" s="43"/>
      <c r="DA349" s="43"/>
      <c r="DB349" s="43"/>
      <c r="DC349" s="43"/>
      <c r="DD349" s="43"/>
      <c r="DE349" s="43"/>
      <c r="DF349" s="43"/>
      <c r="DG349" s="43"/>
      <c r="DH349" s="43"/>
      <c r="DI349" s="43"/>
      <c r="DJ349" s="43"/>
      <c r="DK349" s="43"/>
      <c r="DL349" s="43"/>
      <c r="DM349" s="43"/>
      <c r="DN349" s="43"/>
      <c r="DO349" s="43"/>
      <c r="DP349" s="43"/>
      <c r="DQ349" s="43"/>
      <c r="DR349" s="43"/>
      <c r="DS349" s="43"/>
      <c r="DT349" s="43"/>
      <c r="DU349" s="43"/>
      <c r="DV349" s="43"/>
      <c r="DW349" s="43"/>
      <c r="DX349" s="43"/>
      <c r="DY349" s="43"/>
      <c r="DZ349" s="43"/>
      <c r="EA349" s="43"/>
      <c r="EB349" s="43"/>
      <c r="EC349" s="43"/>
      <c r="ED349" s="43"/>
      <c r="EE349" s="43"/>
      <c r="EF349" s="43"/>
      <c r="EG349" s="43"/>
      <c r="EH349" s="43"/>
      <c r="EI349" s="43"/>
      <c r="EJ349" s="43"/>
      <c r="EK349" s="43"/>
      <c r="EL349" s="43"/>
      <c r="EM349" s="43"/>
      <c r="EN349" s="43"/>
      <c r="EO349" s="43"/>
      <c r="EP349" s="43"/>
      <c r="EQ349" s="43"/>
      <c r="ER349" s="43"/>
      <c r="ES349" s="43"/>
      <c r="ET349" s="43"/>
      <c r="EU349" s="43"/>
      <c r="EV349" s="43"/>
      <c r="EW349" s="43"/>
      <c r="EX349" s="43"/>
      <c r="EY349" s="43"/>
      <c r="EZ349" s="43"/>
      <c r="FA349" s="43"/>
      <c r="FB349" s="43"/>
      <c r="FC349" s="43"/>
      <c r="FD349" s="43"/>
      <c r="FE349" s="43"/>
      <c r="FF349" s="43"/>
      <c r="FG349" s="43"/>
      <c r="FH349" s="43"/>
      <c r="FI349" s="43"/>
      <c r="FJ349" s="43"/>
      <c r="FK349" s="43"/>
      <c r="FL349" s="43"/>
      <c r="FM349" s="43"/>
      <c r="FN349" s="43"/>
      <c r="FO349" s="43"/>
      <c r="FP349" s="43"/>
      <c r="FQ349" s="43"/>
      <c r="FR349" s="43"/>
      <c r="FS349" s="43"/>
      <c r="FT349" s="43"/>
      <c r="FU349" s="43"/>
      <c r="FV349" s="43"/>
      <c r="FW349" s="43"/>
      <c r="FX349" s="43"/>
      <c r="FY349" s="43"/>
      <c r="FZ349" s="43"/>
      <c r="GA349" s="43"/>
      <c r="GB349" s="43"/>
      <c r="GC349" s="43"/>
      <c r="GD349" s="43"/>
      <c r="GE349" s="43"/>
      <c r="GF349" s="43"/>
      <c r="GG349" s="43"/>
      <c r="GH349" s="43"/>
      <c r="GI349" s="43"/>
      <c r="GJ349" s="43"/>
      <c r="GK349" s="43"/>
      <c r="GL349" s="43"/>
      <c r="GM349" s="43"/>
      <c r="GN349" s="43"/>
      <c r="GO349" s="43"/>
      <c r="GP349" s="43"/>
      <c r="GQ349" s="43"/>
      <c r="GR349" s="43"/>
      <c r="GS349" s="43"/>
      <c r="GT349" s="43"/>
      <c r="GU349" s="43"/>
      <c r="GV349" s="43"/>
      <c r="GW349" s="43"/>
      <c r="GX349" s="43"/>
      <c r="GY349" s="43"/>
      <c r="GZ349" s="43"/>
      <c r="HA349" s="43"/>
      <c r="HB349" s="43"/>
      <c r="HC349" s="43"/>
      <c r="HD349" s="43"/>
      <c r="HE349" s="43"/>
      <c r="HF349" s="43"/>
      <c r="HG349" s="43"/>
      <c r="HH349" s="43"/>
      <c r="HI349" s="43"/>
      <c r="HJ349" s="43"/>
      <c r="HK349" s="43"/>
      <c r="HL349" s="43"/>
      <c r="HM349" s="43"/>
      <c r="HN349" s="43"/>
      <c r="HO349" s="43"/>
      <c r="HP349" s="43"/>
      <c r="HQ349" s="43"/>
      <c r="HR349" s="43"/>
      <c r="HS349" s="43"/>
      <c r="HT349" s="43"/>
      <c r="HU349" s="43"/>
      <c r="HV349" s="43"/>
      <c r="HW349" s="43"/>
      <c r="HX349" s="43"/>
      <c r="HY349" s="43"/>
      <c r="HZ349" s="43"/>
      <c r="IA349" s="43"/>
      <c r="IB349" s="43"/>
      <c r="IC349" s="43"/>
      <c r="ID349" s="43"/>
      <c r="IE349" s="43"/>
      <c r="IF349" s="43"/>
      <c r="IG349" s="43"/>
      <c r="IH349" s="43"/>
      <c r="II349" s="43"/>
      <c r="IJ349" s="43"/>
      <c r="IK349" s="43"/>
      <c r="IL349" s="43"/>
      <c r="IM349" s="43"/>
      <c r="IN349" s="43"/>
      <c r="IO349" s="43"/>
      <c r="IP349" s="43"/>
      <c r="IQ349" s="43"/>
      <c r="IR349" s="43"/>
      <c r="IS349" s="43"/>
      <c r="IT349" s="43"/>
    </row>
    <row r="350" spans="1:254" ht="14.25" customHeight="1">
      <c r="A350" s="78"/>
      <c r="B350" s="79"/>
      <c r="C350" s="79"/>
      <c r="D350" s="43"/>
      <c r="E350" s="43"/>
      <c r="F350" s="83"/>
      <c r="G350" s="43"/>
      <c r="H350" s="85"/>
      <c r="I350" s="43"/>
      <c r="J350" s="43"/>
      <c r="K350" s="43"/>
      <c r="L350" s="43"/>
      <c r="M350" s="43"/>
      <c r="N350" s="43"/>
      <c r="O350" s="43"/>
      <c r="P350" s="43"/>
      <c r="Q350" s="43"/>
      <c r="R350" s="43"/>
      <c r="S350" s="43"/>
      <c r="T350" s="43"/>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c r="AR350" s="43"/>
      <c r="AS350" s="43"/>
      <c r="AT350" s="43"/>
      <c r="AU350" s="43"/>
      <c r="AV350" s="43"/>
      <c r="AW350" s="43"/>
      <c r="AX350" s="43"/>
      <c r="AY350" s="43"/>
      <c r="AZ350" s="43"/>
      <c r="BA350" s="43"/>
      <c r="BB350" s="43"/>
      <c r="BC350" s="43"/>
      <c r="BD350" s="43"/>
      <c r="BE350" s="43"/>
      <c r="BF350" s="43"/>
      <c r="BG350" s="43"/>
      <c r="BH350" s="43"/>
      <c r="BI350" s="43"/>
      <c r="BJ350" s="43"/>
      <c r="BK350" s="43"/>
      <c r="BL350" s="43"/>
      <c r="BM350" s="43"/>
      <c r="BN350" s="43"/>
      <c r="BO350" s="43"/>
      <c r="BP350" s="43"/>
      <c r="BQ350" s="43"/>
      <c r="BR350" s="43"/>
      <c r="BS350" s="43"/>
      <c r="BT350" s="43"/>
      <c r="BU350" s="43"/>
      <c r="BV350" s="43"/>
      <c r="BW350" s="43"/>
      <c r="BX350" s="43"/>
      <c r="BY350" s="43"/>
      <c r="BZ350" s="43"/>
      <c r="CA350" s="43"/>
      <c r="CB350" s="43"/>
      <c r="CC350" s="43"/>
      <c r="CD350" s="43"/>
      <c r="CE350" s="43"/>
      <c r="CF350" s="43"/>
      <c r="CG350" s="43"/>
      <c r="CH350" s="43"/>
      <c r="CI350" s="43"/>
      <c r="CJ350" s="43"/>
      <c r="CK350" s="43"/>
      <c r="CL350" s="43"/>
      <c r="CM350" s="43"/>
      <c r="CN350" s="43"/>
      <c r="CO350" s="43"/>
      <c r="CP350" s="43"/>
      <c r="CQ350" s="43"/>
      <c r="CR350" s="43"/>
      <c r="CS350" s="43"/>
      <c r="CT350" s="43"/>
      <c r="CU350" s="43"/>
      <c r="CV350" s="43"/>
      <c r="CW350" s="43"/>
      <c r="CX350" s="43"/>
      <c r="CY350" s="43"/>
      <c r="CZ350" s="43"/>
      <c r="DA350" s="43"/>
      <c r="DB350" s="43"/>
      <c r="DC350" s="43"/>
      <c r="DD350" s="43"/>
      <c r="DE350" s="43"/>
      <c r="DF350" s="43"/>
      <c r="DG350" s="43"/>
      <c r="DH350" s="43"/>
      <c r="DI350" s="43"/>
      <c r="DJ350" s="43"/>
      <c r="DK350" s="43"/>
      <c r="DL350" s="43"/>
      <c r="DM350" s="43"/>
      <c r="DN350" s="43"/>
      <c r="DO350" s="43"/>
      <c r="DP350" s="43"/>
      <c r="DQ350" s="43"/>
      <c r="DR350" s="43"/>
      <c r="DS350" s="43"/>
      <c r="DT350" s="43"/>
      <c r="DU350" s="43"/>
      <c r="DV350" s="43"/>
      <c r="DW350" s="43"/>
      <c r="DX350" s="43"/>
      <c r="DY350" s="43"/>
      <c r="DZ350" s="43"/>
      <c r="EA350" s="43"/>
      <c r="EB350" s="43"/>
      <c r="EC350" s="43"/>
      <c r="ED350" s="43"/>
      <c r="EE350" s="43"/>
      <c r="EF350" s="43"/>
      <c r="EG350" s="43"/>
      <c r="EH350" s="43"/>
      <c r="EI350" s="43"/>
      <c r="EJ350" s="43"/>
      <c r="EK350" s="43"/>
      <c r="EL350" s="43"/>
      <c r="EM350" s="43"/>
      <c r="EN350" s="43"/>
      <c r="EO350" s="43"/>
      <c r="EP350" s="43"/>
      <c r="EQ350" s="43"/>
      <c r="ER350" s="43"/>
      <c r="ES350" s="43"/>
      <c r="ET350" s="43"/>
      <c r="EU350" s="43"/>
      <c r="EV350" s="43"/>
      <c r="EW350" s="43"/>
      <c r="EX350" s="43"/>
      <c r="EY350" s="43"/>
      <c r="EZ350" s="43"/>
      <c r="FA350" s="43"/>
      <c r="FB350" s="43"/>
      <c r="FC350" s="43"/>
      <c r="FD350" s="43"/>
      <c r="FE350" s="43"/>
      <c r="FF350" s="43"/>
      <c r="FG350" s="43"/>
      <c r="FH350" s="43"/>
      <c r="FI350" s="43"/>
      <c r="FJ350" s="43"/>
      <c r="FK350" s="43"/>
      <c r="FL350" s="43"/>
      <c r="FM350" s="43"/>
      <c r="FN350" s="43"/>
      <c r="FO350" s="43"/>
      <c r="FP350" s="43"/>
      <c r="FQ350" s="43"/>
      <c r="FR350" s="43"/>
      <c r="FS350" s="43"/>
      <c r="FT350" s="43"/>
      <c r="FU350" s="43"/>
      <c r="FV350" s="43"/>
      <c r="FW350" s="43"/>
      <c r="FX350" s="43"/>
      <c r="FY350" s="43"/>
      <c r="FZ350" s="43"/>
      <c r="GA350" s="43"/>
      <c r="GB350" s="43"/>
      <c r="GC350" s="43"/>
      <c r="GD350" s="43"/>
      <c r="GE350" s="43"/>
      <c r="GF350" s="43"/>
      <c r="GG350" s="43"/>
      <c r="GH350" s="43"/>
      <c r="GI350" s="43"/>
      <c r="GJ350" s="43"/>
      <c r="GK350" s="43"/>
      <c r="GL350" s="43"/>
      <c r="GM350" s="43"/>
      <c r="GN350" s="43"/>
      <c r="GO350" s="43"/>
      <c r="GP350" s="43"/>
      <c r="GQ350" s="43"/>
      <c r="GR350" s="43"/>
      <c r="GS350" s="43"/>
      <c r="GT350" s="43"/>
      <c r="GU350" s="43"/>
      <c r="GV350" s="43"/>
      <c r="GW350" s="43"/>
      <c r="GX350" s="43"/>
      <c r="GY350" s="43"/>
      <c r="GZ350" s="43"/>
      <c r="HA350" s="43"/>
      <c r="HB350" s="43"/>
      <c r="HC350" s="43"/>
      <c r="HD350" s="43"/>
      <c r="HE350" s="43"/>
      <c r="HF350" s="43"/>
      <c r="HG350" s="43"/>
      <c r="HH350" s="43"/>
      <c r="HI350" s="43"/>
      <c r="HJ350" s="43"/>
      <c r="HK350" s="43"/>
      <c r="HL350" s="43"/>
      <c r="HM350" s="43"/>
      <c r="HN350" s="43"/>
      <c r="HO350" s="43"/>
      <c r="HP350" s="43"/>
      <c r="HQ350" s="43"/>
      <c r="HR350" s="43"/>
      <c r="HS350" s="43"/>
      <c r="HT350" s="43"/>
      <c r="HU350" s="43"/>
      <c r="HV350" s="43"/>
      <c r="HW350" s="43"/>
      <c r="HX350" s="43"/>
      <c r="HY350" s="43"/>
      <c r="HZ350" s="43"/>
      <c r="IA350" s="43"/>
      <c r="IB350" s="43"/>
      <c r="IC350" s="43"/>
      <c r="ID350" s="43"/>
      <c r="IE350" s="43"/>
      <c r="IF350" s="43"/>
      <c r="IG350" s="43"/>
      <c r="IH350" s="43"/>
      <c r="II350" s="43"/>
      <c r="IJ350" s="43"/>
      <c r="IK350" s="43"/>
      <c r="IL350" s="43"/>
      <c r="IM350" s="43"/>
      <c r="IN350" s="43"/>
      <c r="IO350" s="43"/>
      <c r="IP350" s="43"/>
      <c r="IQ350" s="43"/>
      <c r="IR350" s="43"/>
      <c r="IS350" s="43"/>
      <c r="IT350" s="43"/>
    </row>
    <row r="351" spans="1:254" ht="14.25" customHeight="1">
      <c r="A351" s="78"/>
      <c r="B351" s="79"/>
      <c r="C351" s="79"/>
      <c r="D351" s="43"/>
      <c r="E351" s="43"/>
      <c r="F351" s="83"/>
      <c r="G351" s="43"/>
      <c r="H351" s="85"/>
      <c r="I351" s="43"/>
      <c r="J351" s="43"/>
      <c r="K351" s="43"/>
      <c r="L351" s="43"/>
      <c r="M351" s="43"/>
      <c r="N351" s="43"/>
      <c r="O351" s="43"/>
      <c r="P351" s="43"/>
      <c r="Q351" s="43"/>
      <c r="R351" s="43"/>
      <c r="S351" s="43"/>
      <c r="T351" s="43"/>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c r="AR351" s="43"/>
      <c r="AS351" s="43"/>
      <c r="AT351" s="43"/>
      <c r="AU351" s="43"/>
      <c r="AV351" s="43"/>
      <c r="AW351" s="43"/>
      <c r="AX351" s="43"/>
      <c r="AY351" s="43"/>
      <c r="AZ351" s="43"/>
      <c r="BA351" s="43"/>
      <c r="BB351" s="43"/>
      <c r="BC351" s="43"/>
      <c r="BD351" s="43"/>
      <c r="BE351" s="43"/>
      <c r="BF351" s="43"/>
      <c r="BG351" s="43"/>
      <c r="BH351" s="43"/>
      <c r="BI351" s="43"/>
      <c r="BJ351" s="43"/>
      <c r="BK351" s="43"/>
      <c r="BL351" s="43"/>
      <c r="BM351" s="43"/>
      <c r="BN351" s="43"/>
      <c r="BO351" s="43"/>
      <c r="BP351" s="43"/>
      <c r="BQ351" s="43"/>
      <c r="BR351" s="43"/>
      <c r="BS351" s="43"/>
      <c r="BT351" s="43"/>
      <c r="BU351" s="43"/>
      <c r="BV351" s="43"/>
      <c r="BW351" s="43"/>
      <c r="BX351" s="43"/>
      <c r="BY351" s="43"/>
      <c r="BZ351" s="43"/>
      <c r="CA351" s="43"/>
      <c r="CB351" s="43"/>
      <c r="CC351" s="43"/>
      <c r="CD351" s="43"/>
      <c r="CE351" s="43"/>
      <c r="CF351" s="43"/>
      <c r="CG351" s="43"/>
      <c r="CH351" s="43"/>
      <c r="CI351" s="43"/>
      <c r="CJ351" s="43"/>
      <c r="CK351" s="43"/>
      <c r="CL351" s="43"/>
      <c r="CM351" s="43"/>
      <c r="CN351" s="43"/>
      <c r="CO351" s="43"/>
      <c r="CP351" s="43"/>
      <c r="CQ351" s="43"/>
      <c r="CR351" s="43"/>
      <c r="CS351" s="43"/>
      <c r="CT351" s="43"/>
      <c r="CU351" s="43"/>
      <c r="CV351" s="43"/>
      <c r="CW351" s="43"/>
      <c r="CX351" s="43"/>
      <c r="CY351" s="43"/>
      <c r="CZ351" s="43"/>
      <c r="DA351" s="43"/>
      <c r="DB351" s="43"/>
      <c r="DC351" s="43"/>
      <c r="DD351" s="43"/>
      <c r="DE351" s="43"/>
      <c r="DF351" s="43"/>
      <c r="DG351" s="43"/>
      <c r="DH351" s="43"/>
      <c r="DI351" s="43"/>
      <c r="DJ351" s="43"/>
      <c r="DK351" s="43"/>
      <c r="DL351" s="43"/>
      <c r="DM351" s="43"/>
      <c r="DN351" s="43"/>
      <c r="DO351" s="43"/>
      <c r="DP351" s="43"/>
      <c r="DQ351" s="43"/>
      <c r="DR351" s="43"/>
      <c r="DS351" s="43"/>
      <c r="DT351" s="43"/>
      <c r="DU351" s="43"/>
      <c r="DV351" s="43"/>
      <c r="DW351" s="43"/>
      <c r="DX351" s="43"/>
      <c r="DY351" s="43"/>
      <c r="DZ351" s="43"/>
      <c r="EA351" s="43"/>
      <c r="EB351" s="43"/>
      <c r="EC351" s="43"/>
      <c r="ED351" s="43"/>
      <c r="EE351" s="43"/>
      <c r="EF351" s="43"/>
      <c r="EG351" s="43"/>
      <c r="EH351" s="43"/>
      <c r="EI351" s="43"/>
      <c r="EJ351" s="43"/>
      <c r="EK351" s="43"/>
      <c r="EL351" s="43"/>
      <c r="EM351" s="43"/>
      <c r="EN351" s="43"/>
      <c r="EO351" s="43"/>
      <c r="EP351" s="43"/>
      <c r="EQ351" s="43"/>
      <c r="ER351" s="43"/>
      <c r="ES351" s="43"/>
      <c r="ET351" s="43"/>
      <c r="EU351" s="43"/>
      <c r="EV351" s="43"/>
      <c r="EW351" s="43"/>
      <c r="EX351" s="43"/>
      <c r="EY351" s="43"/>
      <c r="EZ351" s="43"/>
      <c r="FA351" s="43"/>
      <c r="FB351" s="43"/>
      <c r="FC351" s="43"/>
      <c r="FD351" s="43"/>
      <c r="FE351" s="43"/>
      <c r="FF351" s="43"/>
      <c r="FG351" s="43"/>
      <c r="FH351" s="43"/>
      <c r="FI351" s="43"/>
      <c r="FJ351" s="43"/>
      <c r="FK351" s="43"/>
      <c r="FL351" s="43"/>
      <c r="FM351" s="43"/>
      <c r="FN351" s="43"/>
      <c r="FO351" s="43"/>
      <c r="FP351" s="43"/>
      <c r="FQ351" s="43"/>
      <c r="FR351" s="43"/>
      <c r="FS351" s="43"/>
      <c r="FT351" s="43"/>
      <c r="FU351" s="43"/>
      <c r="FV351" s="43"/>
      <c r="FW351" s="43"/>
      <c r="FX351" s="43"/>
      <c r="FY351" s="43"/>
      <c r="FZ351" s="43"/>
      <c r="GA351" s="43"/>
      <c r="GB351" s="43"/>
      <c r="GC351" s="43"/>
      <c r="GD351" s="43"/>
      <c r="GE351" s="43"/>
      <c r="GF351" s="43"/>
      <c r="GG351" s="43"/>
      <c r="GH351" s="43"/>
      <c r="GI351" s="43"/>
      <c r="GJ351" s="43"/>
      <c r="GK351" s="43"/>
      <c r="GL351" s="43"/>
      <c r="GM351" s="43"/>
      <c r="GN351" s="43"/>
      <c r="GO351" s="43"/>
      <c r="GP351" s="43"/>
      <c r="GQ351" s="43"/>
      <c r="GR351" s="43"/>
      <c r="GS351" s="43"/>
      <c r="GT351" s="43"/>
      <c r="GU351" s="43"/>
      <c r="GV351" s="43"/>
      <c r="GW351" s="43"/>
      <c r="GX351" s="43"/>
      <c r="GY351" s="43"/>
      <c r="GZ351" s="43"/>
      <c r="HA351" s="43"/>
      <c r="HB351" s="43"/>
      <c r="HC351" s="43"/>
      <c r="HD351" s="43"/>
      <c r="HE351" s="43"/>
      <c r="HF351" s="43"/>
      <c r="HG351" s="43"/>
      <c r="HH351" s="43"/>
      <c r="HI351" s="43"/>
      <c r="HJ351" s="43"/>
      <c r="HK351" s="43"/>
      <c r="HL351" s="43"/>
      <c r="HM351" s="43"/>
      <c r="HN351" s="43"/>
      <c r="HO351" s="43"/>
      <c r="HP351" s="43"/>
      <c r="HQ351" s="43"/>
      <c r="HR351" s="43"/>
      <c r="HS351" s="43"/>
      <c r="HT351" s="43"/>
      <c r="HU351" s="43"/>
      <c r="HV351" s="43"/>
      <c r="HW351" s="43"/>
      <c r="HX351" s="43"/>
      <c r="HY351" s="43"/>
      <c r="HZ351" s="43"/>
      <c r="IA351" s="43"/>
      <c r="IB351" s="43"/>
      <c r="IC351" s="43"/>
      <c r="ID351" s="43"/>
      <c r="IE351" s="43"/>
      <c r="IF351" s="43"/>
      <c r="IG351" s="43"/>
      <c r="IH351" s="43"/>
      <c r="II351" s="43"/>
      <c r="IJ351" s="43"/>
      <c r="IK351" s="43"/>
      <c r="IL351" s="43"/>
      <c r="IM351" s="43"/>
      <c r="IN351" s="43"/>
      <c r="IO351" s="43"/>
      <c r="IP351" s="43"/>
      <c r="IQ351" s="43"/>
      <c r="IR351" s="43"/>
      <c r="IS351" s="43"/>
      <c r="IT351" s="43"/>
    </row>
    <row r="352" spans="1:254" ht="14.25" customHeight="1">
      <c r="A352" s="78"/>
      <c r="B352" s="79"/>
      <c r="C352" s="79"/>
      <c r="D352" s="43"/>
      <c r="E352" s="43"/>
      <c r="F352" s="83"/>
      <c r="G352" s="43"/>
      <c r="H352" s="85"/>
      <c r="I352" s="43"/>
      <c r="J352" s="43"/>
      <c r="K352" s="43"/>
      <c r="L352" s="43"/>
      <c r="M352" s="43"/>
      <c r="N352" s="43"/>
      <c r="O352" s="43"/>
      <c r="P352" s="43"/>
      <c r="Q352" s="43"/>
      <c r="R352" s="43"/>
      <c r="S352" s="43"/>
      <c r="T352" s="43"/>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c r="AR352" s="43"/>
      <c r="AS352" s="43"/>
      <c r="AT352" s="43"/>
      <c r="AU352" s="43"/>
      <c r="AV352" s="43"/>
      <c r="AW352" s="43"/>
      <c r="AX352" s="43"/>
      <c r="AY352" s="43"/>
      <c r="AZ352" s="43"/>
      <c r="BA352" s="43"/>
      <c r="BB352" s="43"/>
      <c r="BC352" s="43"/>
      <c r="BD352" s="43"/>
      <c r="BE352" s="43"/>
      <c r="BF352" s="43"/>
      <c r="BG352" s="43"/>
      <c r="BH352" s="43"/>
      <c r="BI352" s="43"/>
      <c r="BJ352" s="43"/>
      <c r="BK352" s="43"/>
      <c r="BL352" s="43"/>
      <c r="BM352" s="43"/>
      <c r="BN352" s="43"/>
      <c r="BO352" s="43"/>
      <c r="BP352" s="43"/>
      <c r="BQ352" s="43"/>
      <c r="BR352" s="43"/>
      <c r="BS352" s="43"/>
      <c r="BT352" s="43"/>
      <c r="BU352" s="43"/>
      <c r="BV352" s="43"/>
      <c r="BW352" s="43"/>
      <c r="BX352" s="43"/>
      <c r="BY352" s="43"/>
      <c r="BZ352" s="43"/>
      <c r="CA352" s="43"/>
      <c r="CB352" s="43"/>
      <c r="CC352" s="43"/>
      <c r="CD352" s="43"/>
      <c r="CE352" s="43"/>
      <c r="CF352" s="43"/>
      <c r="CG352" s="43"/>
      <c r="CH352" s="43"/>
      <c r="CI352" s="43"/>
      <c r="CJ352" s="43"/>
      <c r="CK352" s="43"/>
      <c r="CL352" s="43"/>
      <c r="CM352" s="43"/>
      <c r="CN352" s="43"/>
      <c r="CO352" s="43"/>
      <c r="CP352" s="43"/>
      <c r="CQ352" s="43"/>
      <c r="CR352" s="43"/>
      <c r="CS352" s="43"/>
      <c r="CT352" s="43"/>
      <c r="CU352" s="43"/>
      <c r="CV352" s="43"/>
      <c r="CW352" s="43"/>
      <c r="CX352" s="43"/>
      <c r="CY352" s="43"/>
      <c r="CZ352" s="43"/>
      <c r="DA352" s="43"/>
      <c r="DB352" s="43"/>
      <c r="DC352" s="43"/>
      <c r="DD352" s="43"/>
      <c r="DE352" s="43"/>
      <c r="DF352" s="43"/>
      <c r="DG352" s="43"/>
      <c r="DH352" s="43"/>
      <c r="DI352" s="43"/>
      <c r="DJ352" s="43"/>
      <c r="DK352" s="43"/>
      <c r="DL352" s="43"/>
      <c r="DM352" s="43"/>
      <c r="DN352" s="43"/>
      <c r="DO352" s="43"/>
      <c r="DP352" s="43"/>
      <c r="DQ352" s="43"/>
      <c r="DR352" s="43"/>
      <c r="DS352" s="43"/>
      <c r="DT352" s="43"/>
      <c r="DU352" s="43"/>
      <c r="DV352" s="43"/>
      <c r="DW352" s="43"/>
      <c r="DX352" s="43"/>
      <c r="DY352" s="43"/>
      <c r="DZ352" s="43"/>
      <c r="EA352" s="43"/>
      <c r="EB352" s="43"/>
      <c r="EC352" s="43"/>
      <c r="ED352" s="43"/>
      <c r="EE352" s="43"/>
      <c r="EF352" s="43"/>
      <c r="EG352" s="43"/>
      <c r="EH352" s="43"/>
      <c r="EI352" s="43"/>
      <c r="EJ352" s="43"/>
      <c r="EK352" s="43"/>
      <c r="EL352" s="43"/>
      <c r="EM352" s="43"/>
      <c r="EN352" s="43"/>
      <c r="EO352" s="43"/>
      <c r="EP352" s="43"/>
      <c r="EQ352" s="43"/>
      <c r="ER352" s="43"/>
      <c r="ES352" s="43"/>
      <c r="ET352" s="43"/>
      <c r="EU352" s="43"/>
      <c r="EV352" s="43"/>
      <c r="EW352" s="43"/>
      <c r="EX352" s="43"/>
      <c r="EY352" s="43"/>
      <c r="EZ352" s="43"/>
      <c r="FA352" s="43"/>
      <c r="FB352" s="43"/>
      <c r="FC352" s="43"/>
      <c r="FD352" s="43"/>
      <c r="FE352" s="43"/>
      <c r="FF352" s="43"/>
      <c r="FG352" s="43"/>
      <c r="FH352" s="43"/>
      <c r="FI352" s="43"/>
      <c r="FJ352" s="43"/>
      <c r="FK352" s="43"/>
      <c r="FL352" s="43"/>
      <c r="FM352" s="43"/>
      <c r="FN352" s="43"/>
      <c r="FO352" s="43"/>
      <c r="FP352" s="43"/>
      <c r="FQ352" s="43"/>
      <c r="FR352" s="43"/>
      <c r="FS352" s="43"/>
      <c r="FT352" s="43"/>
      <c r="FU352" s="43"/>
      <c r="FV352" s="43"/>
      <c r="FW352" s="43"/>
      <c r="FX352" s="43"/>
      <c r="FY352" s="43"/>
      <c r="FZ352" s="43"/>
      <c r="GA352" s="43"/>
      <c r="GB352" s="43"/>
      <c r="GC352" s="43"/>
      <c r="GD352" s="43"/>
      <c r="GE352" s="43"/>
      <c r="GF352" s="43"/>
      <c r="GG352" s="43"/>
      <c r="GH352" s="43"/>
      <c r="GI352" s="43"/>
      <c r="GJ352" s="43"/>
      <c r="GK352" s="43"/>
      <c r="GL352" s="43"/>
      <c r="GM352" s="43"/>
      <c r="GN352" s="43"/>
      <c r="GO352" s="43"/>
      <c r="GP352" s="43"/>
      <c r="GQ352" s="43"/>
      <c r="GR352" s="43"/>
      <c r="GS352" s="43"/>
      <c r="GT352" s="43"/>
      <c r="GU352" s="43"/>
      <c r="GV352" s="43"/>
      <c r="GW352" s="43"/>
      <c r="GX352" s="43"/>
      <c r="GY352" s="43"/>
      <c r="GZ352" s="43"/>
      <c r="HA352" s="43"/>
      <c r="HB352" s="43"/>
      <c r="HC352" s="43"/>
      <c r="HD352" s="43"/>
      <c r="HE352" s="43"/>
      <c r="HF352" s="43"/>
      <c r="HG352" s="43"/>
      <c r="HH352" s="43"/>
      <c r="HI352" s="43"/>
      <c r="HJ352" s="43"/>
      <c r="HK352" s="43"/>
      <c r="HL352" s="43"/>
      <c r="HM352" s="43"/>
      <c r="HN352" s="43"/>
      <c r="HO352" s="43"/>
      <c r="HP352" s="43"/>
      <c r="HQ352" s="43"/>
      <c r="HR352" s="43"/>
      <c r="HS352" s="43"/>
      <c r="HT352" s="43"/>
      <c r="HU352" s="43"/>
      <c r="HV352" s="43"/>
      <c r="HW352" s="43"/>
      <c r="HX352" s="43"/>
      <c r="HY352" s="43"/>
      <c r="HZ352" s="43"/>
      <c r="IA352" s="43"/>
      <c r="IB352" s="43"/>
      <c r="IC352" s="43"/>
      <c r="ID352" s="43"/>
      <c r="IE352" s="43"/>
      <c r="IF352" s="43"/>
      <c r="IG352" s="43"/>
      <c r="IH352" s="43"/>
      <c r="II352" s="43"/>
      <c r="IJ352" s="43"/>
      <c r="IK352" s="43"/>
      <c r="IL352" s="43"/>
      <c r="IM352" s="43"/>
      <c r="IN352" s="43"/>
      <c r="IO352" s="43"/>
      <c r="IP352" s="43"/>
      <c r="IQ352" s="43"/>
      <c r="IR352" s="43"/>
      <c r="IS352" s="43"/>
      <c r="IT352" s="43"/>
    </row>
    <row r="353" spans="1:254" ht="14.25" customHeight="1">
      <c r="A353" s="78"/>
      <c r="B353" s="81"/>
      <c r="C353" s="81"/>
      <c r="D353" s="43"/>
      <c r="E353" s="43"/>
      <c r="F353" s="84"/>
      <c r="G353" s="43"/>
      <c r="H353" s="85"/>
      <c r="I353" s="43"/>
      <c r="J353" s="43"/>
      <c r="K353" s="43"/>
      <c r="L353" s="43"/>
      <c r="M353" s="43"/>
      <c r="N353" s="43"/>
      <c r="O353" s="43"/>
      <c r="P353" s="43"/>
      <c r="Q353" s="43"/>
      <c r="R353" s="43"/>
      <c r="S353" s="43"/>
      <c r="T353" s="43"/>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c r="AR353" s="43"/>
      <c r="AS353" s="43"/>
      <c r="AT353" s="43"/>
      <c r="AU353" s="43"/>
      <c r="AV353" s="43"/>
      <c r="AW353" s="43"/>
      <c r="AX353" s="43"/>
      <c r="AY353" s="43"/>
      <c r="AZ353" s="43"/>
      <c r="BA353" s="43"/>
      <c r="BB353" s="43"/>
      <c r="BC353" s="43"/>
      <c r="BD353" s="43"/>
      <c r="BE353" s="43"/>
      <c r="BF353" s="43"/>
      <c r="BG353" s="43"/>
      <c r="BH353" s="43"/>
      <c r="BI353" s="43"/>
      <c r="BJ353" s="43"/>
      <c r="BK353" s="43"/>
      <c r="BL353" s="43"/>
      <c r="BM353" s="43"/>
      <c r="BN353" s="43"/>
      <c r="BO353" s="43"/>
      <c r="BP353" s="43"/>
      <c r="BQ353" s="43"/>
      <c r="BR353" s="43"/>
      <c r="BS353" s="43"/>
      <c r="BT353" s="43"/>
      <c r="BU353" s="43"/>
      <c r="BV353" s="43"/>
      <c r="BW353" s="43"/>
      <c r="BX353" s="43"/>
      <c r="BY353" s="43"/>
      <c r="BZ353" s="43"/>
      <c r="CA353" s="43"/>
      <c r="CB353" s="43"/>
      <c r="CC353" s="43"/>
      <c r="CD353" s="43"/>
      <c r="CE353" s="43"/>
      <c r="CF353" s="43"/>
      <c r="CG353" s="43"/>
      <c r="CH353" s="43"/>
      <c r="CI353" s="43"/>
      <c r="CJ353" s="43"/>
      <c r="CK353" s="43"/>
      <c r="CL353" s="43"/>
      <c r="CM353" s="43"/>
      <c r="CN353" s="43"/>
      <c r="CO353" s="43"/>
      <c r="CP353" s="43"/>
      <c r="CQ353" s="43"/>
      <c r="CR353" s="43"/>
      <c r="CS353" s="43"/>
      <c r="CT353" s="43"/>
      <c r="CU353" s="43"/>
      <c r="CV353" s="43"/>
      <c r="CW353" s="43"/>
      <c r="CX353" s="43"/>
      <c r="CY353" s="43"/>
      <c r="CZ353" s="43"/>
      <c r="DA353" s="43"/>
      <c r="DB353" s="43"/>
      <c r="DC353" s="43"/>
      <c r="DD353" s="43"/>
      <c r="DE353" s="43"/>
      <c r="DF353" s="43"/>
      <c r="DG353" s="43"/>
      <c r="DH353" s="43"/>
      <c r="DI353" s="43"/>
      <c r="DJ353" s="43"/>
      <c r="DK353" s="43"/>
      <c r="DL353" s="43"/>
      <c r="DM353" s="43"/>
      <c r="DN353" s="43"/>
      <c r="DO353" s="43"/>
      <c r="DP353" s="43"/>
      <c r="DQ353" s="43"/>
      <c r="DR353" s="43"/>
      <c r="DS353" s="43"/>
      <c r="DT353" s="43"/>
      <c r="DU353" s="43"/>
      <c r="DV353" s="43"/>
      <c r="DW353" s="43"/>
      <c r="DX353" s="43"/>
      <c r="DY353" s="43"/>
      <c r="DZ353" s="43"/>
      <c r="EA353" s="43"/>
      <c r="EB353" s="43"/>
      <c r="EC353" s="43"/>
      <c r="ED353" s="43"/>
      <c r="EE353" s="43"/>
      <c r="EF353" s="43"/>
      <c r="EG353" s="43"/>
      <c r="EH353" s="43"/>
      <c r="EI353" s="43"/>
      <c r="EJ353" s="43"/>
      <c r="EK353" s="43"/>
      <c r="EL353" s="43"/>
      <c r="EM353" s="43"/>
      <c r="EN353" s="43"/>
      <c r="EO353" s="43"/>
      <c r="EP353" s="43"/>
      <c r="EQ353" s="43"/>
      <c r="ER353" s="43"/>
      <c r="ES353" s="43"/>
      <c r="ET353" s="43"/>
      <c r="EU353" s="43"/>
      <c r="EV353" s="43"/>
      <c r="EW353" s="43"/>
      <c r="EX353" s="43"/>
      <c r="EY353" s="43"/>
      <c r="EZ353" s="43"/>
      <c r="FA353" s="43"/>
      <c r="FB353" s="43"/>
      <c r="FC353" s="43"/>
      <c r="FD353" s="43"/>
      <c r="FE353" s="43"/>
      <c r="FF353" s="43"/>
      <c r="FG353" s="43"/>
      <c r="FH353" s="43"/>
      <c r="FI353" s="43"/>
      <c r="FJ353" s="43"/>
      <c r="FK353" s="43"/>
      <c r="FL353" s="43"/>
      <c r="FM353" s="43"/>
      <c r="FN353" s="43"/>
      <c r="FO353" s="43"/>
      <c r="FP353" s="43"/>
      <c r="FQ353" s="43"/>
      <c r="FR353" s="43"/>
      <c r="FS353" s="43"/>
      <c r="FT353" s="43"/>
      <c r="FU353" s="43"/>
      <c r="FV353" s="43"/>
      <c r="FW353" s="43"/>
      <c r="FX353" s="43"/>
      <c r="FY353" s="43"/>
      <c r="FZ353" s="43"/>
      <c r="GA353" s="43"/>
      <c r="GB353" s="43"/>
      <c r="GC353" s="43"/>
      <c r="GD353" s="43"/>
      <c r="GE353" s="43"/>
      <c r="GF353" s="43"/>
      <c r="GG353" s="43"/>
      <c r="GH353" s="43"/>
      <c r="GI353" s="43"/>
      <c r="GJ353" s="43"/>
      <c r="GK353" s="43"/>
      <c r="GL353" s="43"/>
      <c r="GM353" s="43"/>
      <c r="GN353" s="43"/>
      <c r="GO353" s="43"/>
      <c r="GP353" s="43"/>
      <c r="GQ353" s="43"/>
      <c r="GR353" s="43"/>
      <c r="GS353" s="43"/>
      <c r="GT353" s="43"/>
      <c r="GU353" s="43"/>
      <c r="GV353" s="43"/>
      <c r="GW353" s="43"/>
      <c r="GX353" s="43"/>
      <c r="GY353" s="43"/>
      <c r="GZ353" s="43"/>
      <c r="HA353" s="43"/>
      <c r="HB353" s="43"/>
      <c r="HC353" s="43"/>
      <c r="HD353" s="43"/>
      <c r="HE353" s="43"/>
      <c r="HF353" s="43"/>
      <c r="HG353" s="43"/>
      <c r="HH353" s="43"/>
      <c r="HI353" s="43"/>
      <c r="HJ353" s="43"/>
      <c r="HK353" s="43"/>
      <c r="HL353" s="43"/>
      <c r="HM353" s="43"/>
      <c r="HN353" s="43"/>
      <c r="HO353" s="43"/>
      <c r="HP353" s="43"/>
      <c r="HQ353" s="43"/>
      <c r="HR353" s="43"/>
      <c r="HS353" s="43"/>
      <c r="HT353" s="43"/>
      <c r="HU353" s="43"/>
      <c r="HV353" s="43"/>
      <c r="HW353" s="43"/>
      <c r="HX353" s="43"/>
      <c r="HY353" s="43"/>
      <c r="HZ353" s="43"/>
      <c r="IA353" s="43"/>
      <c r="IB353" s="43"/>
      <c r="IC353" s="43"/>
      <c r="ID353" s="43"/>
      <c r="IE353" s="43"/>
      <c r="IF353" s="43"/>
      <c r="IG353" s="43"/>
      <c r="IH353" s="43"/>
      <c r="II353" s="43"/>
      <c r="IJ353" s="43"/>
      <c r="IK353" s="43"/>
      <c r="IL353" s="43"/>
      <c r="IM353" s="43"/>
      <c r="IN353" s="43"/>
      <c r="IO353" s="43"/>
      <c r="IP353" s="43"/>
      <c r="IQ353" s="43"/>
      <c r="IR353" s="43"/>
      <c r="IS353" s="43"/>
      <c r="IT353" s="43"/>
    </row>
    <row r="354" spans="1:254" ht="14.25" customHeight="1">
      <c r="A354" s="78"/>
      <c r="B354" s="81"/>
      <c r="C354" s="81"/>
      <c r="D354" s="43"/>
      <c r="E354" s="43"/>
      <c r="F354" s="83"/>
      <c r="G354" s="43"/>
      <c r="H354" s="85"/>
      <c r="I354" s="43"/>
      <c r="J354" s="43"/>
      <c r="K354" s="43"/>
      <c r="L354" s="43"/>
      <c r="M354" s="43"/>
      <c r="N354" s="43"/>
      <c r="O354" s="43"/>
      <c r="P354" s="43"/>
      <c r="Q354" s="43"/>
      <c r="R354" s="43"/>
      <c r="S354" s="43"/>
      <c r="T354" s="43"/>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c r="AR354" s="43"/>
      <c r="AS354" s="43"/>
      <c r="AT354" s="43"/>
      <c r="AU354" s="43"/>
      <c r="AV354" s="43"/>
      <c r="AW354" s="43"/>
      <c r="AX354" s="43"/>
      <c r="AY354" s="43"/>
      <c r="AZ354" s="43"/>
      <c r="BA354" s="43"/>
      <c r="BB354" s="43"/>
      <c r="BC354" s="43"/>
      <c r="BD354" s="43"/>
      <c r="BE354" s="43"/>
      <c r="BF354" s="43"/>
      <c r="BG354" s="43"/>
      <c r="BH354" s="43"/>
      <c r="BI354" s="43"/>
      <c r="BJ354" s="43"/>
      <c r="BK354" s="43"/>
      <c r="BL354" s="43"/>
      <c r="BM354" s="43"/>
      <c r="BN354" s="43"/>
      <c r="BO354" s="43"/>
      <c r="BP354" s="43"/>
      <c r="BQ354" s="43"/>
      <c r="BR354" s="43"/>
      <c r="BS354" s="43"/>
      <c r="BT354" s="43"/>
      <c r="BU354" s="43"/>
      <c r="BV354" s="43"/>
      <c r="BW354" s="43"/>
      <c r="BX354" s="43"/>
      <c r="BY354" s="43"/>
      <c r="BZ354" s="43"/>
      <c r="CA354" s="43"/>
      <c r="CB354" s="43"/>
      <c r="CC354" s="43"/>
      <c r="CD354" s="43"/>
      <c r="CE354" s="43"/>
      <c r="CF354" s="43"/>
      <c r="CG354" s="43"/>
      <c r="CH354" s="43"/>
      <c r="CI354" s="43"/>
      <c r="CJ354" s="43"/>
      <c r="CK354" s="43"/>
      <c r="CL354" s="43"/>
      <c r="CM354" s="43"/>
      <c r="CN354" s="43"/>
      <c r="CO354" s="43"/>
      <c r="CP354" s="43"/>
      <c r="CQ354" s="43"/>
      <c r="CR354" s="43"/>
      <c r="CS354" s="43"/>
      <c r="CT354" s="43"/>
      <c r="CU354" s="43"/>
      <c r="CV354" s="43"/>
      <c r="CW354" s="43"/>
      <c r="CX354" s="43"/>
      <c r="CY354" s="43"/>
      <c r="CZ354" s="43"/>
      <c r="DA354" s="43"/>
      <c r="DB354" s="43"/>
      <c r="DC354" s="43"/>
      <c r="DD354" s="43"/>
      <c r="DE354" s="43"/>
      <c r="DF354" s="43"/>
      <c r="DG354" s="43"/>
      <c r="DH354" s="43"/>
      <c r="DI354" s="43"/>
      <c r="DJ354" s="43"/>
      <c r="DK354" s="43"/>
      <c r="DL354" s="43"/>
      <c r="DM354" s="43"/>
      <c r="DN354" s="43"/>
      <c r="DO354" s="43"/>
      <c r="DP354" s="43"/>
      <c r="DQ354" s="43"/>
      <c r="DR354" s="43"/>
      <c r="DS354" s="43"/>
      <c r="DT354" s="43"/>
      <c r="DU354" s="43"/>
      <c r="DV354" s="43"/>
      <c r="DW354" s="43"/>
      <c r="DX354" s="43"/>
      <c r="DY354" s="43"/>
      <c r="DZ354" s="43"/>
      <c r="EA354" s="43"/>
      <c r="EB354" s="43"/>
      <c r="EC354" s="43"/>
      <c r="ED354" s="43"/>
      <c r="EE354" s="43"/>
      <c r="EF354" s="43"/>
      <c r="EG354" s="43"/>
      <c r="EH354" s="43"/>
      <c r="EI354" s="43"/>
      <c r="EJ354" s="43"/>
      <c r="EK354" s="43"/>
      <c r="EL354" s="43"/>
      <c r="EM354" s="43"/>
      <c r="EN354" s="43"/>
      <c r="EO354" s="43"/>
      <c r="EP354" s="43"/>
      <c r="EQ354" s="43"/>
      <c r="ER354" s="43"/>
      <c r="ES354" s="43"/>
      <c r="ET354" s="43"/>
      <c r="EU354" s="43"/>
      <c r="EV354" s="43"/>
      <c r="EW354" s="43"/>
      <c r="EX354" s="43"/>
      <c r="EY354" s="43"/>
      <c r="EZ354" s="43"/>
      <c r="FA354" s="43"/>
      <c r="FB354" s="43"/>
      <c r="FC354" s="43"/>
      <c r="FD354" s="43"/>
      <c r="FE354" s="43"/>
      <c r="FF354" s="43"/>
      <c r="FG354" s="43"/>
      <c r="FH354" s="43"/>
      <c r="FI354" s="43"/>
      <c r="FJ354" s="43"/>
      <c r="FK354" s="43"/>
      <c r="FL354" s="43"/>
      <c r="FM354" s="43"/>
      <c r="FN354" s="43"/>
      <c r="FO354" s="43"/>
      <c r="FP354" s="43"/>
      <c r="FQ354" s="43"/>
      <c r="FR354" s="43"/>
      <c r="FS354" s="43"/>
      <c r="FT354" s="43"/>
      <c r="FU354" s="43"/>
      <c r="FV354" s="43"/>
      <c r="FW354" s="43"/>
      <c r="FX354" s="43"/>
      <c r="FY354" s="43"/>
      <c r="FZ354" s="43"/>
      <c r="GA354" s="43"/>
      <c r="GB354" s="43"/>
      <c r="GC354" s="43"/>
      <c r="GD354" s="43"/>
      <c r="GE354" s="43"/>
      <c r="GF354" s="43"/>
      <c r="GG354" s="43"/>
      <c r="GH354" s="43"/>
      <c r="GI354" s="43"/>
      <c r="GJ354" s="43"/>
      <c r="GK354" s="43"/>
      <c r="GL354" s="43"/>
      <c r="GM354" s="43"/>
      <c r="GN354" s="43"/>
      <c r="GO354" s="43"/>
      <c r="GP354" s="43"/>
      <c r="GQ354" s="43"/>
      <c r="GR354" s="43"/>
      <c r="GS354" s="43"/>
      <c r="GT354" s="43"/>
      <c r="GU354" s="43"/>
      <c r="GV354" s="43"/>
      <c r="GW354" s="43"/>
      <c r="GX354" s="43"/>
      <c r="GY354" s="43"/>
      <c r="GZ354" s="43"/>
      <c r="HA354" s="43"/>
      <c r="HB354" s="43"/>
      <c r="HC354" s="43"/>
      <c r="HD354" s="43"/>
      <c r="HE354" s="43"/>
      <c r="HF354" s="43"/>
      <c r="HG354" s="43"/>
      <c r="HH354" s="43"/>
      <c r="HI354" s="43"/>
      <c r="HJ354" s="43"/>
      <c r="HK354" s="43"/>
      <c r="HL354" s="43"/>
      <c r="HM354" s="43"/>
      <c r="HN354" s="43"/>
      <c r="HO354" s="43"/>
      <c r="HP354" s="43"/>
      <c r="HQ354" s="43"/>
      <c r="HR354" s="43"/>
      <c r="HS354" s="43"/>
      <c r="HT354" s="43"/>
      <c r="HU354" s="43"/>
      <c r="HV354" s="43"/>
      <c r="HW354" s="43"/>
      <c r="HX354" s="43"/>
      <c r="HY354" s="43"/>
      <c r="HZ354" s="43"/>
      <c r="IA354" s="43"/>
      <c r="IB354" s="43"/>
      <c r="IC354" s="43"/>
      <c r="ID354" s="43"/>
      <c r="IE354" s="43"/>
      <c r="IF354" s="43"/>
      <c r="IG354" s="43"/>
      <c r="IH354" s="43"/>
      <c r="II354" s="43"/>
      <c r="IJ354" s="43"/>
      <c r="IK354" s="43"/>
      <c r="IL354" s="43"/>
      <c r="IM354" s="43"/>
      <c r="IN354" s="43"/>
      <c r="IO354" s="43"/>
      <c r="IP354" s="43"/>
      <c r="IQ354" s="43"/>
      <c r="IR354" s="43"/>
      <c r="IS354" s="43"/>
      <c r="IT354" s="43"/>
    </row>
    <row r="355" spans="1:254" ht="14.25" customHeight="1">
      <c r="A355" s="78"/>
      <c r="B355" s="79"/>
      <c r="C355" s="79"/>
      <c r="D355" s="43"/>
      <c r="E355" s="43"/>
      <c r="F355" s="83"/>
      <c r="G355" s="43"/>
      <c r="H355" s="85"/>
      <c r="I355" s="43"/>
      <c r="J355" s="43"/>
      <c r="K355" s="43"/>
      <c r="L355" s="43"/>
      <c r="M355" s="43"/>
      <c r="N355" s="43"/>
      <c r="O355" s="43"/>
      <c r="P355" s="43"/>
      <c r="Q355" s="43"/>
      <c r="R355" s="43"/>
      <c r="S355" s="43"/>
      <c r="T355" s="43"/>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c r="AR355" s="43"/>
      <c r="AS355" s="43"/>
      <c r="AT355" s="43"/>
      <c r="AU355" s="43"/>
      <c r="AV355" s="43"/>
      <c r="AW355" s="43"/>
      <c r="AX355" s="43"/>
      <c r="AY355" s="43"/>
      <c r="AZ355" s="43"/>
      <c r="BA355" s="43"/>
      <c r="BB355" s="43"/>
      <c r="BC355" s="43"/>
      <c r="BD355" s="43"/>
      <c r="BE355" s="43"/>
      <c r="BF355" s="43"/>
      <c r="BG355" s="43"/>
      <c r="BH355" s="43"/>
      <c r="BI355" s="43"/>
      <c r="BJ355" s="43"/>
      <c r="BK355" s="43"/>
      <c r="BL355" s="43"/>
      <c r="BM355" s="43"/>
      <c r="BN355" s="43"/>
      <c r="BO355" s="43"/>
      <c r="BP355" s="43"/>
      <c r="BQ355" s="43"/>
      <c r="BR355" s="43"/>
      <c r="BS355" s="43"/>
      <c r="BT355" s="43"/>
      <c r="BU355" s="43"/>
      <c r="BV355" s="43"/>
      <c r="BW355" s="43"/>
      <c r="BX355" s="43"/>
      <c r="BY355" s="43"/>
      <c r="BZ355" s="43"/>
      <c r="CA355" s="43"/>
      <c r="CB355" s="43"/>
      <c r="CC355" s="43"/>
      <c r="CD355" s="43"/>
      <c r="CE355" s="43"/>
      <c r="CF355" s="43"/>
      <c r="CG355" s="43"/>
      <c r="CH355" s="43"/>
      <c r="CI355" s="43"/>
      <c r="CJ355" s="43"/>
      <c r="CK355" s="43"/>
      <c r="CL355" s="43"/>
      <c r="CM355" s="43"/>
      <c r="CN355" s="43"/>
      <c r="CO355" s="43"/>
      <c r="CP355" s="43"/>
      <c r="CQ355" s="43"/>
      <c r="CR355" s="43"/>
      <c r="CS355" s="43"/>
      <c r="CT355" s="43"/>
      <c r="CU355" s="43"/>
      <c r="CV355" s="43"/>
      <c r="CW355" s="43"/>
      <c r="CX355" s="43"/>
      <c r="CY355" s="43"/>
      <c r="CZ355" s="43"/>
      <c r="DA355" s="43"/>
      <c r="DB355" s="43"/>
      <c r="DC355" s="43"/>
      <c r="DD355" s="43"/>
      <c r="DE355" s="43"/>
      <c r="DF355" s="43"/>
      <c r="DG355" s="43"/>
      <c r="DH355" s="43"/>
      <c r="DI355" s="43"/>
      <c r="DJ355" s="43"/>
      <c r="DK355" s="43"/>
      <c r="DL355" s="43"/>
      <c r="DM355" s="43"/>
      <c r="DN355" s="43"/>
      <c r="DO355" s="43"/>
      <c r="DP355" s="43"/>
      <c r="DQ355" s="43"/>
      <c r="DR355" s="43"/>
      <c r="DS355" s="43"/>
      <c r="DT355" s="43"/>
      <c r="DU355" s="43"/>
      <c r="DV355" s="43"/>
      <c r="DW355" s="43"/>
      <c r="DX355" s="43"/>
      <c r="DY355" s="43"/>
      <c r="DZ355" s="43"/>
      <c r="EA355" s="43"/>
      <c r="EB355" s="43"/>
      <c r="EC355" s="43"/>
      <c r="ED355" s="43"/>
      <c r="EE355" s="43"/>
      <c r="EF355" s="43"/>
      <c r="EG355" s="43"/>
      <c r="EH355" s="43"/>
      <c r="EI355" s="43"/>
      <c r="EJ355" s="43"/>
      <c r="EK355" s="43"/>
      <c r="EL355" s="43"/>
      <c r="EM355" s="43"/>
      <c r="EN355" s="43"/>
      <c r="EO355" s="43"/>
      <c r="EP355" s="43"/>
      <c r="EQ355" s="43"/>
      <c r="ER355" s="43"/>
      <c r="ES355" s="43"/>
      <c r="ET355" s="43"/>
      <c r="EU355" s="43"/>
      <c r="EV355" s="43"/>
      <c r="EW355" s="43"/>
      <c r="EX355" s="43"/>
      <c r="EY355" s="43"/>
      <c r="EZ355" s="43"/>
      <c r="FA355" s="43"/>
      <c r="FB355" s="43"/>
      <c r="FC355" s="43"/>
      <c r="FD355" s="43"/>
      <c r="FE355" s="43"/>
      <c r="FF355" s="43"/>
      <c r="FG355" s="43"/>
      <c r="FH355" s="43"/>
      <c r="FI355" s="43"/>
      <c r="FJ355" s="43"/>
      <c r="FK355" s="43"/>
      <c r="FL355" s="43"/>
      <c r="FM355" s="43"/>
      <c r="FN355" s="43"/>
      <c r="FO355" s="43"/>
      <c r="FP355" s="43"/>
      <c r="FQ355" s="43"/>
      <c r="FR355" s="43"/>
      <c r="FS355" s="43"/>
      <c r="FT355" s="43"/>
      <c r="FU355" s="43"/>
      <c r="FV355" s="43"/>
      <c r="FW355" s="43"/>
      <c r="FX355" s="43"/>
      <c r="FY355" s="43"/>
      <c r="FZ355" s="43"/>
      <c r="GA355" s="43"/>
      <c r="GB355" s="43"/>
      <c r="GC355" s="43"/>
      <c r="GD355" s="43"/>
      <c r="GE355" s="43"/>
      <c r="GF355" s="43"/>
      <c r="GG355" s="43"/>
      <c r="GH355" s="43"/>
      <c r="GI355" s="43"/>
      <c r="GJ355" s="43"/>
      <c r="GK355" s="43"/>
      <c r="GL355" s="43"/>
      <c r="GM355" s="43"/>
      <c r="GN355" s="43"/>
      <c r="GO355" s="43"/>
      <c r="GP355" s="43"/>
      <c r="GQ355" s="43"/>
      <c r="GR355" s="43"/>
      <c r="GS355" s="43"/>
      <c r="GT355" s="43"/>
      <c r="GU355" s="43"/>
      <c r="GV355" s="43"/>
      <c r="GW355" s="43"/>
      <c r="GX355" s="43"/>
      <c r="GY355" s="43"/>
      <c r="GZ355" s="43"/>
      <c r="HA355" s="43"/>
      <c r="HB355" s="43"/>
      <c r="HC355" s="43"/>
      <c r="HD355" s="43"/>
      <c r="HE355" s="43"/>
      <c r="HF355" s="43"/>
      <c r="HG355" s="43"/>
      <c r="HH355" s="43"/>
      <c r="HI355" s="43"/>
      <c r="HJ355" s="43"/>
      <c r="HK355" s="43"/>
      <c r="HL355" s="43"/>
      <c r="HM355" s="43"/>
      <c r="HN355" s="43"/>
      <c r="HO355" s="43"/>
      <c r="HP355" s="43"/>
      <c r="HQ355" s="43"/>
      <c r="HR355" s="43"/>
      <c r="HS355" s="43"/>
      <c r="HT355" s="43"/>
      <c r="HU355" s="43"/>
      <c r="HV355" s="43"/>
      <c r="HW355" s="43"/>
      <c r="HX355" s="43"/>
      <c r="HY355" s="43"/>
      <c r="HZ355" s="43"/>
      <c r="IA355" s="43"/>
      <c r="IB355" s="43"/>
      <c r="IC355" s="43"/>
      <c r="ID355" s="43"/>
      <c r="IE355" s="43"/>
      <c r="IF355" s="43"/>
      <c r="IG355" s="43"/>
      <c r="IH355" s="43"/>
      <c r="II355" s="43"/>
      <c r="IJ355" s="43"/>
      <c r="IK355" s="43"/>
      <c r="IL355" s="43"/>
      <c r="IM355" s="43"/>
      <c r="IN355" s="43"/>
      <c r="IO355" s="43"/>
      <c r="IP355" s="43"/>
      <c r="IQ355" s="43"/>
      <c r="IR355" s="43"/>
      <c r="IS355" s="43"/>
      <c r="IT355" s="43"/>
    </row>
    <row r="356" spans="1:254" ht="14.25" customHeight="1">
      <c r="A356" s="78"/>
      <c r="B356" s="81"/>
      <c r="C356" s="81"/>
      <c r="D356" s="43"/>
      <c r="E356" s="43"/>
      <c r="F356" s="84"/>
      <c r="G356" s="43"/>
      <c r="H356" s="85"/>
      <c r="I356" s="43"/>
      <c r="J356" s="43"/>
      <c r="K356" s="43"/>
      <c r="L356" s="43"/>
      <c r="M356" s="43"/>
      <c r="N356" s="43"/>
      <c r="O356" s="43"/>
      <c r="P356" s="43"/>
      <c r="Q356" s="43"/>
      <c r="R356" s="43"/>
      <c r="S356" s="43"/>
      <c r="T356" s="43"/>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c r="AR356" s="43"/>
      <c r="AS356" s="43"/>
      <c r="AT356" s="43"/>
      <c r="AU356" s="43"/>
      <c r="AV356" s="43"/>
      <c r="AW356" s="43"/>
      <c r="AX356" s="43"/>
      <c r="AY356" s="43"/>
      <c r="AZ356" s="43"/>
      <c r="BA356" s="43"/>
      <c r="BB356" s="43"/>
      <c r="BC356" s="43"/>
      <c r="BD356" s="43"/>
      <c r="BE356" s="43"/>
      <c r="BF356" s="43"/>
      <c r="BG356" s="43"/>
      <c r="BH356" s="43"/>
      <c r="BI356" s="43"/>
      <c r="BJ356" s="43"/>
      <c r="BK356" s="43"/>
      <c r="BL356" s="43"/>
      <c r="BM356" s="43"/>
      <c r="BN356" s="43"/>
      <c r="BO356" s="43"/>
      <c r="BP356" s="43"/>
      <c r="BQ356" s="43"/>
      <c r="BR356" s="43"/>
      <c r="BS356" s="43"/>
      <c r="BT356" s="43"/>
      <c r="BU356" s="43"/>
      <c r="BV356" s="43"/>
      <c r="BW356" s="43"/>
      <c r="BX356" s="43"/>
      <c r="BY356" s="43"/>
      <c r="BZ356" s="43"/>
      <c r="CA356" s="43"/>
      <c r="CB356" s="43"/>
      <c r="CC356" s="43"/>
      <c r="CD356" s="43"/>
      <c r="CE356" s="43"/>
      <c r="CF356" s="43"/>
      <c r="CG356" s="43"/>
      <c r="CH356" s="43"/>
      <c r="CI356" s="43"/>
      <c r="CJ356" s="43"/>
      <c r="CK356" s="43"/>
      <c r="CL356" s="43"/>
      <c r="CM356" s="43"/>
      <c r="CN356" s="43"/>
      <c r="CO356" s="43"/>
      <c r="CP356" s="43"/>
      <c r="CQ356" s="43"/>
      <c r="CR356" s="43"/>
      <c r="CS356" s="43"/>
      <c r="CT356" s="43"/>
      <c r="CU356" s="43"/>
      <c r="CV356" s="43"/>
      <c r="CW356" s="43"/>
      <c r="CX356" s="43"/>
      <c r="CY356" s="43"/>
      <c r="CZ356" s="43"/>
      <c r="DA356" s="43"/>
      <c r="DB356" s="43"/>
      <c r="DC356" s="43"/>
      <c r="DD356" s="43"/>
      <c r="DE356" s="43"/>
      <c r="DF356" s="43"/>
      <c r="DG356" s="43"/>
      <c r="DH356" s="43"/>
      <c r="DI356" s="43"/>
      <c r="DJ356" s="43"/>
      <c r="DK356" s="43"/>
      <c r="DL356" s="43"/>
      <c r="DM356" s="43"/>
      <c r="DN356" s="43"/>
      <c r="DO356" s="43"/>
      <c r="DP356" s="43"/>
      <c r="DQ356" s="43"/>
      <c r="DR356" s="43"/>
      <c r="DS356" s="43"/>
      <c r="DT356" s="43"/>
      <c r="DU356" s="43"/>
      <c r="DV356" s="43"/>
      <c r="DW356" s="43"/>
      <c r="DX356" s="43"/>
      <c r="DY356" s="43"/>
      <c r="DZ356" s="43"/>
      <c r="EA356" s="43"/>
      <c r="EB356" s="43"/>
      <c r="EC356" s="43"/>
      <c r="ED356" s="43"/>
      <c r="EE356" s="43"/>
      <c r="EF356" s="43"/>
      <c r="EG356" s="43"/>
      <c r="EH356" s="43"/>
      <c r="EI356" s="43"/>
      <c r="EJ356" s="43"/>
      <c r="EK356" s="43"/>
      <c r="EL356" s="43"/>
      <c r="EM356" s="43"/>
      <c r="EN356" s="43"/>
      <c r="EO356" s="43"/>
      <c r="EP356" s="43"/>
      <c r="EQ356" s="43"/>
      <c r="ER356" s="43"/>
      <c r="ES356" s="43"/>
      <c r="ET356" s="43"/>
      <c r="EU356" s="43"/>
      <c r="EV356" s="43"/>
      <c r="EW356" s="43"/>
      <c r="EX356" s="43"/>
      <c r="EY356" s="43"/>
      <c r="EZ356" s="43"/>
      <c r="FA356" s="43"/>
      <c r="FB356" s="43"/>
      <c r="FC356" s="43"/>
      <c r="FD356" s="43"/>
      <c r="FE356" s="43"/>
      <c r="FF356" s="43"/>
      <c r="FG356" s="43"/>
      <c r="FH356" s="43"/>
      <c r="FI356" s="43"/>
      <c r="FJ356" s="43"/>
      <c r="FK356" s="43"/>
      <c r="FL356" s="43"/>
      <c r="FM356" s="43"/>
      <c r="FN356" s="43"/>
      <c r="FO356" s="43"/>
      <c r="FP356" s="43"/>
      <c r="FQ356" s="43"/>
      <c r="FR356" s="43"/>
      <c r="FS356" s="43"/>
      <c r="FT356" s="43"/>
      <c r="FU356" s="43"/>
      <c r="FV356" s="43"/>
      <c r="FW356" s="43"/>
      <c r="FX356" s="43"/>
      <c r="FY356" s="43"/>
      <c r="FZ356" s="43"/>
      <c r="GA356" s="43"/>
      <c r="GB356" s="43"/>
      <c r="GC356" s="43"/>
      <c r="GD356" s="43"/>
      <c r="GE356" s="43"/>
      <c r="GF356" s="43"/>
      <c r="GG356" s="43"/>
      <c r="GH356" s="43"/>
      <c r="GI356" s="43"/>
      <c r="GJ356" s="43"/>
      <c r="GK356" s="43"/>
      <c r="GL356" s="43"/>
      <c r="GM356" s="43"/>
      <c r="GN356" s="43"/>
      <c r="GO356" s="43"/>
      <c r="GP356" s="43"/>
      <c r="GQ356" s="43"/>
      <c r="GR356" s="43"/>
      <c r="GS356" s="43"/>
      <c r="GT356" s="43"/>
      <c r="GU356" s="43"/>
      <c r="GV356" s="43"/>
      <c r="GW356" s="43"/>
      <c r="GX356" s="43"/>
      <c r="GY356" s="43"/>
      <c r="GZ356" s="43"/>
      <c r="HA356" s="43"/>
      <c r="HB356" s="43"/>
      <c r="HC356" s="43"/>
      <c r="HD356" s="43"/>
      <c r="HE356" s="43"/>
      <c r="HF356" s="43"/>
      <c r="HG356" s="43"/>
      <c r="HH356" s="43"/>
      <c r="HI356" s="43"/>
      <c r="HJ356" s="43"/>
      <c r="HK356" s="43"/>
      <c r="HL356" s="43"/>
      <c r="HM356" s="43"/>
      <c r="HN356" s="43"/>
      <c r="HO356" s="43"/>
      <c r="HP356" s="43"/>
      <c r="HQ356" s="43"/>
      <c r="HR356" s="43"/>
      <c r="HS356" s="43"/>
      <c r="HT356" s="43"/>
      <c r="HU356" s="43"/>
      <c r="HV356" s="43"/>
      <c r="HW356" s="43"/>
      <c r="HX356" s="43"/>
      <c r="HY356" s="43"/>
      <c r="HZ356" s="43"/>
      <c r="IA356" s="43"/>
      <c r="IB356" s="43"/>
      <c r="IC356" s="43"/>
      <c r="ID356" s="43"/>
      <c r="IE356" s="43"/>
      <c r="IF356" s="43"/>
      <c r="IG356" s="43"/>
      <c r="IH356" s="43"/>
      <c r="II356" s="43"/>
      <c r="IJ356" s="43"/>
      <c r="IK356" s="43"/>
      <c r="IL356" s="43"/>
      <c r="IM356" s="43"/>
      <c r="IN356" s="43"/>
      <c r="IO356" s="43"/>
      <c r="IP356" s="43"/>
      <c r="IQ356" s="43"/>
      <c r="IR356" s="43"/>
      <c r="IS356" s="43"/>
      <c r="IT356" s="43"/>
    </row>
    <row r="357" spans="1:254" ht="14.25" customHeight="1">
      <c r="A357" s="78"/>
      <c r="B357" s="81"/>
      <c r="C357" s="81"/>
      <c r="D357" s="43"/>
      <c r="E357" s="43"/>
      <c r="F357" s="83"/>
      <c r="G357" s="43"/>
      <c r="H357" s="85"/>
      <c r="I357" s="43"/>
      <c r="J357" s="43"/>
      <c r="K357" s="43"/>
      <c r="L357" s="43"/>
      <c r="M357" s="43"/>
      <c r="N357" s="43"/>
      <c r="O357" s="43"/>
      <c r="P357" s="43"/>
      <c r="Q357" s="43"/>
      <c r="R357" s="43"/>
      <c r="S357" s="43"/>
      <c r="T357" s="43"/>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c r="AR357" s="43"/>
      <c r="AS357" s="43"/>
      <c r="AT357" s="43"/>
      <c r="AU357" s="43"/>
      <c r="AV357" s="43"/>
      <c r="AW357" s="43"/>
      <c r="AX357" s="43"/>
      <c r="AY357" s="43"/>
      <c r="AZ357" s="43"/>
      <c r="BA357" s="43"/>
      <c r="BB357" s="43"/>
      <c r="BC357" s="43"/>
      <c r="BD357" s="43"/>
      <c r="BE357" s="43"/>
      <c r="BF357" s="43"/>
      <c r="BG357" s="43"/>
      <c r="BH357" s="43"/>
      <c r="BI357" s="43"/>
      <c r="BJ357" s="43"/>
      <c r="BK357" s="43"/>
      <c r="BL357" s="43"/>
      <c r="BM357" s="43"/>
      <c r="BN357" s="43"/>
      <c r="BO357" s="43"/>
      <c r="BP357" s="43"/>
      <c r="BQ357" s="43"/>
      <c r="BR357" s="43"/>
      <c r="BS357" s="43"/>
      <c r="BT357" s="43"/>
      <c r="BU357" s="43"/>
      <c r="BV357" s="43"/>
      <c r="BW357" s="43"/>
      <c r="BX357" s="43"/>
      <c r="BY357" s="43"/>
      <c r="BZ357" s="43"/>
      <c r="CA357" s="43"/>
      <c r="CB357" s="43"/>
      <c r="CC357" s="43"/>
      <c r="CD357" s="43"/>
      <c r="CE357" s="43"/>
      <c r="CF357" s="43"/>
      <c r="CG357" s="43"/>
      <c r="CH357" s="43"/>
      <c r="CI357" s="43"/>
      <c r="CJ357" s="43"/>
      <c r="CK357" s="43"/>
      <c r="CL357" s="43"/>
      <c r="CM357" s="43"/>
      <c r="CN357" s="43"/>
      <c r="CO357" s="43"/>
      <c r="CP357" s="43"/>
      <c r="CQ357" s="43"/>
      <c r="CR357" s="43"/>
      <c r="CS357" s="43"/>
      <c r="CT357" s="43"/>
      <c r="CU357" s="43"/>
      <c r="CV357" s="43"/>
      <c r="CW357" s="43"/>
      <c r="CX357" s="43"/>
      <c r="CY357" s="43"/>
      <c r="CZ357" s="43"/>
      <c r="DA357" s="43"/>
      <c r="DB357" s="43"/>
      <c r="DC357" s="43"/>
      <c r="DD357" s="43"/>
      <c r="DE357" s="43"/>
      <c r="DF357" s="43"/>
      <c r="DG357" s="43"/>
      <c r="DH357" s="43"/>
      <c r="DI357" s="43"/>
      <c r="DJ357" s="43"/>
      <c r="DK357" s="43"/>
      <c r="DL357" s="43"/>
      <c r="DM357" s="43"/>
      <c r="DN357" s="43"/>
      <c r="DO357" s="43"/>
      <c r="DP357" s="43"/>
      <c r="DQ357" s="43"/>
      <c r="DR357" s="43"/>
      <c r="DS357" s="43"/>
      <c r="DT357" s="43"/>
      <c r="DU357" s="43"/>
      <c r="DV357" s="43"/>
      <c r="DW357" s="43"/>
      <c r="DX357" s="43"/>
      <c r="DY357" s="43"/>
      <c r="DZ357" s="43"/>
      <c r="EA357" s="43"/>
      <c r="EB357" s="43"/>
      <c r="EC357" s="43"/>
      <c r="ED357" s="43"/>
      <c r="EE357" s="43"/>
      <c r="EF357" s="43"/>
      <c r="EG357" s="43"/>
      <c r="EH357" s="43"/>
      <c r="EI357" s="43"/>
      <c r="EJ357" s="43"/>
      <c r="EK357" s="43"/>
      <c r="EL357" s="43"/>
      <c r="EM357" s="43"/>
      <c r="EN357" s="43"/>
      <c r="EO357" s="43"/>
      <c r="EP357" s="43"/>
      <c r="EQ357" s="43"/>
      <c r="ER357" s="43"/>
      <c r="ES357" s="43"/>
      <c r="ET357" s="43"/>
      <c r="EU357" s="43"/>
      <c r="EV357" s="43"/>
      <c r="EW357" s="43"/>
      <c r="EX357" s="43"/>
      <c r="EY357" s="43"/>
      <c r="EZ357" s="43"/>
      <c r="FA357" s="43"/>
      <c r="FB357" s="43"/>
      <c r="FC357" s="43"/>
      <c r="FD357" s="43"/>
      <c r="FE357" s="43"/>
      <c r="FF357" s="43"/>
      <c r="FG357" s="43"/>
      <c r="FH357" s="43"/>
      <c r="FI357" s="43"/>
      <c r="FJ357" s="43"/>
      <c r="FK357" s="43"/>
      <c r="FL357" s="43"/>
      <c r="FM357" s="43"/>
      <c r="FN357" s="43"/>
      <c r="FO357" s="43"/>
      <c r="FP357" s="43"/>
      <c r="FQ357" s="43"/>
      <c r="FR357" s="43"/>
      <c r="FS357" s="43"/>
      <c r="FT357" s="43"/>
      <c r="FU357" s="43"/>
      <c r="FV357" s="43"/>
      <c r="FW357" s="43"/>
      <c r="FX357" s="43"/>
      <c r="FY357" s="43"/>
      <c r="FZ357" s="43"/>
      <c r="GA357" s="43"/>
      <c r="GB357" s="43"/>
      <c r="GC357" s="43"/>
      <c r="GD357" s="43"/>
      <c r="GE357" s="43"/>
      <c r="GF357" s="43"/>
      <c r="GG357" s="43"/>
      <c r="GH357" s="43"/>
      <c r="GI357" s="43"/>
      <c r="GJ357" s="43"/>
      <c r="GK357" s="43"/>
      <c r="GL357" s="43"/>
      <c r="GM357" s="43"/>
      <c r="GN357" s="43"/>
      <c r="GO357" s="43"/>
      <c r="GP357" s="43"/>
      <c r="GQ357" s="43"/>
      <c r="GR357" s="43"/>
      <c r="GS357" s="43"/>
      <c r="GT357" s="43"/>
      <c r="GU357" s="43"/>
      <c r="GV357" s="43"/>
      <c r="GW357" s="43"/>
      <c r="GX357" s="43"/>
      <c r="GY357" s="43"/>
      <c r="GZ357" s="43"/>
      <c r="HA357" s="43"/>
      <c r="HB357" s="43"/>
      <c r="HC357" s="43"/>
      <c r="HD357" s="43"/>
      <c r="HE357" s="43"/>
      <c r="HF357" s="43"/>
      <c r="HG357" s="43"/>
      <c r="HH357" s="43"/>
      <c r="HI357" s="43"/>
      <c r="HJ357" s="43"/>
      <c r="HK357" s="43"/>
      <c r="HL357" s="43"/>
      <c r="HM357" s="43"/>
      <c r="HN357" s="43"/>
      <c r="HO357" s="43"/>
      <c r="HP357" s="43"/>
      <c r="HQ357" s="43"/>
      <c r="HR357" s="43"/>
      <c r="HS357" s="43"/>
      <c r="HT357" s="43"/>
      <c r="HU357" s="43"/>
      <c r="HV357" s="43"/>
      <c r="HW357" s="43"/>
      <c r="HX357" s="43"/>
      <c r="HY357" s="43"/>
      <c r="HZ357" s="43"/>
      <c r="IA357" s="43"/>
      <c r="IB357" s="43"/>
      <c r="IC357" s="43"/>
      <c r="ID357" s="43"/>
      <c r="IE357" s="43"/>
      <c r="IF357" s="43"/>
      <c r="IG357" s="43"/>
      <c r="IH357" s="43"/>
      <c r="II357" s="43"/>
      <c r="IJ357" s="43"/>
      <c r="IK357" s="43"/>
      <c r="IL357" s="43"/>
      <c r="IM357" s="43"/>
      <c r="IN357" s="43"/>
      <c r="IO357" s="43"/>
      <c r="IP357" s="43"/>
      <c r="IQ357" s="43"/>
      <c r="IR357" s="43"/>
      <c r="IS357" s="43"/>
      <c r="IT357" s="43"/>
    </row>
    <row r="358" spans="1:254" ht="14.25" customHeight="1">
      <c r="A358" s="78"/>
      <c r="B358" s="79"/>
      <c r="C358" s="79"/>
      <c r="D358" s="43"/>
      <c r="E358" s="43"/>
      <c r="F358" s="83"/>
      <c r="G358" s="43"/>
      <c r="H358" s="85"/>
      <c r="I358" s="43"/>
      <c r="J358" s="43"/>
      <c r="K358" s="43"/>
      <c r="L358" s="43"/>
      <c r="M358" s="43"/>
      <c r="N358" s="43"/>
      <c r="O358" s="43"/>
      <c r="P358" s="43"/>
      <c r="Q358" s="43"/>
      <c r="R358" s="43"/>
      <c r="S358" s="43"/>
      <c r="T358" s="43"/>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c r="AR358" s="43"/>
      <c r="AS358" s="43"/>
      <c r="AT358" s="43"/>
      <c r="AU358" s="43"/>
      <c r="AV358" s="43"/>
      <c r="AW358" s="43"/>
      <c r="AX358" s="43"/>
      <c r="AY358" s="43"/>
      <c r="AZ358" s="43"/>
      <c r="BA358" s="43"/>
      <c r="BB358" s="43"/>
      <c r="BC358" s="43"/>
      <c r="BD358" s="43"/>
      <c r="BE358" s="43"/>
      <c r="BF358" s="43"/>
      <c r="BG358" s="43"/>
      <c r="BH358" s="43"/>
      <c r="BI358" s="43"/>
      <c r="BJ358" s="43"/>
      <c r="BK358" s="43"/>
      <c r="BL358" s="43"/>
      <c r="BM358" s="43"/>
      <c r="BN358" s="43"/>
      <c r="BO358" s="43"/>
      <c r="BP358" s="43"/>
      <c r="BQ358" s="43"/>
      <c r="BR358" s="43"/>
      <c r="BS358" s="43"/>
      <c r="BT358" s="43"/>
      <c r="BU358" s="43"/>
      <c r="BV358" s="43"/>
      <c r="BW358" s="43"/>
      <c r="BX358" s="43"/>
      <c r="BY358" s="43"/>
      <c r="BZ358" s="43"/>
      <c r="CA358" s="43"/>
      <c r="CB358" s="43"/>
      <c r="CC358" s="43"/>
      <c r="CD358" s="43"/>
      <c r="CE358" s="43"/>
      <c r="CF358" s="43"/>
      <c r="CG358" s="43"/>
      <c r="CH358" s="43"/>
      <c r="CI358" s="43"/>
      <c r="CJ358" s="43"/>
      <c r="CK358" s="43"/>
      <c r="CL358" s="43"/>
      <c r="CM358" s="43"/>
      <c r="CN358" s="43"/>
      <c r="CO358" s="43"/>
      <c r="CP358" s="43"/>
      <c r="CQ358" s="43"/>
      <c r="CR358" s="43"/>
      <c r="CS358" s="43"/>
      <c r="CT358" s="43"/>
      <c r="CU358" s="43"/>
      <c r="CV358" s="43"/>
      <c r="CW358" s="43"/>
      <c r="CX358" s="43"/>
      <c r="CY358" s="43"/>
      <c r="CZ358" s="43"/>
      <c r="DA358" s="43"/>
      <c r="DB358" s="43"/>
      <c r="DC358" s="43"/>
      <c r="DD358" s="43"/>
      <c r="DE358" s="43"/>
      <c r="DF358" s="43"/>
      <c r="DG358" s="43"/>
      <c r="DH358" s="43"/>
      <c r="DI358" s="43"/>
      <c r="DJ358" s="43"/>
      <c r="DK358" s="43"/>
      <c r="DL358" s="43"/>
      <c r="DM358" s="43"/>
      <c r="DN358" s="43"/>
      <c r="DO358" s="43"/>
      <c r="DP358" s="43"/>
      <c r="DQ358" s="43"/>
      <c r="DR358" s="43"/>
      <c r="DS358" s="43"/>
      <c r="DT358" s="43"/>
      <c r="DU358" s="43"/>
      <c r="DV358" s="43"/>
      <c r="DW358" s="43"/>
      <c r="DX358" s="43"/>
      <c r="DY358" s="43"/>
      <c r="DZ358" s="43"/>
      <c r="EA358" s="43"/>
      <c r="EB358" s="43"/>
      <c r="EC358" s="43"/>
      <c r="ED358" s="43"/>
      <c r="EE358" s="43"/>
      <c r="EF358" s="43"/>
      <c r="EG358" s="43"/>
      <c r="EH358" s="43"/>
      <c r="EI358" s="43"/>
      <c r="EJ358" s="43"/>
      <c r="EK358" s="43"/>
      <c r="EL358" s="43"/>
      <c r="EM358" s="43"/>
      <c r="EN358" s="43"/>
      <c r="EO358" s="43"/>
      <c r="EP358" s="43"/>
      <c r="EQ358" s="43"/>
      <c r="ER358" s="43"/>
      <c r="ES358" s="43"/>
      <c r="ET358" s="43"/>
      <c r="EU358" s="43"/>
      <c r="EV358" s="43"/>
      <c r="EW358" s="43"/>
      <c r="EX358" s="43"/>
      <c r="EY358" s="43"/>
      <c r="EZ358" s="43"/>
      <c r="FA358" s="43"/>
      <c r="FB358" s="43"/>
      <c r="FC358" s="43"/>
      <c r="FD358" s="43"/>
      <c r="FE358" s="43"/>
      <c r="FF358" s="43"/>
      <c r="FG358" s="43"/>
      <c r="FH358" s="43"/>
      <c r="FI358" s="43"/>
      <c r="FJ358" s="43"/>
      <c r="FK358" s="43"/>
      <c r="FL358" s="43"/>
      <c r="FM358" s="43"/>
      <c r="FN358" s="43"/>
      <c r="FO358" s="43"/>
      <c r="FP358" s="43"/>
      <c r="FQ358" s="43"/>
      <c r="FR358" s="43"/>
      <c r="FS358" s="43"/>
      <c r="FT358" s="43"/>
      <c r="FU358" s="43"/>
      <c r="FV358" s="43"/>
      <c r="FW358" s="43"/>
      <c r="FX358" s="43"/>
      <c r="FY358" s="43"/>
      <c r="FZ358" s="43"/>
      <c r="GA358" s="43"/>
      <c r="GB358" s="43"/>
      <c r="GC358" s="43"/>
      <c r="GD358" s="43"/>
      <c r="GE358" s="43"/>
      <c r="GF358" s="43"/>
      <c r="GG358" s="43"/>
      <c r="GH358" s="43"/>
      <c r="GI358" s="43"/>
      <c r="GJ358" s="43"/>
      <c r="GK358" s="43"/>
      <c r="GL358" s="43"/>
      <c r="GM358" s="43"/>
      <c r="GN358" s="43"/>
      <c r="GO358" s="43"/>
      <c r="GP358" s="43"/>
      <c r="GQ358" s="43"/>
      <c r="GR358" s="43"/>
      <c r="GS358" s="43"/>
      <c r="GT358" s="43"/>
      <c r="GU358" s="43"/>
      <c r="GV358" s="43"/>
      <c r="GW358" s="43"/>
      <c r="GX358" s="43"/>
      <c r="GY358" s="43"/>
      <c r="GZ358" s="43"/>
      <c r="HA358" s="43"/>
      <c r="HB358" s="43"/>
      <c r="HC358" s="43"/>
      <c r="HD358" s="43"/>
      <c r="HE358" s="43"/>
      <c r="HF358" s="43"/>
      <c r="HG358" s="43"/>
      <c r="HH358" s="43"/>
      <c r="HI358" s="43"/>
      <c r="HJ358" s="43"/>
      <c r="HK358" s="43"/>
      <c r="HL358" s="43"/>
      <c r="HM358" s="43"/>
      <c r="HN358" s="43"/>
      <c r="HO358" s="43"/>
      <c r="HP358" s="43"/>
      <c r="HQ358" s="43"/>
      <c r="HR358" s="43"/>
      <c r="HS358" s="43"/>
      <c r="HT358" s="43"/>
      <c r="HU358" s="43"/>
      <c r="HV358" s="43"/>
      <c r="HW358" s="43"/>
      <c r="HX358" s="43"/>
      <c r="HY358" s="43"/>
      <c r="HZ358" s="43"/>
      <c r="IA358" s="43"/>
      <c r="IB358" s="43"/>
      <c r="IC358" s="43"/>
      <c r="ID358" s="43"/>
      <c r="IE358" s="43"/>
      <c r="IF358" s="43"/>
      <c r="IG358" s="43"/>
      <c r="IH358" s="43"/>
      <c r="II358" s="43"/>
      <c r="IJ358" s="43"/>
      <c r="IK358" s="43"/>
      <c r="IL358" s="43"/>
      <c r="IM358" s="43"/>
      <c r="IN358" s="43"/>
      <c r="IO358" s="43"/>
      <c r="IP358" s="43"/>
      <c r="IQ358" s="43"/>
      <c r="IR358" s="43"/>
      <c r="IS358" s="43"/>
      <c r="IT358" s="43"/>
    </row>
    <row r="359" spans="1:254" ht="14.25" customHeight="1">
      <c r="A359" s="78"/>
      <c r="B359" s="81"/>
      <c r="C359" s="81"/>
      <c r="D359" s="43"/>
      <c r="E359" s="43"/>
      <c r="F359" s="86"/>
      <c r="G359" s="43"/>
      <c r="H359" s="85"/>
      <c r="I359" s="43"/>
      <c r="J359" s="43"/>
      <c r="K359" s="43"/>
      <c r="L359" s="43"/>
      <c r="M359" s="43"/>
      <c r="N359" s="43"/>
      <c r="O359" s="43"/>
      <c r="P359" s="43"/>
      <c r="Q359" s="43"/>
      <c r="R359" s="43"/>
      <c r="S359" s="43"/>
      <c r="T359" s="43"/>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c r="AR359" s="43"/>
      <c r="AS359" s="43"/>
      <c r="AT359" s="43"/>
      <c r="AU359" s="43"/>
      <c r="AV359" s="43"/>
      <c r="AW359" s="43"/>
      <c r="AX359" s="43"/>
      <c r="AY359" s="43"/>
      <c r="AZ359" s="43"/>
      <c r="BA359" s="43"/>
      <c r="BB359" s="43"/>
      <c r="BC359" s="43"/>
      <c r="BD359" s="43"/>
      <c r="BE359" s="43"/>
      <c r="BF359" s="43"/>
      <c r="BG359" s="43"/>
      <c r="BH359" s="43"/>
      <c r="BI359" s="43"/>
      <c r="BJ359" s="43"/>
      <c r="BK359" s="43"/>
      <c r="BL359" s="43"/>
      <c r="BM359" s="43"/>
      <c r="BN359" s="43"/>
      <c r="BO359" s="43"/>
      <c r="BP359" s="43"/>
      <c r="BQ359" s="43"/>
      <c r="BR359" s="43"/>
      <c r="BS359" s="43"/>
      <c r="BT359" s="43"/>
      <c r="BU359" s="43"/>
      <c r="BV359" s="43"/>
      <c r="BW359" s="43"/>
      <c r="BX359" s="43"/>
      <c r="BY359" s="43"/>
      <c r="BZ359" s="43"/>
      <c r="CA359" s="43"/>
      <c r="CB359" s="43"/>
      <c r="CC359" s="43"/>
      <c r="CD359" s="43"/>
      <c r="CE359" s="43"/>
      <c r="CF359" s="43"/>
      <c r="CG359" s="43"/>
      <c r="CH359" s="43"/>
      <c r="CI359" s="43"/>
      <c r="CJ359" s="43"/>
      <c r="CK359" s="43"/>
      <c r="CL359" s="43"/>
      <c r="CM359" s="43"/>
      <c r="CN359" s="43"/>
      <c r="CO359" s="43"/>
      <c r="CP359" s="43"/>
      <c r="CQ359" s="43"/>
      <c r="CR359" s="43"/>
      <c r="CS359" s="43"/>
      <c r="CT359" s="43"/>
      <c r="CU359" s="43"/>
      <c r="CV359" s="43"/>
      <c r="CW359" s="43"/>
      <c r="CX359" s="43"/>
      <c r="CY359" s="43"/>
      <c r="CZ359" s="43"/>
      <c r="DA359" s="43"/>
      <c r="DB359" s="43"/>
      <c r="DC359" s="43"/>
      <c r="DD359" s="43"/>
      <c r="DE359" s="43"/>
      <c r="DF359" s="43"/>
      <c r="DG359" s="43"/>
      <c r="DH359" s="43"/>
      <c r="DI359" s="43"/>
      <c r="DJ359" s="43"/>
      <c r="DK359" s="43"/>
      <c r="DL359" s="43"/>
      <c r="DM359" s="43"/>
      <c r="DN359" s="43"/>
      <c r="DO359" s="43"/>
      <c r="DP359" s="43"/>
      <c r="DQ359" s="43"/>
      <c r="DR359" s="43"/>
      <c r="DS359" s="43"/>
      <c r="DT359" s="43"/>
      <c r="DU359" s="43"/>
      <c r="DV359" s="43"/>
      <c r="DW359" s="43"/>
      <c r="DX359" s="43"/>
      <c r="DY359" s="43"/>
      <c r="DZ359" s="43"/>
      <c r="EA359" s="43"/>
      <c r="EB359" s="43"/>
      <c r="EC359" s="43"/>
      <c r="ED359" s="43"/>
      <c r="EE359" s="43"/>
      <c r="EF359" s="43"/>
      <c r="EG359" s="43"/>
      <c r="EH359" s="43"/>
      <c r="EI359" s="43"/>
      <c r="EJ359" s="43"/>
      <c r="EK359" s="43"/>
      <c r="EL359" s="43"/>
      <c r="EM359" s="43"/>
      <c r="EN359" s="43"/>
      <c r="EO359" s="43"/>
      <c r="EP359" s="43"/>
      <c r="EQ359" s="43"/>
      <c r="ER359" s="43"/>
      <c r="ES359" s="43"/>
      <c r="ET359" s="43"/>
      <c r="EU359" s="43"/>
      <c r="EV359" s="43"/>
      <c r="EW359" s="43"/>
      <c r="EX359" s="43"/>
      <c r="EY359" s="43"/>
      <c r="EZ359" s="43"/>
      <c r="FA359" s="43"/>
      <c r="FB359" s="43"/>
      <c r="FC359" s="43"/>
      <c r="FD359" s="43"/>
      <c r="FE359" s="43"/>
      <c r="FF359" s="43"/>
      <c r="FG359" s="43"/>
      <c r="FH359" s="43"/>
      <c r="FI359" s="43"/>
      <c r="FJ359" s="43"/>
      <c r="FK359" s="43"/>
      <c r="FL359" s="43"/>
      <c r="FM359" s="43"/>
      <c r="FN359" s="43"/>
      <c r="FO359" s="43"/>
      <c r="FP359" s="43"/>
      <c r="FQ359" s="43"/>
      <c r="FR359" s="43"/>
      <c r="FS359" s="43"/>
      <c r="FT359" s="43"/>
      <c r="FU359" s="43"/>
      <c r="FV359" s="43"/>
      <c r="FW359" s="43"/>
      <c r="FX359" s="43"/>
      <c r="FY359" s="43"/>
      <c r="FZ359" s="43"/>
      <c r="GA359" s="43"/>
      <c r="GB359" s="43"/>
      <c r="GC359" s="43"/>
      <c r="GD359" s="43"/>
      <c r="GE359" s="43"/>
      <c r="GF359" s="43"/>
      <c r="GG359" s="43"/>
      <c r="GH359" s="43"/>
      <c r="GI359" s="43"/>
      <c r="GJ359" s="43"/>
      <c r="GK359" s="43"/>
      <c r="GL359" s="43"/>
      <c r="GM359" s="43"/>
      <c r="GN359" s="43"/>
      <c r="GO359" s="43"/>
      <c r="GP359" s="43"/>
      <c r="GQ359" s="43"/>
      <c r="GR359" s="43"/>
      <c r="GS359" s="43"/>
      <c r="GT359" s="43"/>
      <c r="GU359" s="43"/>
      <c r="GV359" s="43"/>
      <c r="GW359" s="43"/>
      <c r="GX359" s="43"/>
      <c r="GY359" s="43"/>
      <c r="GZ359" s="43"/>
      <c r="HA359" s="43"/>
      <c r="HB359" s="43"/>
      <c r="HC359" s="43"/>
      <c r="HD359" s="43"/>
      <c r="HE359" s="43"/>
      <c r="HF359" s="43"/>
      <c r="HG359" s="43"/>
      <c r="HH359" s="43"/>
      <c r="HI359" s="43"/>
      <c r="HJ359" s="43"/>
      <c r="HK359" s="43"/>
      <c r="HL359" s="43"/>
      <c r="HM359" s="43"/>
      <c r="HN359" s="43"/>
      <c r="HO359" s="43"/>
      <c r="HP359" s="43"/>
      <c r="HQ359" s="43"/>
      <c r="HR359" s="43"/>
      <c r="HS359" s="43"/>
      <c r="HT359" s="43"/>
      <c r="HU359" s="43"/>
      <c r="HV359" s="43"/>
      <c r="HW359" s="43"/>
      <c r="HX359" s="43"/>
      <c r="HY359" s="43"/>
      <c r="HZ359" s="43"/>
      <c r="IA359" s="43"/>
      <c r="IB359" s="43"/>
      <c r="IC359" s="43"/>
      <c r="ID359" s="43"/>
      <c r="IE359" s="43"/>
      <c r="IF359" s="43"/>
      <c r="IG359" s="43"/>
      <c r="IH359" s="43"/>
      <c r="II359" s="43"/>
      <c r="IJ359" s="43"/>
      <c r="IK359" s="43"/>
      <c r="IL359" s="43"/>
      <c r="IM359" s="43"/>
      <c r="IN359" s="43"/>
      <c r="IO359" s="43"/>
      <c r="IP359" s="43"/>
      <c r="IQ359" s="43"/>
      <c r="IR359" s="43"/>
      <c r="IS359" s="43"/>
      <c r="IT359" s="43"/>
    </row>
    <row r="360" spans="1:254" ht="14.25" customHeight="1">
      <c r="A360" s="78"/>
      <c r="B360" s="81"/>
      <c r="C360" s="81"/>
      <c r="D360" s="43"/>
      <c r="E360" s="43"/>
      <c r="F360" s="83"/>
      <c r="G360" s="43"/>
      <c r="H360" s="85"/>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c r="CF360" s="43"/>
      <c r="CG360" s="43"/>
      <c r="CH360" s="43"/>
      <c r="CI360" s="43"/>
      <c r="CJ360" s="43"/>
      <c r="CK360" s="43"/>
      <c r="CL360" s="43"/>
      <c r="CM360" s="43"/>
      <c r="CN360" s="43"/>
      <c r="CO360" s="43"/>
      <c r="CP360" s="43"/>
      <c r="CQ360" s="43"/>
      <c r="CR360" s="43"/>
      <c r="CS360" s="43"/>
      <c r="CT360" s="43"/>
      <c r="CU360" s="43"/>
      <c r="CV360" s="43"/>
      <c r="CW360" s="43"/>
      <c r="CX360" s="43"/>
      <c r="CY360" s="43"/>
      <c r="CZ360" s="43"/>
      <c r="DA360" s="43"/>
      <c r="DB360" s="43"/>
      <c r="DC360" s="43"/>
      <c r="DD360" s="43"/>
      <c r="DE360" s="43"/>
      <c r="DF360" s="43"/>
      <c r="DG360" s="43"/>
      <c r="DH360" s="43"/>
      <c r="DI360" s="43"/>
      <c r="DJ360" s="43"/>
      <c r="DK360" s="43"/>
      <c r="DL360" s="43"/>
      <c r="DM360" s="43"/>
      <c r="DN360" s="43"/>
      <c r="DO360" s="43"/>
      <c r="DP360" s="43"/>
      <c r="DQ360" s="43"/>
      <c r="DR360" s="43"/>
      <c r="DS360" s="43"/>
      <c r="DT360" s="43"/>
      <c r="DU360" s="43"/>
      <c r="DV360" s="43"/>
      <c r="DW360" s="43"/>
      <c r="DX360" s="43"/>
      <c r="DY360" s="43"/>
      <c r="DZ360" s="43"/>
      <c r="EA360" s="43"/>
      <c r="EB360" s="43"/>
      <c r="EC360" s="43"/>
      <c r="ED360" s="43"/>
      <c r="EE360" s="43"/>
      <c r="EF360" s="43"/>
      <c r="EG360" s="43"/>
      <c r="EH360" s="43"/>
      <c r="EI360" s="43"/>
      <c r="EJ360" s="43"/>
      <c r="EK360" s="43"/>
      <c r="EL360" s="43"/>
      <c r="EM360" s="43"/>
      <c r="EN360" s="43"/>
      <c r="EO360" s="43"/>
      <c r="EP360" s="43"/>
      <c r="EQ360" s="43"/>
      <c r="ER360" s="43"/>
      <c r="ES360" s="43"/>
      <c r="ET360" s="43"/>
      <c r="EU360" s="43"/>
      <c r="EV360" s="43"/>
      <c r="EW360" s="43"/>
      <c r="EX360" s="43"/>
      <c r="EY360" s="43"/>
      <c r="EZ360" s="43"/>
      <c r="FA360" s="43"/>
      <c r="FB360" s="43"/>
      <c r="FC360" s="43"/>
      <c r="FD360" s="43"/>
      <c r="FE360" s="43"/>
      <c r="FF360" s="43"/>
      <c r="FG360" s="43"/>
      <c r="FH360" s="43"/>
      <c r="FI360" s="43"/>
      <c r="FJ360" s="43"/>
      <c r="FK360" s="43"/>
      <c r="FL360" s="43"/>
      <c r="FM360" s="43"/>
      <c r="FN360" s="43"/>
      <c r="FO360" s="43"/>
      <c r="FP360" s="43"/>
      <c r="FQ360" s="43"/>
      <c r="FR360" s="43"/>
      <c r="FS360" s="43"/>
      <c r="FT360" s="43"/>
      <c r="FU360" s="43"/>
      <c r="FV360" s="43"/>
      <c r="FW360" s="43"/>
      <c r="FX360" s="43"/>
      <c r="FY360" s="43"/>
      <c r="FZ360" s="43"/>
      <c r="GA360" s="43"/>
      <c r="GB360" s="43"/>
      <c r="GC360" s="43"/>
      <c r="GD360" s="43"/>
      <c r="GE360" s="43"/>
      <c r="GF360" s="43"/>
      <c r="GG360" s="43"/>
      <c r="GH360" s="43"/>
      <c r="GI360" s="43"/>
      <c r="GJ360" s="43"/>
      <c r="GK360" s="43"/>
      <c r="GL360" s="43"/>
      <c r="GM360" s="43"/>
      <c r="GN360" s="43"/>
      <c r="GO360" s="43"/>
      <c r="GP360" s="43"/>
      <c r="GQ360" s="43"/>
      <c r="GR360" s="43"/>
      <c r="GS360" s="43"/>
      <c r="GT360" s="43"/>
      <c r="GU360" s="43"/>
      <c r="GV360" s="43"/>
      <c r="GW360" s="43"/>
      <c r="GX360" s="43"/>
      <c r="GY360" s="43"/>
      <c r="GZ360" s="43"/>
      <c r="HA360" s="43"/>
      <c r="HB360" s="43"/>
      <c r="HC360" s="43"/>
      <c r="HD360" s="43"/>
      <c r="HE360" s="43"/>
      <c r="HF360" s="43"/>
      <c r="HG360" s="43"/>
      <c r="HH360" s="43"/>
      <c r="HI360" s="43"/>
      <c r="HJ360" s="43"/>
      <c r="HK360" s="43"/>
      <c r="HL360" s="43"/>
      <c r="HM360" s="43"/>
      <c r="HN360" s="43"/>
      <c r="HO360" s="43"/>
      <c r="HP360" s="43"/>
      <c r="HQ360" s="43"/>
      <c r="HR360" s="43"/>
      <c r="HS360" s="43"/>
      <c r="HT360" s="43"/>
      <c r="HU360" s="43"/>
      <c r="HV360" s="43"/>
      <c r="HW360" s="43"/>
      <c r="HX360" s="43"/>
      <c r="HY360" s="43"/>
      <c r="HZ360" s="43"/>
      <c r="IA360" s="43"/>
      <c r="IB360" s="43"/>
      <c r="IC360" s="43"/>
      <c r="ID360" s="43"/>
      <c r="IE360" s="43"/>
      <c r="IF360" s="43"/>
      <c r="IG360" s="43"/>
      <c r="IH360" s="43"/>
      <c r="II360" s="43"/>
      <c r="IJ360" s="43"/>
      <c r="IK360" s="43"/>
      <c r="IL360" s="43"/>
      <c r="IM360" s="43"/>
      <c r="IN360" s="43"/>
      <c r="IO360" s="43"/>
      <c r="IP360" s="43"/>
      <c r="IQ360" s="43"/>
      <c r="IR360" s="43"/>
      <c r="IS360" s="43"/>
      <c r="IT360" s="43"/>
    </row>
    <row r="361" spans="1:254" ht="14.25" customHeight="1">
      <c r="A361" s="78"/>
      <c r="B361" s="79"/>
      <c r="C361" s="79"/>
      <c r="D361" s="43"/>
      <c r="E361" s="43"/>
      <c r="F361" s="83"/>
      <c r="G361" s="43"/>
      <c r="H361" s="85"/>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c r="FL361" s="43"/>
      <c r="FM361" s="43"/>
      <c r="FN361" s="43"/>
      <c r="FO361" s="43"/>
      <c r="FP361" s="43"/>
      <c r="FQ361" s="43"/>
      <c r="FR361" s="43"/>
      <c r="FS361" s="43"/>
      <c r="FT361" s="43"/>
      <c r="FU361" s="43"/>
      <c r="FV361" s="43"/>
      <c r="FW361" s="43"/>
      <c r="FX361" s="43"/>
      <c r="FY361" s="43"/>
      <c r="FZ361" s="43"/>
      <c r="GA361" s="43"/>
      <c r="GB361" s="43"/>
      <c r="GC361" s="43"/>
      <c r="GD361" s="43"/>
      <c r="GE361" s="43"/>
      <c r="GF361" s="43"/>
      <c r="GG361" s="43"/>
      <c r="GH361" s="43"/>
      <c r="GI361" s="43"/>
      <c r="GJ361" s="43"/>
      <c r="GK361" s="43"/>
      <c r="GL361" s="43"/>
      <c r="GM361" s="43"/>
      <c r="GN361" s="43"/>
      <c r="GO361" s="43"/>
      <c r="GP361" s="43"/>
      <c r="GQ361" s="43"/>
      <c r="GR361" s="43"/>
      <c r="GS361" s="43"/>
      <c r="GT361" s="43"/>
      <c r="GU361" s="43"/>
      <c r="GV361" s="43"/>
      <c r="GW361" s="43"/>
      <c r="GX361" s="43"/>
      <c r="GY361" s="43"/>
      <c r="GZ361" s="43"/>
      <c r="HA361" s="43"/>
      <c r="HB361" s="43"/>
      <c r="HC361" s="43"/>
      <c r="HD361" s="43"/>
      <c r="HE361" s="43"/>
      <c r="HF361" s="43"/>
      <c r="HG361" s="43"/>
      <c r="HH361" s="43"/>
      <c r="HI361" s="43"/>
      <c r="HJ361" s="43"/>
      <c r="HK361" s="43"/>
      <c r="HL361" s="43"/>
      <c r="HM361" s="43"/>
      <c r="HN361" s="43"/>
      <c r="HO361" s="43"/>
      <c r="HP361" s="43"/>
      <c r="HQ361" s="43"/>
      <c r="HR361" s="43"/>
      <c r="HS361" s="43"/>
      <c r="HT361" s="43"/>
      <c r="HU361" s="43"/>
      <c r="HV361" s="43"/>
      <c r="HW361" s="43"/>
      <c r="HX361" s="43"/>
      <c r="HY361" s="43"/>
      <c r="HZ361" s="43"/>
      <c r="IA361" s="43"/>
      <c r="IB361" s="43"/>
      <c r="IC361" s="43"/>
      <c r="ID361" s="43"/>
      <c r="IE361" s="43"/>
      <c r="IF361" s="43"/>
      <c r="IG361" s="43"/>
      <c r="IH361" s="43"/>
      <c r="II361" s="43"/>
      <c r="IJ361" s="43"/>
      <c r="IK361" s="43"/>
      <c r="IL361" s="43"/>
      <c r="IM361" s="43"/>
      <c r="IN361" s="43"/>
      <c r="IO361" s="43"/>
      <c r="IP361" s="43"/>
      <c r="IQ361" s="43"/>
      <c r="IR361" s="43"/>
      <c r="IS361" s="43"/>
      <c r="IT361" s="43"/>
    </row>
    <row r="362" spans="1:254" ht="14.25" customHeight="1">
      <c r="A362" s="78"/>
      <c r="B362" s="81"/>
      <c r="C362" s="81"/>
      <c r="D362" s="43"/>
      <c r="E362" s="43"/>
      <c r="F362" s="86"/>
      <c r="G362" s="43"/>
      <c r="H362" s="85"/>
      <c r="I362" s="43"/>
      <c r="J362" s="43"/>
      <c r="K362" s="43"/>
      <c r="L362" s="43"/>
      <c r="M362" s="43"/>
      <c r="N362" s="43"/>
      <c r="O362" s="43"/>
      <c r="P362" s="43"/>
      <c r="Q362" s="43"/>
      <c r="R362" s="43"/>
      <c r="S362" s="43"/>
      <c r="T362" s="43"/>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s="43"/>
      <c r="BM362" s="43"/>
      <c r="BN362" s="43"/>
      <c r="BO362" s="43"/>
      <c r="BP362" s="43"/>
      <c r="BQ362" s="43"/>
      <c r="BR362" s="43"/>
      <c r="BS362" s="43"/>
      <c r="BT362" s="43"/>
      <c r="BU362" s="43"/>
      <c r="BV362" s="43"/>
      <c r="BW362" s="43"/>
      <c r="BX362" s="43"/>
      <c r="BY362" s="43"/>
      <c r="BZ362" s="43"/>
      <c r="CA362" s="43"/>
      <c r="CB362" s="43"/>
      <c r="CC362" s="43"/>
      <c r="CD362" s="43"/>
      <c r="CE362" s="43"/>
      <c r="CF362" s="43"/>
      <c r="CG362" s="43"/>
      <c r="CH362" s="43"/>
      <c r="CI362" s="43"/>
      <c r="CJ362" s="43"/>
      <c r="CK362" s="43"/>
      <c r="CL362" s="43"/>
      <c r="CM362" s="43"/>
      <c r="CN362" s="43"/>
      <c r="CO362" s="43"/>
      <c r="CP362" s="43"/>
      <c r="CQ362" s="43"/>
      <c r="CR362" s="43"/>
      <c r="CS362" s="43"/>
      <c r="CT362" s="43"/>
      <c r="CU362" s="43"/>
      <c r="CV362" s="43"/>
      <c r="CW362" s="43"/>
      <c r="CX362" s="43"/>
      <c r="CY362" s="43"/>
      <c r="CZ362" s="43"/>
      <c r="DA362" s="43"/>
      <c r="DB362" s="43"/>
      <c r="DC362" s="43"/>
      <c r="DD362" s="43"/>
      <c r="DE362" s="43"/>
      <c r="DF362" s="43"/>
      <c r="DG362" s="43"/>
      <c r="DH362" s="43"/>
      <c r="DI362" s="43"/>
      <c r="DJ362" s="43"/>
      <c r="DK362" s="43"/>
      <c r="DL362" s="43"/>
      <c r="DM362" s="43"/>
      <c r="DN362" s="43"/>
      <c r="DO362" s="43"/>
      <c r="DP362" s="43"/>
      <c r="DQ362" s="43"/>
      <c r="DR362" s="43"/>
      <c r="DS362" s="43"/>
      <c r="DT362" s="43"/>
      <c r="DU362" s="43"/>
      <c r="DV362" s="43"/>
      <c r="DW362" s="43"/>
      <c r="DX362" s="43"/>
      <c r="DY362" s="43"/>
      <c r="DZ362" s="43"/>
      <c r="EA362" s="43"/>
      <c r="EB362" s="43"/>
      <c r="EC362" s="43"/>
      <c r="ED362" s="43"/>
      <c r="EE362" s="43"/>
      <c r="EF362" s="43"/>
      <c r="EG362" s="43"/>
      <c r="EH362" s="43"/>
      <c r="EI362" s="43"/>
      <c r="EJ362" s="43"/>
      <c r="EK362" s="43"/>
      <c r="EL362" s="43"/>
      <c r="EM362" s="43"/>
      <c r="EN362" s="43"/>
      <c r="EO362" s="43"/>
      <c r="EP362" s="43"/>
      <c r="EQ362" s="43"/>
      <c r="ER362" s="43"/>
      <c r="ES362" s="43"/>
      <c r="ET362" s="43"/>
      <c r="EU362" s="43"/>
      <c r="EV362" s="43"/>
      <c r="EW362" s="43"/>
      <c r="EX362" s="43"/>
      <c r="EY362" s="43"/>
      <c r="EZ362" s="43"/>
      <c r="FA362" s="43"/>
      <c r="FB362" s="43"/>
      <c r="FC362" s="43"/>
      <c r="FD362" s="43"/>
      <c r="FE362" s="43"/>
      <c r="FF362" s="43"/>
      <c r="FG362" s="43"/>
      <c r="FH362" s="43"/>
      <c r="FI362" s="43"/>
      <c r="FJ362" s="43"/>
      <c r="FK362" s="43"/>
      <c r="FL362" s="43"/>
      <c r="FM362" s="43"/>
      <c r="FN362" s="43"/>
      <c r="FO362" s="43"/>
      <c r="FP362" s="43"/>
      <c r="FQ362" s="43"/>
      <c r="FR362" s="43"/>
      <c r="FS362" s="43"/>
      <c r="FT362" s="43"/>
      <c r="FU362" s="43"/>
      <c r="FV362" s="43"/>
      <c r="FW362" s="43"/>
      <c r="FX362" s="43"/>
      <c r="FY362" s="43"/>
      <c r="FZ362" s="43"/>
      <c r="GA362" s="43"/>
      <c r="GB362" s="43"/>
      <c r="GC362" s="43"/>
      <c r="GD362" s="43"/>
      <c r="GE362" s="43"/>
      <c r="GF362" s="43"/>
      <c r="GG362" s="43"/>
      <c r="GH362" s="43"/>
      <c r="GI362" s="43"/>
      <c r="GJ362" s="43"/>
      <c r="GK362" s="43"/>
      <c r="GL362" s="43"/>
      <c r="GM362" s="43"/>
      <c r="GN362" s="43"/>
      <c r="GO362" s="43"/>
      <c r="GP362" s="43"/>
      <c r="GQ362" s="43"/>
      <c r="GR362" s="43"/>
      <c r="GS362" s="43"/>
      <c r="GT362" s="43"/>
      <c r="GU362" s="43"/>
      <c r="GV362" s="43"/>
      <c r="GW362" s="43"/>
      <c r="GX362" s="43"/>
      <c r="GY362" s="43"/>
      <c r="GZ362" s="43"/>
      <c r="HA362" s="43"/>
      <c r="HB362" s="43"/>
      <c r="HC362" s="43"/>
      <c r="HD362" s="43"/>
      <c r="HE362" s="43"/>
      <c r="HF362" s="43"/>
      <c r="HG362" s="43"/>
      <c r="HH362" s="43"/>
      <c r="HI362" s="43"/>
      <c r="HJ362" s="43"/>
      <c r="HK362" s="43"/>
      <c r="HL362" s="43"/>
      <c r="HM362" s="43"/>
      <c r="HN362" s="43"/>
      <c r="HO362" s="43"/>
      <c r="HP362" s="43"/>
      <c r="HQ362" s="43"/>
      <c r="HR362" s="43"/>
      <c r="HS362" s="43"/>
      <c r="HT362" s="43"/>
      <c r="HU362" s="43"/>
      <c r="HV362" s="43"/>
      <c r="HW362" s="43"/>
      <c r="HX362" s="43"/>
      <c r="HY362" s="43"/>
      <c r="HZ362" s="43"/>
      <c r="IA362" s="43"/>
      <c r="IB362" s="43"/>
      <c r="IC362" s="43"/>
      <c r="ID362" s="43"/>
      <c r="IE362" s="43"/>
      <c r="IF362" s="43"/>
      <c r="IG362" s="43"/>
      <c r="IH362" s="43"/>
      <c r="II362" s="43"/>
      <c r="IJ362" s="43"/>
      <c r="IK362" s="43"/>
      <c r="IL362" s="43"/>
      <c r="IM362" s="43"/>
      <c r="IN362" s="43"/>
      <c r="IO362" s="43"/>
      <c r="IP362" s="43"/>
      <c r="IQ362" s="43"/>
      <c r="IR362" s="43"/>
      <c r="IS362" s="43"/>
      <c r="IT362" s="43"/>
    </row>
    <row r="363" spans="1:254" ht="14.25" customHeight="1">
      <c r="A363" s="78"/>
      <c r="B363" s="81"/>
      <c r="C363" s="81"/>
      <c r="D363" s="43"/>
      <c r="E363" s="43"/>
      <c r="F363" s="83"/>
      <c r="G363" s="43"/>
      <c r="H363" s="85"/>
      <c r="I363" s="43"/>
      <c r="J363" s="43"/>
      <c r="K363" s="43"/>
      <c r="L363" s="43"/>
      <c r="M363" s="43"/>
      <c r="N363" s="43"/>
      <c r="O363" s="43"/>
      <c r="P363" s="43"/>
      <c r="Q363" s="43"/>
      <c r="R363" s="43"/>
      <c r="S363" s="43"/>
      <c r="T363" s="43"/>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c r="BL363" s="43"/>
      <c r="BM363" s="43"/>
      <c r="BN363" s="43"/>
      <c r="BO363" s="43"/>
      <c r="BP363" s="43"/>
      <c r="BQ363" s="43"/>
      <c r="BR363" s="43"/>
      <c r="BS363" s="43"/>
      <c r="BT363" s="43"/>
      <c r="BU363" s="43"/>
      <c r="BV363" s="43"/>
      <c r="BW363" s="43"/>
      <c r="BX363" s="43"/>
      <c r="BY363" s="43"/>
      <c r="BZ363" s="43"/>
      <c r="CA363" s="43"/>
      <c r="CB363" s="43"/>
      <c r="CC363" s="43"/>
      <c r="CD363" s="43"/>
      <c r="CE363" s="43"/>
      <c r="CF363" s="43"/>
      <c r="CG363" s="43"/>
      <c r="CH363" s="43"/>
      <c r="CI363" s="43"/>
      <c r="CJ363" s="43"/>
      <c r="CK363" s="43"/>
      <c r="CL363" s="43"/>
      <c r="CM363" s="43"/>
      <c r="CN363" s="43"/>
      <c r="CO363" s="43"/>
      <c r="CP363" s="43"/>
      <c r="CQ363" s="43"/>
      <c r="CR363" s="43"/>
      <c r="CS363" s="43"/>
      <c r="CT363" s="43"/>
      <c r="CU363" s="43"/>
      <c r="CV363" s="43"/>
      <c r="CW363" s="43"/>
      <c r="CX363" s="43"/>
      <c r="CY363" s="43"/>
      <c r="CZ363" s="43"/>
      <c r="DA363" s="43"/>
      <c r="DB363" s="43"/>
      <c r="DC363" s="43"/>
      <c r="DD363" s="43"/>
      <c r="DE363" s="43"/>
      <c r="DF363" s="43"/>
      <c r="DG363" s="43"/>
      <c r="DH363" s="43"/>
      <c r="DI363" s="43"/>
      <c r="DJ363" s="43"/>
      <c r="DK363" s="43"/>
      <c r="DL363" s="43"/>
      <c r="DM363" s="43"/>
      <c r="DN363" s="43"/>
      <c r="DO363" s="43"/>
      <c r="DP363" s="43"/>
      <c r="DQ363" s="43"/>
      <c r="DR363" s="43"/>
      <c r="DS363" s="43"/>
      <c r="DT363" s="43"/>
      <c r="DU363" s="43"/>
      <c r="DV363" s="43"/>
      <c r="DW363" s="43"/>
      <c r="DX363" s="43"/>
      <c r="DY363" s="43"/>
      <c r="DZ363" s="43"/>
      <c r="EA363" s="43"/>
      <c r="EB363" s="43"/>
      <c r="EC363" s="43"/>
      <c r="ED363" s="43"/>
      <c r="EE363" s="43"/>
      <c r="EF363" s="43"/>
      <c r="EG363" s="43"/>
      <c r="EH363" s="43"/>
      <c r="EI363" s="43"/>
      <c r="EJ363" s="43"/>
      <c r="EK363" s="43"/>
      <c r="EL363" s="43"/>
      <c r="EM363" s="43"/>
      <c r="EN363" s="43"/>
      <c r="EO363" s="43"/>
      <c r="EP363" s="43"/>
      <c r="EQ363" s="43"/>
      <c r="ER363" s="43"/>
      <c r="ES363" s="43"/>
      <c r="ET363" s="43"/>
      <c r="EU363" s="43"/>
      <c r="EV363" s="43"/>
      <c r="EW363" s="43"/>
      <c r="EX363" s="43"/>
      <c r="EY363" s="43"/>
      <c r="EZ363" s="43"/>
      <c r="FA363" s="43"/>
      <c r="FB363" s="43"/>
      <c r="FC363" s="43"/>
      <c r="FD363" s="43"/>
      <c r="FE363" s="43"/>
      <c r="FF363" s="43"/>
      <c r="FG363" s="43"/>
      <c r="FH363" s="43"/>
      <c r="FI363" s="43"/>
      <c r="FJ363" s="43"/>
      <c r="FK363" s="43"/>
      <c r="FL363" s="43"/>
      <c r="FM363" s="43"/>
      <c r="FN363" s="43"/>
      <c r="FO363" s="43"/>
      <c r="FP363" s="43"/>
      <c r="FQ363" s="43"/>
      <c r="FR363" s="43"/>
      <c r="FS363" s="43"/>
      <c r="FT363" s="43"/>
      <c r="FU363" s="43"/>
      <c r="FV363" s="43"/>
      <c r="FW363" s="43"/>
      <c r="FX363" s="43"/>
      <c r="FY363" s="43"/>
      <c r="FZ363" s="43"/>
      <c r="GA363" s="43"/>
      <c r="GB363" s="43"/>
      <c r="GC363" s="43"/>
      <c r="GD363" s="43"/>
      <c r="GE363" s="43"/>
      <c r="GF363" s="43"/>
      <c r="GG363" s="43"/>
      <c r="GH363" s="43"/>
      <c r="GI363" s="43"/>
      <c r="GJ363" s="43"/>
      <c r="GK363" s="43"/>
      <c r="GL363" s="43"/>
      <c r="GM363" s="43"/>
      <c r="GN363" s="43"/>
      <c r="GO363" s="43"/>
      <c r="GP363" s="43"/>
      <c r="GQ363" s="43"/>
      <c r="GR363" s="43"/>
      <c r="GS363" s="43"/>
      <c r="GT363" s="43"/>
      <c r="GU363" s="43"/>
      <c r="GV363" s="43"/>
      <c r="GW363" s="43"/>
      <c r="GX363" s="43"/>
      <c r="GY363" s="43"/>
      <c r="GZ363" s="43"/>
      <c r="HA363" s="43"/>
      <c r="HB363" s="43"/>
      <c r="HC363" s="43"/>
      <c r="HD363" s="43"/>
      <c r="HE363" s="43"/>
      <c r="HF363" s="43"/>
      <c r="HG363" s="43"/>
      <c r="HH363" s="43"/>
      <c r="HI363" s="43"/>
      <c r="HJ363" s="43"/>
      <c r="HK363" s="43"/>
      <c r="HL363" s="43"/>
      <c r="HM363" s="43"/>
      <c r="HN363" s="43"/>
      <c r="HO363" s="43"/>
      <c r="HP363" s="43"/>
      <c r="HQ363" s="43"/>
      <c r="HR363" s="43"/>
      <c r="HS363" s="43"/>
      <c r="HT363" s="43"/>
      <c r="HU363" s="43"/>
      <c r="HV363" s="43"/>
      <c r="HW363" s="43"/>
      <c r="HX363" s="43"/>
      <c r="HY363" s="43"/>
      <c r="HZ363" s="43"/>
      <c r="IA363" s="43"/>
      <c r="IB363" s="43"/>
      <c r="IC363" s="43"/>
      <c r="ID363" s="43"/>
      <c r="IE363" s="43"/>
      <c r="IF363" s="43"/>
      <c r="IG363" s="43"/>
      <c r="IH363" s="43"/>
      <c r="II363" s="43"/>
      <c r="IJ363" s="43"/>
      <c r="IK363" s="43"/>
      <c r="IL363" s="43"/>
      <c r="IM363" s="43"/>
      <c r="IN363" s="43"/>
      <c r="IO363" s="43"/>
      <c r="IP363" s="43"/>
      <c r="IQ363" s="43"/>
      <c r="IR363" s="43"/>
      <c r="IS363" s="43"/>
      <c r="IT363" s="43"/>
    </row>
    <row r="364" spans="1:254" ht="14.25" customHeight="1">
      <c r="A364" s="78"/>
      <c r="B364" s="79"/>
      <c r="C364" s="79"/>
      <c r="D364" s="43"/>
      <c r="E364" s="43"/>
      <c r="F364" s="83"/>
      <c r="G364" s="43"/>
      <c r="H364" s="85"/>
      <c r="I364" s="43"/>
      <c r="J364" s="43"/>
      <c r="K364" s="43"/>
      <c r="L364" s="43"/>
      <c r="M364" s="43"/>
      <c r="N364" s="43"/>
      <c r="O364" s="43"/>
      <c r="P364" s="43"/>
      <c r="Q364" s="43"/>
      <c r="R364" s="43"/>
      <c r="S364" s="43"/>
      <c r="T364" s="43"/>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c r="BL364" s="43"/>
      <c r="BM364" s="43"/>
      <c r="BN364" s="43"/>
      <c r="BO364" s="43"/>
      <c r="BP364" s="43"/>
      <c r="BQ364" s="43"/>
      <c r="BR364" s="43"/>
      <c r="BS364" s="43"/>
      <c r="BT364" s="43"/>
      <c r="BU364" s="43"/>
      <c r="BV364" s="43"/>
      <c r="BW364" s="43"/>
      <c r="BX364" s="43"/>
      <c r="BY364" s="43"/>
      <c r="BZ364" s="43"/>
      <c r="CA364" s="43"/>
      <c r="CB364" s="43"/>
      <c r="CC364" s="43"/>
      <c r="CD364" s="43"/>
      <c r="CE364" s="43"/>
      <c r="CF364" s="43"/>
      <c r="CG364" s="43"/>
      <c r="CH364" s="43"/>
      <c r="CI364" s="43"/>
      <c r="CJ364" s="43"/>
      <c r="CK364" s="43"/>
      <c r="CL364" s="43"/>
      <c r="CM364" s="43"/>
      <c r="CN364" s="43"/>
      <c r="CO364" s="43"/>
      <c r="CP364" s="43"/>
      <c r="CQ364" s="43"/>
      <c r="CR364" s="43"/>
      <c r="CS364" s="43"/>
      <c r="CT364" s="43"/>
      <c r="CU364" s="43"/>
      <c r="CV364" s="43"/>
      <c r="CW364" s="43"/>
      <c r="CX364" s="43"/>
      <c r="CY364" s="43"/>
      <c r="CZ364" s="43"/>
      <c r="DA364" s="43"/>
      <c r="DB364" s="43"/>
      <c r="DC364" s="43"/>
      <c r="DD364" s="43"/>
      <c r="DE364" s="43"/>
      <c r="DF364" s="43"/>
      <c r="DG364" s="43"/>
      <c r="DH364" s="43"/>
      <c r="DI364" s="43"/>
      <c r="DJ364" s="43"/>
      <c r="DK364" s="43"/>
      <c r="DL364" s="43"/>
      <c r="DM364" s="43"/>
      <c r="DN364" s="43"/>
      <c r="DO364" s="43"/>
      <c r="DP364" s="43"/>
      <c r="DQ364" s="43"/>
      <c r="DR364" s="43"/>
      <c r="DS364" s="43"/>
      <c r="DT364" s="43"/>
      <c r="DU364" s="43"/>
      <c r="DV364" s="43"/>
      <c r="DW364" s="43"/>
      <c r="DX364" s="43"/>
      <c r="DY364" s="43"/>
      <c r="DZ364" s="43"/>
      <c r="EA364" s="43"/>
      <c r="EB364" s="43"/>
      <c r="EC364" s="43"/>
      <c r="ED364" s="43"/>
      <c r="EE364" s="43"/>
      <c r="EF364" s="43"/>
      <c r="EG364" s="43"/>
      <c r="EH364" s="43"/>
      <c r="EI364" s="43"/>
      <c r="EJ364" s="43"/>
      <c r="EK364" s="43"/>
      <c r="EL364" s="43"/>
      <c r="EM364" s="43"/>
      <c r="EN364" s="43"/>
      <c r="EO364" s="43"/>
      <c r="EP364" s="43"/>
      <c r="EQ364" s="43"/>
      <c r="ER364" s="43"/>
      <c r="ES364" s="43"/>
      <c r="ET364" s="43"/>
      <c r="EU364" s="43"/>
      <c r="EV364" s="43"/>
      <c r="EW364" s="43"/>
      <c r="EX364" s="43"/>
      <c r="EY364" s="43"/>
      <c r="EZ364" s="43"/>
      <c r="FA364" s="43"/>
      <c r="FB364" s="43"/>
      <c r="FC364" s="43"/>
      <c r="FD364" s="43"/>
      <c r="FE364" s="43"/>
      <c r="FF364" s="43"/>
      <c r="FG364" s="43"/>
      <c r="FH364" s="43"/>
      <c r="FI364" s="43"/>
      <c r="FJ364" s="43"/>
      <c r="FK364" s="43"/>
      <c r="FL364" s="43"/>
      <c r="FM364" s="43"/>
      <c r="FN364" s="43"/>
      <c r="FO364" s="43"/>
      <c r="FP364" s="43"/>
      <c r="FQ364" s="43"/>
      <c r="FR364" s="43"/>
      <c r="FS364" s="43"/>
      <c r="FT364" s="43"/>
      <c r="FU364" s="43"/>
      <c r="FV364" s="43"/>
      <c r="FW364" s="43"/>
      <c r="FX364" s="43"/>
      <c r="FY364" s="43"/>
      <c r="FZ364" s="43"/>
      <c r="GA364" s="43"/>
      <c r="GB364" s="43"/>
      <c r="GC364" s="43"/>
      <c r="GD364" s="43"/>
      <c r="GE364" s="43"/>
      <c r="GF364" s="43"/>
      <c r="GG364" s="43"/>
      <c r="GH364" s="43"/>
      <c r="GI364" s="43"/>
      <c r="GJ364" s="43"/>
      <c r="GK364" s="43"/>
      <c r="GL364" s="43"/>
      <c r="GM364" s="43"/>
      <c r="GN364" s="43"/>
      <c r="GO364" s="43"/>
      <c r="GP364" s="43"/>
      <c r="GQ364" s="43"/>
      <c r="GR364" s="43"/>
      <c r="GS364" s="43"/>
      <c r="GT364" s="43"/>
      <c r="GU364" s="43"/>
      <c r="GV364" s="43"/>
      <c r="GW364" s="43"/>
      <c r="GX364" s="43"/>
      <c r="GY364" s="43"/>
      <c r="GZ364" s="43"/>
      <c r="HA364" s="43"/>
      <c r="HB364" s="43"/>
      <c r="HC364" s="43"/>
      <c r="HD364" s="43"/>
      <c r="HE364" s="43"/>
      <c r="HF364" s="43"/>
      <c r="HG364" s="43"/>
      <c r="HH364" s="43"/>
      <c r="HI364" s="43"/>
      <c r="HJ364" s="43"/>
      <c r="HK364" s="43"/>
      <c r="HL364" s="43"/>
      <c r="HM364" s="43"/>
      <c r="HN364" s="43"/>
      <c r="HO364" s="43"/>
      <c r="HP364" s="43"/>
      <c r="HQ364" s="43"/>
      <c r="HR364" s="43"/>
      <c r="HS364" s="43"/>
      <c r="HT364" s="43"/>
      <c r="HU364" s="43"/>
      <c r="HV364" s="43"/>
      <c r="HW364" s="43"/>
      <c r="HX364" s="43"/>
      <c r="HY364" s="43"/>
      <c r="HZ364" s="43"/>
      <c r="IA364" s="43"/>
      <c r="IB364" s="43"/>
      <c r="IC364" s="43"/>
      <c r="ID364" s="43"/>
      <c r="IE364" s="43"/>
      <c r="IF364" s="43"/>
      <c r="IG364" s="43"/>
      <c r="IH364" s="43"/>
      <c r="II364" s="43"/>
      <c r="IJ364" s="43"/>
      <c r="IK364" s="43"/>
      <c r="IL364" s="43"/>
      <c r="IM364" s="43"/>
      <c r="IN364" s="43"/>
      <c r="IO364" s="43"/>
      <c r="IP364" s="43"/>
      <c r="IQ364" s="43"/>
      <c r="IR364" s="43"/>
      <c r="IS364" s="43"/>
      <c r="IT364" s="43"/>
    </row>
    <row r="365" spans="1:254" ht="14.25" customHeight="1">
      <c r="A365" s="78"/>
      <c r="B365" s="87"/>
      <c r="C365" s="87"/>
      <c r="D365" s="43"/>
      <c r="E365" s="43"/>
      <c r="F365" s="83"/>
      <c r="G365" s="43"/>
      <c r="H365" s="85"/>
      <c r="I365" s="43"/>
      <c r="J365" s="43"/>
      <c r="K365" s="43"/>
      <c r="L365" s="43"/>
      <c r="M365" s="43"/>
      <c r="N365" s="43"/>
      <c r="O365" s="43"/>
      <c r="P365" s="43"/>
      <c r="Q365" s="43"/>
      <c r="R365" s="43"/>
      <c r="S365" s="43"/>
      <c r="T365" s="43"/>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c r="AR365" s="43"/>
      <c r="AS365" s="43"/>
      <c r="AT365" s="43"/>
      <c r="AU365" s="43"/>
      <c r="AV365" s="43"/>
      <c r="AW365" s="43"/>
      <c r="AX365" s="43"/>
      <c r="AY365" s="43"/>
      <c r="AZ365" s="43"/>
      <c r="BA365" s="43"/>
      <c r="BB365" s="43"/>
      <c r="BC365" s="43"/>
      <c r="BD365" s="43"/>
      <c r="BE365" s="43"/>
      <c r="BF365" s="43"/>
      <c r="BG365" s="43"/>
      <c r="BH365" s="43"/>
      <c r="BI365" s="43"/>
      <c r="BJ365" s="43"/>
      <c r="BK365" s="43"/>
      <c r="BL365" s="43"/>
      <c r="BM365" s="43"/>
      <c r="BN365" s="43"/>
      <c r="BO365" s="43"/>
      <c r="BP365" s="43"/>
      <c r="BQ365" s="43"/>
      <c r="BR365" s="43"/>
      <c r="BS365" s="43"/>
      <c r="BT365" s="43"/>
      <c r="BU365" s="43"/>
      <c r="BV365" s="43"/>
      <c r="BW365" s="43"/>
      <c r="BX365" s="43"/>
      <c r="BY365" s="43"/>
      <c r="BZ365" s="43"/>
      <c r="CA365" s="43"/>
      <c r="CB365" s="43"/>
      <c r="CC365" s="43"/>
      <c r="CD365" s="43"/>
      <c r="CE365" s="43"/>
      <c r="CF365" s="43"/>
      <c r="CG365" s="43"/>
      <c r="CH365" s="43"/>
      <c r="CI365" s="43"/>
      <c r="CJ365" s="43"/>
      <c r="CK365" s="43"/>
      <c r="CL365" s="43"/>
      <c r="CM365" s="43"/>
      <c r="CN365" s="43"/>
      <c r="CO365" s="43"/>
      <c r="CP365" s="43"/>
      <c r="CQ365" s="43"/>
      <c r="CR365" s="43"/>
      <c r="CS365" s="43"/>
      <c r="CT365" s="43"/>
      <c r="CU365" s="43"/>
      <c r="CV365" s="43"/>
      <c r="CW365" s="43"/>
      <c r="CX365" s="43"/>
      <c r="CY365" s="43"/>
      <c r="CZ365" s="43"/>
      <c r="DA365" s="43"/>
      <c r="DB365" s="43"/>
      <c r="DC365" s="43"/>
      <c r="DD365" s="43"/>
      <c r="DE365" s="43"/>
      <c r="DF365" s="43"/>
      <c r="DG365" s="43"/>
      <c r="DH365" s="43"/>
      <c r="DI365" s="43"/>
      <c r="DJ365" s="43"/>
      <c r="DK365" s="43"/>
      <c r="DL365" s="43"/>
      <c r="DM365" s="43"/>
      <c r="DN365" s="43"/>
      <c r="DO365" s="43"/>
      <c r="DP365" s="43"/>
      <c r="DQ365" s="43"/>
      <c r="DR365" s="43"/>
      <c r="DS365" s="43"/>
      <c r="DT365" s="43"/>
      <c r="DU365" s="43"/>
      <c r="DV365" s="43"/>
      <c r="DW365" s="43"/>
      <c r="DX365" s="43"/>
      <c r="DY365" s="43"/>
      <c r="DZ365" s="43"/>
      <c r="EA365" s="43"/>
      <c r="EB365" s="43"/>
      <c r="EC365" s="43"/>
      <c r="ED365" s="43"/>
      <c r="EE365" s="43"/>
      <c r="EF365" s="43"/>
      <c r="EG365" s="43"/>
      <c r="EH365" s="43"/>
      <c r="EI365" s="43"/>
      <c r="EJ365" s="43"/>
      <c r="EK365" s="43"/>
      <c r="EL365" s="43"/>
      <c r="EM365" s="43"/>
      <c r="EN365" s="43"/>
      <c r="EO365" s="43"/>
      <c r="EP365" s="43"/>
      <c r="EQ365" s="43"/>
      <c r="ER365" s="43"/>
      <c r="ES365" s="43"/>
      <c r="ET365" s="43"/>
      <c r="EU365" s="43"/>
      <c r="EV365" s="43"/>
      <c r="EW365" s="43"/>
      <c r="EX365" s="43"/>
      <c r="EY365" s="43"/>
      <c r="EZ365" s="43"/>
      <c r="FA365" s="43"/>
      <c r="FB365" s="43"/>
      <c r="FC365" s="43"/>
      <c r="FD365" s="43"/>
      <c r="FE365" s="43"/>
      <c r="FF365" s="43"/>
      <c r="FG365" s="43"/>
      <c r="FH365" s="43"/>
      <c r="FI365" s="43"/>
      <c r="FJ365" s="43"/>
      <c r="FK365" s="43"/>
      <c r="FL365" s="43"/>
      <c r="FM365" s="43"/>
      <c r="FN365" s="43"/>
      <c r="FO365" s="43"/>
      <c r="FP365" s="43"/>
      <c r="FQ365" s="43"/>
      <c r="FR365" s="43"/>
      <c r="FS365" s="43"/>
      <c r="FT365" s="43"/>
      <c r="FU365" s="43"/>
      <c r="FV365" s="43"/>
      <c r="FW365" s="43"/>
      <c r="FX365" s="43"/>
      <c r="FY365" s="43"/>
      <c r="FZ365" s="43"/>
      <c r="GA365" s="43"/>
      <c r="GB365" s="43"/>
      <c r="GC365" s="43"/>
      <c r="GD365" s="43"/>
      <c r="GE365" s="43"/>
      <c r="GF365" s="43"/>
      <c r="GG365" s="43"/>
      <c r="GH365" s="43"/>
      <c r="GI365" s="43"/>
      <c r="GJ365" s="43"/>
      <c r="GK365" s="43"/>
      <c r="GL365" s="43"/>
      <c r="GM365" s="43"/>
      <c r="GN365" s="43"/>
      <c r="GO365" s="43"/>
      <c r="GP365" s="43"/>
      <c r="GQ365" s="43"/>
      <c r="GR365" s="43"/>
      <c r="GS365" s="43"/>
      <c r="GT365" s="43"/>
      <c r="GU365" s="43"/>
      <c r="GV365" s="43"/>
      <c r="GW365" s="43"/>
      <c r="GX365" s="43"/>
      <c r="GY365" s="43"/>
      <c r="GZ365" s="43"/>
      <c r="HA365" s="43"/>
      <c r="HB365" s="43"/>
      <c r="HC365" s="43"/>
      <c r="HD365" s="43"/>
      <c r="HE365" s="43"/>
      <c r="HF365" s="43"/>
      <c r="HG365" s="43"/>
      <c r="HH365" s="43"/>
      <c r="HI365" s="43"/>
      <c r="HJ365" s="43"/>
      <c r="HK365" s="43"/>
      <c r="HL365" s="43"/>
      <c r="HM365" s="43"/>
      <c r="HN365" s="43"/>
      <c r="HO365" s="43"/>
      <c r="HP365" s="43"/>
      <c r="HQ365" s="43"/>
      <c r="HR365" s="43"/>
      <c r="HS365" s="43"/>
      <c r="HT365" s="43"/>
      <c r="HU365" s="43"/>
      <c r="HV365" s="43"/>
      <c r="HW365" s="43"/>
      <c r="HX365" s="43"/>
      <c r="HY365" s="43"/>
      <c r="HZ365" s="43"/>
      <c r="IA365" s="43"/>
      <c r="IB365" s="43"/>
      <c r="IC365" s="43"/>
      <c r="ID365" s="43"/>
      <c r="IE365" s="43"/>
      <c r="IF365" s="43"/>
      <c r="IG365" s="43"/>
      <c r="IH365" s="43"/>
      <c r="II365" s="43"/>
      <c r="IJ365" s="43"/>
      <c r="IK365" s="43"/>
      <c r="IL365" s="43"/>
      <c r="IM365" s="43"/>
      <c r="IN365" s="43"/>
      <c r="IO365" s="43"/>
      <c r="IP365" s="43"/>
      <c r="IQ365" s="43"/>
      <c r="IR365" s="43"/>
      <c r="IS365" s="43"/>
      <c r="IT365" s="43"/>
    </row>
    <row r="366" spans="1:254" ht="14.25" customHeight="1">
      <c r="A366" s="78"/>
      <c r="B366" s="81"/>
      <c r="C366" s="81"/>
      <c r="D366" s="43"/>
      <c r="E366" s="43"/>
      <c r="F366" s="83"/>
      <c r="G366" s="43"/>
      <c r="H366" s="85"/>
      <c r="I366" s="43"/>
      <c r="J366" s="43"/>
      <c r="K366" s="43"/>
      <c r="L366" s="43"/>
      <c r="M366" s="43"/>
      <c r="N366" s="43"/>
      <c r="O366" s="43"/>
      <c r="P366" s="43"/>
      <c r="Q366" s="43"/>
      <c r="R366" s="43"/>
      <c r="S366" s="43"/>
      <c r="T366" s="43"/>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c r="AR366" s="43"/>
      <c r="AS366" s="43"/>
      <c r="AT366" s="43"/>
      <c r="AU366" s="43"/>
      <c r="AV366" s="43"/>
      <c r="AW366" s="43"/>
      <c r="AX366" s="43"/>
      <c r="AY366" s="43"/>
      <c r="AZ366" s="43"/>
      <c r="BA366" s="43"/>
      <c r="BB366" s="43"/>
      <c r="BC366" s="43"/>
      <c r="BD366" s="43"/>
      <c r="BE366" s="43"/>
      <c r="BF366" s="43"/>
      <c r="BG366" s="43"/>
      <c r="BH366" s="43"/>
      <c r="BI366" s="43"/>
      <c r="BJ366" s="43"/>
      <c r="BK366" s="43"/>
      <c r="BL366" s="43"/>
      <c r="BM366" s="43"/>
      <c r="BN366" s="43"/>
      <c r="BO366" s="43"/>
      <c r="BP366" s="43"/>
      <c r="BQ366" s="43"/>
      <c r="BR366" s="43"/>
      <c r="BS366" s="43"/>
      <c r="BT366" s="43"/>
      <c r="BU366" s="43"/>
      <c r="BV366" s="43"/>
      <c r="BW366" s="43"/>
      <c r="BX366" s="43"/>
      <c r="BY366" s="43"/>
      <c r="BZ366" s="43"/>
      <c r="CA366" s="43"/>
      <c r="CB366" s="43"/>
      <c r="CC366" s="43"/>
      <c r="CD366" s="43"/>
      <c r="CE366" s="43"/>
      <c r="CF366" s="43"/>
      <c r="CG366" s="43"/>
      <c r="CH366" s="43"/>
      <c r="CI366" s="43"/>
      <c r="CJ366" s="43"/>
      <c r="CK366" s="43"/>
      <c r="CL366" s="43"/>
      <c r="CM366" s="43"/>
      <c r="CN366" s="43"/>
      <c r="CO366" s="43"/>
      <c r="CP366" s="43"/>
      <c r="CQ366" s="43"/>
      <c r="CR366" s="43"/>
      <c r="CS366" s="43"/>
      <c r="CT366" s="43"/>
      <c r="CU366" s="43"/>
      <c r="CV366" s="43"/>
      <c r="CW366" s="43"/>
      <c r="CX366" s="43"/>
      <c r="CY366" s="43"/>
      <c r="CZ366" s="43"/>
      <c r="DA366" s="43"/>
      <c r="DB366" s="43"/>
      <c r="DC366" s="43"/>
      <c r="DD366" s="43"/>
      <c r="DE366" s="43"/>
      <c r="DF366" s="43"/>
      <c r="DG366" s="43"/>
      <c r="DH366" s="43"/>
      <c r="DI366" s="43"/>
      <c r="DJ366" s="43"/>
      <c r="DK366" s="43"/>
      <c r="DL366" s="43"/>
      <c r="DM366" s="43"/>
      <c r="DN366" s="43"/>
      <c r="DO366" s="43"/>
      <c r="DP366" s="43"/>
      <c r="DQ366" s="43"/>
      <c r="DR366" s="43"/>
      <c r="DS366" s="43"/>
      <c r="DT366" s="43"/>
      <c r="DU366" s="43"/>
      <c r="DV366" s="43"/>
      <c r="DW366" s="43"/>
      <c r="DX366" s="43"/>
      <c r="DY366" s="43"/>
      <c r="DZ366" s="43"/>
      <c r="EA366" s="43"/>
      <c r="EB366" s="43"/>
      <c r="EC366" s="43"/>
      <c r="ED366" s="43"/>
      <c r="EE366" s="43"/>
      <c r="EF366" s="43"/>
      <c r="EG366" s="43"/>
      <c r="EH366" s="43"/>
      <c r="EI366" s="43"/>
      <c r="EJ366" s="43"/>
      <c r="EK366" s="43"/>
      <c r="EL366" s="43"/>
      <c r="EM366" s="43"/>
      <c r="EN366" s="43"/>
      <c r="EO366" s="43"/>
      <c r="EP366" s="43"/>
      <c r="EQ366" s="43"/>
      <c r="ER366" s="43"/>
      <c r="ES366" s="43"/>
      <c r="ET366" s="43"/>
      <c r="EU366" s="43"/>
      <c r="EV366" s="43"/>
      <c r="EW366" s="43"/>
      <c r="EX366" s="43"/>
      <c r="EY366" s="43"/>
      <c r="EZ366" s="43"/>
      <c r="FA366" s="43"/>
      <c r="FB366" s="43"/>
      <c r="FC366" s="43"/>
      <c r="FD366" s="43"/>
      <c r="FE366" s="43"/>
      <c r="FF366" s="43"/>
      <c r="FG366" s="43"/>
      <c r="FH366" s="43"/>
      <c r="FI366" s="43"/>
      <c r="FJ366" s="43"/>
      <c r="FK366" s="43"/>
      <c r="FL366" s="43"/>
      <c r="FM366" s="43"/>
      <c r="FN366" s="43"/>
      <c r="FO366" s="43"/>
      <c r="FP366" s="43"/>
      <c r="FQ366" s="43"/>
      <c r="FR366" s="43"/>
      <c r="FS366" s="43"/>
      <c r="FT366" s="43"/>
      <c r="FU366" s="43"/>
      <c r="FV366" s="43"/>
      <c r="FW366" s="43"/>
      <c r="FX366" s="43"/>
      <c r="FY366" s="43"/>
      <c r="FZ366" s="43"/>
      <c r="GA366" s="43"/>
      <c r="GB366" s="43"/>
      <c r="GC366" s="43"/>
      <c r="GD366" s="43"/>
      <c r="GE366" s="43"/>
      <c r="GF366" s="43"/>
      <c r="GG366" s="43"/>
      <c r="GH366" s="43"/>
      <c r="GI366" s="43"/>
      <c r="GJ366" s="43"/>
      <c r="GK366" s="43"/>
      <c r="GL366" s="43"/>
      <c r="GM366" s="43"/>
      <c r="GN366" s="43"/>
      <c r="GO366" s="43"/>
      <c r="GP366" s="43"/>
      <c r="GQ366" s="43"/>
      <c r="GR366" s="43"/>
      <c r="GS366" s="43"/>
      <c r="GT366" s="43"/>
      <c r="GU366" s="43"/>
      <c r="GV366" s="43"/>
      <c r="GW366" s="43"/>
      <c r="GX366" s="43"/>
      <c r="GY366" s="43"/>
      <c r="GZ366" s="43"/>
      <c r="HA366" s="43"/>
      <c r="HB366" s="43"/>
      <c r="HC366" s="43"/>
      <c r="HD366" s="43"/>
      <c r="HE366" s="43"/>
      <c r="HF366" s="43"/>
      <c r="HG366" s="43"/>
      <c r="HH366" s="43"/>
      <c r="HI366" s="43"/>
      <c r="HJ366" s="43"/>
      <c r="HK366" s="43"/>
      <c r="HL366" s="43"/>
      <c r="HM366" s="43"/>
      <c r="HN366" s="43"/>
      <c r="HO366" s="43"/>
      <c r="HP366" s="43"/>
      <c r="HQ366" s="43"/>
      <c r="HR366" s="43"/>
      <c r="HS366" s="43"/>
      <c r="HT366" s="43"/>
      <c r="HU366" s="43"/>
      <c r="HV366" s="43"/>
      <c r="HW366" s="43"/>
      <c r="HX366" s="43"/>
      <c r="HY366" s="43"/>
      <c r="HZ366" s="43"/>
      <c r="IA366" s="43"/>
      <c r="IB366" s="43"/>
      <c r="IC366" s="43"/>
      <c r="ID366" s="43"/>
      <c r="IE366" s="43"/>
      <c r="IF366" s="43"/>
      <c r="IG366" s="43"/>
      <c r="IH366" s="43"/>
      <c r="II366" s="43"/>
      <c r="IJ366" s="43"/>
      <c r="IK366" s="43"/>
      <c r="IL366" s="43"/>
      <c r="IM366" s="43"/>
      <c r="IN366" s="43"/>
      <c r="IO366" s="43"/>
      <c r="IP366" s="43"/>
      <c r="IQ366" s="43"/>
      <c r="IR366" s="43"/>
      <c r="IS366" s="43"/>
      <c r="IT366" s="43"/>
    </row>
    <row r="367" spans="1:254" ht="14.25" customHeight="1">
      <c r="A367" s="78"/>
      <c r="B367" s="81"/>
      <c r="C367" s="81"/>
      <c r="D367" s="43"/>
      <c r="E367" s="43"/>
      <c r="F367" s="83"/>
      <c r="G367" s="43"/>
      <c r="H367" s="85"/>
      <c r="I367" s="43"/>
      <c r="J367" s="43"/>
      <c r="K367" s="43"/>
      <c r="L367" s="43"/>
      <c r="M367" s="43"/>
      <c r="N367" s="43"/>
      <c r="O367" s="43"/>
      <c r="P367" s="43"/>
      <c r="Q367" s="43"/>
      <c r="R367" s="43"/>
      <c r="S367" s="43"/>
      <c r="T367" s="43"/>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c r="AR367" s="43"/>
      <c r="AS367" s="43"/>
      <c r="AT367" s="43"/>
      <c r="AU367" s="43"/>
      <c r="AV367" s="43"/>
      <c r="AW367" s="43"/>
      <c r="AX367" s="43"/>
      <c r="AY367" s="43"/>
      <c r="AZ367" s="43"/>
      <c r="BA367" s="43"/>
      <c r="BB367" s="43"/>
      <c r="BC367" s="43"/>
      <c r="BD367" s="43"/>
      <c r="BE367" s="43"/>
      <c r="BF367" s="43"/>
      <c r="BG367" s="43"/>
      <c r="BH367" s="43"/>
      <c r="BI367" s="43"/>
      <c r="BJ367" s="43"/>
      <c r="BK367" s="43"/>
      <c r="BL367" s="43"/>
      <c r="BM367" s="43"/>
      <c r="BN367" s="43"/>
      <c r="BO367" s="43"/>
      <c r="BP367" s="43"/>
      <c r="BQ367" s="43"/>
      <c r="BR367" s="43"/>
      <c r="BS367" s="43"/>
      <c r="BT367" s="43"/>
      <c r="BU367" s="43"/>
      <c r="BV367" s="43"/>
      <c r="BW367" s="43"/>
      <c r="BX367" s="43"/>
      <c r="BY367" s="43"/>
      <c r="BZ367" s="43"/>
      <c r="CA367" s="43"/>
      <c r="CB367" s="43"/>
      <c r="CC367" s="43"/>
      <c r="CD367" s="43"/>
      <c r="CE367" s="43"/>
      <c r="CF367" s="43"/>
      <c r="CG367" s="43"/>
      <c r="CH367" s="43"/>
      <c r="CI367" s="43"/>
      <c r="CJ367" s="43"/>
      <c r="CK367" s="43"/>
      <c r="CL367" s="43"/>
      <c r="CM367" s="43"/>
      <c r="CN367" s="43"/>
      <c r="CO367" s="43"/>
      <c r="CP367" s="43"/>
      <c r="CQ367" s="43"/>
      <c r="CR367" s="43"/>
      <c r="CS367" s="43"/>
      <c r="CT367" s="43"/>
      <c r="CU367" s="43"/>
      <c r="CV367" s="43"/>
      <c r="CW367" s="43"/>
      <c r="CX367" s="43"/>
      <c r="CY367" s="43"/>
      <c r="CZ367" s="43"/>
      <c r="DA367" s="43"/>
      <c r="DB367" s="43"/>
      <c r="DC367" s="43"/>
      <c r="DD367" s="43"/>
      <c r="DE367" s="43"/>
      <c r="DF367" s="43"/>
      <c r="DG367" s="43"/>
      <c r="DH367" s="43"/>
      <c r="DI367" s="43"/>
      <c r="DJ367" s="43"/>
      <c r="DK367" s="43"/>
      <c r="DL367" s="43"/>
      <c r="DM367" s="43"/>
      <c r="DN367" s="43"/>
      <c r="DO367" s="43"/>
      <c r="DP367" s="43"/>
      <c r="DQ367" s="43"/>
      <c r="DR367" s="43"/>
      <c r="DS367" s="43"/>
      <c r="DT367" s="43"/>
      <c r="DU367" s="43"/>
      <c r="DV367" s="43"/>
      <c r="DW367" s="43"/>
      <c r="DX367" s="43"/>
      <c r="DY367" s="43"/>
      <c r="DZ367" s="43"/>
      <c r="EA367" s="43"/>
      <c r="EB367" s="43"/>
      <c r="EC367" s="43"/>
      <c r="ED367" s="43"/>
      <c r="EE367" s="43"/>
      <c r="EF367" s="43"/>
      <c r="EG367" s="43"/>
      <c r="EH367" s="43"/>
      <c r="EI367" s="43"/>
      <c r="EJ367" s="43"/>
      <c r="EK367" s="43"/>
      <c r="EL367" s="43"/>
      <c r="EM367" s="43"/>
      <c r="EN367" s="43"/>
      <c r="EO367" s="43"/>
      <c r="EP367" s="43"/>
      <c r="EQ367" s="43"/>
      <c r="ER367" s="43"/>
      <c r="ES367" s="43"/>
      <c r="ET367" s="43"/>
      <c r="EU367" s="43"/>
      <c r="EV367" s="43"/>
      <c r="EW367" s="43"/>
      <c r="EX367" s="43"/>
      <c r="EY367" s="43"/>
      <c r="EZ367" s="43"/>
      <c r="FA367" s="43"/>
      <c r="FB367" s="43"/>
      <c r="FC367" s="43"/>
      <c r="FD367" s="43"/>
      <c r="FE367" s="43"/>
      <c r="FF367" s="43"/>
      <c r="FG367" s="43"/>
      <c r="FH367" s="43"/>
      <c r="FI367" s="43"/>
      <c r="FJ367" s="43"/>
      <c r="FK367" s="43"/>
      <c r="FL367" s="43"/>
      <c r="FM367" s="43"/>
      <c r="FN367" s="43"/>
      <c r="FO367" s="43"/>
      <c r="FP367" s="43"/>
      <c r="FQ367" s="43"/>
      <c r="FR367" s="43"/>
      <c r="FS367" s="43"/>
      <c r="FT367" s="43"/>
      <c r="FU367" s="43"/>
      <c r="FV367" s="43"/>
      <c r="FW367" s="43"/>
      <c r="FX367" s="43"/>
      <c r="FY367" s="43"/>
      <c r="FZ367" s="43"/>
      <c r="GA367" s="43"/>
      <c r="GB367" s="43"/>
      <c r="GC367" s="43"/>
      <c r="GD367" s="43"/>
      <c r="GE367" s="43"/>
      <c r="GF367" s="43"/>
      <c r="GG367" s="43"/>
      <c r="GH367" s="43"/>
      <c r="GI367" s="43"/>
      <c r="GJ367" s="43"/>
      <c r="GK367" s="43"/>
      <c r="GL367" s="43"/>
      <c r="GM367" s="43"/>
      <c r="GN367" s="43"/>
      <c r="GO367" s="43"/>
      <c r="GP367" s="43"/>
      <c r="GQ367" s="43"/>
      <c r="GR367" s="43"/>
      <c r="GS367" s="43"/>
      <c r="GT367" s="43"/>
      <c r="GU367" s="43"/>
      <c r="GV367" s="43"/>
      <c r="GW367" s="43"/>
      <c r="GX367" s="43"/>
      <c r="GY367" s="43"/>
      <c r="GZ367" s="43"/>
      <c r="HA367" s="43"/>
      <c r="HB367" s="43"/>
      <c r="HC367" s="43"/>
      <c r="HD367" s="43"/>
      <c r="HE367" s="43"/>
      <c r="HF367" s="43"/>
      <c r="HG367" s="43"/>
      <c r="HH367" s="43"/>
      <c r="HI367" s="43"/>
      <c r="HJ367" s="43"/>
      <c r="HK367" s="43"/>
      <c r="HL367" s="43"/>
      <c r="HM367" s="43"/>
      <c r="HN367" s="43"/>
      <c r="HO367" s="43"/>
      <c r="HP367" s="43"/>
      <c r="HQ367" s="43"/>
      <c r="HR367" s="43"/>
      <c r="HS367" s="43"/>
      <c r="HT367" s="43"/>
      <c r="HU367" s="43"/>
      <c r="HV367" s="43"/>
      <c r="HW367" s="43"/>
      <c r="HX367" s="43"/>
      <c r="HY367" s="43"/>
      <c r="HZ367" s="43"/>
      <c r="IA367" s="43"/>
      <c r="IB367" s="43"/>
      <c r="IC367" s="43"/>
      <c r="ID367" s="43"/>
      <c r="IE367" s="43"/>
      <c r="IF367" s="43"/>
      <c r="IG367" s="43"/>
      <c r="IH367" s="43"/>
      <c r="II367" s="43"/>
      <c r="IJ367" s="43"/>
      <c r="IK367" s="43"/>
      <c r="IL367" s="43"/>
      <c r="IM367" s="43"/>
      <c r="IN367" s="43"/>
      <c r="IO367" s="43"/>
      <c r="IP367" s="43"/>
      <c r="IQ367" s="43"/>
      <c r="IR367" s="43"/>
      <c r="IS367" s="43"/>
      <c r="IT367" s="43"/>
    </row>
    <row r="368" spans="1:254" ht="14.25" customHeight="1">
      <c r="A368" s="78"/>
      <c r="B368" s="79"/>
      <c r="C368" s="79"/>
      <c r="D368" s="43"/>
      <c r="E368" s="43"/>
      <c r="F368" s="83"/>
      <c r="G368" s="43"/>
      <c r="H368" s="85"/>
      <c r="I368" s="43"/>
      <c r="J368" s="43"/>
      <c r="K368" s="43"/>
      <c r="L368" s="43"/>
      <c r="M368" s="43"/>
      <c r="N368" s="43"/>
      <c r="O368" s="43"/>
      <c r="P368" s="43"/>
      <c r="Q368" s="43"/>
      <c r="R368" s="43"/>
      <c r="S368" s="43"/>
      <c r="T368" s="43"/>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c r="AR368" s="43"/>
      <c r="AS368" s="43"/>
      <c r="AT368" s="43"/>
      <c r="AU368" s="43"/>
      <c r="AV368" s="43"/>
      <c r="AW368" s="43"/>
      <c r="AX368" s="43"/>
      <c r="AY368" s="43"/>
      <c r="AZ368" s="43"/>
      <c r="BA368" s="43"/>
      <c r="BB368" s="43"/>
      <c r="BC368" s="43"/>
      <c r="BD368" s="43"/>
      <c r="BE368" s="43"/>
      <c r="BF368" s="43"/>
      <c r="BG368" s="43"/>
      <c r="BH368" s="43"/>
      <c r="BI368" s="43"/>
      <c r="BJ368" s="43"/>
      <c r="BK368" s="43"/>
      <c r="BL368" s="43"/>
      <c r="BM368" s="43"/>
      <c r="BN368" s="43"/>
      <c r="BO368" s="43"/>
      <c r="BP368" s="43"/>
      <c r="BQ368" s="43"/>
      <c r="BR368" s="43"/>
      <c r="BS368" s="43"/>
      <c r="BT368" s="43"/>
      <c r="BU368" s="43"/>
      <c r="BV368" s="43"/>
      <c r="BW368" s="43"/>
      <c r="BX368" s="43"/>
      <c r="BY368" s="43"/>
      <c r="BZ368" s="43"/>
      <c r="CA368" s="43"/>
      <c r="CB368" s="43"/>
      <c r="CC368" s="43"/>
      <c r="CD368" s="43"/>
      <c r="CE368" s="43"/>
      <c r="CF368" s="43"/>
      <c r="CG368" s="43"/>
      <c r="CH368" s="43"/>
      <c r="CI368" s="43"/>
      <c r="CJ368" s="43"/>
      <c r="CK368" s="43"/>
      <c r="CL368" s="43"/>
      <c r="CM368" s="43"/>
      <c r="CN368" s="43"/>
      <c r="CO368" s="43"/>
      <c r="CP368" s="43"/>
      <c r="CQ368" s="43"/>
      <c r="CR368" s="43"/>
      <c r="CS368" s="43"/>
      <c r="CT368" s="43"/>
      <c r="CU368" s="43"/>
      <c r="CV368" s="43"/>
      <c r="CW368" s="43"/>
      <c r="CX368" s="43"/>
      <c r="CY368" s="43"/>
      <c r="CZ368" s="43"/>
      <c r="DA368" s="43"/>
      <c r="DB368" s="43"/>
      <c r="DC368" s="43"/>
      <c r="DD368" s="43"/>
      <c r="DE368" s="43"/>
      <c r="DF368" s="43"/>
      <c r="DG368" s="43"/>
      <c r="DH368" s="43"/>
      <c r="DI368" s="43"/>
      <c r="DJ368" s="43"/>
      <c r="DK368" s="43"/>
      <c r="DL368" s="43"/>
      <c r="DM368" s="43"/>
      <c r="DN368" s="43"/>
      <c r="DO368" s="43"/>
      <c r="DP368" s="43"/>
      <c r="DQ368" s="43"/>
      <c r="DR368" s="43"/>
      <c r="DS368" s="43"/>
      <c r="DT368" s="43"/>
      <c r="DU368" s="43"/>
      <c r="DV368" s="43"/>
      <c r="DW368" s="43"/>
      <c r="DX368" s="43"/>
      <c r="DY368" s="43"/>
      <c r="DZ368" s="43"/>
      <c r="EA368" s="43"/>
      <c r="EB368" s="43"/>
      <c r="EC368" s="43"/>
      <c r="ED368" s="43"/>
      <c r="EE368" s="43"/>
      <c r="EF368" s="43"/>
      <c r="EG368" s="43"/>
      <c r="EH368" s="43"/>
      <c r="EI368" s="43"/>
      <c r="EJ368" s="43"/>
      <c r="EK368" s="43"/>
      <c r="EL368" s="43"/>
      <c r="EM368" s="43"/>
      <c r="EN368" s="43"/>
      <c r="EO368" s="43"/>
      <c r="EP368" s="43"/>
      <c r="EQ368" s="43"/>
      <c r="ER368" s="43"/>
      <c r="ES368" s="43"/>
      <c r="ET368" s="43"/>
      <c r="EU368" s="43"/>
      <c r="EV368" s="43"/>
      <c r="EW368" s="43"/>
      <c r="EX368" s="43"/>
      <c r="EY368" s="43"/>
      <c r="EZ368" s="43"/>
      <c r="FA368" s="43"/>
      <c r="FB368" s="43"/>
      <c r="FC368" s="43"/>
      <c r="FD368" s="43"/>
      <c r="FE368" s="43"/>
      <c r="FF368" s="43"/>
      <c r="FG368" s="43"/>
      <c r="FH368" s="43"/>
      <c r="FI368" s="43"/>
      <c r="FJ368" s="43"/>
      <c r="FK368" s="43"/>
      <c r="FL368" s="43"/>
      <c r="FM368" s="43"/>
      <c r="FN368" s="43"/>
      <c r="FO368" s="43"/>
      <c r="FP368" s="43"/>
      <c r="FQ368" s="43"/>
      <c r="FR368" s="43"/>
      <c r="FS368" s="43"/>
      <c r="FT368" s="43"/>
      <c r="FU368" s="43"/>
      <c r="FV368" s="43"/>
      <c r="FW368" s="43"/>
      <c r="FX368" s="43"/>
      <c r="FY368" s="43"/>
      <c r="FZ368" s="43"/>
      <c r="GA368" s="43"/>
      <c r="GB368" s="43"/>
      <c r="GC368" s="43"/>
      <c r="GD368" s="43"/>
      <c r="GE368" s="43"/>
      <c r="GF368" s="43"/>
      <c r="GG368" s="43"/>
      <c r="GH368" s="43"/>
      <c r="GI368" s="43"/>
      <c r="GJ368" s="43"/>
      <c r="GK368" s="43"/>
      <c r="GL368" s="43"/>
      <c r="GM368" s="43"/>
      <c r="GN368" s="43"/>
      <c r="GO368" s="43"/>
      <c r="GP368" s="43"/>
      <c r="GQ368" s="43"/>
      <c r="GR368" s="43"/>
      <c r="GS368" s="43"/>
      <c r="GT368" s="43"/>
      <c r="GU368" s="43"/>
      <c r="GV368" s="43"/>
      <c r="GW368" s="43"/>
      <c r="GX368" s="43"/>
      <c r="GY368" s="43"/>
      <c r="GZ368" s="43"/>
      <c r="HA368" s="43"/>
      <c r="HB368" s="43"/>
      <c r="HC368" s="43"/>
      <c r="HD368" s="43"/>
      <c r="HE368" s="43"/>
      <c r="HF368" s="43"/>
      <c r="HG368" s="43"/>
      <c r="HH368" s="43"/>
      <c r="HI368" s="43"/>
      <c r="HJ368" s="43"/>
      <c r="HK368" s="43"/>
      <c r="HL368" s="43"/>
      <c r="HM368" s="43"/>
      <c r="HN368" s="43"/>
      <c r="HO368" s="43"/>
      <c r="HP368" s="43"/>
      <c r="HQ368" s="43"/>
      <c r="HR368" s="43"/>
      <c r="HS368" s="43"/>
      <c r="HT368" s="43"/>
      <c r="HU368" s="43"/>
      <c r="HV368" s="43"/>
      <c r="HW368" s="43"/>
      <c r="HX368" s="43"/>
      <c r="HY368" s="43"/>
      <c r="HZ368" s="43"/>
      <c r="IA368" s="43"/>
      <c r="IB368" s="43"/>
      <c r="IC368" s="43"/>
      <c r="ID368" s="43"/>
      <c r="IE368" s="43"/>
      <c r="IF368" s="43"/>
      <c r="IG368" s="43"/>
      <c r="IH368" s="43"/>
      <c r="II368" s="43"/>
      <c r="IJ368" s="43"/>
      <c r="IK368" s="43"/>
      <c r="IL368" s="43"/>
      <c r="IM368" s="43"/>
      <c r="IN368" s="43"/>
      <c r="IO368" s="43"/>
      <c r="IP368" s="43"/>
      <c r="IQ368" s="43"/>
      <c r="IR368" s="43"/>
      <c r="IS368" s="43"/>
      <c r="IT368" s="43"/>
    </row>
    <row r="369" spans="1:254" ht="14.25" customHeight="1">
      <c r="A369" s="78"/>
      <c r="B369" s="81"/>
      <c r="C369" s="81"/>
      <c r="D369" s="43"/>
      <c r="E369" s="43"/>
      <c r="F369" s="83"/>
      <c r="G369" s="43"/>
      <c r="H369" s="85"/>
      <c r="I369" s="43"/>
      <c r="J369" s="43"/>
      <c r="K369" s="43"/>
      <c r="L369" s="43"/>
      <c r="M369" s="43"/>
      <c r="N369" s="43"/>
      <c r="O369" s="43"/>
      <c r="P369" s="43"/>
      <c r="Q369" s="43"/>
      <c r="R369" s="43"/>
      <c r="S369" s="43"/>
      <c r="T369" s="43"/>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c r="AR369" s="43"/>
      <c r="AS369" s="43"/>
      <c r="AT369" s="43"/>
      <c r="AU369" s="43"/>
      <c r="AV369" s="43"/>
      <c r="AW369" s="43"/>
      <c r="AX369" s="43"/>
      <c r="AY369" s="43"/>
      <c r="AZ369" s="43"/>
      <c r="BA369" s="43"/>
      <c r="BB369" s="43"/>
      <c r="BC369" s="43"/>
      <c r="BD369" s="43"/>
      <c r="BE369" s="43"/>
      <c r="BF369" s="43"/>
      <c r="BG369" s="43"/>
      <c r="BH369" s="43"/>
      <c r="BI369" s="43"/>
      <c r="BJ369" s="43"/>
      <c r="BK369" s="43"/>
      <c r="BL369" s="43"/>
      <c r="BM369" s="43"/>
      <c r="BN369" s="43"/>
      <c r="BO369" s="43"/>
      <c r="BP369" s="43"/>
      <c r="BQ369" s="43"/>
      <c r="BR369" s="43"/>
      <c r="BS369" s="43"/>
      <c r="BT369" s="43"/>
      <c r="BU369" s="43"/>
      <c r="BV369" s="43"/>
      <c r="BW369" s="43"/>
      <c r="BX369" s="43"/>
      <c r="BY369" s="43"/>
      <c r="BZ369" s="43"/>
      <c r="CA369" s="43"/>
      <c r="CB369" s="43"/>
      <c r="CC369" s="43"/>
      <c r="CD369" s="43"/>
      <c r="CE369" s="43"/>
      <c r="CF369" s="43"/>
      <c r="CG369" s="43"/>
      <c r="CH369" s="43"/>
      <c r="CI369" s="43"/>
      <c r="CJ369" s="43"/>
      <c r="CK369" s="43"/>
      <c r="CL369" s="43"/>
      <c r="CM369" s="43"/>
      <c r="CN369" s="43"/>
      <c r="CO369" s="43"/>
      <c r="CP369" s="43"/>
      <c r="CQ369" s="43"/>
      <c r="CR369" s="43"/>
      <c r="CS369" s="43"/>
      <c r="CT369" s="43"/>
      <c r="CU369" s="43"/>
      <c r="CV369" s="43"/>
      <c r="CW369" s="43"/>
      <c r="CX369" s="43"/>
      <c r="CY369" s="43"/>
      <c r="CZ369" s="43"/>
      <c r="DA369" s="43"/>
      <c r="DB369" s="43"/>
      <c r="DC369" s="43"/>
      <c r="DD369" s="43"/>
      <c r="DE369" s="43"/>
      <c r="DF369" s="43"/>
      <c r="DG369" s="43"/>
      <c r="DH369" s="43"/>
      <c r="DI369" s="43"/>
      <c r="DJ369" s="43"/>
      <c r="DK369" s="43"/>
      <c r="DL369" s="43"/>
      <c r="DM369" s="43"/>
      <c r="DN369" s="43"/>
      <c r="DO369" s="43"/>
      <c r="DP369" s="43"/>
      <c r="DQ369" s="43"/>
      <c r="DR369" s="43"/>
      <c r="DS369" s="43"/>
      <c r="DT369" s="43"/>
      <c r="DU369" s="43"/>
      <c r="DV369" s="43"/>
      <c r="DW369" s="43"/>
      <c r="DX369" s="43"/>
      <c r="DY369" s="43"/>
      <c r="DZ369" s="43"/>
      <c r="EA369" s="43"/>
      <c r="EB369" s="43"/>
      <c r="EC369" s="43"/>
      <c r="ED369" s="43"/>
      <c r="EE369" s="43"/>
      <c r="EF369" s="43"/>
      <c r="EG369" s="43"/>
      <c r="EH369" s="43"/>
      <c r="EI369" s="43"/>
      <c r="EJ369" s="43"/>
      <c r="EK369" s="43"/>
      <c r="EL369" s="43"/>
      <c r="EM369" s="43"/>
      <c r="EN369" s="43"/>
      <c r="EO369" s="43"/>
      <c r="EP369" s="43"/>
      <c r="EQ369" s="43"/>
      <c r="ER369" s="43"/>
      <c r="ES369" s="43"/>
      <c r="ET369" s="43"/>
      <c r="EU369" s="43"/>
      <c r="EV369" s="43"/>
      <c r="EW369" s="43"/>
      <c r="EX369" s="43"/>
      <c r="EY369" s="43"/>
      <c r="EZ369" s="43"/>
      <c r="FA369" s="43"/>
      <c r="FB369" s="43"/>
      <c r="FC369" s="43"/>
      <c r="FD369" s="43"/>
      <c r="FE369" s="43"/>
      <c r="FF369" s="43"/>
      <c r="FG369" s="43"/>
      <c r="FH369" s="43"/>
      <c r="FI369" s="43"/>
      <c r="FJ369" s="43"/>
      <c r="FK369" s="43"/>
      <c r="FL369" s="43"/>
      <c r="FM369" s="43"/>
      <c r="FN369" s="43"/>
      <c r="FO369" s="43"/>
      <c r="FP369" s="43"/>
      <c r="FQ369" s="43"/>
      <c r="FR369" s="43"/>
      <c r="FS369" s="43"/>
      <c r="FT369" s="43"/>
      <c r="FU369" s="43"/>
      <c r="FV369" s="43"/>
      <c r="FW369" s="43"/>
      <c r="FX369" s="43"/>
      <c r="FY369" s="43"/>
      <c r="FZ369" s="43"/>
      <c r="GA369" s="43"/>
      <c r="GB369" s="43"/>
      <c r="GC369" s="43"/>
      <c r="GD369" s="43"/>
      <c r="GE369" s="43"/>
      <c r="GF369" s="43"/>
      <c r="GG369" s="43"/>
      <c r="GH369" s="43"/>
      <c r="GI369" s="43"/>
      <c r="GJ369" s="43"/>
      <c r="GK369" s="43"/>
      <c r="GL369" s="43"/>
      <c r="GM369" s="43"/>
      <c r="GN369" s="43"/>
      <c r="GO369" s="43"/>
      <c r="GP369" s="43"/>
      <c r="GQ369" s="43"/>
      <c r="GR369" s="43"/>
      <c r="GS369" s="43"/>
      <c r="GT369" s="43"/>
      <c r="GU369" s="43"/>
      <c r="GV369" s="43"/>
      <c r="GW369" s="43"/>
      <c r="GX369" s="43"/>
      <c r="GY369" s="43"/>
      <c r="GZ369" s="43"/>
      <c r="HA369" s="43"/>
      <c r="HB369" s="43"/>
      <c r="HC369" s="43"/>
      <c r="HD369" s="43"/>
      <c r="HE369" s="43"/>
      <c r="HF369" s="43"/>
      <c r="HG369" s="43"/>
      <c r="HH369" s="43"/>
      <c r="HI369" s="43"/>
      <c r="HJ369" s="43"/>
      <c r="HK369" s="43"/>
      <c r="HL369" s="43"/>
      <c r="HM369" s="43"/>
      <c r="HN369" s="43"/>
      <c r="HO369" s="43"/>
      <c r="HP369" s="43"/>
      <c r="HQ369" s="43"/>
      <c r="HR369" s="43"/>
      <c r="HS369" s="43"/>
      <c r="HT369" s="43"/>
      <c r="HU369" s="43"/>
      <c r="HV369" s="43"/>
      <c r="HW369" s="43"/>
      <c r="HX369" s="43"/>
      <c r="HY369" s="43"/>
      <c r="HZ369" s="43"/>
      <c r="IA369" s="43"/>
      <c r="IB369" s="43"/>
      <c r="IC369" s="43"/>
      <c r="ID369" s="43"/>
      <c r="IE369" s="43"/>
      <c r="IF369" s="43"/>
      <c r="IG369" s="43"/>
      <c r="IH369" s="43"/>
      <c r="II369" s="43"/>
      <c r="IJ369" s="43"/>
      <c r="IK369" s="43"/>
      <c r="IL369" s="43"/>
      <c r="IM369" s="43"/>
      <c r="IN369" s="43"/>
      <c r="IO369" s="43"/>
      <c r="IP369" s="43"/>
      <c r="IQ369" s="43"/>
      <c r="IR369" s="43"/>
      <c r="IS369" s="43"/>
      <c r="IT369" s="43"/>
    </row>
    <row r="370" spans="1:254" ht="14.25" customHeight="1">
      <c r="A370" s="78"/>
      <c r="B370" s="81"/>
      <c r="C370" s="81"/>
      <c r="D370" s="43"/>
      <c r="E370" s="43"/>
      <c r="F370" s="83"/>
      <c r="G370" s="43"/>
      <c r="H370" s="85"/>
      <c r="I370" s="43"/>
      <c r="J370" s="43"/>
      <c r="K370" s="43"/>
      <c r="L370" s="43"/>
      <c r="M370" s="43"/>
      <c r="N370" s="43"/>
      <c r="O370" s="43"/>
      <c r="P370" s="43"/>
      <c r="Q370" s="43"/>
      <c r="R370" s="43"/>
      <c r="S370" s="43"/>
      <c r="T370" s="43"/>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s="43"/>
      <c r="BM370" s="43"/>
      <c r="BN370" s="43"/>
      <c r="BO370" s="43"/>
      <c r="BP370" s="43"/>
      <c r="BQ370" s="43"/>
      <c r="BR370" s="43"/>
      <c r="BS370" s="43"/>
      <c r="BT370" s="43"/>
      <c r="BU370" s="43"/>
      <c r="BV370" s="43"/>
      <c r="BW370" s="43"/>
      <c r="BX370" s="43"/>
      <c r="BY370" s="43"/>
      <c r="BZ370" s="43"/>
      <c r="CA370" s="43"/>
      <c r="CB370" s="43"/>
      <c r="CC370" s="43"/>
      <c r="CD370" s="43"/>
      <c r="CE370" s="43"/>
      <c r="CF370" s="43"/>
      <c r="CG370" s="43"/>
      <c r="CH370" s="43"/>
      <c r="CI370" s="43"/>
      <c r="CJ370" s="43"/>
      <c r="CK370" s="43"/>
      <c r="CL370" s="43"/>
      <c r="CM370" s="43"/>
      <c r="CN370" s="43"/>
      <c r="CO370" s="43"/>
      <c r="CP370" s="43"/>
      <c r="CQ370" s="43"/>
      <c r="CR370" s="43"/>
      <c r="CS370" s="43"/>
      <c r="CT370" s="43"/>
      <c r="CU370" s="43"/>
      <c r="CV370" s="43"/>
      <c r="CW370" s="43"/>
      <c r="CX370" s="43"/>
      <c r="CY370" s="43"/>
      <c r="CZ370" s="43"/>
      <c r="DA370" s="43"/>
      <c r="DB370" s="43"/>
      <c r="DC370" s="43"/>
      <c r="DD370" s="43"/>
      <c r="DE370" s="43"/>
      <c r="DF370" s="43"/>
      <c r="DG370" s="43"/>
      <c r="DH370" s="43"/>
      <c r="DI370" s="43"/>
      <c r="DJ370" s="43"/>
      <c r="DK370" s="43"/>
      <c r="DL370" s="43"/>
      <c r="DM370" s="43"/>
      <c r="DN370" s="43"/>
      <c r="DO370" s="43"/>
      <c r="DP370" s="43"/>
      <c r="DQ370" s="43"/>
      <c r="DR370" s="43"/>
      <c r="DS370" s="43"/>
      <c r="DT370" s="43"/>
      <c r="DU370" s="43"/>
      <c r="DV370" s="43"/>
      <c r="DW370" s="43"/>
      <c r="DX370" s="43"/>
      <c r="DY370" s="43"/>
      <c r="DZ370" s="43"/>
      <c r="EA370" s="43"/>
      <c r="EB370" s="43"/>
      <c r="EC370" s="43"/>
      <c r="ED370" s="43"/>
      <c r="EE370" s="43"/>
      <c r="EF370" s="43"/>
      <c r="EG370" s="43"/>
      <c r="EH370" s="43"/>
      <c r="EI370" s="43"/>
      <c r="EJ370" s="43"/>
      <c r="EK370" s="43"/>
      <c r="EL370" s="43"/>
      <c r="EM370" s="43"/>
      <c r="EN370" s="43"/>
      <c r="EO370" s="43"/>
      <c r="EP370" s="43"/>
      <c r="EQ370" s="43"/>
      <c r="ER370" s="43"/>
      <c r="ES370" s="43"/>
      <c r="ET370" s="43"/>
      <c r="EU370" s="43"/>
      <c r="EV370" s="43"/>
      <c r="EW370" s="43"/>
      <c r="EX370" s="43"/>
      <c r="EY370" s="43"/>
      <c r="EZ370" s="43"/>
      <c r="FA370" s="43"/>
      <c r="FB370" s="43"/>
      <c r="FC370" s="43"/>
      <c r="FD370" s="43"/>
      <c r="FE370" s="43"/>
      <c r="FF370" s="43"/>
      <c r="FG370" s="43"/>
      <c r="FH370" s="43"/>
      <c r="FI370" s="43"/>
      <c r="FJ370" s="43"/>
      <c r="FK370" s="43"/>
      <c r="FL370" s="43"/>
      <c r="FM370" s="43"/>
      <c r="FN370" s="43"/>
      <c r="FO370" s="43"/>
      <c r="FP370" s="43"/>
      <c r="FQ370" s="43"/>
      <c r="FR370" s="43"/>
      <c r="FS370" s="43"/>
      <c r="FT370" s="43"/>
      <c r="FU370" s="43"/>
      <c r="FV370" s="43"/>
      <c r="FW370" s="43"/>
      <c r="FX370" s="43"/>
      <c r="FY370" s="43"/>
      <c r="FZ370" s="43"/>
      <c r="GA370" s="43"/>
      <c r="GB370" s="43"/>
      <c r="GC370" s="43"/>
      <c r="GD370" s="43"/>
      <c r="GE370" s="43"/>
      <c r="GF370" s="43"/>
      <c r="GG370" s="43"/>
      <c r="GH370" s="43"/>
      <c r="GI370" s="43"/>
      <c r="GJ370" s="43"/>
      <c r="GK370" s="43"/>
      <c r="GL370" s="43"/>
      <c r="GM370" s="43"/>
      <c r="GN370" s="43"/>
      <c r="GO370" s="43"/>
      <c r="GP370" s="43"/>
      <c r="GQ370" s="43"/>
      <c r="GR370" s="43"/>
      <c r="GS370" s="43"/>
      <c r="GT370" s="43"/>
      <c r="GU370" s="43"/>
      <c r="GV370" s="43"/>
      <c r="GW370" s="43"/>
      <c r="GX370" s="43"/>
      <c r="GY370" s="43"/>
      <c r="GZ370" s="43"/>
      <c r="HA370" s="43"/>
      <c r="HB370" s="43"/>
      <c r="HC370" s="43"/>
      <c r="HD370" s="43"/>
      <c r="HE370" s="43"/>
      <c r="HF370" s="43"/>
      <c r="HG370" s="43"/>
      <c r="HH370" s="43"/>
      <c r="HI370" s="43"/>
      <c r="HJ370" s="43"/>
      <c r="HK370" s="43"/>
      <c r="HL370" s="43"/>
      <c r="HM370" s="43"/>
      <c r="HN370" s="43"/>
      <c r="HO370" s="43"/>
      <c r="HP370" s="43"/>
      <c r="HQ370" s="43"/>
      <c r="HR370" s="43"/>
      <c r="HS370" s="43"/>
      <c r="HT370" s="43"/>
      <c r="HU370" s="43"/>
      <c r="HV370" s="43"/>
      <c r="HW370" s="43"/>
      <c r="HX370" s="43"/>
      <c r="HY370" s="43"/>
      <c r="HZ370" s="43"/>
      <c r="IA370" s="43"/>
      <c r="IB370" s="43"/>
      <c r="IC370" s="43"/>
      <c r="ID370" s="43"/>
      <c r="IE370" s="43"/>
      <c r="IF370" s="43"/>
      <c r="IG370" s="43"/>
      <c r="IH370" s="43"/>
      <c r="II370" s="43"/>
      <c r="IJ370" s="43"/>
      <c r="IK370" s="43"/>
      <c r="IL370" s="43"/>
      <c r="IM370" s="43"/>
      <c r="IN370" s="43"/>
      <c r="IO370" s="43"/>
      <c r="IP370" s="43"/>
      <c r="IQ370" s="43"/>
      <c r="IR370" s="43"/>
      <c r="IS370" s="43"/>
      <c r="IT370" s="43"/>
    </row>
    <row r="371" spans="1:254" ht="14.25" customHeight="1">
      <c r="A371" s="78"/>
      <c r="B371" s="79"/>
      <c r="C371" s="79"/>
      <c r="D371" s="43"/>
      <c r="E371" s="43"/>
      <c r="F371" s="83"/>
      <c r="G371" s="43"/>
      <c r="H371" s="85"/>
      <c r="I371" s="43"/>
      <c r="J371" s="43"/>
      <c r="K371" s="43"/>
      <c r="L371" s="43"/>
      <c r="M371" s="43"/>
      <c r="N371" s="43"/>
      <c r="O371" s="43"/>
      <c r="P371" s="43"/>
      <c r="Q371" s="43"/>
      <c r="R371" s="43"/>
      <c r="S371" s="43"/>
      <c r="T371" s="43"/>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s="43"/>
      <c r="BM371" s="43"/>
      <c r="BN371" s="43"/>
      <c r="BO371" s="43"/>
      <c r="BP371" s="43"/>
      <c r="BQ371" s="43"/>
      <c r="BR371" s="43"/>
      <c r="BS371" s="43"/>
      <c r="BT371" s="43"/>
      <c r="BU371" s="43"/>
      <c r="BV371" s="43"/>
      <c r="BW371" s="43"/>
      <c r="BX371" s="43"/>
      <c r="BY371" s="43"/>
      <c r="BZ371" s="43"/>
      <c r="CA371" s="43"/>
      <c r="CB371" s="43"/>
      <c r="CC371" s="43"/>
      <c r="CD371" s="43"/>
      <c r="CE371" s="43"/>
      <c r="CF371" s="43"/>
      <c r="CG371" s="43"/>
      <c r="CH371" s="43"/>
      <c r="CI371" s="43"/>
      <c r="CJ371" s="43"/>
      <c r="CK371" s="43"/>
      <c r="CL371" s="43"/>
      <c r="CM371" s="43"/>
      <c r="CN371" s="43"/>
      <c r="CO371" s="43"/>
      <c r="CP371" s="43"/>
      <c r="CQ371" s="43"/>
      <c r="CR371" s="43"/>
      <c r="CS371" s="43"/>
      <c r="CT371" s="43"/>
      <c r="CU371" s="43"/>
      <c r="CV371" s="43"/>
      <c r="CW371" s="43"/>
      <c r="CX371" s="43"/>
      <c r="CY371" s="43"/>
      <c r="CZ371" s="43"/>
      <c r="DA371" s="43"/>
      <c r="DB371" s="43"/>
      <c r="DC371" s="43"/>
      <c r="DD371" s="43"/>
      <c r="DE371" s="43"/>
      <c r="DF371" s="43"/>
      <c r="DG371" s="43"/>
      <c r="DH371" s="43"/>
      <c r="DI371" s="43"/>
      <c r="DJ371" s="43"/>
      <c r="DK371" s="43"/>
      <c r="DL371" s="43"/>
      <c r="DM371" s="43"/>
      <c r="DN371" s="43"/>
      <c r="DO371" s="43"/>
      <c r="DP371" s="43"/>
      <c r="DQ371" s="43"/>
      <c r="DR371" s="43"/>
      <c r="DS371" s="43"/>
      <c r="DT371" s="43"/>
      <c r="DU371" s="43"/>
      <c r="DV371" s="43"/>
      <c r="DW371" s="43"/>
      <c r="DX371" s="43"/>
      <c r="DY371" s="43"/>
      <c r="DZ371" s="43"/>
      <c r="EA371" s="43"/>
      <c r="EB371" s="43"/>
      <c r="EC371" s="43"/>
      <c r="ED371" s="43"/>
      <c r="EE371" s="43"/>
      <c r="EF371" s="43"/>
      <c r="EG371" s="43"/>
      <c r="EH371" s="43"/>
      <c r="EI371" s="43"/>
      <c r="EJ371" s="43"/>
      <c r="EK371" s="43"/>
      <c r="EL371" s="43"/>
      <c r="EM371" s="43"/>
      <c r="EN371" s="43"/>
      <c r="EO371" s="43"/>
      <c r="EP371" s="43"/>
      <c r="EQ371" s="43"/>
      <c r="ER371" s="43"/>
      <c r="ES371" s="43"/>
      <c r="ET371" s="43"/>
      <c r="EU371" s="43"/>
      <c r="EV371" s="43"/>
      <c r="EW371" s="43"/>
      <c r="EX371" s="43"/>
      <c r="EY371" s="43"/>
      <c r="EZ371" s="43"/>
      <c r="FA371" s="43"/>
      <c r="FB371" s="43"/>
      <c r="FC371" s="43"/>
      <c r="FD371" s="43"/>
      <c r="FE371" s="43"/>
      <c r="FF371" s="43"/>
      <c r="FG371" s="43"/>
      <c r="FH371" s="43"/>
      <c r="FI371" s="43"/>
      <c r="FJ371" s="43"/>
      <c r="FK371" s="43"/>
      <c r="FL371" s="43"/>
      <c r="FM371" s="43"/>
      <c r="FN371" s="43"/>
      <c r="FO371" s="43"/>
      <c r="FP371" s="43"/>
      <c r="FQ371" s="43"/>
      <c r="FR371" s="43"/>
      <c r="FS371" s="43"/>
      <c r="FT371" s="43"/>
      <c r="FU371" s="43"/>
      <c r="FV371" s="43"/>
      <c r="FW371" s="43"/>
      <c r="FX371" s="43"/>
      <c r="FY371" s="43"/>
      <c r="FZ371" s="43"/>
      <c r="GA371" s="43"/>
      <c r="GB371" s="43"/>
      <c r="GC371" s="43"/>
      <c r="GD371" s="43"/>
      <c r="GE371" s="43"/>
      <c r="GF371" s="43"/>
      <c r="GG371" s="43"/>
      <c r="GH371" s="43"/>
      <c r="GI371" s="43"/>
      <c r="GJ371" s="43"/>
      <c r="GK371" s="43"/>
      <c r="GL371" s="43"/>
      <c r="GM371" s="43"/>
      <c r="GN371" s="43"/>
      <c r="GO371" s="43"/>
      <c r="GP371" s="43"/>
      <c r="GQ371" s="43"/>
      <c r="GR371" s="43"/>
      <c r="GS371" s="43"/>
      <c r="GT371" s="43"/>
      <c r="GU371" s="43"/>
      <c r="GV371" s="43"/>
      <c r="GW371" s="43"/>
      <c r="GX371" s="43"/>
      <c r="GY371" s="43"/>
      <c r="GZ371" s="43"/>
      <c r="HA371" s="43"/>
      <c r="HB371" s="43"/>
      <c r="HC371" s="43"/>
      <c r="HD371" s="43"/>
      <c r="HE371" s="43"/>
      <c r="HF371" s="43"/>
      <c r="HG371" s="43"/>
      <c r="HH371" s="43"/>
      <c r="HI371" s="43"/>
      <c r="HJ371" s="43"/>
      <c r="HK371" s="43"/>
      <c r="HL371" s="43"/>
      <c r="HM371" s="43"/>
      <c r="HN371" s="43"/>
      <c r="HO371" s="43"/>
      <c r="HP371" s="43"/>
      <c r="HQ371" s="43"/>
      <c r="HR371" s="43"/>
      <c r="HS371" s="43"/>
      <c r="HT371" s="43"/>
      <c r="HU371" s="43"/>
      <c r="HV371" s="43"/>
      <c r="HW371" s="43"/>
      <c r="HX371" s="43"/>
      <c r="HY371" s="43"/>
      <c r="HZ371" s="43"/>
      <c r="IA371" s="43"/>
      <c r="IB371" s="43"/>
      <c r="IC371" s="43"/>
      <c r="ID371" s="43"/>
      <c r="IE371" s="43"/>
      <c r="IF371" s="43"/>
      <c r="IG371" s="43"/>
      <c r="IH371" s="43"/>
      <c r="II371" s="43"/>
      <c r="IJ371" s="43"/>
      <c r="IK371" s="43"/>
      <c r="IL371" s="43"/>
      <c r="IM371" s="43"/>
      <c r="IN371" s="43"/>
      <c r="IO371" s="43"/>
      <c r="IP371" s="43"/>
      <c r="IQ371" s="43"/>
      <c r="IR371" s="43"/>
      <c r="IS371" s="43"/>
      <c r="IT371" s="43"/>
    </row>
    <row r="372" spans="1:254" ht="14.25" customHeight="1">
      <c r="A372" s="78"/>
      <c r="B372" s="81"/>
      <c r="C372" s="81"/>
      <c r="D372" s="43"/>
      <c r="E372" s="43"/>
      <c r="F372" s="83"/>
      <c r="G372" s="43"/>
      <c r="H372" s="85"/>
      <c r="I372" s="43"/>
      <c r="J372" s="43"/>
      <c r="K372" s="43"/>
      <c r="L372" s="43"/>
      <c r="M372" s="43"/>
      <c r="N372" s="43"/>
      <c r="O372" s="43"/>
      <c r="P372" s="43"/>
      <c r="Q372" s="43"/>
      <c r="R372" s="43"/>
      <c r="S372" s="43"/>
      <c r="T372" s="43"/>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s="43"/>
      <c r="BM372" s="43"/>
      <c r="BN372" s="43"/>
      <c r="BO372" s="43"/>
      <c r="BP372" s="43"/>
      <c r="BQ372" s="43"/>
      <c r="BR372" s="43"/>
      <c r="BS372" s="43"/>
      <c r="BT372" s="43"/>
      <c r="BU372" s="43"/>
      <c r="BV372" s="43"/>
      <c r="BW372" s="43"/>
      <c r="BX372" s="43"/>
      <c r="BY372" s="43"/>
      <c r="BZ372" s="43"/>
      <c r="CA372" s="43"/>
      <c r="CB372" s="43"/>
      <c r="CC372" s="43"/>
      <c r="CD372" s="43"/>
      <c r="CE372" s="43"/>
      <c r="CF372" s="43"/>
      <c r="CG372" s="43"/>
      <c r="CH372" s="43"/>
      <c r="CI372" s="43"/>
      <c r="CJ372" s="43"/>
      <c r="CK372" s="43"/>
      <c r="CL372" s="43"/>
      <c r="CM372" s="43"/>
      <c r="CN372" s="43"/>
      <c r="CO372" s="43"/>
      <c r="CP372" s="43"/>
      <c r="CQ372" s="43"/>
      <c r="CR372" s="43"/>
      <c r="CS372" s="43"/>
      <c r="CT372" s="43"/>
      <c r="CU372" s="43"/>
      <c r="CV372" s="43"/>
      <c r="CW372" s="43"/>
      <c r="CX372" s="43"/>
      <c r="CY372" s="43"/>
      <c r="CZ372" s="43"/>
      <c r="DA372" s="43"/>
      <c r="DB372" s="43"/>
      <c r="DC372" s="43"/>
      <c r="DD372" s="43"/>
      <c r="DE372" s="43"/>
      <c r="DF372" s="43"/>
      <c r="DG372" s="43"/>
      <c r="DH372" s="43"/>
      <c r="DI372" s="43"/>
      <c r="DJ372" s="43"/>
      <c r="DK372" s="43"/>
      <c r="DL372" s="43"/>
      <c r="DM372" s="43"/>
      <c r="DN372" s="43"/>
      <c r="DO372" s="43"/>
      <c r="DP372" s="43"/>
      <c r="DQ372" s="43"/>
      <c r="DR372" s="43"/>
      <c r="DS372" s="43"/>
      <c r="DT372" s="43"/>
      <c r="DU372" s="43"/>
      <c r="DV372" s="43"/>
      <c r="DW372" s="43"/>
      <c r="DX372" s="43"/>
      <c r="DY372" s="43"/>
      <c r="DZ372" s="43"/>
      <c r="EA372" s="43"/>
      <c r="EB372" s="43"/>
      <c r="EC372" s="43"/>
      <c r="ED372" s="43"/>
      <c r="EE372" s="43"/>
      <c r="EF372" s="43"/>
      <c r="EG372" s="43"/>
      <c r="EH372" s="43"/>
      <c r="EI372" s="43"/>
      <c r="EJ372" s="43"/>
      <c r="EK372" s="43"/>
      <c r="EL372" s="43"/>
      <c r="EM372" s="43"/>
      <c r="EN372" s="43"/>
      <c r="EO372" s="43"/>
      <c r="EP372" s="43"/>
      <c r="EQ372" s="43"/>
      <c r="ER372" s="43"/>
      <c r="ES372" s="43"/>
      <c r="ET372" s="43"/>
      <c r="EU372" s="43"/>
      <c r="EV372" s="43"/>
      <c r="EW372" s="43"/>
      <c r="EX372" s="43"/>
      <c r="EY372" s="43"/>
      <c r="EZ372" s="43"/>
      <c r="FA372" s="43"/>
      <c r="FB372" s="43"/>
      <c r="FC372" s="43"/>
      <c r="FD372" s="43"/>
      <c r="FE372" s="43"/>
      <c r="FF372" s="43"/>
      <c r="FG372" s="43"/>
      <c r="FH372" s="43"/>
      <c r="FI372" s="43"/>
      <c r="FJ372" s="43"/>
      <c r="FK372" s="43"/>
      <c r="FL372" s="43"/>
      <c r="FM372" s="43"/>
      <c r="FN372" s="43"/>
      <c r="FO372" s="43"/>
      <c r="FP372" s="43"/>
      <c r="FQ372" s="43"/>
      <c r="FR372" s="43"/>
      <c r="FS372" s="43"/>
      <c r="FT372" s="43"/>
      <c r="FU372" s="43"/>
      <c r="FV372" s="43"/>
      <c r="FW372" s="43"/>
      <c r="FX372" s="43"/>
      <c r="FY372" s="43"/>
      <c r="FZ372" s="43"/>
      <c r="GA372" s="43"/>
      <c r="GB372" s="43"/>
      <c r="GC372" s="43"/>
      <c r="GD372" s="43"/>
      <c r="GE372" s="43"/>
      <c r="GF372" s="43"/>
      <c r="GG372" s="43"/>
      <c r="GH372" s="43"/>
      <c r="GI372" s="43"/>
      <c r="GJ372" s="43"/>
      <c r="GK372" s="43"/>
      <c r="GL372" s="43"/>
      <c r="GM372" s="43"/>
      <c r="GN372" s="43"/>
      <c r="GO372" s="43"/>
      <c r="GP372" s="43"/>
      <c r="GQ372" s="43"/>
      <c r="GR372" s="43"/>
      <c r="GS372" s="43"/>
      <c r="GT372" s="43"/>
      <c r="GU372" s="43"/>
      <c r="GV372" s="43"/>
      <c r="GW372" s="43"/>
      <c r="GX372" s="43"/>
      <c r="GY372" s="43"/>
      <c r="GZ372" s="43"/>
      <c r="HA372" s="43"/>
      <c r="HB372" s="43"/>
      <c r="HC372" s="43"/>
      <c r="HD372" s="43"/>
      <c r="HE372" s="43"/>
      <c r="HF372" s="43"/>
      <c r="HG372" s="43"/>
      <c r="HH372" s="43"/>
      <c r="HI372" s="43"/>
      <c r="HJ372" s="43"/>
      <c r="HK372" s="43"/>
      <c r="HL372" s="43"/>
      <c r="HM372" s="43"/>
      <c r="HN372" s="43"/>
      <c r="HO372" s="43"/>
      <c r="HP372" s="43"/>
      <c r="HQ372" s="43"/>
      <c r="HR372" s="43"/>
      <c r="HS372" s="43"/>
      <c r="HT372" s="43"/>
      <c r="HU372" s="43"/>
      <c r="HV372" s="43"/>
      <c r="HW372" s="43"/>
      <c r="HX372" s="43"/>
      <c r="HY372" s="43"/>
      <c r="HZ372" s="43"/>
      <c r="IA372" s="43"/>
      <c r="IB372" s="43"/>
      <c r="IC372" s="43"/>
      <c r="ID372" s="43"/>
      <c r="IE372" s="43"/>
      <c r="IF372" s="43"/>
      <c r="IG372" s="43"/>
      <c r="IH372" s="43"/>
      <c r="II372" s="43"/>
      <c r="IJ372" s="43"/>
      <c r="IK372" s="43"/>
      <c r="IL372" s="43"/>
      <c r="IM372" s="43"/>
      <c r="IN372" s="43"/>
      <c r="IO372" s="43"/>
      <c r="IP372" s="43"/>
      <c r="IQ372" s="43"/>
      <c r="IR372" s="43"/>
      <c r="IS372" s="43"/>
      <c r="IT372" s="43"/>
    </row>
    <row r="373" spans="1:254" ht="14.25" customHeight="1">
      <c r="A373" s="78"/>
      <c r="B373" s="81"/>
      <c r="C373" s="81"/>
      <c r="D373" s="43"/>
      <c r="E373" s="43"/>
      <c r="F373" s="83"/>
      <c r="G373" s="43"/>
      <c r="H373" s="85"/>
      <c r="I373" s="43"/>
      <c r="J373" s="43"/>
      <c r="K373" s="43"/>
      <c r="L373" s="43"/>
      <c r="M373" s="43"/>
      <c r="N373" s="43"/>
      <c r="O373" s="43"/>
      <c r="P373" s="43"/>
      <c r="Q373" s="43"/>
      <c r="R373" s="43"/>
      <c r="S373" s="43"/>
      <c r="T373" s="43"/>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c r="AR373" s="43"/>
      <c r="AS373" s="43"/>
      <c r="AT373" s="43"/>
      <c r="AU373" s="43"/>
      <c r="AV373" s="43"/>
      <c r="AW373" s="43"/>
      <c r="AX373" s="43"/>
      <c r="AY373" s="43"/>
      <c r="AZ373" s="43"/>
      <c r="BA373" s="43"/>
      <c r="BB373" s="43"/>
      <c r="BC373" s="43"/>
      <c r="BD373" s="43"/>
      <c r="BE373" s="43"/>
      <c r="BF373" s="43"/>
      <c r="BG373" s="43"/>
      <c r="BH373" s="43"/>
      <c r="BI373" s="43"/>
      <c r="BJ373" s="43"/>
      <c r="BK373" s="43"/>
      <c r="BL373" s="43"/>
      <c r="BM373" s="43"/>
      <c r="BN373" s="43"/>
      <c r="BO373" s="43"/>
      <c r="BP373" s="43"/>
      <c r="BQ373" s="43"/>
      <c r="BR373" s="43"/>
      <c r="BS373" s="43"/>
      <c r="BT373" s="43"/>
      <c r="BU373" s="43"/>
      <c r="BV373" s="43"/>
      <c r="BW373" s="43"/>
      <c r="BX373" s="43"/>
      <c r="BY373" s="43"/>
      <c r="BZ373" s="43"/>
      <c r="CA373" s="43"/>
      <c r="CB373" s="43"/>
      <c r="CC373" s="43"/>
      <c r="CD373" s="43"/>
      <c r="CE373" s="43"/>
      <c r="CF373" s="43"/>
      <c r="CG373" s="43"/>
      <c r="CH373" s="43"/>
      <c r="CI373" s="43"/>
      <c r="CJ373" s="43"/>
      <c r="CK373" s="43"/>
      <c r="CL373" s="43"/>
      <c r="CM373" s="43"/>
      <c r="CN373" s="43"/>
      <c r="CO373" s="43"/>
      <c r="CP373" s="43"/>
      <c r="CQ373" s="43"/>
      <c r="CR373" s="43"/>
      <c r="CS373" s="43"/>
      <c r="CT373" s="43"/>
      <c r="CU373" s="43"/>
      <c r="CV373" s="43"/>
      <c r="CW373" s="43"/>
      <c r="CX373" s="43"/>
      <c r="CY373" s="43"/>
      <c r="CZ373" s="43"/>
      <c r="DA373" s="43"/>
      <c r="DB373" s="43"/>
      <c r="DC373" s="43"/>
      <c r="DD373" s="43"/>
      <c r="DE373" s="43"/>
      <c r="DF373" s="43"/>
      <c r="DG373" s="43"/>
      <c r="DH373" s="43"/>
      <c r="DI373" s="43"/>
      <c r="DJ373" s="43"/>
      <c r="DK373" s="43"/>
      <c r="DL373" s="43"/>
      <c r="DM373" s="43"/>
      <c r="DN373" s="43"/>
      <c r="DO373" s="43"/>
      <c r="DP373" s="43"/>
      <c r="DQ373" s="43"/>
      <c r="DR373" s="43"/>
      <c r="DS373" s="43"/>
      <c r="DT373" s="43"/>
      <c r="DU373" s="43"/>
      <c r="DV373" s="43"/>
      <c r="DW373" s="43"/>
      <c r="DX373" s="43"/>
      <c r="DY373" s="43"/>
      <c r="DZ373" s="43"/>
      <c r="EA373" s="43"/>
      <c r="EB373" s="43"/>
      <c r="EC373" s="43"/>
      <c r="ED373" s="43"/>
      <c r="EE373" s="43"/>
      <c r="EF373" s="43"/>
      <c r="EG373" s="43"/>
      <c r="EH373" s="43"/>
      <c r="EI373" s="43"/>
      <c r="EJ373" s="43"/>
      <c r="EK373" s="43"/>
      <c r="EL373" s="43"/>
      <c r="EM373" s="43"/>
      <c r="EN373" s="43"/>
      <c r="EO373" s="43"/>
      <c r="EP373" s="43"/>
      <c r="EQ373" s="43"/>
      <c r="ER373" s="43"/>
      <c r="ES373" s="43"/>
      <c r="ET373" s="43"/>
      <c r="EU373" s="43"/>
      <c r="EV373" s="43"/>
      <c r="EW373" s="43"/>
      <c r="EX373" s="43"/>
      <c r="EY373" s="43"/>
      <c r="EZ373" s="43"/>
      <c r="FA373" s="43"/>
      <c r="FB373" s="43"/>
      <c r="FC373" s="43"/>
      <c r="FD373" s="43"/>
      <c r="FE373" s="43"/>
      <c r="FF373" s="43"/>
      <c r="FG373" s="43"/>
      <c r="FH373" s="43"/>
      <c r="FI373" s="43"/>
      <c r="FJ373" s="43"/>
      <c r="FK373" s="43"/>
      <c r="FL373" s="43"/>
      <c r="FM373" s="43"/>
      <c r="FN373" s="43"/>
      <c r="FO373" s="43"/>
      <c r="FP373" s="43"/>
      <c r="FQ373" s="43"/>
      <c r="FR373" s="43"/>
      <c r="FS373" s="43"/>
      <c r="FT373" s="43"/>
      <c r="FU373" s="43"/>
      <c r="FV373" s="43"/>
      <c r="FW373" s="43"/>
      <c r="FX373" s="43"/>
      <c r="FY373" s="43"/>
      <c r="FZ373" s="43"/>
      <c r="GA373" s="43"/>
      <c r="GB373" s="43"/>
      <c r="GC373" s="43"/>
      <c r="GD373" s="43"/>
      <c r="GE373" s="43"/>
      <c r="GF373" s="43"/>
      <c r="GG373" s="43"/>
      <c r="GH373" s="43"/>
      <c r="GI373" s="43"/>
      <c r="GJ373" s="43"/>
      <c r="GK373" s="43"/>
      <c r="GL373" s="43"/>
      <c r="GM373" s="43"/>
      <c r="GN373" s="43"/>
      <c r="GO373" s="43"/>
      <c r="GP373" s="43"/>
      <c r="GQ373" s="43"/>
      <c r="GR373" s="43"/>
      <c r="GS373" s="43"/>
      <c r="GT373" s="43"/>
      <c r="GU373" s="43"/>
      <c r="GV373" s="43"/>
      <c r="GW373" s="43"/>
      <c r="GX373" s="43"/>
      <c r="GY373" s="43"/>
      <c r="GZ373" s="43"/>
      <c r="HA373" s="43"/>
      <c r="HB373" s="43"/>
      <c r="HC373" s="43"/>
      <c r="HD373" s="43"/>
      <c r="HE373" s="43"/>
      <c r="HF373" s="43"/>
      <c r="HG373" s="43"/>
      <c r="HH373" s="43"/>
      <c r="HI373" s="43"/>
      <c r="HJ373" s="43"/>
      <c r="HK373" s="43"/>
      <c r="HL373" s="43"/>
      <c r="HM373" s="43"/>
      <c r="HN373" s="43"/>
      <c r="HO373" s="43"/>
      <c r="HP373" s="43"/>
      <c r="HQ373" s="43"/>
      <c r="HR373" s="43"/>
      <c r="HS373" s="43"/>
      <c r="HT373" s="43"/>
      <c r="HU373" s="43"/>
      <c r="HV373" s="43"/>
      <c r="HW373" s="43"/>
      <c r="HX373" s="43"/>
      <c r="HY373" s="43"/>
      <c r="HZ373" s="43"/>
      <c r="IA373" s="43"/>
      <c r="IB373" s="43"/>
      <c r="IC373" s="43"/>
      <c r="ID373" s="43"/>
      <c r="IE373" s="43"/>
      <c r="IF373" s="43"/>
      <c r="IG373" s="43"/>
      <c r="IH373" s="43"/>
      <c r="II373" s="43"/>
      <c r="IJ373" s="43"/>
      <c r="IK373" s="43"/>
      <c r="IL373" s="43"/>
      <c r="IM373" s="43"/>
      <c r="IN373" s="43"/>
      <c r="IO373" s="43"/>
      <c r="IP373" s="43"/>
      <c r="IQ373" s="43"/>
      <c r="IR373" s="43"/>
      <c r="IS373" s="43"/>
      <c r="IT373" s="43"/>
    </row>
    <row r="374" spans="1:254" ht="14.25" customHeight="1">
      <c r="A374" s="78"/>
      <c r="B374" s="79"/>
      <c r="C374" s="79"/>
      <c r="D374" s="43"/>
      <c r="E374" s="43"/>
      <c r="F374" s="83"/>
      <c r="G374" s="43"/>
      <c r="H374" s="85"/>
      <c r="I374" s="43"/>
      <c r="J374" s="43"/>
      <c r="K374" s="43"/>
      <c r="L374" s="43"/>
      <c r="M374" s="43"/>
      <c r="N374" s="43"/>
      <c r="O374" s="43"/>
      <c r="P374" s="43"/>
      <c r="Q374" s="43"/>
      <c r="R374" s="43"/>
      <c r="S374" s="43"/>
      <c r="T374" s="43"/>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s="43"/>
      <c r="BM374" s="43"/>
      <c r="BN374" s="43"/>
      <c r="BO374" s="43"/>
      <c r="BP374" s="43"/>
      <c r="BQ374" s="43"/>
      <c r="BR374" s="43"/>
      <c r="BS374" s="43"/>
      <c r="BT374" s="43"/>
      <c r="BU374" s="43"/>
      <c r="BV374" s="43"/>
      <c r="BW374" s="43"/>
      <c r="BX374" s="43"/>
      <c r="BY374" s="43"/>
      <c r="BZ374" s="43"/>
      <c r="CA374" s="43"/>
      <c r="CB374" s="43"/>
      <c r="CC374" s="43"/>
      <c r="CD374" s="43"/>
      <c r="CE374" s="43"/>
      <c r="CF374" s="43"/>
      <c r="CG374" s="43"/>
      <c r="CH374" s="43"/>
      <c r="CI374" s="43"/>
      <c r="CJ374" s="43"/>
      <c r="CK374" s="43"/>
      <c r="CL374" s="43"/>
      <c r="CM374" s="43"/>
      <c r="CN374" s="43"/>
      <c r="CO374" s="43"/>
      <c r="CP374" s="43"/>
      <c r="CQ374" s="43"/>
      <c r="CR374" s="43"/>
      <c r="CS374" s="43"/>
      <c r="CT374" s="43"/>
      <c r="CU374" s="43"/>
      <c r="CV374" s="43"/>
      <c r="CW374" s="43"/>
      <c r="CX374" s="43"/>
      <c r="CY374" s="43"/>
      <c r="CZ374" s="43"/>
      <c r="DA374" s="43"/>
      <c r="DB374" s="43"/>
      <c r="DC374" s="43"/>
      <c r="DD374" s="43"/>
      <c r="DE374" s="43"/>
      <c r="DF374" s="43"/>
      <c r="DG374" s="43"/>
      <c r="DH374" s="43"/>
      <c r="DI374" s="43"/>
      <c r="DJ374" s="43"/>
      <c r="DK374" s="43"/>
      <c r="DL374" s="43"/>
      <c r="DM374" s="43"/>
      <c r="DN374" s="43"/>
      <c r="DO374" s="43"/>
      <c r="DP374" s="43"/>
      <c r="DQ374" s="43"/>
      <c r="DR374" s="43"/>
      <c r="DS374" s="43"/>
      <c r="DT374" s="43"/>
      <c r="DU374" s="43"/>
      <c r="DV374" s="43"/>
      <c r="DW374" s="43"/>
      <c r="DX374" s="43"/>
      <c r="DY374" s="43"/>
      <c r="DZ374" s="43"/>
      <c r="EA374" s="43"/>
      <c r="EB374" s="43"/>
      <c r="EC374" s="43"/>
      <c r="ED374" s="43"/>
      <c r="EE374" s="43"/>
      <c r="EF374" s="43"/>
      <c r="EG374" s="43"/>
      <c r="EH374" s="43"/>
      <c r="EI374" s="43"/>
      <c r="EJ374" s="43"/>
      <c r="EK374" s="43"/>
      <c r="EL374" s="43"/>
      <c r="EM374" s="43"/>
      <c r="EN374" s="43"/>
      <c r="EO374" s="43"/>
      <c r="EP374" s="43"/>
      <c r="EQ374" s="43"/>
      <c r="ER374" s="43"/>
      <c r="ES374" s="43"/>
      <c r="ET374" s="43"/>
      <c r="EU374" s="43"/>
      <c r="EV374" s="43"/>
      <c r="EW374" s="43"/>
      <c r="EX374" s="43"/>
      <c r="EY374" s="43"/>
      <c r="EZ374" s="43"/>
      <c r="FA374" s="43"/>
      <c r="FB374" s="43"/>
      <c r="FC374" s="43"/>
      <c r="FD374" s="43"/>
      <c r="FE374" s="43"/>
      <c r="FF374" s="43"/>
      <c r="FG374" s="43"/>
      <c r="FH374" s="43"/>
      <c r="FI374" s="43"/>
      <c r="FJ374" s="43"/>
      <c r="FK374" s="43"/>
      <c r="FL374" s="43"/>
      <c r="FM374" s="43"/>
      <c r="FN374" s="43"/>
      <c r="FO374" s="43"/>
      <c r="FP374" s="43"/>
      <c r="FQ374" s="43"/>
      <c r="FR374" s="43"/>
      <c r="FS374" s="43"/>
      <c r="FT374" s="43"/>
      <c r="FU374" s="43"/>
      <c r="FV374" s="43"/>
      <c r="FW374" s="43"/>
      <c r="FX374" s="43"/>
      <c r="FY374" s="43"/>
      <c r="FZ374" s="43"/>
      <c r="GA374" s="43"/>
      <c r="GB374" s="43"/>
      <c r="GC374" s="43"/>
      <c r="GD374" s="43"/>
      <c r="GE374" s="43"/>
      <c r="GF374" s="43"/>
      <c r="GG374" s="43"/>
      <c r="GH374" s="43"/>
      <c r="GI374" s="43"/>
      <c r="GJ374" s="43"/>
      <c r="GK374" s="43"/>
      <c r="GL374" s="43"/>
      <c r="GM374" s="43"/>
      <c r="GN374" s="43"/>
      <c r="GO374" s="43"/>
      <c r="GP374" s="43"/>
      <c r="GQ374" s="43"/>
      <c r="GR374" s="43"/>
      <c r="GS374" s="43"/>
      <c r="GT374" s="43"/>
      <c r="GU374" s="43"/>
      <c r="GV374" s="43"/>
      <c r="GW374" s="43"/>
      <c r="GX374" s="43"/>
      <c r="GY374" s="43"/>
      <c r="GZ374" s="43"/>
      <c r="HA374" s="43"/>
      <c r="HB374" s="43"/>
      <c r="HC374" s="43"/>
      <c r="HD374" s="43"/>
      <c r="HE374" s="43"/>
      <c r="HF374" s="43"/>
      <c r="HG374" s="43"/>
      <c r="HH374" s="43"/>
      <c r="HI374" s="43"/>
      <c r="HJ374" s="43"/>
      <c r="HK374" s="43"/>
      <c r="HL374" s="43"/>
      <c r="HM374" s="43"/>
      <c r="HN374" s="43"/>
      <c r="HO374" s="43"/>
      <c r="HP374" s="43"/>
      <c r="HQ374" s="43"/>
      <c r="HR374" s="43"/>
      <c r="HS374" s="43"/>
      <c r="HT374" s="43"/>
      <c r="HU374" s="43"/>
      <c r="HV374" s="43"/>
      <c r="HW374" s="43"/>
      <c r="HX374" s="43"/>
      <c r="HY374" s="43"/>
      <c r="HZ374" s="43"/>
      <c r="IA374" s="43"/>
      <c r="IB374" s="43"/>
      <c r="IC374" s="43"/>
      <c r="ID374" s="43"/>
      <c r="IE374" s="43"/>
      <c r="IF374" s="43"/>
      <c r="IG374" s="43"/>
      <c r="IH374" s="43"/>
      <c r="II374" s="43"/>
      <c r="IJ374" s="43"/>
      <c r="IK374" s="43"/>
      <c r="IL374" s="43"/>
      <c r="IM374" s="43"/>
      <c r="IN374" s="43"/>
      <c r="IO374" s="43"/>
      <c r="IP374" s="43"/>
      <c r="IQ374" s="43"/>
      <c r="IR374" s="43"/>
      <c r="IS374" s="43"/>
      <c r="IT374" s="43"/>
    </row>
    <row r="375" spans="1:254" ht="14.25" customHeight="1">
      <c r="A375" s="78"/>
      <c r="B375" s="81"/>
      <c r="C375" s="81"/>
      <c r="D375" s="43"/>
      <c r="E375" s="43"/>
      <c r="F375" s="83"/>
      <c r="G375" s="43"/>
      <c r="H375" s="85"/>
      <c r="I375" s="43"/>
      <c r="J375" s="43"/>
      <c r="K375" s="43"/>
      <c r="L375" s="43"/>
      <c r="M375" s="43"/>
      <c r="N375" s="43"/>
      <c r="O375" s="43"/>
      <c r="P375" s="43"/>
      <c r="Q375" s="43"/>
      <c r="R375" s="43"/>
      <c r="S375" s="43"/>
      <c r="T375" s="43"/>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c r="AR375" s="43"/>
      <c r="AS375" s="43"/>
      <c r="AT375" s="43"/>
      <c r="AU375" s="43"/>
      <c r="AV375" s="43"/>
      <c r="AW375" s="43"/>
      <c r="AX375" s="43"/>
      <c r="AY375" s="43"/>
      <c r="AZ375" s="43"/>
      <c r="BA375" s="43"/>
      <c r="BB375" s="43"/>
      <c r="BC375" s="43"/>
      <c r="BD375" s="43"/>
      <c r="BE375" s="43"/>
      <c r="BF375" s="43"/>
      <c r="BG375" s="43"/>
      <c r="BH375" s="43"/>
      <c r="BI375" s="43"/>
      <c r="BJ375" s="43"/>
      <c r="BK375" s="43"/>
      <c r="BL375" s="43"/>
      <c r="BM375" s="43"/>
      <c r="BN375" s="43"/>
      <c r="BO375" s="43"/>
      <c r="BP375" s="43"/>
      <c r="BQ375" s="43"/>
      <c r="BR375" s="43"/>
      <c r="BS375" s="43"/>
      <c r="BT375" s="43"/>
      <c r="BU375" s="43"/>
      <c r="BV375" s="43"/>
      <c r="BW375" s="43"/>
      <c r="BX375" s="43"/>
      <c r="BY375" s="43"/>
      <c r="BZ375" s="43"/>
      <c r="CA375" s="43"/>
      <c r="CB375" s="43"/>
      <c r="CC375" s="43"/>
      <c r="CD375" s="43"/>
      <c r="CE375" s="43"/>
      <c r="CF375" s="43"/>
      <c r="CG375" s="43"/>
      <c r="CH375" s="43"/>
      <c r="CI375" s="43"/>
      <c r="CJ375" s="43"/>
      <c r="CK375" s="43"/>
      <c r="CL375" s="43"/>
      <c r="CM375" s="43"/>
      <c r="CN375" s="43"/>
      <c r="CO375" s="43"/>
      <c r="CP375" s="43"/>
      <c r="CQ375" s="43"/>
      <c r="CR375" s="43"/>
      <c r="CS375" s="43"/>
      <c r="CT375" s="43"/>
      <c r="CU375" s="43"/>
      <c r="CV375" s="43"/>
      <c r="CW375" s="43"/>
      <c r="CX375" s="43"/>
      <c r="CY375" s="43"/>
      <c r="CZ375" s="43"/>
      <c r="DA375" s="43"/>
      <c r="DB375" s="43"/>
      <c r="DC375" s="43"/>
      <c r="DD375" s="43"/>
      <c r="DE375" s="43"/>
      <c r="DF375" s="43"/>
      <c r="DG375" s="43"/>
      <c r="DH375" s="43"/>
      <c r="DI375" s="43"/>
      <c r="DJ375" s="43"/>
      <c r="DK375" s="43"/>
      <c r="DL375" s="43"/>
      <c r="DM375" s="43"/>
      <c r="DN375" s="43"/>
      <c r="DO375" s="43"/>
      <c r="DP375" s="43"/>
      <c r="DQ375" s="43"/>
      <c r="DR375" s="43"/>
      <c r="DS375" s="43"/>
      <c r="DT375" s="43"/>
      <c r="DU375" s="43"/>
      <c r="DV375" s="43"/>
      <c r="DW375" s="43"/>
      <c r="DX375" s="43"/>
      <c r="DY375" s="43"/>
      <c r="DZ375" s="43"/>
      <c r="EA375" s="43"/>
      <c r="EB375" s="43"/>
      <c r="EC375" s="43"/>
      <c r="ED375" s="43"/>
      <c r="EE375" s="43"/>
      <c r="EF375" s="43"/>
      <c r="EG375" s="43"/>
      <c r="EH375" s="43"/>
      <c r="EI375" s="43"/>
      <c r="EJ375" s="43"/>
      <c r="EK375" s="43"/>
      <c r="EL375" s="43"/>
      <c r="EM375" s="43"/>
      <c r="EN375" s="43"/>
      <c r="EO375" s="43"/>
      <c r="EP375" s="43"/>
      <c r="EQ375" s="43"/>
      <c r="ER375" s="43"/>
      <c r="ES375" s="43"/>
      <c r="ET375" s="43"/>
      <c r="EU375" s="43"/>
      <c r="EV375" s="43"/>
      <c r="EW375" s="43"/>
      <c r="EX375" s="43"/>
      <c r="EY375" s="43"/>
      <c r="EZ375" s="43"/>
      <c r="FA375" s="43"/>
      <c r="FB375" s="43"/>
      <c r="FC375" s="43"/>
      <c r="FD375" s="43"/>
      <c r="FE375" s="43"/>
      <c r="FF375" s="43"/>
      <c r="FG375" s="43"/>
      <c r="FH375" s="43"/>
      <c r="FI375" s="43"/>
      <c r="FJ375" s="43"/>
      <c r="FK375" s="43"/>
      <c r="FL375" s="43"/>
      <c r="FM375" s="43"/>
      <c r="FN375" s="43"/>
      <c r="FO375" s="43"/>
      <c r="FP375" s="43"/>
      <c r="FQ375" s="43"/>
      <c r="FR375" s="43"/>
      <c r="FS375" s="43"/>
      <c r="FT375" s="43"/>
      <c r="FU375" s="43"/>
      <c r="FV375" s="43"/>
      <c r="FW375" s="43"/>
      <c r="FX375" s="43"/>
      <c r="FY375" s="43"/>
      <c r="FZ375" s="43"/>
      <c r="GA375" s="43"/>
      <c r="GB375" s="43"/>
      <c r="GC375" s="43"/>
      <c r="GD375" s="43"/>
      <c r="GE375" s="43"/>
      <c r="GF375" s="43"/>
      <c r="GG375" s="43"/>
      <c r="GH375" s="43"/>
      <c r="GI375" s="43"/>
      <c r="GJ375" s="43"/>
      <c r="GK375" s="43"/>
      <c r="GL375" s="43"/>
      <c r="GM375" s="43"/>
      <c r="GN375" s="43"/>
      <c r="GO375" s="43"/>
      <c r="GP375" s="43"/>
      <c r="GQ375" s="43"/>
      <c r="GR375" s="43"/>
      <c r="GS375" s="43"/>
      <c r="GT375" s="43"/>
      <c r="GU375" s="43"/>
      <c r="GV375" s="43"/>
      <c r="GW375" s="43"/>
      <c r="GX375" s="43"/>
      <c r="GY375" s="43"/>
      <c r="GZ375" s="43"/>
      <c r="HA375" s="43"/>
      <c r="HB375" s="43"/>
      <c r="HC375" s="43"/>
      <c r="HD375" s="43"/>
      <c r="HE375" s="43"/>
      <c r="HF375" s="43"/>
      <c r="HG375" s="43"/>
      <c r="HH375" s="43"/>
      <c r="HI375" s="43"/>
      <c r="HJ375" s="43"/>
      <c r="HK375" s="43"/>
      <c r="HL375" s="43"/>
      <c r="HM375" s="43"/>
      <c r="HN375" s="43"/>
      <c r="HO375" s="43"/>
      <c r="HP375" s="43"/>
      <c r="HQ375" s="43"/>
      <c r="HR375" s="43"/>
      <c r="HS375" s="43"/>
      <c r="HT375" s="43"/>
      <c r="HU375" s="43"/>
      <c r="HV375" s="43"/>
      <c r="HW375" s="43"/>
      <c r="HX375" s="43"/>
      <c r="HY375" s="43"/>
      <c r="HZ375" s="43"/>
      <c r="IA375" s="43"/>
      <c r="IB375" s="43"/>
      <c r="IC375" s="43"/>
      <c r="ID375" s="43"/>
      <c r="IE375" s="43"/>
      <c r="IF375" s="43"/>
      <c r="IG375" s="43"/>
      <c r="IH375" s="43"/>
      <c r="II375" s="43"/>
      <c r="IJ375" s="43"/>
      <c r="IK375" s="43"/>
      <c r="IL375" s="43"/>
      <c r="IM375" s="43"/>
      <c r="IN375" s="43"/>
      <c r="IO375" s="43"/>
      <c r="IP375" s="43"/>
      <c r="IQ375" s="43"/>
      <c r="IR375" s="43"/>
      <c r="IS375" s="43"/>
      <c r="IT375" s="43"/>
    </row>
    <row r="376" spans="1:254" ht="14.25" customHeight="1">
      <c r="A376" s="78"/>
      <c r="B376" s="81"/>
      <c r="C376" s="81"/>
      <c r="D376" s="43"/>
      <c r="E376" s="43"/>
      <c r="F376" s="83"/>
      <c r="G376" s="43"/>
      <c r="H376" s="85"/>
      <c r="I376" s="43"/>
      <c r="J376" s="43"/>
      <c r="K376" s="43"/>
      <c r="L376" s="43"/>
      <c r="M376" s="43"/>
      <c r="N376" s="43"/>
      <c r="O376" s="43"/>
      <c r="P376" s="43"/>
      <c r="Q376" s="43"/>
      <c r="R376" s="43"/>
      <c r="S376" s="43"/>
      <c r="T376" s="43"/>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c r="AR376" s="43"/>
      <c r="AS376" s="43"/>
      <c r="AT376" s="43"/>
      <c r="AU376" s="43"/>
      <c r="AV376" s="43"/>
      <c r="AW376" s="43"/>
      <c r="AX376" s="43"/>
      <c r="AY376" s="43"/>
      <c r="AZ376" s="43"/>
      <c r="BA376" s="43"/>
      <c r="BB376" s="43"/>
      <c r="BC376" s="43"/>
      <c r="BD376" s="43"/>
      <c r="BE376" s="43"/>
      <c r="BF376" s="43"/>
      <c r="BG376" s="43"/>
      <c r="BH376" s="43"/>
      <c r="BI376" s="43"/>
      <c r="BJ376" s="43"/>
      <c r="BK376" s="43"/>
      <c r="BL376" s="43"/>
      <c r="BM376" s="43"/>
      <c r="BN376" s="43"/>
      <c r="BO376" s="43"/>
      <c r="BP376" s="43"/>
      <c r="BQ376" s="43"/>
      <c r="BR376" s="43"/>
      <c r="BS376" s="43"/>
      <c r="BT376" s="43"/>
      <c r="BU376" s="43"/>
      <c r="BV376" s="43"/>
      <c r="BW376" s="43"/>
      <c r="BX376" s="43"/>
      <c r="BY376" s="43"/>
      <c r="BZ376" s="43"/>
      <c r="CA376" s="43"/>
      <c r="CB376" s="43"/>
      <c r="CC376" s="43"/>
      <c r="CD376" s="43"/>
      <c r="CE376" s="43"/>
      <c r="CF376" s="43"/>
      <c r="CG376" s="43"/>
      <c r="CH376" s="43"/>
      <c r="CI376" s="43"/>
      <c r="CJ376" s="43"/>
      <c r="CK376" s="43"/>
      <c r="CL376" s="43"/>
      <c r="CM376" s="43"/>
      <c r="CN376" s="43"/>
      <c r="CO376" s="43"/>
      <c r="CP376" s="43"/>
      <c r="CQ376" s="43"/>
      <c r="CR376" s="43"/>
      <c r="CS376" s="43"/>
      <c r="CT376" s="43"/>
      <c r="CU376" s="43"/>
      <c r="CV376" s="43"/>
      <c r="CW376" s="43"/>
      <c r="CX376" s="43"/>
      <c r="CY376" s="43"/>
      <c r="CZ376" s="43"/>
      <c r="DA376" s="43"/>
      <c r="DB376" s="43"/>
      <c r="DC376" s="43"/>
      <c r="DD376" s="43"/>
      <c r="DE376" s="43"/>
      <c r="DF376" s="43"/>
      <c r="DG376" s="43"/>
      <c r="DH376" s="43"/>
      <c r="DI376" s="43"/>
      <c r="DJ376" s="43"/>
      <c r="DK376" s="43"/>
      <c r="DL376" s="43"/>
      <c r="DM376" s="43"/>
      <c r="DN376" s="43"/>
      <c r="DO376" s="43"/>
      <c r="DP376" s="43"/>
      <c r="DQ376" s="43"/>
      <c r="DR376" s="43"/>
      <c r="DS376" s="43"/>
      <c r="DT376" s="43"/>
      <c r="DU376" s="43"/>
      <c r="DV376" s="43"/>
      <c r="DW376" s="43"/>
      <c r="DX376" s="43"/>
      <c r="DY376" s="43"/>
      <c r="DZ376" s="43"/>
      <c r="EA376" s="43"/>
      <c r="EB376" s="43"/>
      <c r="EC376" s="43"/>
      <c r="ED376" s="43"/>
      <c r="EE376" s="43"/>
      <c r="EF376" s="43"/>
      <c r="EG376" s="43"/>
      <c r="EH376" s="43"/>
      <c r="EI376" s="43"/>
      <c r="EJ376" s="43"/>
      <c r="EK376" s="43"/>
      <c r="EL376" s="43"/>
      <c r="EM376" s="43"/>
      <c r="EN376" s="43"/>
      <c r="EO376" s="43"/>
      <c r="EP376" s="43"/>
      <c r="EQ376" s="43"/>
      <c r="ER376" s="43"/>
      <c r="ES376" s="43"/>
      <c r="ET376" s="43"/>
      <c r="EU376" s="43"/>
      <c r="EV376" s="43"/>
      <c r="EW376" s="43"/>
      <c r="EX376" s="43"/>
      <c r="EY376" s="43"/>
      <c r="EZ376" s="43"/>
      <c r="FA376" s="43"/>
      <c r="FB376" s="43"/>
      <c r="FC376" s="43"/>
      <c r="FD376" s="43"/>
      <c r="FE376" s="43"/>
      <c r="FF376" s="43"/>
      <c r="FG376" s="43"/>
      <c r="FH376" s="43"/>
      <c r="FI376" s="43"/>
      <c r="FJ376" s="43"/>
      <c r="FK376" s="43"/>
      <c r="FL376" s="43"/>
      <c r="FM376" s="43"/>
      <c r="FN376" s="43"/>
      <c r="FO376" s="43"/>
      <c r="FP376" s="43"/>
      <c r="FQ376" s="43"/>
      <c r="FR376" s="43"/>
      <c r="FS376" s="43"/>
      <c r="FT376" s="43"/>
      <c r="FU376" s="43"/>
      <c r="FV376" s="43"/>
      <c r="FW376" s="43"/>
      <c r="FX376" s="43"/>
      <c r="FY376" s="43"/>
      <c r="FZ376" s="43"/>
      <c r="GA376" s="43"/>
      <c r="GB376" s="43"/>
      <c r="GC376" s="43"/>
      <c r="GD376" s="43"/>
      <c r="GE376" s="43"/>
      <c r="GF376" s="43"/>
      <c r="GG376" s="43"/>
      <c r="GH376" s="43"/>
      <c r="GI376" s="43"/>
      <c r="GJ376" s="43"/>
      <c r="GK376" s="43"/>
      <c r="GL376" s="43"/>
      <c r="GM376" s="43"/>
      <c r="GN376" s="43"/>
      <c r="GO376" s="43"/>
      <c r="GP376" s="43"/>
      <c r="GQ376" s="43"/>
      <c r="GR376" s="43"/>
      <c r="GS376" s="43"/>
      <c r="GT376" s="43"/>
      <c r="GU376" s="43"/>
      <c r="GV376" s="43"/>
      <c r="GW376" s="43"/>
      <c r="GX376" s="43"/>
      <c r="GY376" s="43"/>
      <c r="GZ376" s="43"/>
      <c r="HA376" s="43"/>
      <c r="HB376" s="43"/>
      <c r="HC376" s="43"/>
      <c r="HD376" s="43"/>
      <c r="HE376" s="43"/>
      <c r="HF376" s="43"/>
      <c r="HG376" s="43"/>
      <c r="HH376" s="43"/>
      <c r="HI376" s="43"/>
      <c r="HJ376" s="43"/>
      <c r="HK376" s="43"/>
      <c r="HL376" s="43"/>
      <c r="HM376" s="43"/>
      <c r="HN376" s="43"/>
      <c r="HO376" s="43"/>
      <c r="HP376" s="43"/>
      <c r="HQ376" s="43"/>
      <c r="HR376" s="43"/>
      <c r="HS376" s="43"/>
      <c r="HT376" s="43"/>
      <c r="HU376" s="43"/>
      <c r="HV376" s="43"/>
      <c r="HW376" s="43"/>
      <c r="HX376" s="43"/>
      <c r="HY376" s="43"/>
      <c r="HZ376" s="43"/>
      <c r="IA376" s="43"/>
      <c r="IB376" s="43"/>
      <c r="IC376" s="43"/>
      <c r="ID376" s="43"/>
      <c r="IE376" s="43"/>
      <c r="IF376" s="43"/>
      <c r="IG376" s="43"/>
      <c r="IH376" s="43"/>
      <c r="II376" s="43"/>
      <c r="IJ376" s="43"/>
      <c r="IK376" s="43"/>
      <c r="IL376" s="43"/>
      <c r="IM376" s="43"/>
      <c r="IN376" s="43"/>
      <c r="IO376" s="43"/>
      <c r="IP376" s="43"/>
      <c r="IQ376" s="43"/>
      <c r="IR376" s="43"/>
      <c r="IS376" s="43"/>
      <c r="IT376" s="43"/>
    </row>
    <row r="377" spans="1:254" ht="14.25" customHeight="1">
      <c r="A377" s="78"/>
      <c r="B377" s="79"/>
      <c r="C377" s="79"/>
      <c r="D377" s="43"/>
      <c r="E377" s="43"/>
      <c r="F377" s="83"/>
      <c r="G377" s="43"/>
      <c r="H377" s="85"/>
      <c r="I377" s="43"/>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c r="CF377" s="43"/>
      <c r="CG377" s="43"/>
      <c r="CH377" s="43"/>
      <c r="CI377" s="43"/>
      <c r="CJ377" s="43"/>
      <c r="CK377" s="43"/>
      <c r="CL377" s="43"/>
      <c r="CM377" s="43"/>
      <c r="CN377" s="43"/>
      <c r="CO377" s="43"/>
      <c r="CP377" s="43"/>
      <c r="CQ377" s="43"/>
      <c r="CR377" s="43"/>
      <c r="CS377" s="43"/>
      <c r="CT377" s="43"/>
      <c r="CU377" s="43"/>
      <c r="CV377" s="43"/>
      <c r="CW377" s="43"/>
      <c r="CX377" s="43"/>
      <c r="CY377" s="43"/>
      <c r="CZ377" s="43"/>
      <c r="DA377" s="43"/>
      <c r="DB377" s="43"/>
      <c r="DC377" s="43"/>
      <c r="DD377" s="43"/>
      <c r="DE377" s="43"/>
      <c r="DF377" s="43"/>
      <c r="DG377" s="43"/>
      <c r="DH377" s="43"/>
      <c r="DI377" s="43"/>
      <c r="DJ377" s="43"/>
      <c r="DK377" s="43"/>
      <c r="DL377" s="43"/>
      <c r="DM377" s="43"/>
      <c r="DN377" s="43"/>
      <c r="DO377" s="43"/>
      <c r="DP377" s="43"/>
      <c r="DQ377" s="43"/>
      <c r="DR377" s="43"/>
      <c r="DS377" s="43"/>
      <c r="DT377" s="43"/>
      <c r="DU377" s="43"/>
      <c r="DV377" s="43"/>
      <c r="DW377" s="43"/>
      <c r="DX377" s="43"/>
      <c r="DY377" s="43"/>
      <c r="DZ377" s="43"/>
      <c r="EA377" s="43"/>
      <c r="EB377" s="43"/>
      <c r="EC377" s="43"/>
      <c r="ED377" s="43"/>
      <c r="EE377" s="43"/>
      <c r="EF377" s="43"/>
      <c r="EG377" s="43"/>
      <c r="EH377" s="43"/>
      <c r="EI377" s="43"/>
      <c r="EJ377" s="43"/>
      <c r="EK377" s="43"/>
      <c r="EL377" s="43"/>
      <c r="EM377" s="43"/>
      <c r="EN377" s="43"/>
      <c r="EO377" s="43"/>
      <c r="EP377" s="43"/>
      <c r="EQ377" s="43"/>
      <c r="ER377" s="43"/>
      <c r="ES377" s="43"/>
      <c r="ET377" s="43"/>
      <c r="EU377" s="43"/>
      <c r="EV377" s="43"/>
      <c r="EW377" s="43"/>
      <c r="EX377" s="43"/>
      <c r="EY377" s="43"/>
      <c r="EZ377" s="43"/>
      <c r="FA377" s="43"/>
      <c r="FB377" s="43"/>
      <c r="FC377" s="43"/>
      <c r="FD377" s="43"/>
      <c r="FE377" s="43"/>
      <c r="FF377" s="43"/>
      <c r="FG377" s="43"/>
      <c r="FH377" s="43"/>
      <c r="FI377" s="43"/>
      <c r="FJ377" s="43"/>
      <c r="FK377" s="43"/>
      <c r="FL377" s="43"/>
      <c r="FM377" s="43"/>
      <c r="FN377" s="43"/>
      <c r="FO377" s="43"/>
      <c r="FP377" s="43"/>
      <c r="FQ377" s="43"/>
      <c r="FR377" s="43"/>
      <c r="FS377" s="43"/>
      <c r="FT377" s="43"/>
      <c r="FU377" s="43"/>
      <c r="FV377" s="43"/>
      <c r="FW377" s="43"/>
      <c r="FX377" s="43"/>
      <c r="FY377" s="43"/>
      <c r="FZ377" s="43"/>
      <c r="GA377" s="43"/>
      <c r="GB377" s="43"/>
      <c r="GC377" s="43"/>
      <c r="GD377" s="43"/>
      <c r="GE377" s="43"/>
      <c r="GF377" s="43"/>
      <c r="GG377" s="43"/>
      <c r="GH377" s="43"/>
      <c r="GI377" s="43"/>
      <c r="GJ377" s="43"/>
      <c r="GK377" s="43"/>
      <c r="GL377" s="43"/>
      <c r="GM377" s="43"/>
      <c r="GN377" s="43"/>
      <c r="GO377" s="43"/>
      <c r="GP377" s="43"/>
      <c r="GQ377" s="43"/>
      <c r="GR377" s="43"/>
      <c r="GS377" s="43"/>
      <c r="GT377" s="43"/>
      <c r="GU377" s="43"/>
      <c r="GV377" s="43"/>
      <c r="GW377" s="43"/>
      <c r="GX377" s="43"/>
      <c r="GY377" s="43"/>
      <c r="GZ377" s="43"/>
      <c r="HA377" s="43"/>
      <c r="HB377" s="43"/>
      <c r="HC377" s="43"/>
      <c r="HD377" s="43"/>
      <c r="HE377" s="43"/>
      <c r="HF377" s="43"/>
      <c r="HG377" s="43"/>
      <c r="HH377" s="43"/>
      <c r="HI377" s="43"/>
      <c r="HJ377" s="43"/>
      <c r="HK377" s="43"/>
      <c r="HL377" s="43"/>
      <c r="HM377" s="43"/>
      <c r="HN377" s="43"/>
      <c r="HO377" s="43"/>
      <c r="HP377" s="43"/>
      <c r="HQ377" s="43"/>
      <c r="HR377" s="43"/>
      <c r="HS377" s="43"/>
      <c r="HT377" s="43"/>
      <c r="HU377" s="43"/>
      <c r="HV377" s="43"/>
      <c r="HW377" s="43"/>
      <c r="HX377" s="43"/>
      <c r="HY377" s="43"/>
      <c r="HZ377" s="43"/>
      <c r="IA377" s="43"/>
      <c r="IB377" s="43"/>
      <c r="IC377" s="43"/>
      <c r="ID377" s="43"/>
      <c r="IE377" s="43"/>
      <c r="IF377" s="43"/>
      <c r="IG377" s="43"/>
      <c r="IH377" s="43"/>
      <c r="II377" s="43"/>
      <c r="IJ377" s="43"/>
      <c r="IK377" s="43"/>
      <c r="IL377" s="43"/>
      <c r="IM377" s="43"/>
      <c r="IN377" s="43"/>
      <c r="IO377" s="43"/>
      <c r="IP377" s="43"/>
      <c r="IQ377" s="43"/>
      <c r="IR377" s="43"/>
      <c r="IS377" s="43"/>
      <c r="IT377" s="43"/>
    </row>
    <row r="378" spans="1:254" ht="14.25" customHeight="1">
      <c r="A378" s="78"/>
      <c r="B378" s="81"/>
      <c r="C378" s="81"/>
      <c r="D378" s="43"/>
      <c r="E378" s="43"/>
      <c r="F378" s="83"/>
      <c r="G378" s="43"/>
      <c r="H378" s="85"/>
      <c r="I378" s="43"/>
      <c r="J378" s="43"/>
      <c r="K378" s="43"/>
      <c r="L378" s="43"/>
      <c r="M378" s="43"/>
      <c r="N378" s="43"/>
      <c r="O378" s="43"/>
      <c r="P378" s="43"/>
      <c r="Q378" s="43"/>
      <c r="R378" s="43"/>
      <c r="S378" s="43"/>
      <c r="T378" s="43"/>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c r="AR378" s="43"/>
      <c r="AS378" s="43"/>
      <c r="AT378" s="43"/>
      <c r="AU378" s="43"/>
      <c r="AV378" s="43"/>
      <c r="AW378" s="43"/>
      <c r="AX378" s="43"/>
      <c r="AY378" s="43"/>
      <c r="AZ378" s="43"/>
      <c r="BA378" s="43"/>
      <c r="BB378" s="43"/>
      <c r="BC378" s="43"/>
      <c r="BD378" s="43"/>
      <c r="BE378" s="43"/>
      <c r="BF378" s="43"/>
      <c r="BG378" s="43"/>
      <c r="BH378" s="43"/>
      <c r="BI378" s="43"/>
      <c r="BJ378" s="43"/>
      <c r="BK378" s="43"/>
      <c r="BL378" s="43"/>
      <c r="BM378" s="43"/>
      <c r="BN378" s="43"/>
      <c r="BO378" s="43"/>
      <c r="BP378" s="43"/>
      <c r="BQ378" s="43"/>
      <c r="BR378" s="43"/>
      <c r="BS378" s="43"/>
      <c r="BT378" s="43"/>
      <c r="BU378" s="43"/>
      <c r="BV378" s="43"/>
      <c r="BW378" s="43"/>
      <c r="BX378" s="43"/>
      <c r="BY378" s="43"/>
      <c r="BZ378" s="43"/>
      <c r="CA378" s="43"/>
      <c r="CB378" s="43"/>
      <c r="CC378" s="43"/>
      <c r="CD378" s="43"/>
      <c r="CE378" s="43"/>
      <c r="CF378" s="43"/>
      <c r="CG378" s="43"/>
      <c r="CH378" s="43"/>
      <c r="CI378" s="43"/>
      <c r="CJ378" s="43"/>
      <c r="CK378" s="43"/>
      <c r="CL378" s="43"/>
      <c r="CM378" s="43"/>
      <c r="CN378" s="43"/>
      <c r="CO378" s="43"/>
      <c r="CP378" s="43"/>
      <c r="CQ378" s="43"/>
      <c r="CR378" s="43"/>
      <c r="CS378" s="43"/>
      <c r="CT378" s="43"/>
      <c r="CU378" s="43"/>
      <c r="CV378" s="43"/>
      <c r="CW378" s="43"/>
      <c r="CX378" s="43"/>
      <c r="CY378" s="43"/>
      <c r="CZ378" s="43"/>
      <c r="DA378" s="43"/>
      <c r="DB378" s="43"/>
      <c r="DC378" s="43"/>
      <c r="DD378" s="43"/>
      <c r="DE378" s="43"/>
      <c r="DF378" s="43"/>
      <c r="DG378" s="43"/>
      <c r="DH378" s="43"/>
      <c r="DI378" s="43"/>
      <c r="DJ378" s="43"/>
      <c r="DK378" s="43"/>
      <c r="DL378" s="43"/>
      <c r="DM378" s="43"/>
      <c r="DN378" s="43"/>
      <c r="DO378" s="43"/>
      <c r="DP378" s="43"/>
      <c r="DQ378" s="43"/>
      <c r="DR378" s="43"/>
      <c r="DS378" s="43"/>
      <c r="DT378" s="43"/>
      <c r="DU378" s="43"/>
      <c r="DV378" s="43"/>
      <c r="DW378" s="43"/>
      <c r="DX378" s="43"/>
      <c r="DY378" s="43"/>
      <c r="DZ378" s="43"/>
      <c r="EA378" s="43"/>
      <c r="EB378" s="43"/>
      <c r="EC378" s="43"/>
      <c r="ED378" s="43"/>
      <c r="EE378" s="43"/>
      <c r="EF378" s="43"/>
      <c r="EG378" s="43"/>
      <c r="EH378" s="43"/>
      <c r="EI378" s="43"/>
      <c r="EJ378" s="43"/>
      <c r="EK378" s="43"/>
      <c r="EL378" s="43"/>
      <c r="EM378" s="43"/>
      <c r="EN378" s="43"/>
      <c r="EO378" s="43"/>
      <c r="EP378" s="43"/>
      <c r="EQ378" s="43"/>
      <c r="ER378" s="43"/>
      <c r="ES378" s="43"/>
      <c r="ET378" s="43"/>
      <c r="EU378" s="43"/>
      <c r="EV378" s="43"/>
      <c r="EW378" s="43"/>
      <c r="EX378" s="43"/>
      <c r="EY378" s="43"/>
      <c r="EZ378" s="43"/>
      <c r="FA378" s="43"/>
      <c r="FB378" s="43"/>
      <c r="FC378" s="43"/>
      <c r="FD378" s="43"/>
      <c r="FE378" s="43"/>
      <c r="FF378" s="43"/>
      <c r="FG378" s="43"/>
      <c r="FH378" s="43"/>
      <c r="FI378" s="43"/>
      <c r="FJ378" s="43"/>
      <c r="FK378" s="43"/>
      <c r="FL378" s="43"/>
      <c r="FM378" s="43"/>
      <c r="FN378" s="43"/>
      <c r="FO378" s="43"/>
      <c r="FP378" s="43"/>
      <c r="FQ378" s="43"/>
      <c r="FR378" s="43"/>
      <c r="FS378" s="43"/>
      <c r="FT378" s="43"/>
      <c r="FU378" s="43"/>
      <c r="FV378" s="43"/>
      <c r="FW378" s="43"/>
      <c r="FX378" s="43"/>
      <c r="FY378" s="43"/>
      <c r="FZ378" s="43"/>
      <c r="GA378" s="43"/>
      <c r="GB378" s="43"/>
      <c r="GC378" s="43"/>
      <c r="GD378" s="43"/>
      <c r="GE378" s="43"/>
      <c r="GF378" s="43"/>
      <c r="GG378" s="43"/>
      <c r="GH378" s="43"/>
      <c r="GI378" s="43"/>
      <c r="GJ378" s="43"/>
      <c r="GK378" s="43"/>
      <c r="GL378" s="43"/>
      <c r="GM378" s="43"/>
      <c r="GN378" s="43"/>
      <c r="GO378" s="43"/>
      <c r="GP378" s="43"/>
      <c r="GQ378" s="43"/>
      <c r="GR378" s="43"/>
      <c r="GS378" s="43"/>
      <c r="GT378" s="43"/>
      <c r="GU378" s="43"/>
      <c r="GV378" s="43"/>
      <c r="GW378" s="43"/>
      <c r="GX378" s="43"/>
      <c r="GY378" s="43"/>
      <c r="GZ378" s="43"/>
      <c r="HA378" s="43"/>
      <c r="HB378" s="43"/>
      <c r="HC378" s="43"/>
      <c r="HD378" s="43"/>
      <c r="HE378" s="43"/>
      <c r="HF378" s="43"/>
      <c r="HG378" s="43"/>
      <c r="HH378" s="43"/>
      <c r="HI378" s="43"/>
      <c r="HJ378" s="43"/>
      <c r="HK378" s="43"/>
      <c r="HL378" s="43"/>
      <c r="HM378" s="43"/>
      <c r="HN378" s="43"/>
      <c r="HO378" s="43"/>
      <c r="HP378" s="43"/>
      <c r="HQ378" s="43"/>
      <c r="HR378" s="43"/>
      <c r="HS378" s="43"/>
      <c r="HT378" s="43"/>
      <c r="HU378" s="43"/>
      <c r="HV378" s="43"/>
      <c r="HW378" s="43"/>
      <c r="HX378" s="43"/>
      <c r="HY378" s="43"/>
      <c r="HZ378" s="43"/>
      <c r="IA378" s="43"/>
      <c r="IB378" s="43"/>
      <c r="IC378" s="43"/>
      <c r="ID378" s="43"/>
      <c r="IE378" s="43"/>
      <c r="IF378" s="43"/>
      <c r="IG378" s="43"/>
      <c r="IH378" s="43"/>
      <c r="II378" s="43"/>
      <c r="IJ378" s="43"/>
      <c r="IK378" s="43"/>
      <c r="IL378" s="43"/>
      <c r="IM378" s="43"/>
      <c r="IN378" s="43"/>
      <c r="IO378" s="43"/>
      <c r="IP378" s="43"/>
      <c r="IQ378" s="43"/>
      <c r="IR378" s="43"/>
      <c r="IS378" s="43"/>
      <c r="IT378" s="43"/>
    </row>
    <row r="379" spans="1:254" ht="14.25" customHeight="1">
      <c r="A379" s="78"/>
      <c r="B379" s="81"/>
      <c r="C379" s="81"/>
      <c r="D379" s="43"/>
      <c r="E379" s="43"/>
      <c r="F379" s="83"/>
      <c r="G379" s="43"/>
      <c r="H379" s="85"/>
      <c r="I379" s="43"/>
      <c r="J379" s="43"/>
      <c r="K379" s="43"/>
      <c r="L379" s="43"/>
      <c r="M379" s="43"/>
      <c r="N379" s="43"/>
      <c r="O379" s="43"/>
      <c r="P379" s="43"/>
      <c r="Q379" s="43"/>
      <c r="R379" s="43"/>
      <c r="S379" s="43"/>
      <c r="T379" s="43"/>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c r="AR379" s="43"/>
      <c r="AS379" s="43"/>
      <c r="AT379" s="43"/>
      <c r="AU379" s="43"/>
      <c r="AV379" s="43"/>
      <c r="AW379" s="43"/>
      <c r="AX379" s="43"/>
      <c r="AY379" s="43"/>
      <c r="AZ379" s="43"/>
      <c r="BA379" s="43"/>
      <c r="BB379" s="43"/>
      <c r="BC379" s="43"/>
      <c r="BD379" s="43"/>
      <c r="BE379" s="43"/>
      <c r="BF379" s="43"/>
      <c r="BG379" s="43"/>
      <c r="BH379" s="43"/>
      <c r="BI379" s="43"/>
      <c r="BJ379" s="43"/>
      <c r="BK379" s="43"/>
      <c r="BL379" s="43"/>
      <c r="BM379" s="43"/>
      <c r="BN379" s="43"/>
      <c r="BO379" s="43"/>
      <c r="BP379" s="43"/>
      <c r="BQ379" s="43"/>
      <c r="BR379" s="43"/>
      <c r="BS379" s="43"/>
      <c r="BT379" s="43"/>
      <c r="BU379" s="43"/>
      <c r="BV379" s="43"/>
      <c r="BW379" s="43"/>
      <c r="BX379" s="43"/>
      <c r="BY379" s="43"/>
      <c r="BZ379" s="43"/>
      <c r="CA379" s="43"/>
      <c r="CB379" s="43"/>
      <c r="CC379" s="43"/>
      <c r="CD379" s="43"/>
      <c r="CE379" s="43"/>
      <c r="CF379" s="43"/>
      <c r="CG379" s="43"/>
      <c r="CH379" s="43"/>
      <c r="CI379" s="43"/>
      <c r="CJ379" s="43"/>
      <c r="CK379" s="43"/>
      <c r="CL379" s="43"/>
      <c r="CM379" s="43"/>
      <c r="CN379" s="43"/>
      <c r="CO379" s="43"/>
      <c r="CP379" s="43"/>
      <c r="CQ379" s="43"/>
      <c r="CR379" s="43"/>
      <c r="CS379" s="43"/>
      <c r="CT379" s="43"/>
      <c r="CU379" s="43"/>
      <c r="CV379" s="43"/>
      <c r="CW379" s="43"/>
      <c r="CX379" s="43"/>
      <c r="CY379" s="43"/>
      <c r="CZ379" s="43"/>
      <c r="DA379" s="43"/>
      <c r="DB379" s="43"/>
      <c r="DC379" s="43"/>
      <c r="DD379" s="43"/>
      <c r="DE379" s="43"/>
      <c r="DF379" s="43"/>
      <c r="DG379" s="43"/>
      <c r="DH379" s="43"/>
      <c r="DI379" s="43"/>
      <c r="DJ379" s="43"/>
      <c r="DK379" s="43"/>
      <c r="DL379" s="43"/>
      <c r="DM379" s="43"/>
      <c r="DN379" s="43"/>
      <c r="DO379" s="43"/>
      <c r="DP379" s="43"/>
      <c r="DQ379" s="43"/>
      <c r="DR379" s="43"/>
      <c r="DS379" s="43"/>
      <c r="DT379" s="43"/>
      <c r="DU379" s="43"/>
      <c r="DV379" s="43"/>
      <c r="DW379" s="43"/>
      <c r="DX379" s="43"/>
      <c r="DY379" s="43"/>
      <c r="DZ379" s="43"/>
      <c r="EA379" s="43"/>
      <c r="EB379" s="43"/>
      <c r="EC379" s="43"/>
      <c r="ED379" s="43"/>
      <c r="EE379" s="43"/>
      <c r="EF379" s="43"/>
      <c r="EG379" s="43"/>
      <c r="EH379" s="43"/>
      <c r="EI379" s="43"/>
      <c r="EJ379" s="43"/>
      <c r="EK379" s="43"/>
      <c r="EL379" s="43"/>
      <c r="EM379" s="43"/>
      <c r="EN379" s="43"/>
      <c r="EO379" s="43"/>
      <c r="EP379" s="43"/>
      <c r="EQ379" s="43"/>
      <c r="ER379" s="43"/>
      <c r="ES379" s="43"/>
      <c r="ET379" s="43"/>
      <c r="EU379" s="43"/>
      <c r="EV379" s="43"/>
      <c r="EW379" s="43"/>
      <c r="EX379" s="43"/>
      <c r="EY379" s="43"/>
      <c r="EZ379" s="43"/>
      <c r="FA379" s="43"/>
      <c r="FB379" s="43"/>
      <c r="FC379" s="43"/>
      <c r="FD379" s="43"/>
      <c r="FE379" s="43"/>
      <c r="FF379" s="43"/>
      <c r="FG379" s="43"/>
      <c r="FH379" s="43"/>
      <c r="FI379" s="43"/>
      <c r="FJ379" s="43"/>
      <c r="FK379" s="43"/>
      <c r="FL379" s="43"/>
      <c r="FM379" s="43"/>
      <c r="FN379" s="43"/>
      <c r="FO379" s="43"/>
      <c r="FP379" s="43"/>
      <c r="FQ379" s="43"/>
      <c r="FR379" s="43"/>
      <c r="FS379" s="43"/>
      <c r="FT379" s="43"/>
      <c r="FU379" s="43"/>
      <c r="FV379" s="43"/>
      <c r="FW379" s="43"/>
      <c r="FX379" s="43"/>
      <c r="FY379" s="43"/>
      <c r="FZ379" s="43"/>
      <c r="GA379" s="43"/>
      <c r="GB379" s="43"/>
      <c r="GC379" s="43"/>
      <c r="GD379" s="43"/>
      <c r="GE379" s="43"/>
      <c r="GF379" s="43"/>
      <c r="GG379" s="43"/>
      <c r="GH379" s="43"/>
      <c r="GI379" s="43"/>
      <c r="GJ379" s="43"/>
      <c r="GK379" s="43"/>
      <c r="GL379" s="43"/>
      <c r="GM379" s="43"/>
      <c r="GN379" s="43"/>
      <c r="GO379" s="43"/>
      <c r="GP379" s="43"/>
      <c r="GQ379" s="43"/>
      <c r="GR379" s="43"/>
      <c r="GS379" s="43"/>
      <c r="GT379" s="43"/>
      <c r="GU379" s="43"/>
      <c r="GV379" s="43"/>
      <c r="GW379" s="43"/>
      <c r="GX379" s="43"/>
      <c r="GY379" s="43"/>
      <c r="GZ379" s="43"/>
      <c r="HA379" s="43"/>
      <c r="HB379" s="43"/>
      <c r="HC379" s="43"/>
      <c r="HD379" s="43"/>
      <c r="HE379" s="43"/>
      <c r="HF379" s="43"/>
      <c r="HG379" s="43"/>
      <c r="HH379" s="43"/>
      <c r="HI379" s="43"/>
      <c r="HJ379" s="43"/>
      <c r="HK379" s="43"/>
      <c r="HL379" s="43"/>
      <c r="HM379" s="43"/>
      <c r="HN379" s="43"/>
      <c r="HO379" s="43"/>
      <c r="HP379" s="43"/>
      <c r="HQ379" s="43"/>
      <c r="HR379" s="43"/>
      <c r="HS379" s="43"/>
      <c r="HT379" s="43"/>
      <c r="HU379" s="43"/>
      <c r="HV379" s="43"/>
      <c r="HW379" s="43"/>
      <c r="HX379" s="43"/>
      <c r="HY379" s="43"/>
      <c r="HZ379" s="43"/>
      <c r="IA379" s="43"/>
      <c r="IB379" s="43"/>
      <c r="IC379" s="43"/>
      <c r="ID379" s="43"/>
      <c r="IE379" s="43"/>
      <c r="IF379" s="43"/>
      <c r="IG379" s="43"/>
      <c r="IH379" s="43"/>
      <c r="II379" s="43"/>
      <c r="IJ379" s="43"/>
      <c r="IK379" s="43"/>
      <c r="IL379" s="43"/>
      <c r="IM379" s="43"/>
      <c r="IN379" s="43"/>
      <c r="IO379" s="43"/>
      <c r="IP379" s="43"/>
      <c r="IQ379" s="43"/>
      <c r="IR379" s="43"/>
      <c r="IS379" s="43"/>
      <c r="IT379" s="43"/>
    </row>
    <row r="380" spans="1:254" ht="14.25" customHeight="1">
      <c r="A380" s="78"/>
      <c r="B380" s="79"/>
      <c r="C380" s="79"/>
      <c r="D380" s="43"/>
      <c r="E380" s="43"/>
      <c r="F380" s="83"/>
      <c r="G380" s="43"/>
      <c r="H380" s="85"/>
      <c r="I380" s="43"/>
      <c r="J380" s="43"/>
      <c r="K380" s="43"/>
      <c r="L380" s="43"/>
      <c r="M380" s="43"/>
      <c r="N380" s="43"/>
      <c r="O380" s="43"/>
      <c r="P380" s="43"/>
      <c r="Q380" s="43"/>
      <c r="R380" s="43"/>
      <c r="S380" s="43"/>
      <c r="T380" s="43"/>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s="43"/>
      <c r="BM380" s="43"/>
      <c r="BN380" s="43"/>
      <c r="BO380" s="43"/>
      <c r="BP380" s="43"/>
      <c r="BQ380" s="43"/>
      <c r="BR380" s="43"/>
      <c r="BS380" s="43"/>
      <c r="BT380" s="43"/>
      <c r="BU380" s="43"/>
      <c r="BV380" s="43"/>
      <c r="BW380" s="43"/>
      <c r="BX380" s="43"/>
      <c r="BY380" s="43"/>
      <c r="BZ380" s="43"/>
      <c r="CA380" s="43"/>
      <c r="CB380" s="43"/>
      <c r="CC380" s="43"/>
      <c r="CD380" s="43"/>
      <c r="CE380" s="43"/>
      <c r="CF380" s="43"/>
      <c r="CG380" s="43"/>
      <c r="CH380" s="43"/>
      <c r="CI380" s="43"/>
      <c r="CJ380" s="43"/>
      <c r="CK380" s="43"/>
      <c r="CL380" s="43"/>
      <c r="CM380" s="43"/>
      <c r="CN380" s="43"/>
      <c r="CO380" s="43"/>
      <c r="CP380" s="43"/>
      <c r="CQ380" s="43"/>
      <c r="CR380" s="43"/>
      <c r="CS380" s="43"/>
      <c r="CT380" s="43"/>
      <c r="CU380" s="43"/>
      <c r="CV380" s="43"/>
      <c r="CW380" s="43"/>
      <c r="CX380" s="43"/>
      <c r="CY380" s="43"/>
      <c r="CZ380" s="43"/>
      <c r="DA380" s="43"/>
      <c r="DB380" s="43"/>
      <c r="DC380" s="43"/>
      <c r="DD380" s="43"/>
      <c r="DE380" s="43"/>
      <c r="DF380" s="43"/>
      <c r="DG380" s="43"/>
      <c r="DH380" s="43"/>
      <c r="DI380" s="43"/>
      <c r="DJ380" s="43"/>
      <c r="DK380" s="43"/>
      <c r="DL380" s="43"/>
      <c r="DM380" s="43"/>
      <c r="DN380" s="43"/>
      <c r="DO380" s="43"/>
      <c r="DP380" s="43"/>
      <c r="DQ380" s="43"/>
      <c r="DR380" s="43"/>
      <c r="DS380" s="43"/>
      <c r="DT380" s="43"/>
      <c r="DU380" s="43"/>
      <c r="DV380" s="43"/>
      <c r="DW380" s="43"/>
      <c r="DX380" s="43"/>
      <c r="DY380" s="43"/>
      <c r="DZ380" s="43"/>
      <c r="EA380" s="43"/>
      <c r="EB380" s="43"/>
      <c r="EC380" s="43"/>
      <c r="ED380" s="43"/>
      <c r="EE380" s="43"/>
      <c r="EF380" s="43"/>
      <c r="EG380" s="43"/>
      <c r="EH380" s="43"/>
      <c r="EI380" s="43"/>
      <c r="EJ380" s="43"/>
      <c r="EK380" s="43"/>
      <c r="EL380" s="43"/>
      <c r="EM380" s="43"/>
      <c r="EN380" s="43"/>
      <c r="EO380" s="43"/>
      <c r="EP380" s="43"/>
      <c r="EQ380" s="43"/>
      <c r="ER380" s="43"/>
      <c r="ES380" s="43"/>
      <c r="ET380" s="43"/>
      <c r="EU380" s="43"/>
      <c r="EV380" s="43"/>
      <c r="EW380" s="43"/>
      <c r="EX380" s="43"/>
      <c r="EY380" s="43"/>
      <c r="EZ380" s="43"/>
      <c r="FA380" s="43"/>
      <c r="FB380" s="43"/>
      <c r="FC380" s="43"/>
      <c r="FD380" s="43"/>
      <c r="FE380" s="43"/>
      <c r="FF380" s="43"/>
      <c r="FG380" s="43"/>
      <c r="FH380" s="43"/>
      <c r="FI380" s="43"/>
      <c r="FJ380" s="43"/>
      <c r="FK380" s="43"/>
      <c r="FL380" s="43"/>
      <c r="FM380" s="43"/>
      <c r="FN380" s="43"/>
      <c r="FO380" s="43"/>
      <c r="FP380" s="43"/>
      <c r="FQ380" s="43"/>
      <c r="FR380" s="43"/>
      <c r="FS380" s="43"/>
      <c r="FT380" s="43"/>
      <c r="FU380" s="43"/>
      <c r="FV380" s="43"/>
      <c r="FW380" s="43"/>
      <c r="FX380" s="43"/>
      <c r="FY380" s="43"/>
      <c r="FZ380" s="43"/>
      <c r="GA380" s="43"/>
      <c r="GB380" s="43"/>
      <c r="GC380" s="43"/>
      <c r="GD380" s="43"/>
      <c r="GE380" s="43"/>
      <c r="GF380" s="43"/>
      <c r="GG380" s="43"/>
      <c r="GH380" s="43"/>
      <c r="GI380" s="43"/>
      <c r="GJ380" s="43"/>
      <c r="GK380" s="43"/>
      <c r="GL380" s="43"/>
      <c r="GM380" s="43"/>
      <c r="GN380" s="43"/>
      <c r="GO380" s="43"/>
      <c r="GP380" s="43"/>
      <c r="GQ380" s="43"/>
      <c r="GR380" s="43"/>
      <c r="GS380" s="43"/>
      <c r="GT380" s="43"/>
      <c r="GU380" s="43"/>
      <c r="GV380" s="43"/>
      <c r="GW380" s="43"/>
      <c r="GX380" s="43"/>
      <c r="GY380" s="43"/>
      <c r="GZ380" s="43"/>
      <c r="HA380" s="43"/>
      <c r="HB380" s="43"/>
      <c r="HC380" s="43"/>
      <c r="HD380" s="43"/>
      <c r="HE380" s="43"/>
      <c r="HF380" s="43"/>
      <c r="HG380" s="43"/>
      <c r="HH380" s="43"/>
      <c r="HI380" s="43"/>
      <c r="HJ380" s="43"/>
      <c r="HK380" s="43"/>
      <c r="HL380" s="43"/>
      <c r="HM380" s="43"/>
      <c r="HN380" s="43"/>
      <c r="HO380" s="43"/>
      <c r="HP380" s="43"/>
      <c r="HQ380" s="43"/>
      <c r="HR380" s="43"/>
      <c r="HS380" s="43"/>
      <c r="HT380" s="43"/>
      <c r="HU380" s="43"/>
      <c r="HV380" s="43"/>
      <c r="HW380" s="43"/>
      <c r="HX380" s="43"/>
      <c r="HY380" s="43"/>
      <c r="HZ380" s="43"/>
      <c r="IA380" s="43"/>
      <c r="IB380" s="43"/>
      <c r="IC380" s="43"/>
      <c r="ID380" s="43"/>
      <c r="IE380" s="43"/>
      <c r="IF380" s="43"/>
      <c r="IG380" s="43"/>
      <c r="IH380" s="43"/>
      <c r="II380" s="43"/>
      <c r="IJ380" s="43"/>
      <c r="IK380" s="43"/>
      <c r="IL380" s="43"/>
      <c r="IM380" s="43"/>
      <c r="IN380" s="43"/>
      <c r="IO380" s="43"/>
      <c r="IP380" s="43"/>
      <c r="IQ380" s="43"/>
      <c r="IR380" s="43"/>
      <c r="IS380" s="43"/>
      <c r="IT380" s="43"/>
    </row>
    <row r="381" spans="1:254" ht="14.25" customHeight="1">
      <c r="A381" s="78"/>
      <c r="B381" s="81"/>
      <c r="C381" s="81"/>
      <c r="D381" s="43"/>
      <c r="E381" s="43"/>
      <c r="F381" s="83"/>
      <c r="G381" s="43"/>
      <c r="H381" s="85"/>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c r="FD381" s="43"/>
      <c r="FE381" s="43"/>
      <c r="FF381" s="43"/>
      <c r="FG381" s="43"/>
      <c r="FH381" s="43"/>
      <c r="FI381" s="43"/>
      <c r="FJ381" s="43"/>
      <c r="FK381" s="43"/>
      <c r="FL381" s="43"/>
      <c r="FM381" s="43"/>
      <c r="FN381" s="43"/>
      <c r="FO381" s="43"/>
      <c r="FP381" s="43"/>
      <c r="FQ381" s="43"/>
      <c r="FR381" s="43"/>
      <c r="FS381" s="43"/>
      <c r="FT381" s="43"/>
      <c r="FU381" s="43"/>
      <c r="FV381" s="43"/>
      <c r="FW381" s="43"/>
      <c r="FX381" s="43"/>
      <c r="FY381" s="43"/>
      <c r="FZ381" s="43"/>
      <c r="GA381" s="43"/>
      <c r="GB381" s="43"/>
      <c r="GC381" s="43"/>
      <c r="GD381" s="43"/>
      <c r="GE381" s="43"/>
      <c r="GF381" s="43"/>
      <c r="GG381" s="43"/>
      <c r="GH381" s="43"/>
      <c r="GI381" s="43"/>
      <c r="GJ381" s="43"/>
      <c r="GK381" s="43"/>
      <c r="GL381" s="43"/>
      <c r="GM381" s="43"/>
      <c r="GN381" s="43"/>
      <c r="GO381" s="43"/>
      <c r="GP381" s="43"/>
      <c r="GQ381" s="43"/>
      <c r="GR381" s="43"/>
      <c r="GS381" s="43"/>
      <c r="GT381" s="43"/>
      <c r="GU381" s="43"/>
      <c r="GV381" s="43"/>
      <c r="GW381" s="43"/>
      <c r="GX381" s="43"/>
      <c r="GY381" s="43"/>
      <c r="GZ381" s="43"/>
      <c r="HA381" s="43"/>
      <c r="HB381" s="43"/>
      <c r="HC381" s="43"/>
      <c r="HD381" s="43"/>
      <c r="HE381" s="43"/>
      <c r="HF381" s="43"/>
      <c r="HG381" s="43"/>
      <c r="HH381" s="43"/>
      <c r="HI381" s="43"/>
      <c r="HJ381" s="43"/>
      <c r="HK381" s="43"/>
      <c r="HL381" s="43"/>
      <c r="HM381" s="43"/>
      <c r="HN381" s="43"/>
      <c r="HO381" s="43"/>
      <c r="HP381" s="43"/>
      <c r="HQ381" s="43"/>
      <c r="HR381" s="43"/>
      <c r="HS381" s="43"/>
      <c r="HT381" s="43"/>
      <c r="HU381" s="43"/>
      <c r="HV381" s="43"/>
      <c r="HW381" s="43"/>
      <c r="HX381" s="43"/>
      <c r="HY381" s="43"/>
      <c r="HZ381" s="43"/>
      <c r="IA381" s="43"/>
      <c r="IB381" s="43"/>
      <c r="IC381" s="43"/>
      <c r="ID381" s="43"/>
      <c r="IE381" s="43"/>
      <c r="IF381" s="43"/>
      <c r="IG381" s="43"/>
      <c r="IH381" s="43"/>
      <c r="II381" s="43"/>
      <c r="IJ381" s="43"/>
      <c r="IK381" s="43"/>
      <c r="IL381" s="43"/>
      <c r="IM381" s="43"/>
      <c r="IN381" s="43"/>
      <c r="IO381" s="43"/>
      <c r="IP381" s="43"/>
      <c r="IQ381" s="43"/>
      <c r="IR381" s="43"/>
      <c r="IS381" s="43"/>
      <c r="IT381" s="43"/>
    </row>
    <row r="382" spans="1:254" ht="14.25" customHeight="1">
      <c r="A382" s="78"/>
      <c r="B382" s="81"/>
      <c r="C382" s="81"/>
      <c r="D382" s="43"/>
      <c r="E382" s="43"/>
      <c r="F382" s="83"/>
      <c r="G382" s="43"/>
      <c r="H382" s="85"/>
      <c r="I382" s="43"/>
      <c r="J382" s="43"/>
      <c r="K382" s="43"/>
      <c r="L382" s="43"/>
      <c r="M382" s="43"/>
      <c r="N382" s="43"/>
      <c r="O382" s="43"/>
      <c r="P382" s="43"/>
      <c r="Q382" s="43"/>
      <c r="R382" s="43"/>
      <c r="S382" s="43"/>
      <c r="T382" s="43"/>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c r="AR382" s="43"/>
      <c r="AS382" s="43"/>
      <c r="AT382" s="43"/>
      <c r="AU382" s="43"/>
      <c r="AV382" s="43"/>
      <c r="AW382" s="43"/>
      <c r="AX382" s="43"/>
      <c r="AY382" s="43"/>
      <c r="AZ382" s="43"/>
      <c r="BA382" s="43"/>
      <c r="BB382" s="43"/>
      <c r="BC382" s="43"/>
      <c r="BD382" s="43"/>
      <c r="BE382" s="43"/>
      <c r="BF382" s="43"/>
      <c r="BG382" s="43"/>
      <c r="BH382" s="43"/>
      <c r="BI382" s="43"/>
      <c r="BJ382" s="43"/>
      <c r="BK382" s="43"/>
      <c r="BL382" s="43"/>
      <c r="BM382" s="43"/>
      <c r="BN382" s="43"/>
      <c r="BO382" s="43"/>
      <c r="BP382" s="43"/>
      <c r="BQ382" s="43"/>
      <c r="BR382" s="43"/>
      <c r="BS382" s="43"/>
      <c r="BT382" s="43"/>
      <c r="BU382" s="43"/>
      <c r="BV382" s="43"/>
      <c r="BW382" s="43"/>
      <c r="BX382" s="43"/>
      <c r="BY382" s="43"/>
      <c r="BZ382" s="43"/>
      <c r="CA382" s="43"/>
      <c r="CB382" s="43"/>
      <c r="CC382" s="43"/>
      <c r="CD382" s="43"/>
      <c r="CE382" s="43"/>
      <c r="CF382" s="43"/>
      <c r="CG382" s="43"/>
      <c r="CH382" s="43"/>
      <c r="CI382" s="43"/>
      <c r="CJ382" s="43"/>
      <c r="CK382" s="43"/>
      <c r="CL382" s="43"/>
      <c r="CM382" s="43"/>
      <c r="CN382" s="43"/>
      <c r="CO382" s="43"/>
      <c r="CP382" s="43"/>
      <c r="CQ382" s="43"/>
      <c r="CR382" s="43"/>
      <c r="CS382" s="43"/>
      <c r="CT382" s="43"/>
      <c r="CU382" s="43"/>
      <c r="CV382" s="43"/>
      <c r="CW382" s="43"/>
      <c r="CX382" s="43"/>
      <c r="CY382" s="43"/>
      <c r="CZ382" s="43"/>
      <c r="DA382" s="43"/>
      <c r="DB382" s="43"/>
      <c r="DC382" s="43"/>
      <c r="DD382" s="43"/>
      <c r="DE382" s="43"/>
      <c r="DF382" s="43"/>
      <c r="DG382" s="43"/>
      <c r="DH382" s="43"/>
      <c r="DI382" s="43"/>
      <c r="DJ382" s="43"/>
      <c r="DK382" s="43"/>
      <c r="DL382" s="43"/>
      <c r="DM382" s="43"/>
      <c r="DN382" s="43"/>
      <c r="DO382" s="43"/>
      <c r="DP382" s="43"/>
      <c r="DQ382" s="43"/>
      <c r="DR382" s="43"/>
      <c r="DS382" s="43"/>
      <c r="DT382" s="43"/>
      <c r="DU382" s="43"/>
      <c r="DV382" s="43"/>
      <c r="DW382" s="43"/>
      <c r="DX382" s="43"/>
      <c r="DY382" s="43"/>
      <c r="DZ382" s="43"/>
      <c r="EA382" s="43"/>
      <c r="EB382" s="43"/>
      <c r="EC382" s="43"/>
      <c r="ED382" s="43"/>
      <c r="EE382" s="43"/>
      <c r="EF382" s="43"/>
      <c r="EG382" s="43"/>
      <c r="EH382" s="43"/>
      <c r="EI382" s="43"/>
      <c r="EJ382" s="43"/>
      <c r="EK382" s="43"/>
      <c r="EL382" s="43"/>
      <c r="EM382" s="43"/>
      <c r="EN382" s="43"/>
      <c r="EO382" s="43"/>
      <c r="EP382" s="43"/>
      <c r="EQ382" s="43"/>
      <c r="ER382" s="43"/>
      <c r="ES382" s="43"/>
      <c r="ET382" s="43"/>
      <c r="EU382" s="43"/>
      <c r="EV382" s="43"/>
      <c r="EW382" s="43"/>
      <c r="EX382" s="43"/>
      <c r="EY382" s="43"/>
      <c r="EZ382" s="43"/>
      <c r="FA382" s="43"/>
      <c r="FB382" s="43"/>
      <c r="FC382" s="43"/>
      <c r="FD382" s="43"/>
      <c r="FE382" s="43"/>
      <c r="FF382" s="43"/>
      <c r="FG382" s="43"/>
      <c r="FH382" s="43"/>
      <c r="FI382" s="43"/>
      <c r="FJ382" s="43"/>
      <c r="FK382" s="43"/>
      <c r="FL382" s="43"/>
      <c r="FM382" s="43"/>
      <c r="FN382" s="43"/>
      <c r="FO382" s="43"/>
      <c r="FP382" s="43"/>
      <c r="FQ382" s="43"/>
      <c r="FR382" s="43"/>
      <c r="FS382" s="43"/>
      <c r="FT382" s="43"/>
      <c r="FU382" s="43"/>
      <c r="FV382" s="43"/>
      <c r="FW382" s="43"/>
      <c r="FX382" s="43"/>
      <c r="FY382" s="43"/>
      <c r="FZ382" s="43"/>
      <c r="GA382" s="43"/>
      <c r="GB382" s="43"/>
      <c r="GC382" s="43"/>
      <c r="GD382" s="43"/>
      <c r="GE382" s="43"/>
      <c r="GF382" s="43"/>
      <c r="GG382" s="43"/>
      <c r="GH382" s="43"/>
      <c r="GI382" s="43"/>
      <c r="GJ382" s="43"/>
      <c r="GK382" s="43"/>
      <c r="GL382" s="43"/>
      <c r="GM382" s="43"/>
      <c r="GN382" s="43"/>
      <c r="GO382" s="43"/>
      <c r="GP382" s="43"/>
      <c r="GQ382" s="43"/>
      <c r="GR382" s="43"/>
      <c r="GS382" s="43"/>
      <c r="GT382" s="43"/>
      <c r="GU382" s="43"/>
      <c r="GV382" s="43"/>
      <c r="GW382" s="43"/>
      <c r="GX382" s="43"/>
      <c r="GY382" s="43"/>
      <c r="GZ382" s="43"/>
      <c r="HA382" s="43"/>
      <c r="HB382" s="43"/>
      <c r="HC382" s="43"/>
      <c r="HD382" s="43"/>
      <c r="HE382" s="43"/>
      <c r="HF382" s="43"/>
      <c r="HG382" s="43"/>
      <c r="HH382" s="43"/>
      <c r="HI382" s="43"/>
      <c r="HJ382" s="43"/>
      <c r="HK382" s="43"/>
      <c r="HL382" s="43"/>
      <c r="HM382" s="43"/>
      <c r="HN382" s="43"/>
      <c r="HO382" s="43"/>
      <c r="HP382" s="43"/>
      <c r="HQ382" s="43"/>
      <c r="HR382" s="43"/>
      <c r="HS382" s="43"/>
      <c r="HT382" s="43"/>
      <c r="HU382" s="43"/>
      <c r="HV382" s="43"/>
      <c r="HW382" s="43"/>
      <c r="HX382" s="43"/>
      <c r="HY382" s="43"/>
      <c r="HZ382" s="43"/>
      <c r="IA382" s="43"/>
      <c r="IB382" s="43"/>
      <c r="IC382" s="43"/>
      <c r="ID382" s="43"/>
      <c r="IE382" s="43"/>
      <c r="IF382" s="43"/>
      <c r="IG382" s="43"/>
      <c r="IH382" s="43"/>
      <c r="II382" s="43"/>
      <c r="IJ382" s="43"/>
      <c r="IK382" s="43"/>
      <c r="IL382" s="43"/>
      <c r="IM382" s="43"/>
      <c r="IN382" s="43"/>
      <c r="IO382" s="43"/>
      <c r="IP382" s="43"/>
      <c r="IQ382" s="43"/>
      <c r="IR382" s="43"/>
      <c r="IS382" s="43"/>
      <c r="IT382" s="43"/>
    </row>
    <row r="383" spans="1:254" ht="14.25" customHeight="1">
      <c r="A383" s="78"/>
      <c r="B383" s="79"/>
      <c r="C383" s="79"/>
      <c r="D383" s="43"/>
      <c r="E383" s="43"/>
      <c r="F383" s="83"/>
      <c r="G383" s="43"/>
      <c r="H383" s="85"/>
      <c r="I383" s="43"/>
      <c r="J383" s="43"/>
      <c r="K383" s="43"/>
      <c r="L383" s="43"/>
      <c r="M383" s="43"/>
      <c r="N383" s="43"/>
      <c r="O383" s="43"/>
      <c r="P383" s="43"/>
      <c r="Q383" s="43"/>
      <c r="R383" s="43"/>
      <c r="S383" s="43"/>
      <c r="T383" s="43"/>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c r="AR383" s="43"/>
      <c r="AS383" s="43"/>
      <c r="AT383" s="43"/>
      <c r="AU383" s="43"/>
      <c r="AV383" s="43"/>
      <c r="AW383" s="43"/>
      <c r="AX383" s="43"/>
      <c r="AY383" s="43"/>
      <c r="AZ383" s="43"/>
      <c r="BA383" s="43"/>
      <c r="BB383" s="43"/>
      <c r="BC383" s="43"/>
      <c r="BD383" s="43"/>
      <c r="BE383" s="43"/>
      <c r="BF383" s="43"/>
      <c r="BG383" s="43"/>
      <c r="BH383" s="43"/>
      <c r="BI383" s="43"/>
      <c r="BJ383" s="43"/>
      <c r="BK383" s="43"/>
      <c r="BL383" s="43"/>
      <c r="BM383" s="43"/>
      <c r="BN383" s="43"/>
      <c r="BO383" s="43"/>
      <c r="BP383" s="43"/>
      <c r="BQ383" s="43"/>
      <c r="BR383" s="43"/>
      <c r="BS383" s="43"/>
      <c r="BT383" s="43"/>
      <c r="BU383" s="43"/>
      <c r="BV383" s="43"/>
      <c r="BW383" s="43"/>
      <c r="BX383" s="43"/>
      <c r="BY383" s="43"/>
      <c r="BZ383" s="43"/>
      <c r="CA383" s="43"/>
      <c r="CB383" s="43"/>
      <c r="CC383" s="43"/>
      <c r="CD383" s="43"/>
      <c r="CE383" s="43"/>
      <c r="CF383" s="43"/>
      <c r="CG383" s="43"/>
      <c r="CH383" s="43"/>
      <c r="CI383" s="43"/>
      <c r="CJ383" s="43"/>
      <c r="CK383" s="43"/>
      <c r="CL383" s="43"/>
      <c r="CM383" s="43"/>
      <c r="CN383" s="43"/>
      <c r="CO383" s="43"/>
      <c r="CP383" s="43"/>
      <c r="CQ383" s="43"/>
      <c r="CR383" s="43"/>
      <c r="CS383" s="43"/>
      <c r="CT383" s="43"/>
      <c r="CU383" s="43"/>
      <c r="CV383" s="43"/>
      <c r="CW383" s="43"/>
      <c r="CX383" s="43"/>
      <c r="CY383" s="43"/>
      <c r="CZ383" s="43"/>
      <c r="DA383" s="43"/>
      <c r="DB383" s="43"/>
      <c r="DC383" s="43"/>
      <c r="DD383" s="43"/>
      <c r="DE383" s="43"/>
      <c r="DF383" s="43"/>
      <c r="DG383" s="43"/>
      <c r="DH383" s="43"/>
      <c r="DI383" s="43"/>
      <c r="DJ383" s="43"/>
      <c r="DK383" s="43"/>
      <c r="DL383" s="43"/>
      <c r="DM383" s="43"/>
      <c r="DN383" s="43"/>
      <c r="DO383" s="43"/>
      <c r="DP383" s="43"/>
      <c r="DQ383" s="43"/>
      <c r="DR383" s="43"/>
      <c r="DS383" s="43"/>
      <c r="DT383" s="43"/>
      <c r="DU383" s="43"/>
      <c r="DV383" s="43"/>
      <c r="DW383" s="43"/>
      <c r="DX383" s="43"/>
      <c r="DY383" s="43"/>
      <c r="DZ383" s="43"/>
      <c r="EA383" s="43"/>
      <c r="EB383" s="43"/>
      <c r="EC383" s="43"/>
      <c r="ED383" s="43"/>
      <c r="EE383" s="43"/>
      <c r="EF383" s="43"/>
      <c r="EG383" s="43"/>
      <c r="EH383" s="43"/>
      <c r="EI383" s="43"/>
      <c r="EJ383" s="43"/>
      <c r="EK383" s="43"/>
      <c r="EL383" s="43"/>
      <c r="EM383" s="43"/>
      <c r="EN383" s="43"/>
      <c r="EO383" s="43"/>
      <c r="EP383" s="43"/>
      <c r="EQ383" s="43"/>
      <c r="ER383" s="43"/>
      <c r="ES383" s="43"/>
      <c r="ET383" s="43"/>
      <c r="EU383" s="43"/>
      <c r="EV383" s="43"/>
      <c r="EW383" s="43"/>
      <c r="EX383" s="43"/>
      <c r="EY383" s="43"/>
      <c r="EZ383" s="43"/>
      <c r="FA383" s="43"/>
      <c r="FB383" s="43"/>
      <c r="FC383" s="43"/>
      <c r="FD383" s="43"/>
      <c r="FE383" s="43"/>
      <c r="FF383" s="43"/>
      <c r="FG383" s="43"/>
      <c r="FH383" s="43"/>
      <c r="FI383" s="43"/>
      <c r="FJ383" s="43"/>
      <c r="FK383" s="43"/>
      <c r="FL383" s="43"/>
      <c r="FM383" s="43"/>
      <c r="FN383" s="43"/>
      <c r="FO383" s="43"/>
      <c r="FP383" s="43"/>
      <c r="FQ383" s="43"/>
      <c r="FR383" s="43"/>
      <c r="FS383" s="43"/>
      <c r="FT383" s="43"/>
      <c r="FU383" s="43"/>
      <c r="FV383" s="43"/>
      <c r="FW383" s="43"/>
      <c r="FX383" s="43"/>
      <c r="FY383" s="43"/>
      <c r="FZ383" s="43"/>
      <c r="GA383" s="43"/>
      <c r="GB383" s="43"/>
      <c r="GC383" s="43"/>
      <c r="GD383" s="43"/>
      <c r="GE383" s="43"/>
      <c r="GF383" s="43"/>
      <c r="GG383" s="43"/>
      <c r="GH383" s="43"/>
      <c r="GI383" s="43"/>
      <c r="GJ383" s="43"/>
      <c r="GK383" s="43"/>
      <c r="GL383" s="43"/>
      <c r="GM383" s="43"/>
      <c r="GN383" s="43"/>
      <c r="GO383" s="43"/>
      <c r="GP383" s="43"/>
      <c r="GQ383" s="43"/>
      <c r="GR383" s="43"/>
      <c r="GS383" s="43"/>
      <c r="GT383" s="43"/>
      <c r="GU383" s="43"/>
      <c r="GV383" s="43"/>
      <c r="GW383" s="43"/>
      <c r="GX383" s="43"/>
      <c r="GY383" s="43"/>
      <c r="GZ383" s="43"/>
      <c r="HA383" s="43"/>
      <c r="HB383" s="43"/>
      <c r="HC383" s="43"/>
      <c r="HD383" s="43"/>
      <c r="HE383" s="43"/>
      <c r="HF383" s="43"/>
      <c r="HG383" s="43"/>
      <c r="HH383" s="43"/>
      <c r="HI383" s="43"/>
      <c r="HJ383" s="43"/>
      <c r="HK383" s="43"/>
      <c r="HL383" s="43"/>
      <c r="HM383" s="43"/>
      <c r="HN383" s="43"/>
      <c r="HO383" s="43"/>
      <c r="HP383" s="43"/>
      <c r="HQ383" s="43"/>
      <c r="HR383" s="43"/>
      <c r="HS383" s="43"/>
      <c r="HT383" s="43"/>
      <c r="HU383" s="43"/>
      <c r="HV383" s="43"/>
      <c r="HW383" s="43"/>
      <c r="HX383" s="43"/>
      <c r="HY383" s="43"/>
      <c r="HZ383" s="43"/>
      <c r="IA383" s="43"/>
      <c r="IB383" s="43"/>
      <c r="IC383" s="43"/>
      <c r="ID383" s="43"/>
      <c r="IE383" s="43"/>
      <c r="IF383" s="43"/>
      <c r="IG383" s="43"/>
      <c r="IH383" s="43"/>
      <c r="II383" s="43"/>
      <c r="IJ383" s="43"/>
      <c r="IK383" s="43"/>
      <c r="IL383" s="43"/>
      <c r="IM383" s="43"/>
      <c r="IN383" s="43"/>
      <c r="IO383" s="43"/>
      <c r="IP383" s="43"/>
      <c r="IQ383" s="43"/>
      <c r="IR383" s="43"/>
      <c r="IS383" s="43"/>
      <c r="IT383" s="43"/>
    </row>
    <row r="384" spans="1:254" ht="14.25" customHeight="1">
      <c r="A384" s="78"/>
      <c r="B384" s="88"/>
      <c r="C384" s="88"/>
      <c r="D384" s="43"/>
      <c r="E384" s="43"/>
      <c r="F384" s="89"/>
      <c r="G384" s="43"/>
      <c r="H384" s="85"/>
      <c r="I384" s="43"/>
      <c r="J384" s="43"/>
      <c r="K384" s="43"/>
      <c r="L384" s="43"/>
      <c r="M384" s="43"/>
      <c r="N384" s="43"/>
      <c r="O384" s="43"/>
      <c r="P384" s="43"/>
      <c r="Q384" s="43"/>
      <c r="R384" s="43"/>
      <c r="S384" s="43"/>
      <c r="T384" s="43"/>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c r="BL384" s="43"/>
      <c r="BM384" s="43"/>
      <c r="BN384" s="43"/>
      <c r="BO384" s="43"/>
      <c r="BP384" s="43"/>
      <c r="BQ384" s="43"/>
      <c r="BR384" s="43"/>
      <c r="BS384" s="43"/>
      <c r="BT384" s="43"/>
      <c r="BU384" s="43"/>
      <c r="BV384" s="43"/>
      <c r="BW384" s="43"/>
      <c r="BX384" s="43"/>
      <c r="BY384" s="43"/>
      <c r="BZ384" s="43"/>
      <c r="CA384" s="43"/>
      <c r="CB384" s="43"/>
      <c r="CC384" s="43"/>
      <c r="CD384" s="43"/>
      <c r="CE384" s="43"/>
      <c r="CF384" s="43"/>
      <c r="CG384" s="43"/>
      <c r="CH384" s="43"/>
      <c r="CI384" s="43"/>
      <c r="CJ384" s="43"/>
      <c r="CK384" s="43"/>
      <c r="CL384" s="43"/>
      <c r="CM384" s="43"/>
      <c r="CN384" s="43"/>
      <c r="CO384" s="43"/>
      <c r="CP384" s="43"/>
      <c r="CQ384" s="43"/>
      <c r="CR384" s="43"/>
      <c r="CS384" s="43"/>
      <c r="CT384" s="43"/>
      <c r="CU384" s="43"/>
      <c r="CV384" s="43"/>
      <c r="CW384" s="43"/>
      <c r="CX384" s="43"/>
      <c r="CY384" s="43"/>
      <c r="CZ384" s="43"/>
      <c r="DA384" s="43"/>
      <c r="DB384" s="43"/>
      <c r="DC384" s="43"/>
      <c r="DD384" s="43"/>
      <c r="DE384" s="43"/>
      <c r="DF384" s="43"/>
      <c r="DG384" s="43"/>
      <c r="DH384" s="43"/>
      <c r="DI384" s="43"/>
      <c r="DJ384" s="43"/>
      <c r="DK384" s="43"/>
      <c r="DL384" s="43"/>
      <c r="DM384" s="43"/>
      <c r="DN384" s="43"/>
      <c r="DO384" s="43"/>
      <c r="DP384" s="43"/>
      <c r="DQ384" s="43"/>
      <c r="DR384" s="43"/>
      <c r="DS384" s="43"/>
      <c r="DT384" s="43"/>
      <c r="DU384" s="43"/>
      <c r="DV384" s="43"/>
      <c r="DW384" s="43"/>
      <c r="DX384" s="43"/>
      <c r="DY384" s="43"/>
      <c r="DZ384" s="43"/>
      <c r="EA384" s="43"/>
      <c r="EB384" s="43"/>
      <c r="EC384" s="43"/>
      <c r="ED384" s="43"/>
      <c r="EE384" s="43"/>
      <c r="EF384" s="43"/>
      <c r="EG384" s="43"/>
      <c r="EH384" s="43"/>
      <c r="EI384" s="43"/>
      <c r="EJ384" s="43"/>
      <c r="EK384" s="43"/>
      <c r="EL384" s="43"/>
      <c r="EM384" s="43"/>
      <c r="EN384" s="43"/>
      <c r="EO384" s="43"/>
      <c r="EP384" s="43"/>
      <c r="EQ384" s="43"/>
      <c r="ER384" s="43"/>
      <c r="ES384" s="43"/>
      <c r="ET384" s="43"/>
      <c r="EU384" s="43"/>
      <c r="EV384" s="43"/>
      <c r="EW384" s="43"/>
      <c r="EX384" s="43"/>
      <c r="EY384" s="43"/>
      <c r="EZ384" s="43"/>
      <c r="FA384" s="43"/>
      <c r="FB384" s="43"/>
      <c r="FC384" s="43"/>
      <c r="FD384" s="43"/>
      <c r="FE384" s="43"/>
      <c r="FF384" s="43"/>
      <c r="FG384" s="43"/>
      <c r="FH384" s="43"/>
      <c r="FI384" s="43"/>
      <c r="FJ384" s="43"/>
      <c r="FK384" s="43"/>
      <c r="FL384" s="43"/>
      <c r="FM384" s="43"/>
      <c r="FN384" s="43"/>
      <c r="FO384" s="43"/>
      <c r="FP384" s="43"/>
      <c r="FQ384" s="43"/>
      <c r="FR384" s="43"/>
      <c r="FS384" s="43"/>
      <c r="FT384" s="43"/>
      <c r="FU384" s="43"/>
      <c r="FV384" s="43"/>
      <c r="FW384" s="43"/>
      <c r="FX384" s="43"/>
      <c r="FY384" s="43"/>
      <c r="FZ384" s="43"/>
      <c r="GA384" s="43"/>
      <c r="GB384" s="43"/>
      <c r="GC384" s="43"/>
      <c r="GD384" s="43"/>
      <c r="GE384" s="43"/>
      <c r="GF384" s="43"/>
      <c r="GG384" s="43"/>
      <c r="GH384" s="43"/>
      <c r="GI384" s="43"/>
      <c r="GJ384" s="43"/>
      <c r="GK384" s="43"/>
      <c r="GL384" s="43"/>
      <c r="GM384" s="43"/>
      <c r="GN384" s="43"/>
      <c r="GO384" s="43"/>
      <c r="GP384" s="43"/>
      <c r="GQ384" s="43"/>
      <c r="GR384" s="43"/>
      <c r="GS384" s="43"/>
      <c r="GT384" s="43"/>
      <c r="GU384" s="43"/>
      <c r="GV384" s="43"/>
      <c r="GW384" s="43"/>
      <c r="GX384" s="43"/>
      <c r="GY384" s="43"/>
      <c r="GZ384" s="43"/>
      <c r="HA384" s="43"/>
      <c r="HB384" s="43"/>
      <c r="HC384" s="43"/>
      <c r="HD384" s="43"/>
      <c r="HE384" s="43"/>
      <c r="HF384" s="43"/>
      <c r="HG384" s="43"/>
      <c r="HH384" s="43"/>
      <c r="HI384" s="43"/>
      <c r="HJ384" s="43"/>
      <c r="HK384" s="43"/>
      <c r="HL384" s="43"/>
      <c r="HM384" s="43"/>
      <c r="HN384" s="43"/>
      <c r="HO384" s="43"/>
      <c r="HP384" s="43"/>
      <c r="HQ384" s="43"/>
      <c r="HR384" s="43"/>
      <c r="HS384" s="43"/>
      <c r="HT384" s="43"/>
      <c r="HU384" s="43"/>
      <c r="HV384" s="43"/>
      <c r="HW384" s="43"/>
      <c r="HX384" s="43"/>
      <c r="HY384" s="43"/>
      <c r="HZ384" s="43"/>
      <c r="IA384" s="43"/>
      <c r="IB384" s="43"/>
      <c r="IC384" s="43"/>
      <c r="ID384" s="43"/>
      <c r="IE384" s="43"/>
      <c r="IF384" s="43"/>
      <c r="IG384" s="43"/>
      <c r="IH384" s="43"/>
      <c r="II384" s="43"/>
      <c r="IJ384" s="43"/>
      <c r="IK384" s="43"/>
      <c r="IL384" s="43"/>
      <c r="IM384" s="43"/>
      <c r="IN384" s="43"/>
      <c r="IO384" s="43"/>
      <c r="IP384" s="43"/>
      <c r="IQ384" s="43"/>
      <c r="IR384" s="43"/>
      <c r="IS384" s="43"/>
      <c r="IT384" s="43"/>
    </row>
    <row r="385" spans="1:254" ht="14.25" customHeight="1">
      <c r="A385" s="78"/>
      <c r="B385" s="88"/>
      <c r="C385" s="88"/>
      <c r="D385" s="43"/>
      <c r="E385" s="43"/>
      <c r="F385" s="89"/>
      <c r="G385" s="43"/>
      <c r="H385" s="85"/>
      <c r="I385" s="43"/>
      <c r="J385" s="43"/>
      <c r="K385" s="43"/>
      <c r="L385" s="43"/>
      <c r="M385" s="43"/>
      <c r="N385" s="43"/>
      <c r="O385" s="43"/>
      <c r="P385" s="43"/>
      <c r="Q385" s="43"/>
      <c r="R385" s="43"/>
      <c r="S385" s="43"/>
      <c r="T385" s="43"/>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c r="AR385" s="43"/>
      <c r="AS385" s="43"/>
      <c r="AT385" s="43"/>
      <c r="AU385" s="43"/>
      <c r="AV385" s="43"/>
      <c r="AW385" s="43"/>
      <c r="AX385" s="43"/>
      <c r="AY385" s="43"/>
      <c r="AZ385" s="43"/>
      <c r="BA385" s="43"/>
      <c r="BB385" s="43"/>
      <c r="BC385" s="43"/>
      <c r="BD385" s="43"/>
      <c r="BE385" s="43"/>
      <c r="BF385" s="43"/>
      <c r="BG385" s="43"/>
      <c r="BH385" s="43"/>
      <c r="BI385" s="43"/>
      <c r="BJ385" s="43"/>
      <c r="BK385" s="43"/>
      <c r="BL385" s="43"/>
      <c r="BM385" s="43"/>
      <c r="BN385" s="43"/>
      <c r="BO385" s="43"/>
      <c r="BP385" s="43"/>
      <c r="BQ385" s="43"/>
      <c r="BR385" s="43"/>
      <c r="BS385" s="43"/>
      <c r="BT385" s="43"/>
      <c r="BU385" s="43"/>
      <c r="BV385" s="43"/>
      <c r="BW385" s="43"/>
      <c r="BX385" s="43"/>
      <c r="BY385" s="43"/>
      <c r="BZ385" s="43"/>
      <c r="CA385" s="43"/>
      <c r="CB385" s="43"/>
      <c r="CC385" s="43"/>
      <c r="CD385" s="43"/>
      <c r="CE385" s="43"/>
      <c r="CF385" s="43"/>
      <c r="CG385" s="43"/>
      <c r="CH385" s="43"/>
      <c r="CI385" s="43"/>
      <c r="CJ385" s="43"/>
      <c r="CK385" s="43"/>
      <c r="CL385" s="43"/>
      <c r="CM385" s="43"/>
      <c r="CN385" s="43"/>
      <c r="CO385" s="43"/>
      <c r="CP385" s="43"/>
      <c r="CQ385" s="43"/>
      <c r="CR385" s="43"/>
      <c r="CS385" s="43"/>
      <c r="CT385" s="43"/>
      <c r="CU385" s="43"/>
      <c r="CV385" s="43"/>
      <c r="CW385" s="43"/>
      <c r="CX385" s="43"/>
      <c r="CY385" s="43"/>
      <c r="CZ385" s="43"/>
      <c r="DA385" s="43"/>
      <c r="DB385" s="43"/>
      <c r="DC385" s="43"/>
      <c r="DD385" s="43"/>
      <c r="DE385" s="43"/>
      <c r="DF385" s="43"/>
      <c r="DG385" s="43"/>
      <c r="DH385" s="43"/>
      <c r="DI385" s="43"/>
      <c r="DJ385" s="43"/>
      <c r="DK385" s="43"/>
      <c r="DL385" s="43"/>
      <c r="DM385" s="43"/>
      <c r="DN385" s="43"/>
      <c r="DO385" s="43"/>
      <c r="DP385" s="43"/>
      <c r="DQ385" s="43"/>
      <c r="DR385" s="43"/>
      <c r="DS385" s="43"/>
      <c r="DT385" s="43"/>
      <c r="DU385" s="43"/>
      <c r="DV385" s="43"/>
      <c r="DW385" s="43"/>
      <c r="DX385" s="43"/>
      <c r="DY385" s="43"/>
      <c r="DZ385" s="43"/>
      <c r="EA385" s="43"/>
      <c r="EB385" s="43"/>
      <c r="EC385" s="43"/>
      <c r="ED385" s="43"/>
      <c r="EE385" s="43"/>
      <c r="EF385" s="43"/>
      <c r="EG385" s="43"/>
      <c r="EH385" s="43"/>
      <c r="EI385" s="43"/>
      <c r="EJ385" s="43"/>
      <c r="EK385" s="43"/>
      <c r="EL385" s="43"/>
      <c r="EM385" s="43"/>
      <c r="EN385" s="43"/>
      <c r="EO385" s="43"/>
      <c r="EP385" s="43"/>
      <c r="EQ385" s="43"/>
      <c r="ER385" s="43"/>
      <c r="ES385" s="43"/>
      <c r="ET385" s="43"/>
      <c r="EU385" s="43"/>
      <c r="EV385" s="43"/>
      <c r="EW385" s="43"/>
      <c r="EX385" s="43"/>
      <c r="EY385" s="43"/>
      <c r="EZ385" s="43"/>
      <c r="FA385" s="43"/>
      <c r="FB385" s="43"/>
      <c r="FC385" s="43"/>
      <c r="FD385" s="43"/>
      <c r="FE385" s="43"/>
      <c r="FF385" s="43"/>
      <c r="FG385" s="43"/>
      <c r="FH385" s="43"/>
      <c r="FI385" s="43"/>
      <c r="FJ385" s="43"/>
      <c r="FK385" s="43"/>
      <c r="FL385" s="43"/>
      <c r="FM385" s="43"/>
      <c r="FN385" s="43"/>
      <c r="FO385" s="43"/>
      <c r="FP385" s="43"/>
      <c r="FQ385" s="43"/>
      <c r="FR385" s="43"/>
      <c r="FS385" s="43"/>
      <c r="FT385" s="43"/>
      <c r="FU385" s="43"/>
      <c r="FV385" s="43"/>
      <c r="FW385" s="43"/>
      <c r="FX385" s="43"/>
      <c r="FY385" s="43"/>
      <c r="FZ385" s="43"/>
      <c r="GA385" s="43"/>
      <c r="GB385" s="43"/>
      <c r="GC385" s="43"/>
      <c r="GD385" s="43"/>
      <c r="GE385" s="43"/>
      <c r="GF385" s="43"/>
      <c r="GG385" s="43"/>
      <c r="GH385" s="43"/>
      <c r="GI385" s="43"/>
      <c r="GJ385" s="43"/>
      <c r="GK385" s="43"/>
      <c r="GL385" s="43"/>
      <c r="GM385" s="43"/>
      <c r="GN385" s="43"/>
      <c r="GO385" s="43"/>
      <c r="GP385" s="43"/>
      <c r="GQ385" s="43"/>
      <c r="GR385" s="43"/>
      <c r="GS385" s="43"/>
      <c r="GT385" s="43"/>
      <c r="GU385" s="43"/>
      <c r="GV385" s="43"/>
      <c r="GW385" s="43"/>
      <c r="GX385" s="43"/>
      <c r="GY385" s="43"/>
      <c r="GZ385" s="43"/>
      <c r="HA385" s="43"/>
      <c r="HB385" s="43"/>
      <c r="HC385" s="43"/>
      <c r="HD385" s="43"/>
      <c r="HE385" s="43"/>
      <c r="HF385" s="43"/>
      <c r="HG385" s="43"/>
      <c r="HH385" s="43"/>
      <c r="HI385" s="43"/>
      <c r="HJ385" s="43"/>
      <c r="HK385" s="43"/>
      <c r="HL385" s="43"/>
      <c r="HM385" s="43"/>
      <c r="HN385" s="43"/>
      <c r="HO385" s="43"/>
      <c r="HP385" s="43"/>
      <c r="HQ385" s="43"/>
      <c r="HR385" s="43"/>
      <c r="HS385" s="43"/>
      <c r="HT385" s="43"/>
      <c r="HU385" s="43"/>
      <c r="HV385" s="43"/>
      <c r="HW385" s="43"/>
      <c r="HX385" s="43"/>
      <c r="HY385" s="43"/>
      <c r="HZ385" s="43"/>
      <c r="IA385" s="43"/>
      <c r="IB385" s="43"/>
      <c r="IC385" s="43"/>
      <c r="ID385" s="43"/>
      <c r="IE385" s="43"/>
      <c r="IF385" s="43"/>
      <c r="IG385" s="43"/>
      <c r="IH385" s="43"/>
      <c r="II385" s="43"/>
      <c r="IJ385" s="43"/>
      <c r="IK385" s="43"/>
      <c r="IL385" s="43"/>
      <c r="IM385" s="43"/>
      <c r="IN385" s="43"/>
      <c r="IO385" s="43"/>
      <c r="IP385" s="43"/>
      <c r="IQ385" s="43"/>
      <c r="IR385" s="43"/>
      <c r="IS385" s="43"/>
      <c r="IT385" s="43"/>
    </row>
    <row r="386" spans="1:254" ht="14.25" customHeight="1">
      <c r="A386" s="78"/>
      <c r="B386" s="88"/>
      <c r="C386" s="88"/>
      <c r="D386" s="43"/>
      <c r="E386" s="43"/>
      <c r="F386" s="89"/>
      <c r="G386" s="43"/>
      <c r="H386" s="85"/>
      <c r="I386" s="43"/>
      <c r="J386" s="43"/>
      <c r="K386" s="43"/>
      <c r="L386" s="43"/>
      <c r="M386" s="43"/>
      <c r="N386" s="43"/>
      <c r="O386" s="43"/>
      <c r="P386" s="43"/>
      <c r="Q386" s="43"/>
      <c r="R386" s="43"/>
      <c r="S386" s="43"/>
      <c r="T386" s="43"/>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c r="AR386" s="43"/>
      <c r="AS386" s="43"/>
      <c r="AT386" s="43"/>
      <c r="AU386" s="43"/>
      <c r="AV386" s="43"/>
      <c r="AW386" s="43"/>
      <c r="AX386" s="43"/>
      <c r="AY386" s="43"/>
      <c r="AZ386" s="43"/>
      <c r="BA386" s="43"/>
      <c r="BB386" s="43"/>
      <c r="BC386" s="43"/>
      <c r="BD386" s="43"/>
      <c r="BE386" s="43"/>
      <c r="BF386" s="43"/>
      <c r="BG386" s="43"/>
      <c r="BH386" s="43"/>
      <c r="BI386" s="43"/>
      <c r="BJ386" s="43"/>
      <c r="BK386" s="43"/>
      <c r="BL386" s="43"/>
      <c r="BM386" s="43"/>
      <c r="BN386" s="43"/>
      <c r="BO386" s="43"/>
      <c r="BP386" s="43"/>
      <c r="BQ386" s="43"/>
      <c r="BR386" s="43"/>
      <c r="BS386" s="43"/>
      <c r="BT386" s="43"/>
      <c r="BU386" s="43"/>
      <c r="BV386" s="43"/>
      <c r="BW386" s="43"/>
      <c r="BX386" s="43"/>
      <c r="BY386" s="43"/>
      <c r="BZ386" s="43"/>
      <c r="CA386" s="43"/>
      <c r="CB386" s="43"/>
      <c r="CC386" s="43"/>
      <c r="CD386" s="43"/>
      <c r="CE386" s="43"/>
      <c r="CF386" s="43"/>
      <c r="CG386" s="43"/>
      <c r="CH386" s="43"/>
      <c r="CI386" s="43"/>
      <c r="CJ386" s="43"/>
      <c r="CK386" s="43"/>
      <c r="CL386" s="43"/>
      <c r="CM386" s="43"/>
      <c r="CN386" s="43"/>
      <c r="CO386" s="43"/>
      <c r="CP386" s="43"/>
      <c r="CQ386" s="43"/>
      <c r="CR386" s="43"/>
      <c r="CS386" s="43"/>
      <c r="CT386" s="43"/>
      <c r="CU386" s="43"/>
      <c r="CV386" s="43"/>
      <c r="CW386" s="43"/>
      <c r="CX386" s="43"/>
      <c r="CY386" s="43"/>
      <c r="CZ386" s="43"/>
      <c r="DA386" s="43"/>
      <c r="DB386" s="43"/>
      <c r="DC386" s="43"/>
      <c r="DD386" s="43"/>
      <c r="DE386" s="43"/>
      <c r="DF386" s="43"/>
      <c r="DG386" s="43"/>
      <c r="DH386" s="43"/>
      <c r="DI386" s="43"/>
      <c r="DJ386" s="43"/>
      <c r="DK386" s="43"/>
      <c r="DL386" s="43"/>
      <c r="DM386" s="43"/>
      <c r="DN386" s="43"/>
      <c r="DO386" s="43"/>
      <c r="DP386" s="43"/>
      <c r="DQ386" s="43"/>
      <c r="DR386" s="43"/>
      <c r="DS386" s="43"/>
      <c r="DT386" s="43"/>
      <c r="DU386" s="43"/>
      <c r="DV386" s="43"/>
      <c r="DW386" s="43"/>
      <c r="DX386" s="43"/>
      <c r="DY386" s="43"/>
      <c r="DZ386" s="43"/>
      <c r="EA386" s="43"/>
      <c r="EB386" s="43"/>
      <c r="EC386" s="43"/>
      <c r="ED386" s="43"/>
      <c r="EE386" s="43"/>
      <c r="EF386" s="43"/>
      <c r="EG386" s="43"/>
      <c r="EH386" s="43"/>
      <c r="EI386" s="43"/>
      <c r="EJ386" s="43"/>
      <c r="EK386" s="43"/>
      <c r="EL386" s="43"/>
      <c r="EM386" s="43"/>
      <c r="EN386" s="43"/>
      <c r="EO386" s="43"/>
      <c r="EP386" s="43"/>
      <c r="EQ386" s="43"/>
      <c r="ER386" s="43"/>
      <c r="ES386" s="43"/>
      <c r="ET386" s="43"/>
      <c r="EU386" s="43"/>
      <c r="EV386" s="43"/>
      <c r="EW386" s="43"/>
      <c r="EX386" s="43"/>
      <c r="EY386" s="43"/>
      <c r="EZ386" s="43"/>
      <c r="FA386" s="43"/>
      <c r="FB386" s="43"/>
      <c r="FC386" s="43"/>
      <c r="FD386" s="43"/>
      <c r="FE386" s="43"/>
      <c r="FF386" s="43"/>
      <c r="FG386" s="43"/>
      <c r="FH386" s="43"/>
      <c r="FI386" s="43"/>
      <c r="FJ386" s="43"/>
      <c r="FK386" s="43"/>
      <c r="FL386" s="43"/>
      <c r="FM386" s="43"/>
      <c r="FN386" s="43"/>
      <c r="FO386" s="43"/>
      <c r="FP386" s="43"/>
      <c r="FQ386" s="43"/>
      <c r="FR386" s="43"/>
      <c r="FS386" s="43"/>
      <c r="FT386" s="43"/>
      <c r="FU386" s="43"/>
      <c r="FV386" s="43"/>
      <c r="FW386" s="43"/>
      <c r="FX386" s="43"/>
      <c r="FY386" s="43"/>
      <c r="FZ386" s="43"/>
      <c r="GA386" s="43"/>
      <c r="GB386" s="43"/>
      <c r="GC386" s="43"/>
      <c r="GD386" s="43"/>
      <c r="GE386" s="43"/>
      <c r="GF386" s="43"/>
      <c r="GG386" s="43"/>
      <c r="GH386" s="43"/>
      <c r="GI386" s="43"/>
      <c r="GJ386" s="43"/>
      <c r="GK386" s="43"/>
      <c r="GL386" s="43"/>
      <c r="GM386" s="43"/>
      <c r="GN386" s="43"/>
      <c r="GO386" s="43"/>
      <c r="GP386" s="43"/>
      <c r="GQ386" s="43"/>
      <c r="GR386" s="43"/>
      <c r="GS386" s="43"/>
      <c r="GT386" s="43"/>
      <c r="GU386" s="43"/>
      <c r="GV386" s="43"/>
      <c r="GW386" s="43"/>
      <c r="GX386" s="43"/>
      <c r="GY386" s="43"/>
      <c r="GZ386" s="43"/>
      <c r="HA386" s="43"/>
      <c r="HB386" s="43"/>
      <c r="HC386" s="43"/>
      <c r="HD386" s="43"/>
      <c r="HE386" s="43"/>
      <c r="HF386" s="43"/>
      <c r="HG386" s="43"/>
      <c r="HH386" s="43"/>
      <c r="HI386" s="43"/>
      <c r="HJ386" s="43"/>
      <c r="HK386" s="43"/>
      <c r="HL386" s="43"/>
      <c r="HM386" s="43"/>
      <c r="HN386" s="43"/>
      <c r="HO386" s="43"/>
      <c r="HP386" s="43"/>
      <c r="HQ386" s="43"/>
      <c r="HR386" s="43"/>
      <c r="HS386" s="43"/>
      <c r="HT386" s="43"/>
      <c r="HU386" s="43"/>
      <c r="HV386" s="43"/>
      <c r="HW386" s="43"/>
      <c r="HX386" s="43"/>
      <c r="HY386" s="43"/>
      <c r="HZ386" s="43"/>
      <c r="IA386" s="43"/>
      <c r="IB386" s="43"/>
      <c r="IC386" s="43"/>
      <c r="ID386" s="43"/>
      <c r="IE386" s="43"/>
      <c r="IF386" s="43"/>
      <c r="IG386" s="43"/>
      <c r="IH386" s="43"/>
      <c r="II386" s="43"/>
      <c r="IJ386" s="43"/>
      <c r="IK386" s="43"/>
      <c r="IL386" s="43"/>
      <c r="IM386" s="43"/>
      <c r="IN386" s="43"/>
      <c r="IO386" s="43"/>
      <c r="IP386" s="43"/>
      <c r="IQ386" s="43"/>
      <c r="IR386" s="43"/>
      <c r="IS386" s="43"/>
      <c r="IT386" s="43"/>
    </row>
    <row r="387" spans="1:254" ht="14.25" customHeight="1">
      <c r="A387" s="78"/>
      <c r="B387" s="88"/>
      <c r="C387" s="88"/>
      <c r="D387" s="43"/>
      <c r="E387" s="43"/>
      <c r="F387" s="89"/>
      <c r="G387" s="43"/>
      <c r="H387" s="85"/>
      <c r="I387" s="43"/>
      <c r="J387" s="43"/>
      <c r="K387" s="43"/>
      <c r="L387" s="43"/>
      <c r="M387" s="43"/>
      <c r="N387" s="43"/>
      <c r="O387" s="43"/>
      <c r="P387" s="43"/>
      <c r="Q387" s="43"/>
      <c r="R387" s="43"/>
      <c r="S387" s="43"/>
      <c r="T387" s="43"/>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c r="AR387" s="43"/>
      <c r="AS387" s="43"/>
      <c r="AT387" s="43"/>
      <c r="AU387" s="43"/>
      <c r="AV387" s="43"/>
      <c r="AW387" s="43"/>
      <c r="AX387" s="43"/>
      <c r="AY387" s="43"/>
      <c r="AZ387" s="43"/>
      <c r="BA387" s="43"/>
      <c r="BB387" s="43"/>
      <c r="BC387" s="43"/>
      <c r="BD387" s="43"/>
      <c r="BE387" s="43"/>
      <c r="BF387" s="43"/>
      <c r="BG387" s="43"/>
      <c r="BH387" s="43"/>
      <c r="BI387" s="43"/>
      <c r="BJ387" s="43"/>
      <c r="BK387" s="43"/>
      <c r="BL387" s="43"/>
      <c r="BM387" s="43"/>
      <c r="BN387" s="43"/>
      <c r="BO387" s="43"/>
      <c r="BP387" s="43"/>
      <c r="BQ387" s="43"/>
      <c r="BR387" s="43"/>
      <c r="BS387" s="43"/>
      <c r="BT387" s="43"/>
      <c r="BU387" s="43"/>
      <c r="BV387" s="43"/>
      <c r="BW387" s="43"/>
      <c r="BX387" s="43"/>
      <c r="BY387" s="43"/>
      <c r="BZ387" s="43"/>
      <c r="CA387" s="43"/>
      <c r="CB387" s="43"/>
      <c r="CC387" s="43"/>
      <c r="CD387" s="43"/>
      <c r="CE387" s="43"/>
      <c r="CF387" s="43"/>
      <c r="CG387" s="43"/>
      <c r="CH387" s="43"/>
      <c r="CI387" s="43"/>
      <c r="CJ387" s="43"/>
      <c r="CK387" s="43"/>
      <c r="CL387" s="43"/>
      <c r="CM387" s="43"/>
      <c r="CN387" s="43"/>
      <c r="CO387" s="43"/>
      <c r="CP387" s="43"/>
      <c r="CQ387" s="43"/>
      <c r="CR387" s="43"/>
      <c r="CS387" s="43"/>
      <c r="CT387" s="43"/>
      <c r="CU387" s="43"/>
      <c r="CV387" s="43"/>
      <c r="CW387" s="43"/>
      <c r="CX387" s="43"/>
      <c r="CY387" s="43"/>
      <c r="CZ387" s="43"/>
      <c r="DA387" s="43"/>
      <c r="DB387" s="43"/>
      <c r="DC387" s="43"/>
      <c r="DD387" s="43"/>
      <c r="DE387" s="43"/>
      <c r="DF387" s="43"/>
      <c r="DG387" s="43"/>
      <c r="DH387" s="43"/>
      <c r="DI387" s="43"/>
      <c r="DJ387" s="43"/>
      <c r="DK387" s="43"/>
      <c r="DL387" s="43"/>
      <c r="DM387" s="43"/>
      <c r="DN387" s="43"/>
      <c r="DO387" s="43"/>
      <c r="DP387" s="43"/>
      <c r="DQ387" s="43"/>
      <c r="DR387" s="43"/>
      <c r="DS387" s="43"/>
      <c r="DT387" s="43"/>
      <c r="DU387" s="43"/>
      <c r="DV387" s="43"/>
      <c r="DW387" s="43"/>
      <c r="DX387" s="43"/>
      <c r="DY387" s="43"/>
      <c r="DZ387" s="43"/>
      <c r="EA387" s="43"/>
      <c r="EB387" s="43"/>
      <c r="EC387" s="43"/>
      <c r="ED387" s="43"/>
      <c r="EE387" s="43"/>
      <c r="EF387" s="43"/>
      <c r="EG387" s="43"/>
      <c r="EH387" s="43"/>
      <c r="EI387" s="43"/>
      <c r="EJ387" s="43"/>
      <c r="EK387" s="43"/>
      <c r="EL387" s="43"/>
      <c r="EM387" s="43"/>
      <c r="EN387" s="43"/>
      <c r="EO387" s="43"/>
      <c r="EP387" s="43"/>
      <c r="EQ387" s="43"/>
      <c r="ER387" s="43"/>
      <c r="ES387" s="43"/>
      <c r="ET387" s="43"/>
      <c r="EU387" s="43"/>
      <c r="EV387" s="43"/>
      <c r="EW387" s="43"/>
      <c r="EX387" s="43"/>
      <c r="EY387" s="43"/>
      <c r="EZ387" s="43"/>
      <c r="FA387" s="43"/>
      <c r="FB387" s="43"/>
      <c r="FC387" s="43"/>
      <c r="FD387" s="43"/>
      <c r="FE387" s="43"/>
      <c r="FF387" s="43"/>
      <c r="FG387" s="43"/>
      <c r="FH387" s="43"/>
      <c r="FI387" s="43"/>
      <c r="FJ387" s="43"/>
      <c r="FK387" s="43"/>
      <c r="FL387" s="43"/>
      <c r="FM387" s="43"/>
      <c r="FN387" s="43"/>
      <c r="FO387" s="43"/>
      <c r="FP387" s="43"/>
      <c r="FQ387" s="43"/>
      <c r="FR387" s="43"/>
      <c r="FS387" s="43"/>
      <c r="FT387" s="43"/>
      <c r="FU387" s="43"/>
      <c r="FV387" s="43"/>
      <c r="FW387" s="43"/>
      <c r="FX387" s="43"/>
      <c r="FY387" s="43"/>
      <c r="FZ387" s="43"/>
      <c r="GA387" s="43"/>
      <c r="GB387" s="43"/>
      <c r="GC387" s="43"/>
      <c r="GD387" s="43"/>
      <c r="GE387" s="43"/>
      <c r="GF387" s="43"/>
      <c r="GG387" s="43"/>
      <c r="GH387" s="43"/>
      <c r="GI387" s="43"/>
      <c r="GJ387" s="43"/>
      <c r="GK387" s="43"/>
      <c r="GL387" s="43"/>
      <c r="GM387" s="43"/>
      <c r="GN387" s="43"/>
      <c r="GO387" s="43"/>
      <c r="GP387" s="43"/>
      <c r="GQ387" s="43"/>
      <c r="GR387" s="43"/>
      <c r="GS387" s="43"/>
      <c r="GT387" s="43"/>
      <c r="GU387" s="43"/>
      <c r="GV387" s="43"/>
      <c r="GW387" s="43"/>
      <c r="GX387" s="43"/>
      <c r="GY387" s="43"/>
      <c r="GZ387" s="43"/>
      <c r="HA387" s="43"/>
      <c r="HB387" s="43"/>
      <c r="HC387" s="43"/>
      <c r="HD387" s="43"/>
      <c r="HE387" s="43"/>
      <c r="HF387" s="43"/>
      <c r="HG387" s="43"/>
      <c r="HH387" s="43"/>
      <c r="HI387" s="43"/>
      <c r="HJ387" s="43"/>
      <c r="HK387" s="43"/>
      <c r="HL387" s="43"/>
      <c r="HM387" s="43"/>
      <c r="HN387" s="43"/>
      <c r="HO387" s="43"/>
      <c r="HP387" s="43"/>
      <c r="HQ387" s="43"/>
      <c r="HR387" s="43"/>
      <c r="HS387" s="43"/>
      <c r="HT387" s="43"/>
      <c r="HU387" s="43"/>
      <c r="HV387" s="43"/>
      <c r="HW387" s="43"/>
      <c r="HX387" s="43"/>
      <c r="HY387" s="43"/>
      <c r="HZ387" s="43"/>
      <c r="IA387" s="43"/>
      <c r="IB387" s="43"/>
      <c r="IC387" s="43"/>
      <c r="ID387" s="43"/>
      <c r="IE387" s="43"/>
      <c r="IF387" s="43"/>
      <c r="IG387" s="43"/>
      <c r="IH387" s="43"/>
      <c r="II387" s="43"/>
      <c r="IJ387" s="43"/>
      <c r="IK387" s="43"/>
      <c r="IL387" s="43"/>
      <c r="IM387" s="43"/>
      <c r="IN387" s="43"/>
      <c r="IO387" s="43"/>
      <c r="IP387" s="43"/>
      <c r="IQ387" s="43"/>
      <c r="IR387" s="43"/>
      <c r="IS387" s="43"/>
      <c r="IT387" s="43"/>
    </row>
    <row r="388" spans="1:254" ht="14.25" customHeight="1">
      <c r="A388" s="78"/>
      <c r="B388" s="88"/>
      <c r="C388" s="88"/>
      <c r="D388" s="43"/>
      <c r="E388" s="43"/>
      <c r="F388" s="90"/>
      <c r="G388" s="43"/>
      <c r="H388" s="85"/>
      <c r="I388" s="43"/>
      <c r="J388" s="43"/>
      <c r="K388" s="43"/>
      <c r="L388" s="43"/>
      <c r="M388" s="43"/>
      <c r="N388" s="43"/>
      <c r="O388" s="43"/>
      <c r="P388" s="43"/>
      <c r="Q388" s="43"/>
      <c r="R388" s="43"/>
      <c r="S388" s="43"/>
      <c r="T388" s="43"/>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c r="AR388" s="43"/>
      <c r="AS388" s="43"/>
      <c r="AT388" s="43"/>
      <c r="AU388" s="43"/>
      <c r="AV388" s="43"/>
      <c r="AW388" s="43"/>
      <c r="AX388" s="43"/>
      <c r="AY388" s="43"/>
      <c r="AZ388" s="43"/>
      <c r="BA388" s="43"/>
      <c r="BB388" s="43"/>
      <c r="BC388" s="43"/>
      <c r="BD388" s="43"/>
      <c r="BE388" s="43"/>
      <c r="BF388" s="43"/>
      <c r="BG388" s="43"/>
      <c r="BH388" s="43"/>
      <c r="BI388" s="43"/>
      <c r="BJ388" s="43"/>
      <c r="BK388" s="43"/>
      <c r="BL388" s="43"/>
      <c r="BM388" s="43"/>
      <c r="BN388" s="43"/>
      <c r="BO388" s="43"/>
      <c r="BP388" s="43"/>
      <c r="BQ388" s="43"/>
      <c r="BR388" s="43"/>
      <c r="BS388" s="43"/>
      <c r="BT388" s="43"/>
      <c r="BU388" s="43"/>
      <c r="BV388" s="43"/>
      <c r="BW388" s="43"/>
      <c r="BX388" s="43"/>
      <c r="BY388" s="43"/>
      <c r="BZ388" s="43"/>
      <c r="CA388" s="43"/>
      <c r="CB388" s="43"/>
      <c r="CC388" s="43"/>
      <c r="CD388" s="43"/>
      <c r="CE388" s="43"/>
      <c r="CF388" s="43"/>
      <c r="CG388" s="43"/>
      <c r="CH388" s="43"/>
      <c r="CI388" s="43"/>
      <c r="CJ388" s="43"/>
      <c r="CK388" s="43"/>
      <c r="CL388" s="43"/>
      <c r="CM388" s="43"/>
      <c r="CN388" s="43"/>
      <c r="CO388" s="43"/>
      <c r="CP388" s="43"/>
      <c r="CQ388" s="43"/>
      <c r="CR388" s="43"/>
      <c r="CS388" s="43"/>
      <c r="CT388" s="43"/>
      <c r="CU388" s="43"/>
      <c r="CV388" s="43"/>
      <c r="CW388" s="43"/>
      <c r="CX388" s="43"/>
      <c r="CY388" s="43"/>
      <c r="CZ388" s="43"/>
      <c r="DA388" s="43"/>
      <c r="DB388" s="43"/>
      <c r="DC388" s="43"/>
      <c r="DD388" s="43"/>
      <c r="DE388" s="43"/>
      <c r="DF388" s="43"/>
      <c r="DG388" s="43"/>
      <c r="DH388" s="43"/>
      <c r="DI388" s="43"/>
      <c r="DJ388" s="43"/>
      <c r="DK388" s="43"/>
      <c r="DL388" s="43"/>
      <c r="DM388" s="43"/>
      <c r="DN388" s="43"/>
      <c r="DO388" s="43"/>
      <c r="DP388" s="43"/>
      <c r="DQ388" s="43"/>
      <c r="DR388" s="43"/>
      <c r="DS388" s="43"/>
      <c r="DT388" s="43"/>
      <c r="DU388" s="43"/>
      <c r="DV388" s="43"/>
      <c r="DW388" s="43"/>
      <c r="DX388" s="43"/>
      <c r="DY388" s="43"/>
      <c r="DZ388" s="43"/>
      <c r="EA388" s="43"/>
      <c r="EB388" s="43"/>
      <c r="EC388" s="43"/>
      <c r="ED388" s="43"/>
      <c r="EE388" s="43"/>
      <c r="EF388" s="43"/>
      <c r="EG388" s="43"/>
      <c r="EH388" s="43"/>
      <c r="EI388" s="43"/>
      <c r="EJ388" s="43"/>
      <c r="EK388" s="43"/>
      <c r="EL388" s="43"/>
      <c r="EM388" s="43"/>
      <c r="EN388" s="43"/>
      <c r="EO388" s="43"/>
      <c r="EP388" s="43"/>
      <c r="EQ388" s="43"/>
      <c r="ER388" s="43"/>
      <c r="ES388" s="43"/>
      <c r="ET388" s="43"/>
      <c r="EU388" s="43"/>
      <c r="EV388" s="43"/>
      <c r="EW388" s="43"/>
      <c r="EX388" s="43"/>
      <c r="EY388" s="43"/>
      <c r="EZ388" s="43"/>
      <c r="FA388" s="43"/>
      <c r="FB388" s="43"/>
      <c r="FC388" s="43"/>
      <c r="FD388" s="43"/>
      <c r="FE388" s="43"/>
      <c r="FF388" s="43"/>
      <c r="FG388" s="43"/>
      <c r="FH388" s="43"/>
      <c r="FI388" s="43"/>
      <c r="FJ388" s="43"/>
      <c r="FK388" s="43"/>
      <c r="FL388" s="43"/>
      <c r="FM388" s="43"/>
      <c r="FN388" s="43"/>
      <c r="FO388" s="43"/>
      <c r="FP388" s="43"/>
      <c r="FQ388" s="43"/>
      <c r="FR388" s="43"/>
      <c r="FS388" s="43"/>
      <c r="FT388" s="43"/>
      <c r="FU388" s="43"/>
      <c r="FV388" s="43"/>
      <c r="FW388" s="43"/>
      <c r="FX388" s="43"/>
      <c r="FY388" s="43"/>
      <c r="FZ388" s="43"/>
      <c r="GA388" s="43"/>
      <c r="GB388" s="43"/>
      <c r="GC388" s="43"/>
      <c r="GD388" s="43"/>
      <c r="GE388" s="43"/>
      <c r="GF388" s="43"/>
      <c r="GG388" s="43"/>
      <c r="GH388" s="43"/>
      <c r="GI388" s="43"/>
      <c r="GJ388" s="43"/>
      <c r="GK388" s="43"/>
      <c r="GL388" s="43"/>
      <c r="GM388" s="43"/>
      <c r="GN388" s="43"/>
      <c r="GO388" s="43"/>
      <c r="GP388" s="43"/>
      <c r="GQ388" s="43"/>
      <c r="GR388" s="43"/>
      <c r="GS388" s="43"/>
      <c r="GT388" s="43"/>
      <c r="GU388" s="43"/>
      <c r="GV388" s="43"/>
      <c r="GW388" s="43"/>
      <c r="GX388" s="43"/>
      <c r="GY388" s="43"/>
      <c r="GZ388" s="43"/>
      <c r="HA388" s="43"/>
      <c r="HB388" s="43"/>
      <c r="HC388" s="43"/>
      <c r="HD388" s="43"/>
      <c r="HE388" s="43"/>
      <c r="HF388" s="43"/>
      <c r="HG388" s="43"/>
      <c r="HH388" s="43"/>
      <c r="HI388" s="43"/>
      <c r="HJ388" s="43"/>
      <c r="HK388" s="43"/>
      <c r="HL388" s="43"/>
      <c r="HM388" s="43"/>
      <c r="HN388" s="43"/>
      <c r="HO388" s="43"/>
      <c r="HP388" s="43"/>
      <c r="HQ388" s="43"/>
      <c r="HR388" s="43"/>
      <c r="HS388" s="43"/>
      <c r="HT388" s="43"/>
      <c r="HU388" s="43"/>
      <c r="HV388" s="43"/>
      <c r="HW388" s="43"/>
      <c r="HX388" s="43"/>
      <c r="HY388" s="43"/>
      <c r="HZ388" s="43"/>
      <c r="IA388" s="43"/>
      <c r="IB388" s="43"/>
      <c r="IC388" s="43"/>
      <c r="ID388" s="43"/>
      <c r="IE388" s="43"/>
      <c r="IF388" s="43"/>
      <c r="IG388" s="43"/>
      <c r="IH388" s="43"/>
      <c r="II388" s="43"/>
      <c r="IJ388" s="43"/>
      <c r="IK388" s="43"/>
      <c r="IL388" s="43"/>
      <c r="IM388" s="43"/>
      <c r="IN388" s="43"/>
      <c r="IO388" s="43"/>
      <c r="IP388" s="43"/>
      <c r="IQ388" s="43"/>
      <c r="IR388" s="43"/>
      <c r="IS388" s="43"/>
      <c r="IT388" s="43"/>
    </row>
    <row r="389" spans="1:254" ht="14.25" customHeight="1">
      <c r="A389" s="78"/>
      <c r="B389" s="81"/>
      <c r="C389" s="81"/>
      <c r="D389" s="43"/>
      <c r="E389" s="43"/>
      <c r="F389" s="90"/>
      <c r="G389" s="43"/>
      <c r="H389" s="85"/>
      <c r="I389" s="43"/>
      <c r="J389" s="43"/>
      <c r="K389" s="43"/>
      <c r="L389" s="43"/>
      <c r="M389" s="43"/>
      <c r="N389" s="43"/>
      <c r="O389" s="43"/>
      <c r="P389" s="43"/>
      <c r="Q389" s="43"/>
      <c r="R389" s="43"/>
      <c r="S389" s="43"/>
      <c r="T389" s="43"/>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c r="AR389" s="43"/>
      <c r="AS389" s="43"/>
      <c r="AT389" s="43"/>
      <c r="AU389" s="43"/>
      <c r="AV389" s="43"/>
      <c r="AW389" s="43"/>
      <c r="AX389" s="43"/>
      <c r="AY389" s="43"/>
      <c r="AZ389" s="43"/>
      <c r="BA389" s="43"/>
      <c r="BB389" s="43"/>
      <c r="BC389" s="43"/>
      <c r="BD389" s="43"/>
      <c r="BE389" s="43"/>
      <c r="BF389" s="43"/>
      <c r="BG389" s="43"/>
      <c r="BH389" s="43"/>
      <c r="BI389" s="43"/>
      <c r="BJ389" s="43"/>
      <c r="BK389" s="43"/>
      <c r="BL389" s="43"/>
      <c r="BM389" s="43"/>
      <c r="BN389" s="43"/>
      <c r="BO389" s="43"/>
      <c r="BP389" s="43"/>
      <c r="BQ389" s="43"/>
      <c r="BR389" s="43"/>
      <c r="BS389" s="43"/>
      <c r="BT389" s="43"/>
      <c r="BU389" s="43"/>
      <c r="BV389" s="43"/>
      <c r="BW389" s="43"/>
      <c r="BX389" s="43"/>
      <c r="BY389" s="43"/>
      <c r="BZ389" s="43"/>
      <c r="CA389" s="43"/>
      <c r="CB389" s="43"/>
      <c r="CC389" s="43"/>
      <c r="CD389" s="43"/>
      <c r="CE389" s="43"/>
      <c r="CF389" s="43"/>
      <c r="CG389" s="43"/>
      <c r="CH389" s="43"/>
      <c r="CI389" s="43"/>
      <c r="CJ389" s="43"/>
      <c r="CK389" s="43"/>
      <c r="CL389" s="43"/>
      <c r="CM389" s="43"/>
      <c r="CN389" s="43"/>
      <c r="CO389" s="43"/>
      <c r="CP389" s="43"/>
      <c r="CQ389" s="43"/>
      <c r="CR389" s="43"/>
      <c r="CS389" s="43"/>
      <c r="CT389" s="43"/>
      <c r="CU389" s="43"/>
      <c r="CV389" s="43"/>
      <c r="CW389" s="43"/>
      <c r="CX389" s="43"/>
      <c r="CY389" s="43"/>
      <c r="CZ389" s="43"/>
      <c r="DA389" s="43"/>
      <c r="DB389" s="43"/>
      <c r="DC389" s="43"/>
      <c r="DD389" s="43"/>
      <c r="DE389" s="43"/>
      <c r="DF389" s="43"/>
      <c r="DG389" s="43"/>
      <c r="DH389" s="43"/>
      <c r="DI389" s="43"/>
      <c r="DJ389" s="43"/>
      <c r="DK389" s="43"/>
      <c r="DL389" s="43"/>
      <c r="DM389" s="43"/>
      <c r="DN389" s="43"/>
      <c r="DO389" s="43"/>
      <c r="DP389" s="43"/>
      <c r="DQ389" s="43"/>
      <c r="DR389" s="43"/>
      <c r="DS389" s="43"/>
      <c r="DT389" s="43"/>
      <c r="DU389" s="43"/>
      <c r="DV389" s="43"/>
      <c r="DW389" s="43"/>
      <c r="DX389" s="43"/>
      <c r="DY389" s="43"/>
      <c r="DZ389" s="43"/>
      <c r="EA389" s="43"/>
      <c r="EB389" s="43"/>
      <c r="EC389" s="43"/>
      <c r="ED389" s="43"/>
      <c r="EE389" s="43"/>
      <c r="EF389" s="43"/>
      <c r="EG389" s="43"/>
      <c r="EH389" s="43"/>
      <c r="EI389" s="43"/>
      <c r="EJ389" s="43"/>
      <c r="EK389" s="43"/>
      <c r="EL389" s="43"/>
      <c r="EM389" s="43"/>
      <c r="EN389" s="43"/>
      <c r="EO389" s="43"/>
      <c r="EP389" s="43"/>
      <c r="EQ389" s="43"/>
      <c r="ER389" s="43"/>
      <c r="ES389" s="43"/>
      <c r="ET389" s="43"/>
      <c r="EU389" s="43"/>
      <c r="EV389" s="43"/>
      <c r="EW389" s="43"/>
      <c r="EX389" s="43"/>
      <c r="EY389" s="43"/>
      <c r="EZ389" s="43"/>
      <c r="FA389" s="43"/>
      <c r="FB389" s="43"/>
      <c r="FC389" s="43"/>
      <c r="FD389" s="43"/>
      <c r="FE389" s="43"/>
      <c r="FF389" s="43"/>
      <c r="FG389" s="43"/>
      <c r="FH389" s="43"/>
      <c r="FI389" s="43"/>
      <c r="FJ389" s="43"/>
      <c r="FK389" s="43"/>
      <c r="FL389" s="43"/>
      <c r="FM389" s="43"/>
      <c r="FN389" s="43"/>
      <c r="FO389" s="43"/>
      <c r="FP389" s="43"/>
      <c r="FQ389" s="43"/>
      <c r="FR389" s="43"/>
      <c r="FS389" s="43"/>
      <c r="FT389" s="43"/>
      <c r="FU389" s="43"/>
      <c r="FV389" s="43"/>
      <c r="FW389" s="43"/>
      <c r="FX389" s="43"/>
      <c r="FY389" s="43"/>
      <c r="FZ389" s="43"/>
      <c r="GA389" s="43"/>
      <c r="GB389" s="43"/>
      <c r="GC389" s="43"/>
      <c r="GD389" s="43"/>
      <c r="GE389" s="43"/>
      <c r="GF389" s="43"/>
      <c r="GG389" s="43"/>
      <c r="GH389" s="43"/>
      <c r="GI389" s="43"/>
      <c r="GJ389" s="43"/>
      <c r="GK389" s="43"/>
      <c r="GL389" s="43"/>
      <c r="GM389" s="43"/>
      <c r="GN389" s="43"/>
      <c r="GO389" s="43"/>
      <c r="GP389" s="43"/>
      <c r="GQ389" s="43"/>
      <c r="GR389" s="43"/>
      <c r="GS389" s="43"/>
      <c r="GT389" s="43"/>
      <c r="GU389" s="43"/>
      <c r="GV389" s="43"/>
      <c r="GW389" s="43"/>
      <c r="GX389" s="43"/>
      <c r="GY389" s="43"/>
      <c r="GZ389" s="43"/>
      <c r="HA389" s="43"/>
      <c r="HB389" s="43"/>
      <c r="HC389" s="43"/>
      <c r="HD389" s="43"/>
      <c r="HE389" s="43"/>
      <c r="HF389" s="43"/>
      <c r="HG389" s="43"/>
      <c r="HH389" s="43"/>
      <c r="HI389" s="43"/>
      <c r="HJ389" s="43"/>
      <c r="HK389" s="43"/>
      <c r="HL389" s="43"/>
      <c r="HM389" s="43"/>
      <c r="HN389" s="43"/>
      <c r="HO389" s="43"/>
      <c r="HP389" s="43"/>
      <c r="HQ389" s="43"/>
      <c r="HR389" s="43"/>
      <c r="HS389" s="43"/>
      <c r="HT389" s="43"/>
      <c r="HU389" s="43"/>
      <c r="HV389" s="43"/>
      <c r="HW389" s="43"/>
      <c r="HX389" s="43"/>
      <c r="HY389" s="43"/>
      <c r="HZ389" s="43"/>
      <c r="IA389" s="43"/>
      <c r="IB389" s="43"/>
      <c r="IC389" s="43"/>
      <c r="ID389" s="43"/>
      <c r="IE389" s="43"/>
      <c r="IF389" s="43"/>
      <c r="IG389" s="43"/>
      <c r="IH389" s="43"/>
      <c r="II389" s="43"/>
      <c r="IJ389" s="43"/>
      <c r="IK389" s="43"/>
      <c r="IL389" s="43"/>
      <c r="IM389" s="43"/>
      <c r="IN389" s="43"/>
      <c r="IO389" s="43"/>
      <c r="IP389" s="43"/>
      <c r="IQ389" s="43"/>
      <c r="IR389" s="43"/>
      <c r="IS389" s="43"/>
      <c r="IT389" s="43"/>
    </row>
    <row r="390" spans="1:254" ht="14.25" customHeight="1">
      <c r="A390" s="78"/>
      <c r="B390" s="81"/>
      <c r="C390" s="81"/>
      <c r="D390" s="43"/>
      <c r="E390" s="43"/>
      <c r="F390" s="83"/>
      <c r="G390" s="43"/>
      <c r="H390" s="85"/>
      <c r="I390" s="43"/>
      <c r="J390" s="43"/>
      <c r="K390" s="43"/>
      <c r="L390" s="43"/>
      <c r="M390" s="43"/>
      <c r="N390" s="43"/>
      <c r="O390" s="43"/>
      <c r="P390" s="43"/>
      <c r="Q390" s="43"/>
      <c r="R390" s="43"/>
      <c r="S390" s="43"/>
      <c r="T390" s="43"/>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c r="BL390" s="43"/>
      <c r="BM390" s="43"/>
      <c r="BN390" s="43"/>
      <c r="BO390" s="43"/>
      <c r="BP390" s="43"/>
      <c r="BQ390" s="43"/>
      <c r="BR390" s="43"/>
      <c r="BS390" s="43"/>
      <c r="BT390" s="43"/>
      <c r="BU390" s="43"/>
      <c r="BV390" s="43"/>
      <c r="BW390" s="43"/>
      <c r="BX390" s="43"/>
      <c r="BY390" s="43"/>
      <c r="BZ390" s="43"/>
      <c r="CA390" s="43"/>
      <c r="CB390" s="43"/>
      <c r="CC390" s="43"/>
      <c r="CD390" s="43"/>
      <c r="CE390" s="43"/>
      <c r="CF390" s="43"/>
      <c r="CG390" s="43"/>
      <c r="CH390" s="43"/>
      <c r="CI390" s="43"/>
      <c r="CJ390" s="43"/>
      <c r="CK390" s="43"/>
      <c r="CL390" s="43"/>
      <c r="CM390" s="43"/>
      <c r="CN390" s="43"/>
      <c r="CO390" s="43"/>
      <c r="CP390" s="43"/>
      <c r="CQ390" s="43"/>
      <c r="CR390" s="43"/>
      <c r="CS390" s="43"/>
      <c r="CT390" s="43"/>
      <c r="CU390" s="43"/>
      <c r="CV390" s="43"/>
      <c r="CW390" s="43"/>
      <c r="CX390" s="43"/>
      <c r="CY390" s="43"/>
      <c r="CZ390" s="43"/>
      <c r="DA390" s="43"/>
      <c r="DB390" s="43"/>
      <c r="DC390" s="43"/>
      <c r="DD390" s="43"/>
      <c r="DE390" s="43"/>
      <c r="DF390" s="43"/>
      <c r="DG390" s="43"/>
      <c r="DH390" s="43"/>
      <c r="DI390" s="43"/>
      <c r="DJ390" s="43"/>
      <c r="DK390" s="43"/>
      <c r="DL390" s="43"/>
      <c r="DM390" s="43"/>
      <c r="DN390" s="43"/>
      <c r="DO390" s="43"/>
      <c r="DP390" s="43"/>
      <c r="DQ390" s="43"/>
      <c r="DR390" s="43"/>
      <c r="DS390" s="43"/>
      <c r="DT390" s="43"/>
      <c r="DU390" s="43"/>
      <c r="DV390" s="43"/>
      <c r="DW390" s="43"/>
      <c r="DX390" s="43"/>
      <c r="DY390" s="43"/>
      <c r="DZ390" s="43"/>
      <c r="EA390" s="43"/>
      <c r="EB390" s="43"/>
      <c r="EC390" s="43"/>
      <c r="ED390" s="43"/>
      <c r="EE390" s="43"/>
      <c r="EF390" s="43"/>
      <c r="EG390" s="43"/>
      <c r="EH390" s="43"/>
      <c r="EI390" s="43"/>
      <c r="EJ390" s="43"/>
      <c r="EK390" s="43"/>
      <c r="EL390" s="43"/>
      <c r="EM390" s="43"/>
      <c r="EN390" s="43"/>
      <c r="EO390" s="43"/>
      <c r="EP390" s="43"/>
      <c r="EQ390" s="43"/>
      <c r="ER390" s="43"/>
      <c r="ES390" s="43"/>
      <c r="ET390" s="43"/>
      <c r="EU390" s="43"/>
      <c r="EV390" s="43"/>
      <c r="EW390" s="43"/>
      <c r="EX390" s="43"/>
      <c r="EY390" s="43"/>
      <c r="EZ390" s="43"/>
      <c r="FA390" s="43"/>
      <c r="FB390" s="43"/>
      <c r="FC390" s="43"/>
      <c r="FD390" s="43"/>
      <c r="FE390" s="43"/>
      <c r="FF390" s="43"/>
      <c r="FG390" s="43"/>
      <c r="FH390" s="43"/>
      <c r="FI390" s="43"/>
      <c r="FJ390" s="43"/>
      <c r="FK390" s="43"/>
      <c r="FL390" s="43"/>
      <c r="FM390" s="43"/>
      <c r="FN390" s="43"/>
      <c r="FO390" s="43"/>
      <c r="FP390" s="43"/>
      <c r="FQ390" s="43"/>
      <c r="FR390" s="43"/>
      <c r="FS390" s="43"/>
      <c r="FT390" s="43"/>
      <c r="FU390" s="43"/>
      <c r="FV390" s="43"/>
      <c r="FW390" s="43"/>
      <c r="FX390" s="43"/>
      <c r="FY390" s="43"/>
      <c r="FZ390" s="43"/>
      <c r="GA390" s="43"/>
      <c r="GB390" s="43"/>
      <c r="GC390" s="43"/>
      <c r="GD390" s="43"/>
      <c r="GE390" s="43"/>
      <c r="GF390" s="43"/>
      <c r="GG390" s="43"/>
      <c r="GH390" s="43"/>
      <c r="GI390" s="43"/>
      <c r="GJ390" s="43"/>
      <c r="GK390" s="43"/>
      <c r="GL390" s="43"/>
      <c r="GM390" s="43"/>
      <c r="GN390" s="43"/>
      <c r="GO390" s="43"/>
      <c r="GP390" s="43"/>
      <c r="GQ390" s="43"/>
      <c r="GR390" s="43"/>
      <c r="GS390" s="43"/>
      <c r="GT390" s="43"/>
      <c r="GU390" s="43"/>
      <c r="GV390" s="43"/>
      <c r="GW390" s="43"/>
      <c r="GX390" s="43"/>
      <c r="GY390" s="43"/>
      <c r="GZ390" s="43"/>
      <c r="HA390" s="43"/>
      <c r="HB390" s="43"/>
      <c r="HC390" s="43"/>
      <c r="HD390" s="43"/>
      <c r="HE390" s="43"/>
      <c r="HF390" s="43"/>
      <c r="HG390" s="43"/>
      <c r="HH390" s="43"/>
      <c r="HI390" s="43"/>
      <c r="HJ390" s="43"/>
      <c r="HK390" s="43"/>
      <c r="HL390" s="43"/>
      <c r="HM390" s="43"/>
      <c r="HN390" s="43"/>
      <c r="HO390" s="43"/>
      <c r="HP390" s="43"/>
      <c r="HQ390" s="43"/>
      <c r="HR390" s="43"/>
      <c r="HS390" s="43"/>
      <c r="HT390" s="43"/>
      <c r="HU390" s="43"/>
      <c r="HV390" s="43"/>
      <c r="HW390" s="43"/>
      <c r="HX390" s="43"/>
      <c r="HY390" s="43"/>
      <c r="HZ390" s="43"/>
      <c r="IA390" s="43"/>
      <c r="IB390" s="43"/>
      <c r="IC390" s="43"/>
      <c r="ID390" s="43"/>
      <c r="IE390" s="43"/>
      <c r="IF390" s="43"/>
      <c r="IG390" s="43"/>
      <c r="IH390" s="43"/>
      <c r="II390" s="43"/>
      <c r="IJ390" s="43"/>
      <c r="IK390" s="43"/>
      <c r="IL390" s="43"/>
      <c r="IM390" s="43"/>
      <c r="IN390" s="43"/>
      <c r="IO390" s="43"/>
      <c r="IP390" s="43"/>
      <c r="IQ390" s="43"/>
      <c r="IR390" s="43"/>
      <c r="IS390" s="43"/>
      <c r="IT390" s="43"/>
    </row>
    <row r="391" spans="1:254" ht="14.25" customHeight="1">
      <c r="A391" s="78"/>
      <c r="B391" s="87"/>
      <c r="C391" s="87"/>
      <c r="D391" s="43"/>
      <c r="E391" s="43"/>
      <c r="F391" s="83"/>
      <c r="G391" s="43"/>
      <c r="H391" s="85"/>
      <c r="I391" s="43"/>
      <c r="J391" s="43"/>
      <c r="K391" s="43"/>
      <c r="L391" s="43"/>
      <c r="M391" s="43"/>
      <c r="N391" s="43"/>
      <c r="O391" s="43"/>
      <c r="P391" s="43"/>
      <c r="Q391" s="43"/>
      <c r="R391" s="43"/>
      <c r="S391" s="43"/>
      <c r="T391" s="43"/>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s="43"/>
      <c r="BM391" s="43"/>
      <c r="BN391" s="43"/>
      <c r="BO391" s="43"/>
      <c r="BP391" s="43"/>
      <c r="BQ391" s="43"/>
      <c r="BR391" s="43"/>
      <c r="BS391" s="43"/>
      <c r="BT391" s="43"/>
      <c r="BU391" s="43"/>
      <c r="BV391" s="43"/>
      <c r="BW391" s="43"/>
      <c r="BX391" s="43"/>
      <c r="BY391" s="43"/>
      <c r="BZ391" s="43"/>
      <c r="CA391" s="43"/>
      <c r="CB391" s="43"/>
      <c r="CC391" s="43"/>
      <c r="CD391" s="43"/>
      <c r="CE391" s="43"/>
      <c r="CF391" s="43"/>
      <c r="CG391" s="43"/>
      <c r="CH391" s="43"/>
      <c r="CI391" s="43"/>
      <c r="CJ391" s="43"/>
      <c r="CK391" s="43"/>
      <c r="CL391" s="43"/>
      <c r="CM391" s="43"/>
      <c r="CN391" s="43"/>
      <c r="CO391" s="43"/>
      <c r="CP391" s="43"/>
      <c r="CQ391" s="43"/>
      <c r="CR391" s="43"/>
      <c r="CS391" s="43"/>
      <c r="CT391" s="43"/>
      <c r="CU391" s="43"/>
      <c r="CV391" s="43"/>
      <c r="CW391" s="43"/>
      <c r="CX391" s="43"/>
      <c r="CY391" s="43"/>
      <c r="CZ391" s="43"/>
      <c r="DA391" s="43"/>
      <c r="DB391" s="43"/>
      <c r="DC391" s="43"/>
      <c r="DD391" s="43"/>
      <c r="DE391" s="43"/>
      <c r="DF391" s="43"/>
      <c r="DG391" s="43"/>
      <c r="DH391" s="43"/>
      <c r="DI391" s="43"/>
      <c r="DJ391" s="43"/>
      <c r="DK391" s="43"/>
      <c r="DL391" s="43"/>
      <c r="DM391" s="43"/>
      <c r="DN391" s="43"/>
      <c r="DO391" s="43"/>
      <c r="DP391" s="43"/>
      <c r="DQ391" s="43"/>
      <c r="DR391" s="43"/>
      <c r="DS391" s="43"/>
      <c r="DT391" s="43"/>
      <c r="DU391" s="43"/>
      <c r="DV391" s="43"/>
      <c r="DW391" s="43"/>
      <c r="DX391" s="43"/>
      <c r="DY391" s="43"/>
      <c r="DZ391" s="43"/>
      <c r="EA391" s="43"/>
      <c r="EB391" s="43"/>
      <c r="EC391" s="43"/>
      <c r="ED391" s="43"/>
      <c r="EE391" s="43"/>
      <c r="EF391" s="43"/>
      <c r="EG391" s="43"/>
      <c r="EH391" s="43"/>
      <c r="EI391" s="43"/>
      <c r="EJ391" s="43"/>
      <c r="EK391" s="43"/>
      <c r="EL391" s="43"/>
      <c r="EM391" s="43"/>
      <c r="EN391" s="43"/>
      <c r="EO391" s="43"/>
      <c r="EP391" s="43"/>
      <c r="EQ391" s="43"/>
      <c r="ER391" s="43"/>
      <c r="ES391" s="43"/>
      <c r="ET391" s="43"/>
      <c r="EU391" s="43"/>
      <c r="EV391" s="43"/>
      <c r="EW391" s="43"/>
      <c r="EX391" s="43"/>
      <c r="EY391" s="43"/>
      <c r="EZ391" s="43"/>
      <c r="FA391" s="43"/>
      <c r="FB391" s="43"/>
      <c r="FC391" s="43"/>
      <c r="FD391" s="43"/>
      <c r="FE391" s="43"/>
      <c r="FF391" s="43"/>
      <c r="FG391" s="43"/>
      <c r="FH391" s="43"/>
      <c r="FI391" s="43"/>
      <c r="FJ391" s="43"/>
      <c r="FK391" s="43"/>
      <c r="FL391" s="43"/>
      <c r="FM391" s="43"/>
      <c r="FN391" s="43"/>
      <c r="FO391" s="43"/>
      <c r="FP391" s="43"/>
      <c r="FQ391" s="43"/>
      <c r="FR391" s="43"/>
      <c r="FS391" s="43"/>
      <c r="FT391" s="43"/>
      <c r="FU391" s="43"/>
      <c r="FV391" s="43"/>
      <c r="FW391" s="43"/>
      <c r="FX391" s="43"/>
      <c r="FY391" s="43"/>
      <c r="FZ391" s="43"/>
      <c r="GA391" s="43"/>
      <c r="GB391" s="43"/>
      <c r="GC391" s="43"/>
      <c r="GD391" s="43"/>
      <c r="GE391" s="43"/>
      <c r="GF391" s="43"/>
      <c r="GG391" s="43"/>
      <c r="GH391" s="43"/>
      <c r="GI391" s="43"/>
      <c r="GJ391" s="43"/>
      <c r="GK391" s="43"/>
      <c r="GL391" s="43"/>
      <c r="GM391" s="43"/>
      <c r="GN391" s="43"/>
      <c r="GO391" s="43"/>
      <c r="GP391" s="43"/>
      <c r="GQ391" s="43"/>
      <c r="GR391" s="43"/>
      <c r="GS391" s="43"/>
      <c r="GT391" s="43"/>
      <c r="GU391" s="43"/>
      <c r="GV391" s="43"/>
      <c r="GW391" s="43"/>
      <c r="GX391" s="43"/>
      <c r="GY391" s="43"/>
      <c r="GZ391" s="43"/>
      <c r="HA391" s="43"/>
      <c r="HB391" s="43"/>
      <c r="HC391" s="43"/>
      <c r="HD391" s="43"/>
      <c r="HE391" s="43"/>
      <c r="HF391" s="43"/>
      <c r="HG391" s="43"/>
      <c r="HH391" s="43"/>
      <c r="HI391" s="43"/>
      <c r="HJ391" s="43"/>
      <c r="HK391" s="43"/>
      <c r="HL391" s="43"/>
      <c r="HM391" s="43"/>
      <c r="HN391" s="43"/>
      <c r="HO391" s="43"/>
      <c r="HP391" s="43"/>
      <c r="HQ391" s="43"/>
      <c r="HR391" s="43"/>
      <c r="HS391" s="43"/>
      <c r="HT391" s="43"/>
      <c r="HU391" s="43"/>
      <c r="HV391" s="43"/>
      <c r="HW391" s="43"/>
      <c r="HX391" s="43"/>
      <c r="HY391" s="43"/>
      <c r="HZ391" s="43"/>
      <c r="IA391" s="43"/>
      <c r="IB391" s="43"/>
      <c r="IC391" s="43"/>
      <c r="ID391" s="43"/>
      <c r="IE391" s="43"/>
      <c r="IF391" s="43"/>
      <c r="IG391" s="43"/>
      <c r="IH391" s="43"/>
      <c r="II391" s="43"/>
      <c r="IJ391" s="43"/>
      <c r="IK391" s="43"/>
      <c r="IL391" s="43"/>
      <c r="IM391" s="43"/>
      <c r="IN391" s="43"/>
      <c r="IO391" s="43"/>
      <c r="IP391" s="43"/>
      <c r="IQ391" s="43"/>
      <c r="IR391" s="43"/>
      <c r="IS391" s="43"/>
      <c r="IT391" s="43"/>
    </row>
    <row r="392" spans="1:254" ht="14.25" customHeight="1">
      <c r="A392" s="78"/>
      <c r="B392" s="87"/>
      <c r="C392" s="87"/>
      <c r="D392" s="43"/>
      <c r="E392" s="43"/>
      <c r="F392" s="83"/>
      <c r="G392" s="43"/>
      <c r="H392" s="85"/>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c r="FD392" s="43"/>
      <c r="FE392" s="43"/>
      <c r="FF392" s="43"/>
      <c r="FG392" s="43"/>
      <c r="FH392" s="43"/>
      <c r="FI392" s="43"/>
      <c r="FJ392" s="43"/>
      <c r="FK392" s="43"/>
      <c r="FL392" s="43"/>
      <c r="FM392" s="43"/>
      <c r="FN392" s="43"/>
      <c r="FO392" s="43"/>
      <c r="FP392" s="43"/>
      <c r="FQ392" s="43"/>
      <c r="FR392" s="43"/>
      <c r="FS392" s="43"/>
      <c r="FT392" s="43"/>
      <c r="FU392" s="43"/>
      <c r="FV392" s="43"/>
      <c r="FW392" s="43"/>
      <c r="FX392" s="43"/>
      <c r="FY392" s="43"/>
      <c r="FZ392" s="43"/>
      <c r="GA392" s="43"/>
      <c r="GB392" s="43"/>
      <c r="GC392" s="43"/>
      <c r="GD392" s="43"/>
      <c r="GE392" s="43"/>
      <c r="GF392" s="43"/>
      <c r="GG392" s="43"/>
      <c r="GH392" s="43"/>
      <c r="GI392" s="43"/>
      <c r="GJ392" s="43"/>
      <c r="GK392" s="43"/>
      <c r="GL392" s="43"/>
      <c r="GM392" s="43"/>
      <c r="GN392" s="43"/>
      <c r="GO392" s="43"/>
      <c r="GP392" s="43"/>
      <c r="GQ392" s="43"/>
      <c r="GR392" s="43"/>
      <c r="GS392" s="43"/>
      <c r="GT392" s="43"/>
      <c r="GU392" s="43"/>
      <c r="GV392" s="43"/>
      <c r="GW392" s="43"/>
      <c r="GX392" s="43"/>
      <c r="GY392" s="43"/>
      <c r="GZ392" s="43"/>
      <c r="HA392" s="43"/>
      <c r="HB392" s="43"/>
      <c r="HC392" s="43"/>
      <c r="HD392" s="43"/>
      <c r="HE392" s="43"/>
      <c r="HF392" s="43"/>
      <c r="HG392" s="43"/>
      <c r="HH392" s="43"/>
      <c r="HI392" s="43"/>
      <c r="HJ392" s="43"/>
      <c r="HK392" s="43"/>
      <c r="HL392" s="43"/>
      <c r="HM392" s="43"/>
      <c r="HN392" s="43"/>
      <c r="HO392" s="43"/>
      <c r="HP392" s="43"/>
      <c r="HQ392" s="43"/>
      <c r="HR392" s="43"/>
      <c r="HS392" s="43"/>
      <c r="HT392" s="43"/>
      <c r="HU392" s="43"/>
      <c r="HV392" s="43"/>
      <c r="HW392" s="43"/>
      <c r="HX392" s="43"/>
      <c r="HY392" s="43"/>
      <c r="HZ392" s="43"/>
      <c r="IA392" s="43"/>
      <c r="IB392" s="43"/>
      <c r="IC392" s="43"/>
      <c r="ID392" s="43"/>
      <c r="IE392" s="43"/>
      <c r="IF392" s="43"/>
      <c r="IG392" s="43"/>
      <c r="IH392" s="43"/>
      <c r="II392" s="43"/>
      <c r="IJ392" s="43"/>
      <c r="IK392" s="43"/>
      <c r="IL392" s="43"/>
      <c r="IM392" s="43"/>
      <c r="IN392" s="43"/>
      <c r="IO392" s="43"/>
      <c r="IP392" s="43"/>
      <c r="IQ392" s="43"/>
      <c r="IR392" s="43"/>
      <c r="IS392" s="43"/>
      <c r="IT392" s="43"/>
    </row>
    <row r="393" spans="1:254" ht="14.25" customHeight="1">
      <c r="A393" s="78"/>
      <c r="B393" s="87"/>
      <c r="C393" s="87"/>
      <c r="D393" s="43"/>
      <c r="E393" s="43"/>
      <c r="F393" s="83"/>
      <c r="G393" s="43"/>
      <c r="H393" s="85"/>
      <c r="I393" s="43"/>
      <c r="J393" s="43"/>
      <c r="K393" s="43"/>
      <c r="L393" s="43"/>
      <c r="M393" s="43"/>
      <c r="N393" s="43"/>
      <c r="O393" s="43"/>
      <c r="P393" s="43"/>
      <c r="Q393" s="43"/>
      <c r="R393" s="43"/>
      <c r="S393" s="43"/>
      <c r="T393" s="43"/>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c r="AR393" s="43"/>
      <c r="AS393" s="43"/>
      <c r="AT393" s="43"/>
      <c r="AU393" s="43"/>
      <c r="AV393" s="43"/>
      <c r="AW393" s="43"/>
      <c r="AX393" s="43"/>
      <c r="AY393" s="43"/>
      <c r="AZ393" s="43"/>
      <c r="BA393" s="43"/>
      <c r="BB393" s="43"/>
      <c r="BC393" s="43"/>
      <c r="BD393" s="43"/>
      <c r="BE393" s="43"/>
      <c r="BF393" s="43"/>
      <c r="BG393" s="43"/>
      <c r="BH393" s="43"/>
      <c r="BI393" s="43"/>
      <c r="BJ393" s="43"/>
      <c r="BK393" s="43"/>
      <c r="BL393" s="43"/>
      <c r="BM393" s="43"/>
      <c r="BN393" s="43"/>
      <c r="BO393" s="43"/>
      <c r="BP393" s="43"/>
      <c r="BQ393" s="43"/>
      <c r="BR393" s="43"/>
      <c r="BS393" s="43"/>
      <c r="BT393" s="43"/>
      <c r="BU393" s="43"/>
      <c r="BV393" s="43"/>
      <c r="BW393" s="43"/>
      <c r="BX393" s="43"/>
      <c r="BY393" s="43"/>
      <c r="BZ393" s="43"/>
      <c r="CA393" s="43"/>
      <c r="CB393" s="43"/>
      <c r="CC393" s="43"/>
      <c r="CD393" s="43"/>
      <c r="CE393" s="43"/>
      <c r="CF393" s="43"/>
      <c r="CG393" s="43"/>
      <c r="CH393" s="43"/>
      <c r="CI393" s="43"/>
      <c r="CJ393" s="43"/>
      <c r="CK393" s="43"/>
      <c r="CL393" s="43"/>
      <c r="CM393" s="43"/>
      <c r="CN393" s="43"/>
      <c r="CO393" s="43"/>
      <c r="CP393" s="43"/>
      <c r="CQ393" s="43"/>
      <c r="CR393" s="43"/>
      <c r="CS393" s="43"/>
      <c r="CT393" s="43"/>
      <c r="CU393" s="43"/>
      <c r="CV393" s="43"/>
      <c r="CW393" s="43"/>
      <c r="CX393" s="43"/>
      <c r="CY393" s="43"/>
      <c r="CZ393" s="43"/>
      <c r="DA393" s="43"/>
      <c r="DB393" s="43"/>
      <c r="DC393" s="43"/>
      <c r="DD393" s="43"/>
      <c r="DE393" s="43"/>
      <c r="DF393" s="43"/>
      <c r="DG393" s="43"/>
      <c r="DH393" s="43"/>
      <c r="DI393" s="43"/>
      <c r="DJ393" s="43"/>
      <c r="DK393" s="43"/>
      <c r="DL393" s="43"/>
      <c r="DM393" s="43"/>
      <c r="DN393" s="43"/>
      <c r="DO393" s="43"/>
      <c r="DP393" s="43"/>
      <c r="DQ393" s="43"/>
      <c r="DR393" s="43"/>
      <c r="DS393" s="43"/>
      <c r="DT393" s="43"/>
      <c r="DU393" s="43"/>
      <c r="DV393" s="43"/>
      <c r="DW393" s="43"/>
      <c r="DX393" s="43"/>
      <c r="DY393" s="43"/>
      <c r="DZ393" s="43"/>
      <c r="EA393" s="43"/>
      <c r="EB393" s="43"/>
      <c r="EC393" s="43"/>
      <c r="ED393" s="43"/>
      <c r="EE393" s="43"/>
      <c r="EF393" s="43"/>
      <c r="EG393" s="43"/>
      <c r="EH393" s="43"/>
      <c r="EI393" s="43"/>
      <c r="EJ393" s="43"/>
      <c r="EK393" s="43"/>
      <c r="EL393" s="43"/>
      <c r="EM393" s="43"/>
      <c r="EN393" s="43"/>
      <c r="EO393" s="43"/>
      <c r="EP393" s="43"/>
      <c r="EQ393" s="43"/>
      <c r="ER393" s="43"/>
      <c r="ES393" s="43"/>
      <c r="ET393" s="43"/>
      <c r="EU393" s="43"/>
      <c r="EV393" s="43"/>
      <c r="EW393" s="43"/>
      <c r="EX393" s="43"/>
      <c r="EY393" s="43"/>
      <c r="EZ393" s="43"/>
      <c r="FA393" s="43"/>
      <c r="FB393" s="43"/>
      <c r="FC393" s="43"/>
      <c r="FD393" s="43"/>
      <c r="FE393" s="43"/>
      <c r="FF393" s="43"/>
      <c r="FG393" s="43"/>
      <c r="FH393" s="43"/>
      <c r="FI393" s="43"/>
      <c r="FJ393" s="43"/>
      <c r="FK393" s="43"/>
      <c r="FL393" s="43"/>
      <c r="FM393" s="43"/>
      <c r="FN393" s="43"/>
      <c r="FO393" s="43"/>
      <c r="FP393" s="43"/>
      <c r="FQ393" s="43"/>
      <c r="FR393" s="43"/>
      <c r="FS393" s="43"/>
      <c r="FT393" s="43"/>
      <c r="FU393" s="43"/>
      <c r="FV393" s="43"/>
      <c r="FW393" s="43"/>
      <c r="FX393" s="43"/>
      <c r="FY393" s="43"/>
      <c r="FZ393" s="43"/>
      <c r="GA393" s="43"/>
      <c r="GB393" s="43"/>
      <c r="GC393" s="43"/>
      <c r="GD393" s="43"/>
      <c r="GE393" s="43"/>
      <c r="GF393" s="43"/>
      <c r="GG393" s="43"/>
      <c r="GH393" s="43"/>
      <c r="GI393" s="43"/>
      <c r="GJ393" s="43"/>
      <c r="GK393" s="43"/>
      <c r="GL393" s="43"/>
      <c r="GM393" s="43"/>
      <c r="GN393" s="43"/>
      <c r="GO393" s="43"/>
      <c r="GP393" s="43"/>
      <c r="GQ393" s="43"/>
      <c r="GR393" s="43"/>
      <c r="GS393" s="43"/>
      <c r="GT393" s="43"/>
      <c r="GU393" s="43"/>
      <c r="GV393" s="43"/>
      <c r="GW393" s="43"/>
      <c r="GX393" s="43"/>
      <c r="GY393" s="43"/>
      <c r="GZ393" s="43"/>
      <c r="HA393" s="43"/>
      <c r="HB393" s="43"/>
      <c r="HC393" s="43"/>
      <c r="HD393" s="43"/>
      <c r="HE393" s="43"/>
      <c r="HF393" s="43"/>
      <c r="HG393" s="43"/>
      <c r="HH393" s="43"/>
      <c r="HI393" s="43"/>
      <c r="HJ393" s="43"/>
      <c r="HK393" s="43"/>
      <c r="HL393" s="43"/>
      <c r="HM393" s="43"/>
      <c r="HN393" s="43"/>
      <c r="HO393" s="43"/>
      <c r="HP393" s="43"/>
      <c r="HQ393" s="43"/>
      <c r="HR393" s="43"/>
      <c r="HS393" s="43"/>
      <c r="HT393" s="43"/>
      <c r="HU393" s="43"/>
      <c r="HV393" s="43"/>
      <c r="HW393" s="43"/>
      <c r="HX393" s="43"/>
      <c r="HY393" s="43"/>
      <c r="HZ393" s="43"/>
      <c r="IA393" s="43"/>
      <c r="IB393" s="43"/>
      <c r="IC393" s="43"/>
      <c r="ID393" s="43"/>
      <c r="IE393" s="43"/>
      <c r="IF393" s="43"/>
      <c r="IG393" s="43"/>
      <c r="IH393" s="43"/>
      <c r="II393" s="43"/>
      <c r="IJ393" s="43"/>
      <c r="IK393" s="43"/>
      <c r="IL393" s="43"/>
      <c r="IM393" s="43"/>
      <c r="IN393" s="43"/>
      <c r="IO393" s="43"/>
      <c r="IP393" s="43"/>
      <c r="IQ393" s="43"/>
      <c r="IR393" s="43"/>
      <c r="IS393" s="43"/>
      <c r="IT393" s="43"/>
    </row>
    <row r="394" spans="1:254" ht="14.25" customHeight="1">
      <c r="A394" s="78"/>
      <c r="B394" s="87"/>
      <c r="C394" s="87"/>
      <c r="D394" s="43"/>
      <c r="E394" s="43"/>
      <c r="F394" s="83"/>
      <c r="G394" s="43"/>
      <c r="H394" s="85"/>
      <c r="I394" s="43"/>
      <c r="J394" s="43"/>
      <c r="K394" s="43"/>
      <c r="L394" s="43"/>
      <c r="M394" s="43"/>
      <c r="N394" s="43"/>
      <c r="O394" s="43"/>
      <c r="P394" s="43"/>
      <c r="Q394" s="43"/>
      <c r="R394" s="43"/>
      <c r="S394" s="43"/>
      <c r="T394" s="43"/>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c r="BL394" s="43"/>
      <c r="BM394" s="43"/>
      <c r="BN394" s="43"/>
      <c r="BO394" s="43"/>
      <c r="BP394" s="43"/>
      <c r="BQ394" s="43"/>
      <c r="BR394" s="43"/>
      <c r="BS394" s="43"/>
      <c r="BT394" s="43"/>
      <c r="BU394" s="43"/>
      <c r="BV394" s="43"/>
      <c r="BW394" s="43"/>
      <c r="BX394" s="43"/>
      <c r="BY394" s="43"/>
      <c r="BZ394" s="43"/>
      <c r="CA394" s="43"/>
      <c r="CB394" s="43"/>
      <c r="CC394" s="43"/>
      <c r="CD394" s="43"/>
      <c r="CE394" s="43"/>
      <c r="CF394" s="43"/>
      <c r="CG394" s="43"/>
      <c r="CH394" s="43"/>
      <c r="CI394" s="43"/>
      <c r="CJ394" s="43"/>
      <c r="CK394" s="43"/>
      <c r="CL394" s="43"/>
      <c r="CM394" s="43"/>
      <c r="CN394" s="43"/>
      <c r="CO394" s="43"/>
      <c r="CP394" s="43"/>
      <c r="CQ394" s="43"/>
      <c r="CR394" s="43"/>
      <c r="CS394" s="43"/>
      <c r="CT394" s="43"/>
      <c r="CU394" s="43"/>
      <c r="CV394" s="43"/>
      <c r="CW394" s="43"/>
      <c r="CX394" s="43"/>
      <c r="CY394" s="43"/>
      <c r="CZ394" s="43"/>
      <c r="DA394" s="43"/>
      <c r="DB394" s="43"/>
      <c r="DC394" s="43"/>
      <c r="DD394" s="43"/>
      <c r="DE394" s="43"/>
      <c r="DF394" s="43"/>
      <c r="DG394" s="43"/>
      <c r="DH394" s="43"/>
      <c r="DI394" s="43"/>
      <c r="DJ394" s="43"/>
      <c r="DK394" s="43"/>
      <c r="DL394" s="43"/>
      <c r="DM394" s="43"/>
      <c r="DN394" s="43"/>
      <c r="DO394" s="43"/>
      <c r="DP394" s="43"/>
      <c r="DQ394" s="43"/>
      <c r="DR394" s="43"/>
      <c r="DS394" s="43"/>
      <c r="DT394" s="43"/>
      <c r="DU394" s="43"/>
      <c r="DV394" s="43"/>
      <c r="DW394" s="43"/>
      <c r="DX394" s="43"/>
      <c r="DY394" s="43"/>
      <c r="DZ394" s="43"/>
      <c r="EA394" s="43"/>
      <c r="EB394" s="43"/>
      <c r="EC394" s="43"/>
      <c r="ED394" s="43"/>
      <c r="EE394" s="43"/>
      <c r="EF394" s="43"/>
      <c r="EG394" s="43"/>
      <c r="EH394" s="43"/>
      <c r="EI394" s="43"/>
      <c r="EJ394" s="43"/>
      <c r="EK394" s="43"/>
      <c r="EL394" s="43"/>
      <c r="EM394" s="43"/>
      <c r="EN394" s="43"/>
      <c r="EO394" s="43"/>
      <c r="EP394" s="43"/>
      <c r="EQ394" s="43"/>
      <c r="ER394" s="43"/>
      <c r="ES394" s="43"/>
      <c r="ET394" s="43"/>
      <c r="EU394" s="43"/>
      <c r="EV394" s="43"/>
      <c r="EW394" s="43"/>
      <c r="EX394" s="43"/>
      <c r="EY394" s="43"/>
      <c r="EZ394" s="43"/>
      <c r="FA394" s="43"/>
      <c r="FB394" s="43"/>
      <c r="FC394" s="43"/>
      <c r="FD394" s="43"/>
      <c r="FE394" s="43"/>
      <c r="FF394" s="43"/>
      <c r="FG394" s="43"/>
      <c r="FH394" s="43"/>
      <c r="FI394" s="43"/>
      <c r="FJ394" s="43"/>
      <c r="FK394" s="43"/>
      <c r="FL394" s="43"/>
      <c r="FM394" s="43"/>
      <c r="FN394" s="43"/>
      <c r="FO394" s="43"/>
      <c r="FP394" s="43"/>
      <c r="FQ394" s="43"/>
      <c r="FR394" s="43"/>
      <c r="FS394" s="43"/>
      <c r="FT394" s="43"/>
      <c r="FU394" s="43"/>
      <c r="FV394" s="43"/>
      <c r="FW394" s="43"/>
      <c r="FX394" s="43"/>
      <c r="FY394" s="43"/>
      <c r="FZ394" s="43"/>
      <c r="GA394" s="43"/>
      <c r="GB394" s="43"/>
      <c r="GC394" s="43"/>
      <c r="GD394" s="43"/>
      <c r="GE394" s="43"/>
      <c r="GF394" s="43"/>
      <c r="GG394" s="43"/>
      <c r="GH394" s="43"/>
      <c r="GI394" s="43"/>
      <c r="GJ394" s="43"/>
      <c r="GK394" s="43"/>
      <c r="GL394" s="43"/>
      <c r="GM394" s="43"/>
      <c r="GN394" s="43"/>
      <c r="GO394" s="43"/>
      <c r="GP394" s="43"/>
      <c r="GQ394" s="43"/>
      <c r="GR394" s="43"/>
      <c r="GS394" s="43"/>
      <c r="GT394" s="43"/>
      <c r="GU394" s="43"/>
      <c r="GV394" s="43"/>
      <c r="GW394" s="43"/>
      <c r="GX394" s="43"/>
      <c r="GY394" s="43"/>
      <c r="GZ394" s="43"/>
      <c r="HA394" s="43"/>
      <c r="HB394" s="43"/>
      <c r="HC394" s="43"/>
      <c r="HD394" s="43"/>
      <c r="HE394" s="43"/>
      <c r="HF394" s="43"/>
      <c r="HG394" s="43"/>
      <c r="HH394" s="43"/>
      <c r="HI394" s="43"/>
      <c r="HJ394" s="43"/>
      <c r="HK394" s="43"/>
      <c r="HL394" s="43"/>
      <c r="HM394" s="43"/>
      <c r="HN394" s="43"/>
      <c r="HO394" s="43"/>
      <c r="HP394" s="43"/>
      <c r="HQ394" s="43"/>
      <c r="HR394" s="43"/>
      <c r="HS394" s="43"/>
      <c r="HT394" s="43"/>
      <c r="HU394" s="43"/>
      <c r="HV394" s="43"/>
      <c r="HW394" s="43"/>
      <c r="HX394" s="43"/>
      <c r="HY394" s="43"/>
      <c r="HZ394" s="43"/>
      <c r="IA394" s="43"/>
      <c r="IB394" s="43"/>
      <c r="IC394" s="43"/>
      <c r="ID394" s="43"/>
      <c r="IE394" s="43"/>
      <c r="IF394" s="43"/>
      <c r="IG394" s="43"/>
      <c r="IH394" s="43"/>
      <c r="II394" s="43"/>
      <c r="IJ394" s="43"/>
      <c r="IK394" s="43"/>
      <c r="IL394" s="43"/>
      <c r="IM394" s="43"/>
      <c r="IN394" s="43"/>
      <c r="IO394" s="43"/>
      <c r="IP394" s="43"/>
      <c r="IQ394" s="43"/>
      <c r="IR394" s="43"/>
      <c r="IS394" s="43"/>
      <c r="IT394" s="43"/>
    </row>
    <row r="395" spans="1:254" ht="14.25" customHeight="1">
      <c r="A395" s="78"/>
      <c r="B395" s="81"/>
      <c r="C395" s="81"/>
      <c r="D395" s="43"/>
      <c r="E395" s="43"/>
      <c r="F395" s="83"/>
      <c r="G395" s="43"/>
      <c r="H395" s="85"/>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c r="BN395" s="43"/>
      <c r="BO395" s="43"/>
      <c r="BP395" s="43"/>
      <c r="BQ395" s="43"/>
      <c r="BR395" s="43"/>
      <c r="BS395" s="43"/>
      <c r="BT395" s="43"/>
      <c r="BU395" s="43"/>
      <c r="BV395" s="43"/>
      <c r="BW395" s="43"/>
      <c r="BX395" s="43"/>
      <c r="BY395" s="43"/>
      <c r="BZ395" s="43"/>
      <c r="CA395" s="43"/>
      <c r="CB395" s="43"/>
      <c r="CC395" s="43"/>
      <c r="CD395" s="43"/>
      <c r="CE395" s="43"/>
      <c r="CF395" s="43"/>
      <c r="CG395" s="43"/>
      <c r="CH395" s="43"/>
      <c r="CI395" s="43"/>
      <c r="CJ395" s="43"/>
      <c r="CK395" s="43"/>
      <c r="CL395" s="43"/>
      <c r="CM395" s="43"/>
      <c r="CN395" s="43"/>
      <c r="CO395" s="43"/>
      <c r="CP395" s="43"/>
      <c r="CQ395" s="43"/>
      <c r="CR395" s="43"/>
      <c r="CS395" s="43"/>
      <c r="CT395" s="43"/>
      <c r="CU395" s="43"/>
      <c r="CV395" s="43"/>
      <c r="CW395" s="43"/>
      <c r="CX395" s="43"/>
      <c r="CY395" s="43"/>
      <c r="CZ395" s="43"/>
      <c r="DA395" s="43"/>
      <c r="DB395" s="43"/>
      <c r="DC395" s="43"/>
      <c r="DD395" s="43"/>
      <c r="DE395" s="43"/>
      <c r="DF395" s="43"/>
      <c r="DG395" s="43"/>
      <c r="DH395" s="43"/>
      <c r="DI395" s="43"/>
      <c r="DJ395" s="43"/>
      <c r="DK395" s="43"/>
      <c r="DL395" s="43"/>
      <c r="DM395" s="43"/>
      <c r="DN395" s="43"/>
      <c r="DO395" s="43"/>
      <c r="DP395" s="43"/>
      <c r="DQ395" s="43"/>
      <c r="DR395" s="43"/>
      <c r="DS395" s="43"/>
      <c r="DT395" s="43"/>
      <c r="DU395" s="43"/>
      <c r="DV395" s="43"/>
      <c r="DW395" s="43"/>
      <c r="DX395" s="43"/>
      <c r="DY395" s="43"/>
      <c r="DZ395" s="43"/>
      <c r="EA395" s="43"/>
      <c r="EB395" s="43"/>
      <c r="EC395" s="43"/>
      <c r="ED395" s="43"/>
      <c r="EE395" s="43"/>
      <c r="EF395" s="43"/>
      <c r="EG395" s="43"/>
      <c r="EH395" s="43"/>
      <c r="EI395" s="43"/>
      <c r="EJ395" s="43"/>
      <c r="EK395" s="43"/>
      <c r="EL395" s="43"/>
      <c r="EM395" s="43"/>
      <c r="EN395" s="43"/>
      <c r="EO395" s="43"/>
      <c r="EP395" s="43"/>
      <c r="EQ395" s="43"/>
      <c r="ER395" s="43"/>
      <c r="ES395" s="43"/>
      <c r="ET395" s="43"/>
      <c r="EU395" s="43"/>
      <c r="EV395" s="43"/>
      <c r="EW395" s="43"/>
      <c r="EX395" s="43"/>
      <c r="EY395" s="43"/>
      <c r="EZ395" s="43"/>
      <c r="FA395" s="43"/>
      <c r="FB395" s="43"/>
      <c r="FC395" s="43"/>
      <c r="FD395" s="43"/>
      <c r="FE395" s="43"/>
      <c r="FF395" s="43"/>
      <c r="FG395" s="43"/>
      <c r="FH395" s="43"/>
      <c r="FI395" s="43"/>
      <c r="FJ395" s="43"/>
      <c r="FK395" s="43"/>
      <c r="FL395" s="43"/>
      <c r="FM395" s="43"/>
      <c r="FN395" s="43"/>
      <c r="FO395" s="43"/>
      <c r="FP395" s="43"/>
      <c r="FQ395" s="43"/>
      <c r="FR395" s="43"/>
      <c r="FS395" s="43"/>
      <c r="FT395" s="43"/>
      <c r="FU395" s="43"/>
      <c r="FV395" s="43"/>
      <c r="FW395" s="43"/>
      <c r="FX395" s="43"/>
      <c r="FY395" s="43"/>
      <c r="FZ395" s="43"/>
      <c r="GA395" s="43"/>
      <c r="GB395" s="43"/>
      <c r="GC395" s="43"/>
      <c r="GD395" s="43"/>
      <c r="GE395" s="43"/>
      <c r="GF395" s="43"/>
      <c r="GG395" s="43"/>
      <c r="GH395" s="43"/>
      <c r="GI395" s="43"/>
      <c r="GJ395" s="43"/>
      <c r="GK395" s="43"/>
      <c r="GL395" s="43"/>
      <c r="GM395" s="43"/>
      <c r="GN395" s="43"/>
      <c r="GO395" s="43"/>
      <c r="GP395" s="43"/>
      <c r="GQ395" s="43"/>
      <c r="GR395" s="43"/>
      <c r="GS395" s="43"/>
      <c r="GT395" s="43"/>
      <c r="GU395" s="43"/>
      <c r="GV395" s="43"/>
      <c r="GW395" s="43"/>
      <c r="GX395" s="43"/>
      <c r="GY395" s="43"/>
      <c r="GZ395" s="43"/>
      <c r="HA395" s="43"/>
      <c r="HB395" s="43"/>
      <c r="HC395" s="43"/>
      <c r="HD395" s="43"/>
      <c r="HE395" s="43"/>
      <c r="HF395" s="43"/>
      <c r="HG395" s="43"/>
      <c r="HH395" s="43"/>
      <c r="HI395" s="43"/>
      <c r="HJ395" s="43"/>
      <c r="HK395" s="43"/>
      <c r="HL395" s="43"/>
      <c r="HM395" s="43"/>
      <c r="HN395" s="43"/>
      <c r="HO395" s="43"/>
      <c r="HP395" s="43"/>
      <c r="HQ395" s="43"/>
      <c r="HR395" s="43"/>
      <c r="HS395" s="43"/>
      <c r="HT395" s="43"/>
      <c r="HU395" s="43"/>
      <c r="HV395" s="43"/>
      <c r="HW395" s="43"/>
      <c r="HX395" s="43"/>
      <c r="HY395" s="43"/>
      <c r="HZ395" s="43"/>
      <c r="IA395" s="43"/>
      <c r="IB395" s="43"/>
      <c r="IC395" s="43"/>
      <c r="ID395" s="43"/>
      <c r="IE395" s="43"/>
      <c r="IF395" s="43"/>
      <c r="IG395" s="43"/>
      <c r="IH395" s="43"/>
      <c r="II395" s="43"/>
      <c r="IJ395" s="43"/>
      <c r="IK395" s="43"/>
      <c r="IL395" s="43"/>
      <c r="IM395" s="43"/>
      <c r="IN395" s="43"/>
      <c r="IO395" s="43"/>
      <c r="IP395" s="43"/>
      <c r="IQ395" s="43"/>
      <c r="IR395" s="43"/>
      <c r="IS395" s="43"/>
      <c r="IT395" s="43"/>
    </row>
    <row r="396" spans="1:254" ht="14.25" customHeight="1">
      <c r="A396" s="78"/>
      <c r="B396" s="81"/>
      <c r="C396" s="81"/>
      <c r="D396" s="43"/>
      <c r="E396" s="43"/>
      <c r="F396" s="83"/>
      <c r="G396" s="43"/>
      <c r="H396" s="85"/>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c r="FB396" s="43"/>
      <c r="FC396" s="43"/>
      <c r="FD396" s="43"/>
      <c r="FE396" s="43"/>
      <c r="FF396" s="43"/>
      <c r="FG396" s="43"/>
      <c r="FH396" s="43"/>
      <c r="FI396" s="43"/>
      <c r="FJ396" s="43"/>
      <c r="FK396" s="43"/>
      <c r="FL396" s="43"/>
      <c r="FM396" s="43"/>
      <c r="FN396" s="43"/>
      <c r="FO396" s="43"/>
      <c r="FP396" s="43"/>
      <c r="FQ396" s="43"/>
      <c r="FR396" s="43"/>
      <c r="FS396" s="43"/>
      <c r="FT396" s="43"/>
      <c r="FU396" s="43"/>
      <c r="FV396" s="43"/>
      <c r="FW396" s="43"/>
      <c r="FX396" s="43"/>
      <c r="FY396" s="43"/>
      <c r="FZ396" s="43"/>
      <c r="GA396" s="43"/>
      <c r="GB396" s="43"/>
      <c r="GC396" s="43"/>
      <c r="GD396" s="43"/>
      <c r="GE396" s="43"/>
      <c r="GF396" s="43"/>
      <c r="GG396" s="43"/>
      <c r="GH396" s="43"/>
      <c r="GI396" s="43"/>
      <c r="GJ396" s="43"/>
      <c r="GK396" s="43"/>
      <c r="GL396" s="43"/>
      <c r="GM396" s="43"/>
      <c r="GN396" s="43"/>
      <c r="GO396" s="43"/>
      <c r="GP396" s="43"/>
      <c r="GQ396" s="43"/>
      <c r="GR396" s="43"/>
      <c r="GS396" s="43"/>
      <c r="GT396" s="43"/>
      <c r="GU396" s="43"/>
      <c r="GV396" s="43"/>
      <c r="GW396" s="43"/>
      <c r="GX396" s="43"/>
      <c r="GY396" s="43"/>
      <c r="GZ396" s="43"/>
      <c r="HA396" s="43"/>
      <c r="HB396" s="43"/>
      <c r="HC396" s="43"/>
      <c r="HD396" s="43"/>
      <c r="HE396" s="43"/>
      <c r="HF396" s="43"/>
      <c r="HG396" s="43"/>
      <c r="HH396" s="43"/>
      <c r="HI396" s="43"/>
      <c r="HJ396" s="43"/>
      <c r="HK396" s="43"/>
      <c r="HL396" s="43"/>
      <c r="HM396" s="43"/>
      <c r="HN396" s="43"/>
      <c r="HO396" s="43"/>
      <c r="HP396" s="43"/>
      <c r="HQ396" s="43"/>
      <c r="HR396" s="43"/>
      <c r="HS396" s="43"/>
      <c r="HT396" s="43"/>
      <c r="HU396" s="43"/>
      <c r="HV396" s="43"/>
      <c r="HW396" s="43"/>
      <c r="HX396" s="43"/>
      <c r="HY396" s="43"/>
      <c r="HZ396" s="43"/>
      <c r="IA396" s="43"/>
      <c r="IB396" s="43"/>
      <c r="IC396" s="43"/>
      <c r="ID396" s="43"/>
      <c r="IE396" s="43"/>
      <c r="IF396" s="43"/>
      <c r="IG396" s="43"/>
      <c r="IH396" s="43"/>
      <c r="II396" s="43"/>
      <c r="IJ396" s="43"/>
      <c r="IK396" s="43"/>
      <c r="IL396" s="43"/>
      <c r="IM396" s="43"/>
      <c r="IN396" s="43"/>
      <c r="IO396" s="43"/>
      <c r="IP396" s="43"/>
      <c r="IQ396" s="43"/>
      <c r="IR396" s="43"/>
      <c r="IS396" s="43"/>
      <c r="IT396" s="43"/>
    </row>
    <row r="397" spans="1:254" ht="14.25" customHeight="1">
      <c r="A397" s="78"/>
      <c r="B397" s="81"/>
      <c r="C397" s="81"/>
      <c r="D397" s="43"/>
      <c r="E397" s="43"/>
      <c r="F397" s="83"/>
      <c r="G397" s="43"/>
      <c r="H397" s="85"/>
      <c r="I397" s="43"/>
      <c r="J397" s="43"/>
      <c r="K397" s="43"/>
      <c r="L397" s="43"/>
      <c r="M397" s="43"/>
      <c r="N397" s="43"/>
      <c r="O397" s="43"/>
      <c r="P397" s="43"/>
      <c r="Q397" s="43"/>
      <c r="R397" s="43"/>
      <c r="S397" s="43"/>
      <c r="T397" s="43"/>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c r="AR397" s="43"/>
      <c r="AS397" s="43"/>
      <c r="AT397" s="43"/>
      <c r="AU397" s="43"/>
      <c r="AV397" s="43"/>
      <c r="AW397" s="43"/>
      <c r="AX397" s="43"/>
      <c r="AY397" s="43"/>
      <c r="AZ397" s="43"/>
      <c r="BA397" s="43"/>
      <c r="BB397" s="43"/>
      <c r="BC397" s="43"/>
      <c r="BD397" s="43"/>
      <c r="BE397" s="43"/>
      <c r="BF397" s="43"/>
      <c r="BG397" s="43"/>
      <c r="BH397" s="43"/>
      <c r="BI397" s="43"/>
      <c r="BJ397" s="43"/>
      <c r="BK397" s="43"/>
      <c r="BL397" s="43"/>
      <c r="BM397" s="43"/>
      <c r="BN397" s="43"/>
      <c r="BO397" s="43"/>
      <c r="BP397" s="43"/>
      <c r="BQ397" s="43"/>
      <c r="BR397" s="43"/>
      <c r="BS397" s="43"/>
      <c r="BT397" s="43"/>
      <c r="BU397" s="43"/>
      <c r="BV397" s="43"/>
      <c r="BW397" s="43"/>
      <c r="BX397" s="43"/>
      <c r="BY397" s="43"/>
      <c r="BZ397" s="43"/>
      <c r="CA397" s="43"/>
      <c r="CB397" s="43"/>
      <c r="CC397" s="43"/>
      <c r="CD397" s="43"/>
      <c r="CE397" s="43"/>
      <c r="CF397" s="43"/>
      <c r="CG397" s="43"/>
      <c r="CH397" s="43"/>
      <c r="CI397" s="43"/>
      <c r="CJ397" s="43"/>
      <c r="CK397" s="43"/>
      <c r="CL397" s="43"/>
      <c r="CM397" s="43"/>
      <c r="CN397" s="43"/>
      <c r="CO397" s="43"/>
      <c r="CP397" s="43"/>
      <c r="CQ397" s="43"/>
      <c r="CR397" s="43"/>
      <c r="CS397" s="43"/>
      <c r="CT397" s="43"/>
      <c r="CU397" s="43"/>
      <c r="CV397" s="43"/>
      <c r="CW397" s="43"/>
      <c r="CX397" s="43"/>
      <c r="CY397" s="43"/>
      <c r="CZ397" s="43"/>
      <c r="DA397" s="43"/>
      <c r="DB397" s="43"/>
      <c r="DC397" s="43"/>
      <c r="DD397" s="43"/>
      <c r="DE397" s="43"/>
      <c r="DF397" s="43"/>
      <c r="DG397" s="43"/>
      <c r="DH397" s="43"/>
      <c r="DI397" s="43"/>
      <c r="DJ397" s="43"/>
      <c r="DK397" s="43"/>
      <c r="DL397" s="43"/>
      <c r="DM397" s="43"/>
      <c r="DN397" s="43"/>
      <c r="DO397" s="43"/>
      <c r="DP397" s="43"/>
      <c r="DQ397" s="43"/>
      <c r="DR397" s="43"/>
      <c r="DS397" s="43"/>
      <c r="DT397" s="43"/>
      <c r="DU397" s="43"/>
      <c r="DV397" s="43"/>
      <c r="DW397" s="43"/>
      <c r="DX397" s="43"/>
      <c r="DY397" s="43"/>
      <c r="DZ397" s="43"/>
      <c r="EA397" s="43"/>
      <c r="EB397" s="43"/>
      <c r="EC397" s="43"/>
      <c r="ED397" s="43"/>
      <c r="EE397" s="43"/>
      <c r="EF397" s="43"/>
      <c r="EG397" s="43"/>
      <c r="EH397" s="43"/>
      <c r="EI397" s="43"/>
      <c r="EJ397" s="43"/>
      <c r="EK397" s="43"/>
      <c r="EL397" s="43"/>
      <c r="EM397" s="43"/>
      <c r="EN397" s="43"/>
      <c r="EO397" s="43"/>
      <c r="EP397" s="43"/>
      <c r="EQ397" s="43"/>
      <c r="ER397" s="43"/>
      <c r="ES397" s="43"/>
      <c r="ET397" s="43"/>
      <c r="EU397" s="43"/>
      <c r="EV397" s="43"/>
      <c r="EW397" s="43"/>
      <c r="EX397" s="43"/>
      <c r="EY397" s="43"/>
      <c r="EZ397" s="43"/>
      <c r="FA397" s="43"/>
      <c r="FB397" s="43"/>
      <c r="FC397" s="43"/>
      <c r="FD397" s="43"/>
      <c r="FE397" s="43"/>
      <c r="FF397" s="43"/>
      <c r="FG397" s="43"/>
      <c r="FH397" s="43"/>
      <c r="FI397" s="43"/>
      <c r="FJ397" s="43"/>
      <c r="FK397" s="43"/>
      <c r="FL397" s="43"/>
      <c r="FM397" s="43"/>
      <c r="FN397" s="43"/>
      <c r="FO397" s="43"/>
      <c r="FP397" s="43"/>
      <c r="FQ397" s="43"/>
      <c r="FR397" s="43"/>
      <c r="FS397" s="43"/>
      <c r="FT397" s="43"/>
      <c r="FU397" s="43"/>
      <c r="FV397" s="43"/>
      <c r="FW397" s="43"/>
      <c r="FX397" s="43"/>
      <c r="FY397" s="43"/>
      <c r="FZ397" s="43"/>
      <c r="GA397" s="43"/>
      <c r="GB397" s="43"/>
      <c r="GC397" s="43"/>
      <c r="GD397" s="43"/>
      <c r="GE397" s="43"/>
      <c r="GF397" s="43"/>
      <c r="GG397" s="43"/>
      <c r="GH397" s="43"/>
      <c r="GI397" s="43"/>
      <c r="GJ397" s="43"/>
      <c r="GK397" s="43"/>
      <c r="GL397" s="43"/>
      <c r="GM397" s="43"/>
      <c r="GN397" s="43"/>
      <c r="GO397" s="43"/>
      <c r="GP397" s="43"/>
      <c r="GQ397" s="43"/>
      <c r="GR397" s="43"/>
      <c r="GS397" s="43"/>
      <c r="GT397" s="43"/>
      <c r="GU397" s="43"/>
      <c r="GV397" s="43"/>
      <c r="GW397" s="43"/>
      <c r="GX397" s="43"/>
      <c r="GY397" s="43"/>
      <c r="GZ397" s="43"/>
      <c r="HA397" s="43"/>
      <c r="HB397" s="43"/>
      <c r="HC397" s="43"/>
      <c r="HD397" s="43"/>
      <c r="HE397" s="43"/>
      <c r="HF397" s="43"/>
      <c r="HG397" s="43"/>
      <c r="HH397" s="43"/>
      <c r="HI397" s="43"/>
      <c r="HJ397" s="43"/>
      <c r="HK397" s="43"/>
      <c r="HL397" s="43"/>
      <c r="HM397" s="43"/>
      <c r="HN397" s="43"/>
      <c r="HO397" s="43"/>
      <c r="HP397" s="43"/>
      <c r="HQ397" s="43"/>
      <c r="HR397" s="43"/>
      <c r="HS397" s="43"/>
      <c r="HT397" s="43"/>
      <c r="HU397" s="43"/>
      <c r="HV397" s="43"/>
      <c r="HW397" s="43"/>
      <c r="HX397" s="43"/>
      <c r="HY397" s="43"/>
      <c r="HZ397" s="43"/>
      <c r="IA397" s="43"/>
      <c r="IB397" s="43"/>
      <c r="IC397" s="43"/>
      <c r="ID397" s="43"/>
      <c r="IE397" s="43"/>
      <c r="IF397" s="43"/>
      <c r="IG397" s="43"/>
      <c r="IH397" s="43"/>
      <c r="II397" s="43"/>
      <c r="IJ397" s="43"/>
      <c r="IK397" s="43"/>
      <c r="IL397" s="43"/>
      <c r="IM397" s="43"/>
      <c r="IN397" s="43"/>
      <c r="IO397" s="43"/>
      <c r="IP397" s="43"/>
      <c r="IQ397" s="43"/>
      <c r="IR397" s="43"/>
      <c r="IS397" s="43"/>
      <c r="IT397" s="43"/>
    </row>
    <row r="398" spans="1:254" ht="14.25" customHeight="1">
      <c r="A398" s="78"/>
      <c r="B398" s="87"/>
      <c r="C398" s="87"/>
      <c r="D398" s="43"/>
      <c r="E398" s="43"/>
      <c r="F398" s="83"/>
      <c r="G398" s="43"/>
      <c r="H398" s="85"/>
      <c r="I398" s="43"/>
      <c r="J398" s="43"/>
      <c r="K398" s="43"/>
      <c r="L398" s="43"/>
      <c r="M398" s="43"/>
      <c r="N398" s="43"/>
      <c r="O398" s="43"/>
      <c r="P398" s="43"/>
      <c r="Q398" s="43"/>
      <c r="R398" s="43"/>
      <c r="S398" s="43"/>
      <c r="T398" s="43"/>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c r="AR398" s="43"/>
      <c r="AS398" s="43"/>
      <c r="AT398" s="43"/>
      <c r="AU398" s="43"/>
      <c r="AV398" s="43"/>
      <c r="AW398" s="43"/>
      <c r="AX398" s="43"/>
      <c r="AY398" s="43"/>
      <c r="AZ398" s="43"/>
      <c r="BA398" s="43"/>
      <c r="BB398" s="43"/>
      <c r="BC398" s="43"/>
      <c r="BD398" s="43"/>
      <c r="BE398" s="43"/>
      <c r="BF398" s="43"/>
      <c r="BG398" s="43"/>
      <c r="BH398" s="43"/>
      <c r="BI398" s="43"/>
      <c r="BJ398" s="43"/>
      <c r="BK398" s="43"/>
      <c r="BL398" s="43"/>
      <c r="BM398" s="43"/>
      <c r="BN398" s="43"/>
      <c r="BO398" s="43"/>
      <c r="BP398" s="43"/>
      <c r="BQ398" s="43"/>
      <c r="BR398" s="43"/>
      <c r="BS398" s="43"/>
      <c r="BT398" s="43"/>
      <c r="BU398" s="43"/>
      <c r="BV398" s="43"/>
      <c r="BW398" s="43"/>
      <c r="BX398" s="43"/>
      <c r="BY398" s="43"/>
      <c r="BZ398" s="43"/>
      <c r="CA398" s="43"/>
      <c r="CB398" s="43"/>
      <c r="CC398" s="43"/>
      <c r="CD398" s="43"/>
      <c r="CE398" s="43"/>
      <c r="CF398" s="43"/>
      <c r="CG398" s="43"/>
      <c r="CH398" s="43"/>
      <c r="CI398" s="43"/>
      <c r="CJ398" s="43"/>
      <c r="CK398" s="43"/>
      <c r="CL398" s="43"/>
      <c r="CM398" s="43"/>
      <c r="CN398" s="43"/>
      <c r="CO398" s="43"/>
      <c r="CP398" s="43"/>
      <c r="CQ398" s="43"/>
      <c r="CR398" s="43"/>
      <c r="CS398" s="43"/>
      <c r="CT398" s="43"/>
      <c r="CU398" s="43"/>
      <c r="CV398" s="43"/>
      <c r="CW398" s="43"/>
      <c r="CX398" s="43"/>
      <c r="CY398" s="43"/>
      <c r="CZ398" s="43"/>
      <c r="DA398" s="43"/>
      <c r="DB398" s="43"/>
      <c r="DC398" s="43"/>
      <c r="DD398" s="43"/>
      <c r="DE398" s="43"/>
      <c r="DF398" s="43"/>
      <c r="DG398" s="43"/>
      <c r="DH398" s="43"/>
      <c r="DI398" s="43"/>
      <c r="DJ398" s="43"/>
      <c r="DK398" s="43"/>
      <c r="DL398" s="43"/>
      <c r="DM398" s="43"/>
      <c r="DN398" s="43"/>
      <c r="DO398" s="43"/>
      <c r="DP398" s="43"/>
      <c r="DQ398" s="43"/>
      <c r="DR398" s="43"/>
      <c r="DS398" s="43"/>
      <c r="DT398" s="43"/>
      <c r="DU398" s="43"/>
      <c r="DV398" s="43"/>
      <c r="DW398" s="43"/>
      <c r="DX398" s="43"/>
      <c r="DY398" s="43"/>
      <c r="DZ398" s="43"/>
      <c r="EA398" s="43"/>
      <c r="EB398" s="43"/>
      <c r="EC398" s="43"/>
      <c r="ED398" s="43"/>
      <c r="EE398" s="43"/>
      <c r="EF398" s="43"/>
      <c r="EG398" s="43"/>
      <c r="EH398" s="43"/>
      <c r="EI398" s="43"/>
      <c r="EJ398" s="43"/>
      <c r="EK398" s="43"/>
      <c r="EL398" s="43"/>
      <c r="EM398" s="43"/>
      <c r="EN398" s="43"/>
      <c r="EO398" s="43"/>
      <c r="EP398" s="43"/>
      <c r="EQ398" s="43"/>
      <c r="ER398" s="43"/>
      <c r="ES398" s="43"/>
      <c r="ET398" s="43"/>
      <c r="EU398" s="43"/>
      <c r="EV398" s="43"/>
      <c r="EW398" s="43"/>
      <c r="EX398" s="43"/>
      <c r="EY398" s="43"/>
      <c r="EZ398" s="43"/>
      <c r="FA398" s="43"/>
      <c r="FB398" s="43"/>
      <c r="FC398" s="43"/>
      <c r="FD398" s="43"/>
      <c r="FE398" s="43"/>
      <c r="FF398" s="43"/>
      <c r="FG398" s="43"/>
      <c r="FH398" s="43"/>
      <c r="FI398" s="43"/>
      <c r="FJ398" s="43"/>
      <c r="FK398" s="43"/>
      <c r="FL398" s="43"/>
      <c r="FM398" s="43"/>
      <c r="FN398" s="43"/>
      <c r="FO398" s="43"/>
      <c r="FP398" s="43"/>
      <c r="FQ398" s="43"/>
      <c r="FR398" s="43"/>
      <c r="FS398" s="43"/>
      <c r="FT398" s="43"/>
      <c r="FU398" s="43"/>
      <c r="FV398" s="43"/>
      <c r="FW398" s="43"/>
      <c r="FX398" s="43"/>
      <c r="FY398" s="43"/>
      <c r="FZ398" s="43"/>
      <c r="GA398" s="43"/>
      <c r="GB398" s="43"/>
      <c r="GC398" s="43"/>
      <c r="GD398" s="43"/>
      <c r="GE398" s="43"/>
      <c r="GF398" s="43"/>
      <c r="GG398" s="43"/>
      <c r="GH398" s="43"/>
      <c r="GI398" s="43"/>
      <c r="GJ398" s="43"/>
      <c r="GK398" s="43"/>
      <c r="GL398" s="43"/>
      <c r="GM398" s="43"/>
      <c r="GN398" s="43"/>
      <c r="GO398" s="43"/>
      <c r="GP398" s="43"/>
      <c r="GQ398" s="43"/>
      <c r="GR398" s="43"/>
      <c r="GS398" s="43"/>
      <c r="GT398" s="43"/>
      <c r="GU398" s="43"/>
      <c r="GV398" s="43"/>
      <c r="GW398" s="43"/>
      <c r="GX398" s="43"/>
      <c r="GY398" s="43"/>
      <c r="GZ398" s="43"/>
      <c r="HA398" s="43"/>
      <c r="HB398" s="43"/>
      <c r="HC398" s="43"/>
      <c r="HD398" s="43"/>
      <c r="HE398" s="43"/>
      <c r="HF398" s="43"/>
      <c r="HG398" s="43"/>
      <c r="HH398" s="43"/>
      <c r="HI398" s="43"/>
      <c r="HJ398" s="43"/>
      <c r="HK398" s="43"/>
      <c r="HL398" s="43"/>
      <c r="HM398" s="43"/>
      <c r="HN398" s="43"/>
      <c r="HO398" s="43"/>
      <c r="HP398" s="43"/>
      <c r="HQ398" s="43"/>
      <c r="HR398" s="43"/>
      <c r="HS398" s="43"/>
      <c r="HT398" s="43"/>
      <c r="HU398" s="43"/>
      <c r="HV398" s="43"/>
      <c r="HW398" s="43"/>
      <c r="HX398" s="43"/>
      <c r="HY398" s="43"/>
      <c r="HZ398" s="43"/>
      <c r="IA398" s="43"/>
      <c r="IB398" s="43"/>
      <c r="IC398" s="43"/>
      <c r="ID398" s="43"/>
      <c r="IE398" s="43"/>
      <c r="IF398" s="43"/>
      <c r="IG398" s="43"/>
      <c r="IH398" s="43"/>
      <c r="II398" s="43"/>
      <c r="IJ398" s="43"/>
      <c r="IK398" s="43"/>
      <c r="IL398" s="43"/>
      <c r="IM398" s="43"/>
      <c r="IN398" s="43"/>
      <c r="IO398" s="43"/>
      <c r="IP398" s="43"/>
      <c r="IQ398" s="43"/>
      <c r="IR398" s="43"/>
      <c r="IS398" s="43"/>
      <c r="IT398" s="43"/>
    </row>
    <row r="399" spans="1:254" ht="14.25" customHeight="1">
      <c r="A399" s="78"/>
      <c r="B399" s="81"/>
      <c r="C399" s="81"/>
      <c r="D399" s="43"/>
      <c r="E399" s="43"/>
      <c r="F399" s="83"/>
      <c r="G399" s="43"/>
      <c r="H399" s="85"/>
      <c r="I399" s="43"/>
      <c r="J399" s="43"/>
      <c r="K399" s="43"/>
      <c r="L399" s="43"/>
      <c r="M399" s="43"/>
      <c r="N399" s="43"/>
      <c r="O399" s="43"/>
      <c r="P399" s="43"/>
      <c r="Q399" s="43"/>
      <c r="R399" s="43"/>
      <c r="S399" s="43"/>
      <c r="T399" s="43"/>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c r="AR399" s="43"/>
      <c r="AS399" s="43"/>
      <c r="AT399" s="43"/>
      <c r="AU399" s="43"/>
      <c r="AV399" s="43"/>
      <c r="AW399" s="43"/>
      <c r="AX399" s="43"/>
      <c r="AY399" s="43"/>
      <c r="AZ399" s="43"/>
      <c r="BA399" s="43"/>
      <c r="BB399" s="43"/>
      <c r="BC399" s="43"/>
      <c r="BD399" s="43"/>
      <c r="BE399" s="43"/>
      <c r="BF399" s="43"/>
      <c r="BG399" s="43"/>
      <c r="BH399" s="43"/>
      <c r="BI399" s="43"/>
      <c r="BJ399" s="43"/>
      <c r="BK399" s="43"/>
      <c r="BL399" s="43"/>
      <c r="BM399" s="43"/>
      <c r="BN399" s="43"/>
      <c r="BO399" s="43"/>
      <c r="BP399" s="43"/>
      <c r="BQ399" s="43"/>
      <c r="BR399" s="43"/>
      <c r="BS399" s="43"/>
      <c r="BT399" s="43"/>
      <c r="BU399" s="43"/>
      <c r="BV399" s="43"/>
      <c r="BW399" s="43"/>
      <c r="BX399" s="43"/>
      <c r="BY399" s="43"/>
      <c r="BZ399" s="43"/>
      <c r="CA399" s="43"/>
      <c r="CB399" s="43"/>
      <c r="CC399" s="43"/>
      <c r="CD399" s="43"/>
      <c r="CE399" s="43"/>
      <c r="CF399" s="43"/>
      <c r="CG399" s="43"/>
      <c r="CH399" s="43"/>
      <c r="CI399" s="43"/>
      <c r="CJ399" s="43"/>
      <c r="CK399" s="43"/>
      <c r="CL399" s="43"/>
      <c r="CM399" s="43"/>
      <c r="CN399" s="43"/>
      <c r="CO399" s="43"/>
      <c r="CP399" s="43"/>
      <c r="CQ399" s="43"/>
      <c r="CR399" s="43"/>
      <c r="CS399" s="43"/>
      <c r="CT399" s="43"/>
      <c r="CU399" s="43"/>
      <c r="CV399" s="43"/>
      <c r="CW399" s="43"/>
      <c r="CX399" s="43"/>
      <c r="CY399" s="43"/>
      <c r="CZ399" s="43"/>
      <c r="DA399" s="43"/>
      <c r="DB399" s="43"/>
      <c r="DC399" s="43"/>
      <c r="DD399" s="43"/>
      <c r="DE399" s="43"/>
      <c r="DF399" s="43"/>
      <c r="DG399" s="43"/>
      <c r="DH399" s="43"/>
      <c r="DI399" s="43"/>
      <c r="DJ399" s="43"/>
      <c r="DK399" s="43"/>
      <c r="DL399" s="43"/>
      <c r="DM399" s="43"/>
      <c r="DN399" s="43"/>
      <c r="DO399" s="43"/>
      <c r="DP399" s="43"/>
      <c r="DQ399" s="43"/>
      <c r="DR399" s="43"/>
      <c r="DS399" s="43"/>
      <c r="DT399" s="43"/>
      <c r="DU399" s="43"/>
      <c r="DV399" s="43"/>
      <c r="DW399" s="43"/>
      <c r="DX399" s="43"/>
      <c r="DY399" s="43"/>
      <c r="DZ399" s="43"/>
      <c r="EA399" s="43"/>
      <c r="EB399" s="43"/>
      <c r="EC399" s="43"/>
      <c r="ED399" s="43"/>
      <c r="EE399" s="43"/>
      <c r="EF399" s="43"/>
      <c r="EG399" s="43"/>
      <c r="EH399" s="43"/>
      <c r="EI399" s="43"/>
      <c r="EJ399" s="43"/>
      <c r="EK399" s="43"/>
      <c r="EL399" s="43"/>
      <c r="EM399" s="43"/>
      <c r="EN399" s="43"/>
      <c r="EO399" s="43"/>
      <c r="EP399" s="43"/>
      <c r="EQ399" s="43"/>
      <c r="ER399" s="43"/>
      <c r="ES399" s="43"/>
      <c r="ET399" s="43"/>
      <c r="EU399" s="43"/>
      <c r="EV399" s="43"/>
      <c r="EW399" s="43"/>
      <c r="EX399" s="43"/>
      <c r="EY399" s="43"/>
      <c r="EZ399" s="43"/>
      <c r="FA399" s="43"/>
      <c r="FB399" s="43"/>
      <c r="FC399" s="43"/>
      <c r="FD399" s="43"/>
      <c r="FE399" s="43"/>
      <c r="FF399" s="43"/>
      <c r="FG399" s="43"/>
      <c r="FH399" s="43"/>
      <c r="FI399" s="43"/>
      <c r="FJ399" s="43"/>
      <c r="FK399" s="43"/>
      <c r="FL399" s="43"/>
      <c r="FM399" s="43"/>
      <c r="FN399" s="43"/>
      <c r="FO399" s="43"/>
      <c r="FP399" s="43"/>
      <c r="FQ399" s="43"/>
      <c r="FR399" s="43"/>
      <c r="FS399" s="43"/>
      <c r="FT399" s="43"/>
      <c r="FU399" s="43"/>
      <c r="FV399" s="43"/>
      <c r="FW399" s="43"/>
      <c r="FX399" s="43"/>
      <c r="FY399" s="43"/>
      <c r="FZ399" s="43"/>
      <c r="GA399" s="43"/>
      <c r="GB399" s="43"/>
      <c r="GC399" s="43"/>
      <c r="GD399" s="43"/>
      <c r="GE399" s="43"/>
      <c r="GF399" s="43"/>
      <c r="GG399" s="43"/>
      <c r="GH399" s="43"/>
      <c r="GI399" s="43"/>
      <c r="GJ399" s="43"/>
      <c r="GK399" s="43"/>
      <c r="GL399" s="43"/>
      <c r="GM399" s="43"/>
      <c r="GN399" s="43"/>
      <c r="GO399" s="43"/>
      <c r="GP399" s="43"/>
      <c r="GQ399" s="43"/>
      <c r="GR399" s="43"/>
      <c r="GS399" s="43"/>
      <c r="GT399" s="43"/>
      <c r="GU399" s="43"/>
      <c r="GV399" s="43"/>
      <c r="GW399" s="43"/>
      <c r="GX399" s="43"/>
      <c r="GY399" s="43"/>
      <c r="GZ399" s="43"/>
      <c r="HA399" s="43"/>
      <c r="HB399" s="43"/>
      <c r="HC399" s="43"/>
      <c r="HD399" s="43"/>
      <c r="HE399" s="43"/>
      <c r="HF399" s="43"/>
      <c r="HG399" s="43"/>
      <c r="HH399" s="43"/>
      <c r="HI399" s="43"/>
      <c r="HJ399" s="43"/>
      <c r="HK399" s="43"/>
      <c r="HL399" s="43"/>
      <c r="HM399" s="43"/>
      <c r="HN399" s="43"/>
      <c r="HO399" s="43"/>
      <c r="HP399" s="43"/>
      <c r="HQ399" s="43"/>
      <c r="HR399" s="43"/>
      <c r="HS399" s="43"/>
      <c r="HT399" s="43"/>
      <c r="HU399" s="43"/>
      <c r="HV399" s="43"/>
      <c r="HW399" s="43"/>
      <c r="HX399" s="43"/>
      <c r="HY399" s="43"/>
      <c r="HZ399" s="43"/>
      <c r="IA399" s="43"/>
      <c r="IB399" s="43"/>
      <c r="IC399" s="43"/>
      <c r="ID399" s="43"/>
      <c r="IE399" s="43"/>
      <c r="IF399" s="43"/>
      <c r="IG399" s="43"/>
      <c r="IH399" s="43"/>
      <c r="II399" s="43"/>
      <c r="IJ399" s="43"/>
      <c r="IK399" s="43"/>
      <c r="IL399" s="43"/>
      <c r="IM399" s="43"/>
      <c r="IN399" s="43"/>
      <c r="IO399" s="43"/>
      <c r="IP399" s="43"/>
      <c r="IQ399" s="43"/>
      <c r="IR399" s="43"/>
      <c r="IS399" s="43"/>
      <c r="IT399" s="43"/>
    </row>
    <row r="400" spans="1:254" ht="14.25" customHeight="1">
      <c r="A400" s="78"/>
      <c r="B400" s="87"/>
      <c r="C400" s="87"/>
      <c r="D400" s="43"/>
      <c r="E400" s="43"/>
      <c r="F400" s="83"/>
      <c r="G400" s="43"/>
      <c r="H400" s="85"/>
      <c r="I400" s="43"/>
      <c r="J400" s="43"/>
      <c r="K400" s="43"/>
      <c r="L400" s="43"/>
      <c r="M400" s="43"/>
      <c r="N400" s="43"/>
      <c r="O400" s="43"/>
      <c r="P400" s="43"/>
      <c r="Q400" s="43"/>
      <c r="R400" s="43"/>
      <c r="S400" s="43"/>
      <c r="T400" s="43"/>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c r="AR400" s="43"/>
      <c r="AS400" s="43"/>
      <c r="AT400" s="43"/>
      <c r="AU400" s="43"/>
      <c r="AV400" s="43"/>
      <c r="AW400" s="43"/>
      <c r="AX400" s="43"/>
      <c r="AY400" s="43"/>
      <c r="AZ400" s="43"/>
      <c r="BA400" s="43"/>
      <c r="BB400" s="43"/>
      <c r="BC400" s="43"/>
      <c r="BD400" s="43"/>
      <c r="BE400" s="43"/>
      <c r="BF400" s="43"/>
      <c r="BG400" s="43"/>
      <c r="BH400" s="43"/>
      <c r="BI400" s="43"/>
      <c r="BJ400" s="43"/>
      <c r="BK400" s="43"/>
      <c r="BL400" s="43"/>
      <c r="BM400" s="43"/>
      <c r="BN400" s="43"/>
      <c r="BO400" s="43"/>
      <c r="BP400" s="43"/>
      <c r="BQ400" s="43"/>
      <c r="BR400" s="43"/>
      <c r="BS400" s="43"/>
      <c r="BT400" s="43"/>
      <c r="BU400" s="43"/>
      <c r="BV400" s="43"/>
      <c r="BW400" s="43"/>
      <c r="BX400" s="43"/>
      <c r="BY400" s="43"/>
      <c r="BZ400" s="43"/>
      <c r="CA400" s="43"/>
      <c r="CB400" s="43"/>
      <c r="CC400" s="43"/>
      <c r="CD400" s="43"/>
      <c r="CE400" s="43"/>
      <c r="CF400" s="43"/>
      <c r="CG400" s="43"/>
      <c r="CH400" s="43"/>
      <c r="CI400" s="43"/>
      <c r="CJ400" s="43"/>
      <c r="CK400" s="43"/>
      <c r="CL400" s="43"/>
      <c r="CM400" s="43"/>
      <c r="CN400" s="43"/>
      <c r="CO400" s="43"/>
      <c r="CP400" s="43"/>
      <c r="CQ400" s="43"/>
      <c r="CR400" s="43"/>
      <c r="CS400" s="43"/>
      <c r="CT400" s="43"/>
      <c r="CU400" s="43"/>
      <c r="CV400" s="43"/>
      <c r="CW400" s="43"/>
      <c r="CX400" s="43"/>
      <c r="CY400" s="43"/>
      <c r="CZ400" s="43"/>
      <c r="DA400" s="43"/>
      <c r="DB400" s="43"/>
      <c r="DC400" s="43"/>
      <c r="DD400" s="43"/>
      <c r="DE400" s="43"/>
      <c r="DF400" s="43"/>
      <c r="DG400" s="43"/>
      <c r="DH400" s="43"/>
      <c r="DI400" s="43"/>
      <c r="DJ400" s="43"/>
      <c r="DK400" s="43"/>
      <c r="DL400" s="43"/>
      <c r="DM400" s="43"/>
      <c r="DN400" s="43"/>
      <c r="DO400" s="43"/>
      <c r="DP400" s="43"/>
      <c r="DQ400" s="43"/>
      <c r="DR400" s="43"/>
      <c r="DS400" s="43"/>
      <c r="DT400" s="43"/>
      <c r="DU400" s="43"/>
      <c r="DV400" s="43"/>
      <c r="DW400" s="43"/>
      <c r="DX400" s="43"/>
      <c r="DY400" s="43"/>
      <c r="DZ400" s="43"/>
      <c r="EA400" s="43"/>
      <c r="EB400" s="43"/>
      <c r="EC400" s="43"/>
      <c r="ED400" s="43"/>
      <c r="EE400" s="43"/>
      <c r="EF400" s="43"/>
      <c r="EG400" s="43"/>
      <c r="EH400" s="43"/>
      <c r="EI400" s="43"/>
      <c r="EJ400" s="43"/>
      <c r="EK400" s="43"/>
      <c r="EL400" s="43"/>
      <c r="EM400" s="43"/>
      <c r="EN400" s="43"/>
      <c r="EO400" s="43"/>
      <c r="EP400" s="43"/>
      <c r="EQ400" s="43"/>
      <c r="ER400" s="43"/>
      <c r="ES400" s="43"/>
      <c r="ET400" s="43"/>
      <c r="EU400" s="43"/>
      <c r="EV400" s="43"/>
      <c r="EW400" s="43"/>
      <c r="EX400" s="43"/>
      <c r="EY400" s="43"/>
      <c r="EZ400" s="43"/>
      <c r="FA400" s="43"/>
      <c r="FB400" s="43"/>
      <c r="FC400" s="43"/>
      <c r="FD400" s="43"/>
      <c r="FE400" s="43"/>
      <c r="FF400" s="43"/>
      <c r="FG400" s="43"/>
      <c r="FH400" s="43"/>
      <c r="FI400" s="43"/>
      <c r="FJ400" s="43"/>
      <c r="FK400" s="43"/>
      <c r="FL400" s="43"/>
      <c r="FM400" s="43"/>
      <c r="FN400" s="43"/>
      <c r="FO400" s="43"/>
      <c r="FP400" s="43"/>
      <c r="FQ400" s="43"/>
      <c r="FR400" s="43"/>
      <c r="FS400" s="43"/>
      <c r="FT400" s="43"/>
      <c r="FU400" s="43"/>
      <c r="FV400" s="43"/>
      <c r="FW400" s="43"/>
      <c r="FX400" s="43"/>
      <c r="FY400" s="43"/>
      <c r="FZ400" s="43"/>
      <c r="GA400" s="43"/>
      <c r="GB400" s="43"/>
      <c r="GC400" s="43"/>
      <c r="GD400" s="43"/>
      <c r="GE400" s="43"/>
      <c r="GF400" s="43"/>
      <c r="GG400" s="43"/>
      <c r="GH400" s="43"/>
      <c r="GI400" s="43"/>
      <c r="GJ400" s="43"/>
      <c r="GK400" s="43"/>
      <c r="GL400" s="43"/>
      <c r="GM400" s="43"/>
      <c r="GN400" s="43"/>
      <c r="GO400" s="43"/>
      <c r="GP400" s="43"/>
      <c r="GQ400" s="43"/>
      <c r="GR400" s="43"/>
      <c r="GS400" s="43"/>
      <c r="GT400" s="43"/>
      <c r="GU400" s="43"/>
      <c r="GV400" s="43"/>
      <c r="GW400" s="43"/>
      <c r="GX400" s="43"/>
      <c r="GY400" s="43"/>
      <c r="GZ400" s="43"/>
      <c r="HA400" s="43"/>
      <c r="HB400" s="43"/>
      <c r="HC400" s="43"/>
      <c r="HD400" s="43"/>
      <c r="HE400" s="43"/>
      <c r="HF400" s="43"/>
      <c r="HG400" s="43"/>
      <c r="HH400" s="43"/>
      <c r="HI400" s="43"/>
      <c r="HJ400" s="43"/>
      <c r="HK400" s="43"/>
      <c r="HL400" s="43"/>
      <c r="HM400" s="43"/>
      <c r="HN400" s="43"/>
      <c r="HO400" s="43"/>
      <c r="HP400" s="43"/>
      <c r="HQ400" s="43"/>
      <c r="HR400" s="43"/>
      <c r="HS400" s="43"/>
      <c r="HT400" s="43"/>
      <c r="HU400" s="43"/>
      <c r="HV400" s="43"/>
      <c r="HW400" s="43"/>
      <c r="HX400" s="43"/>
      <c r="HY400" s="43"/>
      <c r="HZ400" s="43"/>
      <c r="IA400" s="43"/>
      <c r="IB400" s="43"/>
      <c r="IC400" s="43"/>
      <c r="ID400" s="43"/>
      <c r="IE400" s="43"/>
      <c r="IF400" s="43"/>
      <c r="IG400" s="43"/>
      <c r="IH400" s="43"/>
      <c r="II400" s="43"/>
      <c r="IJ400" s="43"/>
      <c r="IK400" s="43"/>
      <c r="IL400" s="43"/>
      <c r="IM400" s="43"/>
      <c r="IN400" s="43"/>
      <c r="IO400" s="43"/>
      <c r="IP400" s="43"/>
      <c r="IQ400" s="43"/>
      <c r="IR400" s="43"/>
      <c r="IS400" s="43"/>
      <c r="IT400" s="43"/>
    </row>
    <row r="401" spans="1:254" ht="14.25" customHeight="1">
      <c r="A401" s="78"/>
      <c r="B401" s="81"/>
      <c r="C401" s="81"/>
      <c r="D401" s="43"/>
      <c r="E401" s="43"/>
      <c r="F401" s="83"/>
      <c r="G401" s="43"/>
      <c r="H401" s="85"/>
      <c r="I401" s="43"/>
      <c r="J401" s="43"/>
      <c r="K401" s="43"/>
      <c r="L401" s="43"/>
      <c r="M401" s="43"/>
      <c r="N401" s="43"/>
      <c r="O401" s="43"/>
      <c r="P401" s="43"/>
      <c r="Q401" s="43"/>
      <c r="R401" s="43"/>
      <c r="S401" s="43"/>
      <c r="T401" s="43"/>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c r="BL401" s="43"/>
      <c r="BM401" s="43"/>
      <c r="BN401" s="43"/>
      <c r="BO401" s="43"/>
      <c r="BP401" s="43"/>
      <c r="BQ401" s="43"/>
      <c r="BR401" s="43"/>
      <c r="BS401" s="43"/>
      <c r="BT401" s="43"/>
      <c r="BU401" s="43"/>
      <c r="BV401" s="43"/>
      <c r="BW401" s="43"/>
      <c r="BX401" s="43"/>
      <c r="BY401" s="43"/>
      <c r="BZ401" s="43"/>
      <c r="CA401" s="43"/>
      <c r="CB401" s="43"/>
      <c r="CC401" s="43"/>
      <c r="CD401" s="43"/>
      <c r="CE401" s="43"/>
      <c r="CF401" s="43"/>
      <c r="CG401" s="43"/>
      <c r="CH401" s="43"/>
      <c r="CI401" s="43"/>
      <c r="CJ401" s="43"/>
      <c r="CK401" s="43"/>
      <c r="CL401" s="43"/>
      <c r="CM401" s="43"/>
      <c r="CN401" s="43"/>
      <c r="CO401" s="43"/>
      <c r="CP401" s="43"/>
      <c r="CQ401" s="43"/>
      <c r="CR401" s="43"/>
      <c r="CS401" s="43"/>
      <c r="CT401" s="43"/>
      <c r="CU401" s="43"/>
      <c r="CV401" s="43"/>
      <c r="CW401" s="43"/>
      <c r="CX401" s="43"/>
      <c r="CY401" s="43"/>
      <c r="CZ401" s="43"/>
      <c r="DA401" s="43"/>
      <c r="DB401" s="43"/>
      <c r="DC401" s="43"/>
      <c r="DD401" s="43"/>
      <c r="DE401" s="43"/>
      <c r="DF401" s="43"/>
      <c r="DG401" s="43"/>
      <c r="DH401" s="43"/>
      <c r="DI401" s="43"/>
      <c r="DJ401" s="43"/>
      <c r="DK401" s="43"/>
      <c r="DL401" s="43"/>
      <c r="DM401" s="43"/>
      <c r="DN401" s="43"/>
      <c r="DO401" s="43"/>
      <c r="DP401" s="43"/>
      <c r="DQ401" s="43"/>
      <c r="DR401" s="43"/>
      <c r="DS401" s="43"/>
      <c r="DT401" s="43"/>
      <c r="DU401" s="43"/>
      <c r="DV401" s="43"/>
      <c r="DW401" s="43"/>
      <c r="DX401" s="43"/>
      <c r="DY401" s="43"/>
      <c r="DZ401" s="43"/>
      <c r="EA401" s="43"/>
      <c r="EB401" s="43"/>
      <c r="EC401" s="43"/>
      <c r="ED401" s="43"/>
      <c r="EE401" s="43"/>
      <c r="EF401" s="43"/>
      <c r="EG401" s="43"/>
      <c r="EH401" s="43"/>
      <c r="EI401" s="43"/>
      <c r="EJ401" s="43"/>
      <c r="EK401" s="43"/>
      <c r="EL401" s="43"/>
      <c r="EM401" s="43"/>
      <c r="EN401" s="43"/>
      <c r="EO401" s="43"/>
      <c r="EP401" s="43"/>
      <c r="EQ401" s="43"/>
      <c r="ER401" s="43"/>
      <c r="ES401" s="43"/>
      <c r="ET401" s="43"/>
      <c r="EU401" s="43"/>
      <c r="EV401" s="43"/>
      <c r="EW401" s="43"/>
      <c r="EX401" s="43"/>
      <c r="EY401" s="43"/>
      <c r="EZ401" s="43"/>
      <c r="FA401" s="43"/>
      <c r="FB401" s="43"/>
      <c r="FC401" s="43"/>
      <c r="FD401" s="43"/>
      <c r="FE401" s="43"/>
      <c r="FF401" s="43"/>
      <c r="FG401" s="43"/>
      <c r="FH401" s="43"/>
      <c r="FI401" s="43"/>
      <c r="FJ401" s="43"/>
      <c r="FK401" s="43"/>
      <c r="FL401" s="43"/>
      <c r="FM401" s="43"/>
      <c r="FN401" s="43"/>
      <c r="FO401" s="43"/>
      <c r="FP401" s="43"/>
      <c r="FQ401" s="43"/>
      <c r="FR401" s="43"/>
      <c r="FS401" s="43"/>
      <c r="FT401" s="43"/>
      <c r="FU401" s="43"/>
      <c r="FV401" s="43"/>
      <c r="FW401" s="43"/>
      <c r="FX401" s="43"/>
      <c r="FY401" s="43"/>
      <c r="FZ401" s="43"/>
      <c r="GA401" s="43"/>
      <c r="GB401" s="43"/>
      <c r="GC401" s="43"/>
      <c r="GD401" s="43"/>
      <c r="GE401" s="43"/>
      <c r="GF401" s="43"/>
      <c r="GG401" s="43"/>
      <c r="GH401" s="43"/>
      <c r="GI401" s="43"/>
      <c r="GJ401" s="43"/>
      <c r="GK401" s="43"/>
      <c r="GL401" s="43"/>
      <c r="GM401" s="43"/>
      <c r="GN401" s="43"/>
      <c r="GO401" s="43"/>
      <c r="GP401" s="43"/>
      <c r="GQ401" s="43"/>
      <c r="GR401" s="43"/>
      <c r="GS401" s="43"/>
      <c r="GT401" s="43"/>
      <c r="GU401" s="43"/>
      <c r="GV401" s="43"/>
      <c r="GW401" s="43"/>
      <c r="GX401" s="43"/>
      <c r="GY401" s="43"/>
      <c r="GZ401" s="43"/>
      <c r="HA401" s="43"/>
      <c r="HB401" s="43"/>
      <c r="HC401" s="43"/>
      <c r="HD401" s="43"/>
      <c r="HE401" s="43"/>
      <c r="HF401" s="43"/>
      <c r="HG401" s="43"/>
      <c r="HH401" s="43"/>
      <c r="HI401" s="43"/>
      <c r="HJ401" s="43"/>
      <c r="HK401" s="43"/>
      <c r="HL401" s="43"/>
      <c r="HM401" s="43"/>
      <c r="HN401" s="43"/>
      <c r="HO401" s="43"/>
      <c r="HP401" s="43"/>
      <c r="HQ401" s="43"/>
      <c r="HR401" s="43"/>
      <c r="HS401" s="43"/>
      <c r="HT401" s="43"/>
      <c r="HU401" s="43"/>
      <c r="HV401" s="43"/>
      <c r="HW401" s="43"/>
      <c r="HX401" s="43"/>
      <c r="HY401" s="43"/>
      <c r="HZ401" s="43"/>
      <c r="IA401" s="43"/>
      <c r="IB401" s="43"/>
      <c r="IC401" s="43"/>
      <c r="ID401" s="43"/>
      <c r="IE401" s="43"/>
      <c r="IF401" s="43"/>
      <c r="IG401" s="43"/>
      <c r="IH401" s="43"/>
      <c r="II401" s="43"/>
      <c r="IJ401" s="43"/>
      <c r="IK401" s="43"/>
      <c r="IL401" s="43"/>
      <c r="IM401" s="43"/>
      <c r="IN401" s="43"/>
      <c r="IO401" s="43"/>
      <c r="IP401" s="43"/>
      <c r="IQ401" s="43"/>
      <c r="IR401" s="43"/>
      <c r="IS401" s="43"/>
      <c r="IT401" s="43"/>
    </row>
    <row r="402" spans="1:254" ht="14.25" customHeight="1">
      <c r="A402" s="78"/>
      <c r="B402" s="81"/>
      <c r="C402" s="81"/>
      <c r="D402" s="43"/>
      <c r="E402" s="43"/>
      <c r="F402" s="83"/>
      <c r="G402" s="43"/>
      <c r="H402" s="85"/>
      <c r="I402" s="43"/>
      <c r="J402" s="43"/>
      <c r="K402" s="43"/>
      <c r="L402" s="43"/>
      <c r="M402" s="43"/>
      <c r="N402" s="43"/>
      <c r="O402" s="43"/>
      <c r="P402" s="43"/>
      <c r="Q402" s="43"/>
      <c r="R402" s="43"/>
      <c r="S402" s="43"/>
      <c r="T402" s="43"/>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c r="AR402" s="43"/>
      <c r="AS402" s="43"/>
      <c r="AT402" s="43"/>
      <c r="AU402" s="43"/>
      <c r="AV402" s="43"/>
      <c r="AW402" s="43"/>
      <c r="AX402" s="43"/>
      <c r="AY402" s="43"/>
      <c r="AZ402" s="43"/>
      <c r="BA402" s="43"/>
      <c r="BB402" s="43"/>
      <c r="BC402" s="43"/>
      <c r="BD402" s="43"/>
      <c r="BE402" s="43"/>
      <c r="BF402" s="43"/>
      <c r="BG402" s="43"/>
      <c r="BH402" s="43"/>
      <c r="BI402" s="43"/>
      <c r="BJ402" s="43"/>
      <c r="BK402" s="43"/>
      <c r="BL402" s="43"/>
      <c r="BM402" s="43"/>
      <c r="BN402" s="43"/>
      <c r="BO402" s="43"/>
      <c r="BP402" s="43"/>
      <c r="BQ402" s="43"/>
      <c r="BR402" s="43"/>
      <c r="BS402" s="43"/>
      <c r="BT402" s="43"/>
      <c r="BU402" s="43"/>
      <c r="BV402" s="43"/>
      <c r="BW402" s="43"/>
      <c r="BX402" s="43"/>
      <c r="BY402" s="43"/>
      <c r="BZ402" s="43"/>
      <c r="CA402" s="43"/>
      <c r="CB402" s="43"/>
      <c r="CC402" s="43"/>
      <c r="CD402" s="43"/>
      <c r="CE402" s="43"/>
      <c r="CF402" s="43"/>
      <c r="CG402" s="43"/>
      <c r="CH402" s="43"/>
      <c r="CI402" s="43"/>
      <c r="CJ402" s="43"/>
      <c r="CK402" s="43"/>
      <c r="CL402" s="43"/>
      <c r="CM402" s="43"/>
      <c r="CN402" s="43"/>
      <c r="CO402" s="43"/>
      <c r="CP402" s="43"/>
      <c r="CQ402" s="43"/>
      <c r="CR402" s="43"/>
      <c r="CS402" s="43"/>
      <c r="CT402" s="43"/>
      <c r="CU402" s="43"/>
      <c r="CV402" s="43"/>
      <c r="CW402" s="43"/>
      <c r="CX402" s="43"/>
      <c r="CY402" s="43"/>
      <c r="CZ402" s="43"/>
      <c r="DA402" s="43"/>
      <c r="DB402" s="43"/>
      <c r="DC402" s="43"/>
      <c r="DD402" s="43"/>
      <c r="DE402" s="43"/>
      <c r="DF402" s="43"/>
      <c r="DG402" s="43"/>
      <c r="DH402" s="43"/>
      <c r="DI402" s="43"/>
      <c r="DJ402" s="43"/>
      <c r="DK402" s="43"/>
      <c r="DL402" s="43"/>
      <c r="DM402" s="43"/>
      <c r="DN402" s="43"/>
      <c r="DO402" s="43"/>
      <c r="DP402" s="43"/>
      <c r="DQ402" s="43"/>
      <c r="DR402" s="43"/>
      <c r="DS402" s="43"/>
      <c r="DT402" s="43"/>
      <c r="DU402" s="43"/>
      <c r="DV402" s="43"/>
      <c r="DW402" s="43"/>
      <c r="DX402" s="43"/>
      <c r="DY402" s="43"/>
      <c r="DZ402" s="43"/>
      <c r="EA402" s="43"/>
      <c r="EB402" s="43"/>
      <c r="EC402" s="43"/>
      <c r="ED402" s="43"/>
      <c r="EE402" s="43"/>
      <c r="EF402" s="43"/>
      <c r="EG402" s="43"/>
      <c r="EH402" s="43"/>
      <c r="EI402" s="43"/>
      <c r="EJ402" s="43"/>
      <c r="EK402" s="43"/>
      <c r="EL402" s="43"/>
      <c r="EM402" s="43"/>
      <c r="EN402" s="43"/>
      <c r="EO402" s="43"/>
      <c r="EP402" s="43"/>
      <c r="EQ402" s="43"/>
      <c r="ER402" s="43"/>
      <c r="ES402" s="43"/>
      <c r="ET402" s="43"/>
      <c r="EU402" s="43"/>
      <c r="EV402" s="43"/>
      <c r="EW402" s="43"/>
      <c r="EX402" s="43"/>
      <c r="EY402" s="43"/>
      <c r="EZ402" s="43"/>
      <c r="FA402" s="43"/>
      <c r="FB402" s="43"/>
      <c r="FC402" s="43"/>
      <c r="FD402" s="43"/>
      <c r="FE402" s="43"/>
      <c r="FF402" s="43"/>
      <c r="FG402" s="43"/>
      <c r="FH402" s="43"/>
      <c r="FI402" s="43"/>
      <c r="FJ402" s="43"/>
      <c r="FK402" s="43"/>
      <c r="FL402" s="43"/>
      <c r="FM402" s="43"/>
      <c r="FN402" s="43"/>
      <c r="FO402" s="43"/>
      <c r="FP402" s="43"/>
      <c r="FQ402" s="43"/>
      <c r="FR402" s="43"/>
      <c r="FS402" s="43"/>
      <c r="FT402" s="43"/>
      <c r="FU402" s="43"/>
      <c r="FV402" s="43"/>
      <c r="FW402" s="43"/>
      <c r="FX402" s="43"/>
      <c r="FY402" s="43"/>
      <c r="FZ402" s="43"/>
      <c r="GA402" s="43"/>
      <c r="GB402" s="43"/>
      <c r="GC402" s="43"/>
      <c r="GD402" s="43"/>
      <c r="GE402" s="43"/>
      <c r="GF402" s="43"/>
      <c r="GG402" s="43"/>
      <c r="GH402" s="43"/>
      <c r="GI402" s="43"/>
      <c r="GJ402" s="43"/>
      <c r="GK402" s="43"/>
      <c r="GL402" s="43"/>
      <c r="GM402" s="43"/>
      <c r="GN402" s="43"/>
      <c r="GO402" s="43"/>
      <c r="GP402" s="43"/>
      <c r="GQ402" s="43"/>
      <c r="GR402" s="43"/>
      <c r="GS402" s="43"/>
      <c r="GT402" s="43"/>
      <c r="GU402" s="43"/>
      <c r="GV402" s="43"/>
      <c r="GW402" s="43"/>
      <c r="GX402" s="43"/>
      <c r="GY402" s="43"/>
      <c r="GZ402" s="43"/>
      <c r="HA402" s="43"/>
      <c r="HB402" s="43"/>
      <c r="HC402" s="43"/>
      <c r="HD402" s="43"/>
      <c r="HE402" s="43"/>
      <c r="HF402" s="43"/>
      <c r="HG402" s="43"/>
      <c r="HH402" s="43"/>
      <c r="HI402" s="43"/>
      <c r="HJ402" s="43"/>
      <c r="HK402" s="43"/>
      <c r="HL402" s="43"/>
      <c r="HM402" s="43"/>
      <c r="HN402" s="43"/>
      <c r="HO402" s="43"/>
      <c r="HP402" s="43"/>
      <c r="HQ402" s="43"/>
      <c r="HR402" s="43"/>
      <c r="HS402" s="43"/>
      <c r="HT402" s="43"/>
      <c r="HU402" s="43"/>
      <c r="HV402" s="43"/>
      <c r="HW402" s="43"/>
      <c r="HX402" s="43"/>
      <c r="HY402" s="43"/>
      <c r="HZ402" s="43"/>
      <c r="IA402" s="43"/>
      <c r="IB402" s="43"/>
      <c r="IC402" s="43"/>
      <c r="ID402" s="43"/>
      <c r="IE402" s="43"/>
      <c r="IF402" s="43"/>
      <c r="IG402" s="43"/>
      <c r="IH402" s="43"/>
      <c r="II402" s="43"/>
      <c r="IJ402" s="43"/>
      <c r="IK402" s="43"/>
      <c r="IL402" s="43"/>
      <c r="IM402" s="43"/>
      <c r="IN402" s="43"/>
      <c r="IO402" s="43"/>
      <c r="IP402" s="43"/>
      <c r="IQ402" s="43"/>
      <c r="IR402" s="43"/>
      <c r="IS402" s="43"/>
      <c r="IT402" s="43"/>
    </row>
    <row r="403" spans="1:254" ht="14.25" customHeight="1">
      <c r="A403" s="78"/>
      <c r="B403" s="81"/>
      <c r="C403" s="81"/>
      <c r="D403" s="43"/>
      <c r="E403" s="43"/>
      <c r="F403" s="83"/>
      <c r="G403" s="43"/>
      <c r="H403" s="85"/>
      <c r="I403" s="43"/>
      <c r="J403" s="43"/>
      <c r="K403" s="43"/>
      <c r="L403" s="43"/>
      <c r="M403" s="43"/>
      <c r="N403" s="43"/>
      <c r="O403" s="43"/>
      <c r="P403" s="43"/>
      <c r="Q403" s="43"/>
      <c r="R403" s="43"/>
      <c r="S403" s="43"/>
      <c r="T403" s="43"/>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c r="AR403" s="43"/>
      <c r="AS403" s="43"/>
      <c r="AT403" s="43"/>
      <c r="AU403" s="43"/>
      <c r="AV403" s="43"/>
      <c r="AW403" s="43"/>
      <c r="AX403" s="43"/>
      <c r="AY403" s="43"/>
      <c r="AZ403" s="43"/>
      <c r="BA403" s="43"/>
      <c r="BB403" s="43"/>
      <c r="BC403" s="43"/>
      <c r="BD403" s="43"/>
      <c r="BE403" s="43"/>
      <c r="BF403" s="43"/>
      <c r="BG403" s="43"/>
      <c r="BH403" s="43"/>
      <c r="BI403" s="43"/>
      <c r="BJ403" s="43"/>
      <c r="BK403" s="43"/>
      <c r="BL403" s="43"/>
      <c r="BM403" s="43"/>
      <c r="BN403" s="43"/>
      <c r="BO403" s="43"/>
      <c r="BP403" s="43"/>
      <c r="BQ403" s="43"/>
      <c r="BR403" s="43"/>
      <c r="BS403" s="43"/>
      <c r="BT403" s="43"/>
      <c r="BU403" s="43"/>
      <c r="BV403" s="43"/>
      <c r="BW403" s="43"/>
      <c r="BX403" s="43"/>
      <c r="BY403" s="43"/>
      <c r="BZ403" s="43"/>
      <c r="CA403" s="43"/>
      <c r="CB403" s="43"/>
      <c r="CC403" s="43"/>
      <c r="CD403" s="43"/>
      <c r="CE403" s="43"/>
      <c r="CF403" s="43"/>
      <c r="CG403" s="43"/>
      <c r="CH403" s="43"/>
      <c r="CI403" s="43"/>
      <c r="CJ403" s="43"/>
      <c r="CK403" s="43"/>
      <c r="CL403" s="43"/>
      <c r="CM403" s="43"/>
      <c r="CN403" s="43"/>
      <c r="CO403" s="43"/>
      <c r="CP403" s="43"/>
      <c r="CQ403" s="43"/>
      <c r="CR403" s="43"/>
      <c r="CS403" s="43"/>
      <c r="CT403" s="43"/>
      <c r="CU403" s="43"/>
      <c r="CV403" s="43"/>
      <c r="CW403" s="43"/>
      <c r="CX403" s="43"/>
      <c r="CY403" s="43"/>
      <c r="CZ403" s="43"/>
      <c r="DA403" s="43"/>
      <c r="DB403" s="43"/>
      <c r="DC403" s="43"/>
      <c r="DD403" s="43"/>
      <c r="DE403" s="43"/>
      <c r="DF403" s="43"/>
      <c r="DG403" s="43"/>
      <c r="DH403" s="43"/>
      <c r="DI403" s="43"/>
      <c r="DJ403" s="43"/>
      <c r="DK403" s="43"/>
      <c r="DL403" s="43"/>
      <c r="DM403" s="43"/>
      <c r="DN403" s="43"/>
      <c r="DO403" s="43"/>
      <c r="DP403" s="43"/>
      <c r="DQ403" s="43"/>
      <c r="DR403" s="43"/>
      <c r="DS403" s="43"/>
      <c r="DT403" s="43"/>
      <c r="DU403" s="43"/>
      <c r="DV403" s="43"/>
      <c r="DW403" s="43"/>
      <c r="DX403" s="43"/>
      <c r="DY403" s="43"/>
      <c r="DZ403" s="43"/>
      <c r="EA403" s="43"/>
      <c r="EB403" s="43"/>
      <c r="EC403" s="43"/>
      <c r="ED403" s="43"/>
      <c r="EE403" s="43"/>
      <c r="EF403" s="43"/>
      <c r="EG403" s="43"/>
      <c r="EH403" s="43"/>
      <c r="EI403" s="43"/>
      <c r="EJ403" s="43"/>
      <c r="EK403" s="43"/>
      <c r="EL403" s="43"/>
      <c r="EM403" s="43"/>
      <c r="EN403" s="43"/>
      <c r="EO403" s="43"/>
      <c r="EP403" s="43"/>
      <c r="EQ403" s="43"/>
      <c r="ER403" s="43"/>
      <c r="ES403" s="43"/>
      <c r="ET403" s="43"/>
      <c r="EU403" s="43"/>
      <c r="EV403" s="43"/>
      <c r="EW403" s="43"/>
      <c r="EX403" s="43"/>
      <c r="EY403" s="43"/>
      <c r="EZ403" s="43"/>
      <c r="FA403" s="43"/>
      <c r="FB403" s="43"/>
      <c r="FC403" s="43"/>
      <c r="FD403" s="43"/>
      <c r="FE403" s="43"/>
      <c r="FF403" s="43"/>
      <c r="FG403" s="43"/>
      <c r="FH403" s="43"/>
      <c r="FI403" s="43"/>
      <c r="FJ403" s="43"/>
      <c r="FK403" s="43"/>
      <c r="FL403" s="43"/>
      <c r="FM403" s="43"/>
      <c r="FN403" s="43"/>
      <c r="FO403" s="43"/>
      <c r="FP403" s="43"/>
      <c r="FQ403" s="43"/>
      <c r="FR403" s="43"/>
      <c r="FS403" s="43"/>
      <c r="FT403" s="43"/>
      <c r="FU403" s="43"/>
      <c r="FV403" s="43"/>
      <c r="FW403" s="43"/>
      <c r="FX403" s="43"/>
      <c r="FY403" s="43"/>
      <c r="FZ403" s="43"/>
      <c r="GA403" s="43"/>
      <c r="GB403" s="43"/>
      <c r="GC403" s="43"/>
      <c r="GD403" s="43"/>
      <c r="GE403" s="43"/>
      <c r="GF403" s="43"/>
      <c r="GG403" s="43"/>
      <c r="GH403" s="43"/>
      <c r="GI403" s="43"/>
      <c r="GJ403" s="43"/>
      <c r="GK403" s="43"/>
      <c r="GL403" s="43"/>
      <c r="GM403" s="43"/>
      <c r="GN403" s="43"/>
      <c r="GO403" s="43"/>
      <c r="GP403" s="43"/>
      <c r="GQ403" s="43"/>
      <c r="GR403" s="43"/>
      <c r="GS403" s="43"/>
      <c r="GT403" s="43"/>
      <c r="GU403" s="43"/>
      <c r="GV403" s="43"/>
      <c r="GW403" s="43"/>
      <c r="GX403" s="43"/>
      <c r="GY403" s="43"/>
      <c r="GZ403" s="43"/>
      <c r="HA403" s="43"/>
      <c r="HB403" s="43"/>
      <c r="HC403" s="43"/>
      <c r="HD403" s="43"/>
      <c r="HE403" s="43"/>
      <c r="HF403" s="43"/>
      <c r="HG403" s="43"/>
      <c r="HH403" s="43"/>
      <c r="HI403" s="43"/>
      <c r="HJ403" s="43"/>
      <c r="HK403" s="43"/>
      <c r="HL403" s="43"/>
      <c r="HM403" s="43"/>
      <c r="HN403" s="43"/>
      <c r="HO403" s="43"/>
      <c r="HP403" s="43"/>
      <c r="HQ403" s="43"/>
      <c r="HR403" s="43"/>
      <c r="HS403" s="43"/>
      <c r="HT403" s="43"/>
      <c r="HU403" s="43"/>
      <c r="HV403" s="43"/>
      <c r="HW403" s="43"/>
      <c r="HX403" s="43"/>
      <c r="HY403" s="43"/>
      <c r="HZ403" s="43"/>
      <c r="IA403" s="43"/>
      <c r="IB403" s="43"/>
      <c r="IC403" s="43"/>
      <c r="ID403" s="43"/>
      <c r="IE403" s="43"/>
      <c r="IF403" s="43"/>
      <c r="IG403" s="43"/>
      <c r="IH403" s="43"/>
      <c r="II403" s="43"/>
      <c r="IJ403" s="43"/>
      <c r="IK403" s="43"/>
      <c r="IL403" s="43"/>
      <c r="IM403" s="43"/>
      <c r="IN403" s="43"/>
      <c r="IO403" s="43"/>
      <c r="IP403" s="43"/>
      <c r="IQ403" s="43"/>
      <c r="IR403" s="43"/>
      <c r="IS403" s="43"/>
      <c r="IT403" s="43"/>
    </row>
    <row r="404" spans="1:254" ht="14.25" customHeight="1">
      <c r="A404" s="78"/>
      <c r="B404" s="79"/>
      <c r="C404" s="79"/>
      <c r="D404" s="43"/>
      <c r="E404" s="43"/>
      <c r="F404" s="83"/>
      <c r="G404" s="43"/>
      <c r="H404" s="85"/>
      <c r="I404" s="43"/>
      <c r="J404" s="43"/>
      <c r="K404" s="43"/>
      <c r="L404" s="43"/>
      <c r="M404" s="43"/>
      <c r="N404" s="43"/>
      <c r="O404" s="43"/>
      <c r="P404" s="43"/>
      <c r="Q404" s="43"/>
      <c r="R404" s="43"/>
      <c r="S404" s="43"/>
      <c r="T404" s="43"/>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c r="AR404" s="43"/>
      <c r="AS404" s="43"/>
      <c r="AT404" s="43"/>
      <c r="AU404" s="43"/>
      <c r="AV404" s="43"/>
      <c r="AW404" s="43"/>
      <c r="AX404" s="43"/>
      <c r="AY404" s="43"/>
      <c r="AZ404" s="43"/>
      <c r="BA404" s="43"/>
      <c r="BB404" s="43"/>
      <c r="BC404" s="43"/>
      <c r="BD404" s="43"/>
      <c r="BE404" s="43"/>
      <c r="BF404" s="43"/>
      <c r="BG404" s="43"/>
      <c r="BH404" s="43"/>
      <c r="BI404" s="43"/>
      <c r="BJ404" s="43"/>
      <c r="BK404" s="43"/>
      <c r="BL404" s="43"/>
      <c r="BM404" s="43"/>
      <c r="BN404" s="43"/>
      <c r="BO404" s="43"/>
      <c r="BP404" s="43"/>
      <c r="BQ404" s="43"/>
      <c r="BR404" s="43"/>
      <c r="BS404" s="43"/>
      <c r="BT404" s="43"/>
      <c r="BU404" s="43"/>
      <c r="BV404" s="43"/>
      <c r="BW404" s="43"/>
      <c r="BX404" s="43"/>
      <c r="BY404" s="43"/>
      <c r="BZ404" s="43"/>
      <c r="CA404" s="43"/>
      <c r="CB404" s="43"/>
      <c r="CC404" s="43"/>
      <c r="CD404" s="43"/>
      <c r="CE404" s="43"/>
      <c r="CF404" s="43"/>
      <c r="CG404" s="43"/>
      <c r="CH404" s="43"/>
      <c r="CI404" s="43"/>
      <c r="CJ404" s="43"/>
      <c r="CK404" s="43"/>
      <c r="CL404" s="43"/>
      <c r="CM404" s="43"/>
      <c r="CN404" s="43"/>
      <c r="CO404" s="43"/>
      <c r="CP404" s="43"/>
      <c r="CQ404" s="43"/>
      <c r="CR404" s="43"/>
      <c r="CS404" s="43"/>
      <c r="CT404" s="43"/>
      <c r="CU404" s="43"/>
      <c r="CV404" s="43"/>
      <c r="CW404" s="43"/>
      <c r="CX404" s="43"/>
      <c r="CY404" s="43"/>
      <c r="CZ404" s="43"/>
      <c r="DA404" s="43"/>
      <c r="DB404" s="43"/>
      <c r="DC404" s="43"/>
      <c r="DD404" s="43"/>
      <c r="DE404" s="43"/>
      <c r="DF404" s="43"/>
      <c r="DG404" s="43"/>
      <c r="DH404" s="43"/>
      <c r="DI404" s="43"/>
      <c r="DJ404" s="43"/>
      <c r="DK404" s="43"/>
      <c r="DL404" s="43"/>
      <c r="DM404" s="43"/>
      <c r="DN404" s="43"/>
      <c r="DO404" s="43"/>
      <c r="DP404" s="43"/>
      <c r="DQ404" s="43"/>
      <c r="DR404" s="43"/>
      <c r="DS404" s="43"/>
      <c r="DT404" s="43"/>
      <c r="DU404" s="43"/>
      <c r="DV404" s="43"/>
      <c r="DW404" s="43"/>
      <c r="DX404" s="43"/>
      <c r="DY404" s="43"/>
      <c r="DZ404" s="43"/>
      <c r="EA404" s="43"/>
      <c r="EB404" s="43"/>
      <c r="EC404" s="43"/>
      <c r="ED404" s="43"/>
      <c r="EE404" s="43"/>
      <c r="EF404" s="43"/>
      <c r="EG404" s="43"/>
      <c r="EH404" s="43"/>
      <c r="EI404" s="43"/>
      <c r="EJ404" s="43"/>
      <c r="EK404" s="43"/>
      <c r="EL404" s="43"/>
      <c r="EM404" s="43"/>
      <c r="EN404" s="43"/>
      <c r="EO404" s="43"/>
      <c r="EP404" s="43"/>
      <c r="EQ404" s="43"/>
      <c r="ER404" s="43"/>
      <c r="ES404" s="43"/>
      <c r="ET404" s="43"/>
      <c r="EU404" s="43"/>
      <c r="EV404" s="43"/>
      <c r="EW404" s="43"/>
      <c r="EX404" s="43"/>
      <c r="EY404" s="43"/>
      <c r="EZ404" s="43"/>
      <c r="FA404" s="43"/>
      <c r="FB404" s="43"/>
      <c r="FC404" s="43"/>
      <c r="FD404" s="43"/>
      <c r="FE404" s="43"/>
      <c r="FF404" s="43"/>
      <c r="FG404" s="43"/>
      <c r="FH404" s="43"/>
      <c r="FI404" s="43"/>
      <c r="FJ404" s="43"/>
      <c r="FK404" s="43"/>
      <c r="FL404" s="43"/>
      <c r="FM404" s="43"/>
      <c r="FN404" s="43"/>
      <c r="FO404" s="43"/>
      <c r="FP404" s="43"/>
      <c r="FQ404" s="43"/>
      <c r="FR404" s="43"/>
      <c r="FS404" s="43"/>
      <c r="FT404" s="43"/>
      <c r="FU404" s="43"/>
      <c r="FV404" s="43"/>
      <c r="FW404" s="43"/>
      <c r="FX404" s="43"/>
      <c r="FY404" s="43"/>
      <c r="FZ404" s="43"/>
      <c r="GA404" s="43"/>
      <c r="GB404" s="43"/>
      <c r="GC404" s="43"/>
      <c r="GD404" s="43"/>
      <c r="GE404" s="43"/>
      <c r="GF404" s="43"/>
      <c r="GG404" s="43"/>
      <c r="GH404" s="43"/>
      <c r="GI404" s="43"/>
      <c r="GJ404" s="43"/>
      <c r="GK404" s="43"/>
      <c r="GL404" s="43"/>
      <c r="GM404" s="43"/>
      <c r="GN404" s="43"/>
      <c r="GO404" s="43"/>
      <c r="GP404" s="43"/>
      <c r="GQ404" s="43"/>
      <c r="GR404" s="43"/>
      <c r="GS404" s="43"/>
      <c r="GT404" s="43"/>
      <c r="GU404" s="43"/>
      <c r="GV404" s="43"/>
      <c r="GW404" s="43"/>
      <c r="GX404" s="43"/>
      <c r="GY404" s="43"/>
      <c r="GZ404" s="43"/>
      <c r="HA404" s="43"/>
      <c r="HB404" s="43"/>
      <c r="HC404" s="43"/>
      <c r="HD404" s="43"/>
      <c r="HE404" s="43"/>
      <c r="HF404" s="43"/>
      <c r="HG404" s="43"/>
      <c r="HH404" s="43"/>
      <c r="HI404" s="43"/>
      <c r="HJ404" s="43"/>
      <c r="HK404" s="43"/>
      <c r="HL404" s="43"/>
      <c r="HM404" s="43"/>
      <c r="HN404" s="43"/>
      <c r="HO404" s="43"/>
      <c r="HP404" s="43"/>
      <c r="HQ404" s="43"/>
      <c r="HR404" s="43"/>
      <c r="HS404" s="43"/>
      <c r="HT404" s="43"/>
      <c r="HU404" s="43"/>
      <c r="HV404" s="43"/>
      <c r="HW404" s="43"/>
      <c r="HX404" s="43"/>
      <c r="HY404" s="43"/>
      <c r="HZ404" s="43"/>
      <c r="IA404" s="43"/>
      <c r="IB404" s="43"/>
      <c r="IC404" s="43"/>
      <c r="ID404" s="43"/>
      <c r="IE404" s="43"/>
      <c r="IF404" s="43"/>
      <c r="IG404" s="43"/>
      <c r="IH404" s="43"/>
      <c r="II404" s="43"/>
      <c r="IJ404" s="43"/>
      <c r="IK404" s="43"/>
      <c r="IL404" s="43"/>
      <c r="IM404" s="43"/>
      <c r="IN404" s="43"/>
      <c r="IO404" s="43"/>
      <c r="IP404" s="43"/>
      <c r="IQ404" s="43"/>
      <c r="IR404" s="43"/>
      <c r="IS404" s="43"/>
      <c r="IT404" s="43"/>
    </row>
    <row r="405" spans="1:254" ht="14.25" customHeight="1">
      <c r="A405" s="43"/>
      <c r="B405" s="43"/>
      <c r="C405" s="43"/>
      <c r="D405" s="43"/>
      <c r="E405" s="43"/>
      <c r="F405" s="43"/>
      <c r="G405" s="43"/>
      <c r="H405" s="85"/>
      <c r="I405" s="43"/>
      <c r="J405" s="43"/>
      <c r="K405" s="43"/>
      <c r="L405" s="43"/>
      <c r="M405" s="43"/>
      <c r="N405" s="43"/>
      <c r="O405" s="43"/>
      <c r="P405" s="43"/>
      <c r="Q405" s="43"/>
      <c r="R405" s="43"/>
      <c r="S405" s="43"/>
      <c r="T405" s="43"/>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c r="AR405" s="43"/>
      <c r="AS405" s="43"/>
      <c r="AT405" s="43"/>
      <c r="AU405" s="43"/>
      <c r="AV405" s="43"/>
      <c r="AW405" s="43"/>
      <c r="AX405" s="43"/>
      <c r="AY405" s="43"/>
      <c r="AZ405" s="43"/>
      <c r="BA405" s="43"/>
      <c r="BB405" s="43"/>
      <c r="BC405" s="43"/>
      <c r="BD405" s="43"/>
      <c r="BE405" s="43"/>
      <c r="BF405" s="43"/>
      <c r="BG405" s="43"/>
      <c r="BH405" s="43"/>
      <c r="BI405" s="43"/>
      <c r="BJ405" s="43"/>
      <c r="BK405" s="43"/>
      <c r="BL405" s="43"/>
      <c r="BM405" s="43"/>
      <c r="BN405" s="43"/>
      <c r="BO405" s="43"/>
      <c r="BP405" s="43"/>
      <c r="BQ405" s="43"/>
      <c r="BR405" s="43"/>
      <c r="BS405" s="43"/>
      <c r="BT405" s="43"/>
      <c r="BU405" s="43"/>
      <c r="BV405" s="43"/>
      <c r="BW405" s="43"/>
      <c r="BX405" s="43"/>
      <c r="BY405" s="43"/>
      <c r="BZ405" s="43"/>
      <c r="CA405" s="43"/>
      <c r="CB405" s="43"/>
      <c r="CC405" s="43"/>
      <c r="CD405" s="43"/>
      <c r="CE405" s="43"/>
      <c r="CF405" s="43"/>
      <c r="CG405" s="43"/>
      <c r="CH405" s="43"/>
      <c r="CI405" s="43"/>
      <c r="CJ405" s="43"/>
      <c r="CK405" s="43"/>
      <c r="CL405" s="43"/>
      <c r="CM405" s="43"/>
      <c r="CN405" s="43"/>
      <c r="CO405" s="43"/>
      <c r="CP405" s="43"/>
      <c r="CQ405" s="43"/>
      <c r="CR405" s="43"/>
      <c r="CS405" s="43"/>
      <c r="CT405" s="43"/>
      <c r="CU405" s="43"/>
      <c r="CV405" s="43"/>
      <c r="CW405" s="43"/>
      <c r="CX405" s="43"/>
      <c r="CY405" s="43"/>
      <c r="CZ405" s="43"/>
      <c r="DA405" s="43"/>
      <c r="DB405" s="43"/>
      <c r="DC405" s="43"/>
      <c r="DD405" s="43"/>
      <c r="DE405" s="43"/>
      <c r="DF405" s="43"/>
      <c r="DG405" s="43"/>
      <c r="DH405" s="43"/>
      <c r="DI405" s="43"/>
      <c r="DJ405" s="43"/>
      <c r="DK405" s="43"/>
      <c r="DL405" s="43"/>
      <c r="DM405" s="43"/>
      <c r="DN405" s="43"/>
      <c r="DO405" s="43"/>
      <c r="DP405" s="43"/>
      <c r="DQ405" s="43"/>
      <c r="DR405" s="43"/>
      <c r="DS405" s="43"/>
      <c r="DT405" s="43"/>
      <c r="DU405" s="43"/>
      <c r="DV405" s="43"/>
      <c r="DW405" s="43"/>
      <c r="DX405" s="43"/>
      <c r="DY405" s="43"/>
      <c r="DZ405" s="43"/>
      <c r="EA405" s="43"/>
      <c r="EB405" s="43"/>
      <c r="EC405" s="43"/>
      <c r="ED405" s="43"/>
      <c r="EE405" s="43"/>
      <c r="EF405" s="43"/>
      <c r="EG405" s="43"/>
      <c r="EH405" s="43"/>
      <c r="EI405" s="43"/>
      <c r="EJ405" s="43"/>
      <c r="EK405" s="43"/>
      <c r="EL405" s="43"/>
      <c r="EM405" s="43"/>
      <c r="EN405" s="43"/>
      <c r="EO405" s="43"/>
      <c r="EP405" s="43"/>
      <c r="EQ405" s="43"/>
      <c r="ER405" s="43"/>
      <c r="ES405" s="43"/>
      <c r="ET405" s="43"/>
      <c r="EU405" s="43"/>
      <c r="EV405" s="43"/>
      <c r="EW405" s="43"/>
      <c r="EX405" s="43"/>
      <c r="EY405" s="43"/>
      <c r="EZ405" s="43"/>
      <c r="FA405" s="43"/>
      <c r="FB405" s="43"/>
      <c r="FC405" s="43"/>
      <c r="FD405" s="43"/>
      <c r="FE405" s="43"/>
      <c r="FF405" s="43"/>
      <c r="FG405" s="43"/>
      <c r="FH405" s="43"/>
      <c r="FI405" s="43"/>
      <c r="FJ405" s="43"/>
      <c r="FK405" s="43"/>
      <c r="FL405" s="43"/>
      <c r="FM405" s="43"/>
      <c r="FN405" s="43"/>
      <c r="FO405" s="43"/>
      <c r="FP405" s="43"/>
      <c r="FQ405" s="43"/>
      <c r="FR405" s="43"/>
      <c r="FS405" s="43"/>
      <c r="FT405" s="43"/>
      <c r="FU405" s="43"/>
      <c r="FV405" s="43"/>
      <c r="FW405" s="43"/>
      <c r="FX405" s="43"/>
      <c r="FY405" s="43"/>
      <c r="FZ405" s="43"/>
      <c r="GA405" s="43"/>
      <c r="GB405" s="43"/>
      <c r="GC405" s="43"/>
      <c r="GD405" s="43"/>
      <c r="GE405" s="43"/>
      <c r="GF405" s="43"/>
      <c r="GG405" s="43"/>
      <c r="GH405" s="43"/>
      <c r="GI405" s="43"/>
      <c r="GJ405" s="43"/>
      <c r="GK405" s="43"/>
      <c r="GL405" s="43"/>
      <c r="GM405" s="43"/>
      <c r="GN405" s="43"/>
      <c r="GO405" s="43"/>
      <c r="GP405" s="43"/>
      <c r="GQ405" s="43"/>
      <c r="GR405" s="43"/>
      <c r="GS405" s="43"/>
      <c r="GT405" s="43"/>
      <c r="GU405" s="43"/>
      <c r="GV405" s="43"/>
      <c r="GW405" s="43"/>
      <c r="GX405" s="43"/>
      <c r="GY405" s="43"/>
      <c r="GZ405" s="43"/>
      <c r="HA405" s="43"/>
      <c r="HB405" s="43"/>
      <c r="HC405" s="43"/>
      <c r="HD405" s="43"/>
      <c r="HE405" s="43"/>
      <c r="HF405" s="43"/>
      <c r="HG405" s="43"/>
      <c r="HH405" s="43"/>
      <c r="HI405" s="43"/>
      <c r="HJ405" s="43"/>
      <c r="HK405" s="43"/>
      <c r="HL405" s="43"/>
      <c r="HM405" s="43"/>
      <c r="HN405" s="43"/>
      <c r="HO405" s="43"/>
      <c r="HP405" s="43"/>
      <c r="HQ405" s="43"/>
      <c r="HR405" s="43"/>
      <c r="HS405" s="43"/>
      <c r="HT405" s="43"/>
      <c r="HU405" s="43"/>
      <c r="HV405" s="43"/>
      <c r="HW405" s="43"/>
      <c r="HX405" s="43"/>
      <c r="HY405" s="43"/>
      <c r="HZ405" s="43"/>
      <c r="IA405" s="43"/>
      <c r="IB405" s="43"/>
      <c r="IC405" s="43"/>
      <c r="ID405" s="43"/>
      <c r="IE405" s="43"/>
      <c r="IF405" s="43"/>
      <c r="IG405" s="43"/>
      <c r="IH405" s="43"/>
      <c r="II405" s="43"/>
      <c r="IJ405" s="43"/>
      <c r="IK405" s="43"/>
      <c r="IL405" s="43"/>
      <c r="IM405" s="43"/>
      <c r="IN405" s="43"/>
      <c r="IO405" s="43"/>
      <c r="IP405" s="43"/>
      <c r="IQ405" s="43"/>
      <c r="IR405" s="43"/>
      <c r="IS405" s="43"/>
      <c r="IT405" s="43"/>
    </row>
    <row r="406" spans="1:254" ht="14.25" customHeight="1">
      <c r="A406" s="43"/>
      <c r="B406" s="43"/>
      <c r="C406" s="43"/>
      <c r="D406" s="43"/>
      <c r="E406" s="43"/>
      <c r="F406" s="43"/>
      <c r="G406" s="43"/>
      <c r="H406" s="85"/>
      <c r="I406" s="43"/>
      <c r="J406" s="43"/>
      <c r="K406" s="43"/>
      <c r="L406" s="43"/>
      <c r="M406" s="43"/>
      <c r="N406" s="43"/>
      <c r="O406" s="43"/>
      <c r="P406" s="43"/>
      <c r="Q406" s="43"/>
      <c r="R406" s="43"/>
      <c r="S406" s="43"/>
      <c r="T406" s="43"/>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c r="AR406" s="43"/>
      <c r="AS406" s="43"/>
      <c r="AT406" s="43"/>
      <c r="AU406" s="43"/>
      <c r="AV406" s="43"/>
      <c r="AW406" s="43"/>
      <c r="AX406" s="43"/>
      <c r="AY406" s="43"/>
      <c r="AZ406" s="43"/>
      <c r="BA406" s="43"/>
      <c r="BB406" s="43"/>
      <c r="BC406" s="43"/>
      <c r="BD406" s="43"/>
      <c r="BE406" s="43"/>
      <c r="BF406" s="43"/>
      <c r="BG406" s="43"/>
      <c r="BH406" s="43"/>
      <c r="BI406" s="43"/>
      <c r="BJ406" s="43"/>
      <c r="BK406" s="43"/>
      <c r="BL406" s="43"/>
      <c r="BM406" s="43"/>
      <c r="BN406" s="43"/>
      <c r="BO406" s="43"/>
      <c r="BP406" s="43"/>
      <c r="BQ406" s="43"/>
      <c r="BR406" s="43"/>
      <c r="BS406" s="43"/>
      <c r="BT406" s="43"/>
      <c r="BU406" s="43"/>
      <c r="BV406" s="43"/>
      <c r="BW406" s="43"/>
      <c r="BX406" s="43"/>
      <c r="BY406" s="43"/>
      <c r="BZ406" s="43"/>
      <c r="CA406" s="43"/>
      <c r="CB406" s="43"/>
      <c r="CC406" s="43"/>
      <c r="CD406" s="43"/>
      <c r="CE406" s="43"/>
      <c r="CF406" s="43"/>
      <c r="CG406" s="43"/>
      <c r="CH406" s="43"/>
      <c r="CI406" s="43"/>
      <c r="CJ406" s="43"/>
      <c r="CK406" s="43"/>
      <c r="CL406" s="43"/>
      <c r="CM406" s="43"/>
      <c r="CN406" s="43"/>
      <c r="CO406" s="43"/>
      <c r="CP406" s="43"/>
      <c r="CQ406" s="43"/>
      <c r="CR406" s="43"/>
      <c r="CS406" s="43"/>
      <c r="CT406" s="43"/>
      <c r="CU406" s="43"/>
      <c r="CV406" s="43"/>
      <c r="CW406" s="43"/>
      <c r="CX406" s="43"/>
      <c r="CY406" s="43"/>
      <c r="CZ406" s="43"/>
      <c r="DA406" s="43"/>
      <c r="DB406" s="43"/>
      <c r="DC406" s="43"/>
      <c r="DD406" s="43"/>
      <c r="DE406" s="43"/>
      <c r="DF406" s="43"/>
      <c r="DG406" s="43"/>
      <c r="DH406" s="43"/>
      <c r="DI406" s="43"/>
      <c r="DJ406" s="43"/>
      <c r="DK406" s="43"/>
      <c r="DL406" s="43"/>
      <c r="DM406" s="43"/>
      <c r="DN406" s="43"/>
      <c r="DO406" s="43"/>
      <c r="DP406" s="43"/>
      <c r="DQ406" s="43"/>
      <c r="DR406" s="43"/>
      <c r="DS406" s="43"/>
      <c r="DT406" s="43"/>
      <c r="DU406" s="43"/>
      <c r="DV406" s="43"/>
      <c r="DW406" s="43"/>
      <c r="DX406" s="43"/>
      <c r="DY406" s="43"/>
      <c r="DZ406" s="43"/>
      <c r="EA406" s="43"/>
      <c r="EB406" s="43"/>
      <c r="EC406" s="43"/>
      <c r="ED406" s="43"/>
      <c r="EE406" s="43"/>
      <c r="EF406" s="43"/>
      <c r="EG406" s="43"/>
      <c r="EH406" s="43"/>
      <c r="EI406" s="43"/>
      <c r="EJ406" s="43"/>
      <c r="EK406" s="43"/>
      <c r="EL406" s="43"/>
      <c r="EM406" s="43"/>
      <c r="EN406" s="43"/>
      <c r="EO406" s="43"/>
      <c r="EP406" s="43"/>
      <c r="EQ406" s="43"/>
      <c r="ER406" s="43"/>
      <c r="ES406" s="43"/>
      <c r="ET406" s="43"/>
      <c r="EU406" s="43"/>
      <c r="EV406" s="43"/>
      <c r="EW406" s="43"/>
      <c r="EX406" s="43"/>
      <c r="EY406" s="43"/>
      <c r="EZ406" s="43"/>
      <c r="FA406" s="43"/>
      <c r="FB406" s="43"/>
      <c r="FC406" s="43"/>
      <c r="FD406" s="43"/>
      <c r="FE406" s="43"/>
      <c r="FF406" s="43"/>
      <c r="FG406" s="43"/>
      <c r="FH406" s="43"/>
      <c r="FI406" s="43"/>
      <c r="FJ406" s="43"/>
      <c r="FK406" s="43"/>
      <c r="FL406" s="43"/>
      <c r="FM406" s="43"/>
      <c r="FN406" s="43"/>
      <c r="FO406" s="43"/>
      <c r="FP406" s="43"/>
      <c r="FQ406" s="43"/>
      <c r="FR406" s="43"/>
      <c r="FS406" s="43"/>
      <c r="FT406" s="43"/>
      <c r="FU406" s="43"/>
      <c r="FV406" s="43"/>
      <c r="FW406" s="43"/>
      <c r="FX406" s="43"/>
      <c r="FY406" s="43"/>
      <c r="FZ406" s="43"/>
      <c r="GA406" s="43"/>
      <c r="GB406" s="43"/>
      <c r="GC406" s="43"/>
      <c r="GD406" s="43"/>
      <c r="GE406" s="43"/>
      <c r="GF406" s="43"/>
      <c r="GG406" s="43"/>
      <c r="GH406" s="43"/>
      <c r="GI406" s="43"/>
      <c r="GJ406" s="43"/>
      <c r="GK406" s="43"/>
      <c r="GL406" s="43"/>
      <c r="GM406" s="43"/>
      <c r="GN406" s="43"/>
      <c r="GO406" s="43"/>
      <c r="GP406" s="43"/>
      <c r="GQ406" s="43"/>
      <c r="GR406" s="43"/>
      <c r="GS406" s="43"/>
      <c r="GT406" s="43"/>
      <c r="GU406" s="43"/>
      <c r="GV406" s="43"/>
      <c r="GW406" s="43"/>
      <c r="GX406" s="43"/>
      <c r="GY406" s="43"/>
      <c r="GZ406" s="43"/>
      <c r="HA406" s="43"/>
      <c r="HB406" s="43"/>
      <c r="HC406" s="43"/>
      <c r="HD406" s="43"/>
      <c r="HE406" s="43"/>
      <c r="HF406" s="43"/>
      <c r="HG406" s="43"/>
      <c r="HH406" s="43"/>
      <c r="HI406" s="43"/>
      <c r="HJ406" s="43"/>
      <c r="HK406" s="43"/>
      <c r="HL406" s="43"/>
      <c r="HM406" s="43"/>
      <c r="HN406" s="43"/>
      <c r="HO406" s="43"/>
      <c r="HP406" s="43"/>
      <c r="HQ406" s="43"/>
      <c r="HR406" s="43"/>
      <c r="HS406" s="43"/>
      <c r="HT406" s="43"/>
      <c r="HU406" s="43"/>
      <c r="HV406" s="43"/>
      <c r="HW406" s="43"/>
      <c r="HX406" s="43"/>
      <c r="HY406" s="43"/>
      <c r="HZ406" s="43"/>
      <c r="IA406" s="43"/>
      <c r="IB406" s="43"/>
      <c r="IC406" s="43"/>
      <c r="ID406" s="43"/>
      <c r="IE406" s="43"/>
      <c r="IF406" s="43"/>
      <c r="IG406" s="43"/>
      <c r="IH406" s="43"/>
      <c r="II406" s="43"/>
      <c r="IJ406" s="43"/>
      <c r="IK406" s="43"/>
      <c r="IL406" s="43"/>
      <c r="IM406" s="43"/>
      <c r="IN406" s="43"/>
      <c r="IO406" s="43"/>
      <c r="IP406" s="43"/>
      <c r="IQ406" s="43"/>
      <c r="IR406" s="43"/>
      <c r="IS406" s="43"/>
      <c r="IT406" s="43"/>
    </row>
    <row r="407" spans="1:254" ht="14.25" customHeight="1">
      <c r="A407" s="43"/>
      <c r="B407" s="81"/>
      <c r="C407" s="81"/>
      <c r="D407" s="43"/>
      <c r="E407" s="43"/>
      <c r="F407" s="43"/>
      <c r="G407" s="43"/>
      <c r="H407" s="85"/>
      <c r="I407" s="43"/>
      <c r="J407" s="43"/>
      <c r="K407" s="43"/>
      <c r="L407" s="43"/>
      <c r="M407" s="43"/>
      <c r="N407" s="43"/>
      <c r="O407" s="43"/>
      <c r="P407" s="43"/>
      <c r="Q407" s="43"/>
      <c r="R407" s="43"/>
      <c r="S407" s="43"/>
      <c r="T407" s="43"/>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c r="BL407" s="43"/>
      <c r="BM407" s="43"/>
      <c r="BN407" s="43"/>
      <c r="BO407" s="43"/>
      <c r="BP407" s="43"/>
      <c r="BQ407" s="43"/>
      <c r="BR407" s="43"/>
      <c r="BS407" s="43"/>
      <c r="BT407" s="43"/>
      <c r="BU407" s="43"/>
      <c r="BV407" s="43"/>
      <c r="BW407" s="43"/>
      <c r="BX407" s="43"/>
      <c r="BY407" s="43"/>
      <c r="BZ407" s="43"/>
      <c r="CA407" s="43"/>
      <c r="CB407" s="43"/>
      <c r="CC407" s="43"/>
      <c r="CD407" s="43"/>
      <c r="CE407" s="43"/>
      <c r="CF407" s="43"/>
      <c r="CG407" s="43"/>
      <c r="CH407" s="43"/>
      <c r="CI407" s="43"/>
      <c r="CJ407" s="43"/>
      <c r="CK407" s="43"/>
      <c r="CL407" s="43"/>
      <c r="CM407" s="43"/>
      <c r="CN407" s="43"/>
      <c r="CO407" s="43"/>
      <c r="CP407" s="43"/>
      <c r="CQ407" s="43"/>
      <c r="CR407" s="43"/>
      <c r="CS407" s="43"/>
      <c r="CT407" s="43"/>
      <c r="CU407" s="43"/>
      <c r="CV407" s="43"/>
      <c r="CW407" s="43"/>
      <c r="CX407" s="43"/>
      <c r="CY407" s="43"/>
      <c r="CZ407" s="43"/>
      <c r="DA407" s="43"/>
      <c r="DB407" s="43"/>
      <c r="DC407" s="43"/>
      <c r="DD407" s="43"/>
      <c r="DE407" s="43"/>
      <c r="DF407" s="43"/>
      <c r="DG407" s="43"/>
      <c r="DH407" s="43"/>
      <c r="DI407" s="43"/>
      <c r="DJ407" s="43"/>
      <c r="DK407" s="43"/>
      <c r="DL407" s="43"/>
      <c r="DM407" s="43"/>
      <c r="DN407" s="43"/>
      <c r="DO407" s="43"/>
      <c r="DP407" s="43"/>
      <c r="DQ407" s="43"/>
      <c r="DR407" s="43"/>
      <c r="DS407" s="43"/>
      <c r="DT407" s="43"/>
      <c r="DU407" s="43"/>
      <c r="DV407" s="43"/>
      <c r="DW407" s="43"/>
      <c r="DX407" s="43"/>
      <c r="DY407" s="43"/>
      <c r="DZ407" s="43"/>
      <c r="EA407" s="43"/>
      <c r="EB407" s="43"/>
      <c r="EC407" s="43"/>
      <c r="ED407" s="43"/>
      <c r="EE407" s="43"/>
      <c r="EF407" s="43"/>
      <c r="EG407" s="43"/>
      <c r="EH407" s="43"/>
      <c r="EI407" s="43"/>
      <c r="EJ407" s="43"/>
      <c r="EK407" s="43"/>
      <c r="EL407" s="43"/>
      <c r="EM407" s="43"/>
      <c r="EN407" s="43"/>
      <c r="EO407" s="43"/>
      <c r="EP407" s="43"/>
      <c r="EQ407" s="43"/>
      <c r="ER407" s="43"/>
      <c r="ES407" s="43"/>
      <c r="ET407" s="43"/>
      <c r="EU407" s="43"/>
      <c r="EV407" s="43"/>
      <c r="EW407" s="43"/>
      <c r="EX407" s="43"/>
      <c r="EY407" s="43"/>
      <c r="EZ407" s="43"/>
      <c r="FA407" s="43"/>
      <c r="FB407" s="43"/>
      <c r="FC407" s="43"/>
      <c r="FD407" s="43"/>
      <c r="FE407" s="43"/>
      <c r="FF407" s="43"/>
      <c r="FG407" s="43"/>
      <c r="FH407" s="43"/>
      <c r="FI407" s="43"/>
      <c r="FJ407" s="43"/>
      <c r="FK407" s="43"/>
      <c r="FL407" s="43"/>
      <c r="FM407" s="43"/>
      <c r="FN407" s="43"/>
      <c r="FO407" s="43"/>
      <c r="FP407" s="43"/>
      <c r="FQ407" s="43"/>
      <c r="FR407" s="43"/>
      <c r="FS407" s="43"/>
      <c r="FT407" s="43"/>
      <c r="FU407" s="43"/>
      <c r="FV407" s="43"/>
      <c r="FW407" s="43"/>
      <c r="FX407" s="43"/>
      <c r="FY407" s="43"/>
      <c r="FZ407" s="43"/>
      <c r="GA407" s="43"/>
      <c r="GB407" s="43"/>
      <c r="GC407" s="43"/>
      <c r="GD407" s="43"/>
      <c r="GE407" s="43"/>
      <c r="GF407" s="43"/>
      <c r="GG407" s="43"/>
      <c r="GH407" s="43"/>
      <c r="GI407" s="43"/>
      <c r="GJ407" s="43"/>
      <c r="GK407" s="43"/>
      <c r="GL407" s="43"/>
      <c r="GM407" s="43"/>
      <c r="GN407" s="43"/>
      <c r="GO407" s="43"/>
      <c r="GP407" s="43"/>
      <c r="GQ407" s="43"/>
      <c r="GR407" s="43"/>
      <c r="GS407" s="43"/>
      <c r="GT407" s="43"/>
      <c r="GU407" s="43"/>
      <c r="GV407" s="43"/>
      <c r="GW407" s="43"/>
      <c r="GX407" s="43"/>
      <c r="GY407" s="43"/>
      <c r="GZ407" s="43"/>
      <c r="HA407" s="43"/>
      <c r="HB407" s="43"/>
      <c r="HC407" s="43"/>
      <c r="HD407" s="43"/>
      <c r="HE407" s="43"/>
      <c r="HF407" s="43"/>
      <c r="HG407" s="43"/>
      <c r="HH407" s="43"/>
      <c r="HI407" s="43"/>
      <c r="HJ407" s="43"/>
      <c r="HK407" s="43"/>
      <c r="HL407" s="43"/>
      <c r="HM407" s="43"/>
      <c r="HN407" s="43"/>
      <c r="HO407" s="43"/>
      <c r="HP407" s="43"/>
      <c r="HQ407" s="43"/>
      <c r="HR407" s="43"/>
      <c r="HS407" s="43"/>
      <c r="HT407" s="43"/>
      <c r="HU407" s="43"/>
      <c r="HV407" s="43"/>
      <c r="HW407" s="43"/>
      <c r="HX407" s="43"/>
      <c r="HY407" s="43"/>
      <c r="HZ407" s="43"/>
      <c r="IA407" s="43"/>
      <c r="IB407" s="43"/>
      <c r="IC407" s="43"/>
      <c r="ID407" s="43"/>
      <c r="IE407" s="43"/>
      <c r="IF407" s="43"/>
      <c r="IG407" s="43"/>
      <c r="IH407" s="43"/>
      <c r="II407" s="43"/>
      <c r="IJ407" s="43"/>
      <c r="IK407" s="43"/>
      <c r="IL407" s="43"/>
      <c r="IM407" s="43"/>
      <c r="IN407" s="43"/>
      <c r="IO407" s="43"/>
      <c r="IP407" s="43"/>
      <c r="IQ407" s="43"/>
      <c r="IR407" s="43"/>
      <c r="IS407" s="43"/>
      <c r="IT407" s="43"/>
    </row>
    <row r="408" spans="1:254" ht="14.25" customHeight="1">
      <c r="A408" s="43"/>
      <c r="B408" s="79"/>
      <c r="C408" s="79"/>
      <c r="D408" s="43"/>
      <c r="E408" s="43"/>
      <c r="F408" s="43"/>
      <c r="G408" s="43"/>
      <c r="H408" s="85"/>
      <c r="I408" s="43"/>
      <c r="J408" s="43"/>
      <c r="K408" s="43"/>
      <c r="L408" s="43"/>
      <c r="M408" s="43"/>
      <c r="N408" s="43"/>
      <c r="O408" s="43"/>
      <c r="P408" s="43"/>
      <c r="Q408" s="43"/>
      <c r="R408" s="43"/>
      <c r="S408" s="43"/>
      <c r="T408" s="43"/>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c r="AR408" s="43"/>
      <c r="AS408" s="43"/>
      <c r="AT408" s="43"/>
      <c r="AU408" s="43"/>
      <c r="AV408" s="43"/>
      <c r="AW408" s="43"/>
      <c r="AX408" s="43"/>
      <c r="AY408" s="43"/>
      <c r="AZ408" s="43"/>
      <c r="BA408" s="43"/>
      <c r="BB408" s="43"/>
      <c r="BC408" s="43"/>
      <c r="BD408" s="43"/>
      <c r="BE408" s="43"/>
      <c r="BF408" s="43"/>
      <c r="BG408" s="43"/>
      <c r="BH408" s="43"/>
      <c r="BI408" s="43"/>
      <c r="BJ408" s="43"/>
      <c r="BK408" s="43"/>
      <c r="BL408" s="43"/>
      <c r="BM408" s="43"/>
      <c r="BN408" s="43"/>
      <c r="BO408" s="43"/>
      <c r="BP408" s="43"/>
      <c r="BQ408" s="43"/>
      <c r="BR408" s="43"/>
      <c r="BS408" s="43"/>
      <c r="BT408" s="43"/>
      <c r="BU408" s="43"/>
      <c r="BV408" s="43"/>
      <c r="BW408" s="43"/>
      <c r="BX408" s="43"/>
      <c r="BY408" s="43"/>
      <c r="BZ408" s="43"/>
      <c r="CA408" s="43"/>
      <c r="CB408" s="43"/>
      <c r="CC408" s="43"/>
      <c r="CD408" s="43"/>
      <c r="CE408" s="43"/>
      <c r="CF408" s="43"/>
      <c r="CG408" s="43"/>
      <c r="CH408" s="43"/>
      <c r="CI408" s="43"/>
      <c r="CJ408" s="43"/>
      <c r="CK408" s="43"/>
      <c r="CL408" s="43"/>
      <c r="CM408" s="43"/>
      <c r="CN408" s="43"/>
      <c r="CO408" s="43"/>
      <c r="CP408" s="43"/>
      <c r="CQ408" s="43"/>
      <c r="CR408" s="43"/>
      <c r="CS408" s="43"/>
      <c r="CT408" s="43"/>
      <c r="CU408" s="43"/>
      <c r="CV408" s="43"/>
      <c r="CW408" s="43"/>
      <c r="CX408" s="43"/>
      <c r="CY408" s="43"/>
      <c r="CZ408" s="43"/>
      <c r="DA408" s="43"/>
      <c r="DB408" s="43"/>
      <c r="DC408" s="43"/>
      <c r="DD408" s="43"/>
      <c r="DE408" s="43"/>
      <c r="DF408" s="43"/>
      <c r="DG408" s="43"/>
      <c r="DH408" s="43"/>
      <c r="DI408" s="43"/>
      <c r="DJ408" s="43"/>
      <c r="DK408" s="43"/>
      <c r="DL408" s="43"/>
      <c r="DM408" s="43"/>
      <c r="DN408" s="43"/>
      <c r="DO408" s="43"/>
      <c r="DP408" s="43"/>
      <c r="DQ408" s="43"/>
      <c r="DR408" s="43"/>
      <c r="DS408" s="43"/>
      <c r="DT408" s="43"/>
      <c r="DU408" s="43"/>
      <c r="DV408" s="43"/>
      <c r="DW408" s="43"/>
      <c r="DX408" s="43"/>
      <c r="DY408" s="43"/>
      <c r="DZ408" s="43"/>
      <c r="EA408" s="43"/>
      <c r="EB408" s="43"/>
      <c r="EC408" s="43"/>
      <c r="ED408" s="43"/>
      <c r="EE408" s="43"/>
      <c r="EF408" s="43"/>
      <c r="EG408" s="43"/>
      <c r="EH408" s="43"/>
      <c r="EI408" s="43"/>
      <c r="EJ408" s="43"/>
      <c r="EK408" s="43"/>
      <c r="EL408" s="43"/>
      <c r="EM408" s="43"/>
      <c r="EN408" s="43"/>
      <c r="EO408" s="43"/>
      <c r="EP408" s="43"/>
      <c r="EQ408" s="43"/>
      <c r="ER408" s="43"/>
      <c r="ES408" s="43"/>
      <c r="ET408" s="43"/>
      <c r="EU408" s="43"/>
      <c r="EV408" s="43"/>
      <c r="EW408" s="43"/>
      <c r="EX408" s="43"/>
      <c r="EY408" s="43"/>
      <c r="EZ408" s="43"/>
      <c r="FA408" s="43"/>
      <c r="FB408" s="43"/>
      <c r="FC408" s="43"/>
      <c r="FD408" s="43"/>
      <c r="FE408" s="43"/>
      <c r="FF408" s="43"/>
      <c r="FG408" s="43"/>
      <c r="FH408" s="43"/>
      <c r="FI408" s="43"/>
      <c r="FJ408" s="43"/>
      <c r="FK408" s="43"/>
      <c r="FL408" s="43"/>
      <c r="FM408" s="43"/>
      <c r="FN408" s="43"/>
      <c r="FO408" s="43"/>
      <c r="FP408" s="43"/>
      <c r="FQ408" s="43"/>
      <c r="FR408" s="43"/>
      <c r="FS408" s="43"/>
      <c r="FT408" s="43"/>
      <c r="FU408" s="43"/>
      <c r="FV408" s="43"/>
      <c r="FW408" s="43"/>
      <c r="FX408" s="43"/>
      <c r="FY408" s="43"/>
      <c r="FZ408" s="43"/>
      <c r="GA408" s="43"/>
      <c r="GB408" s="43"/>
      <c r="GC408" s="43"/>
      <c r="GD408" s="43"/>
      <c r="GE408" s="43"/>
      <c r="GF408" s="43"/>
      <c r="GG408" s="43"/>
      <c r="GH408" s="43"/>
      <c r="GI408" s="43"/>
      <c r="GJ408" s="43"/>
      <c r="GK408" s="43"/>
      <c r="GL408" s="43"/>
      <c r="GM408" s="43"/>
      <c r="GN408" s="43"/>
      <c r="GO408" s="43"/>
      <c r="GP408" s="43"/>
      <c r="GQ408" s="43"/>
      <c r="GR408" s="43"/>
      <c r="GS408" s="43"/>
      <c r="GT408" s="43"/>
      <c r="GU408" s="43"/>
      <c r="GV408" s="43"/>
      <c r="GW408" s="43"/>
      <c r="GX408" s="43"/>
      <c r="GY408" s="43"/>
      <c r="GZ408" s="43"/>
      <c r="HA408" s="43"/>
      <c r="HB408" s="43"/>
      <c r="HC408" s="43"/>
      <c r="HD408" s="43"/>
      <c r="HE408" s="43"/>
      <c r="HF408" s="43"/>
      <c r="HG408" s="43"/>
      <c r="HH408" s="43"/>
      <c r="HI408" s="43"/>
      <c r="HJ408" s="43"/>
      <c r="HK408" s="43"/>
      <c r="HL408" s="43"/>
      <c r="HM408" s="43"/>
      <c r="HN408" s="43"/>
      <c r="HO408" s="43"/>
      <c r="HP408" s="43"/>
      <c r="HQ408" s="43"/>
      <c r="HR408" s="43"/>
      <c r="HS408" s="43"/>
      <c r="HT408" s="43"/>
      <c r="HU408" s="43"/>
      <c r="HV408" s="43"/>
      <c r="HW408" s="43"/>
      <c r="HX408" s="43"/>
      <c r="HY408" s="43"/>
      <c r="HZ408" s="43"/>
      <c r="IA408" s="43"/>
      <c r="IB408" s="43"/>
      <c r="IC408" s="43"/>
      <c r="ID408" s="43"/>
      <c r="IE408" s="43"/>
      <c r="IF408" s="43"/>
      <c r="IG408" s="43"/>
      <c r="IH408" s="43"/>
      <c r="II408" s="43"/>
      <c r="IJ408" s="43"/>
      <c r="IK408" s="43"/>
      <c r="IL408" s="43"/>
      <c r="IM408" s="43"/>
      <c r="IN408" s="43"/>
      <c r="IO408" s="43"/>
      <c r="IP408" s="43"/>
      <c r="IQ408" s="43"/>
      <c r="IR408" s="43"/>
      <c r="IS408" s="43"/>
      <c r="IT408" s="43"/>
    </row>
    <row r="409" spans="1:254" ht="14.25" customHeight="1">
      <c r="A409" s="82"/>
      <c r="B409" s="81"/>
      <c r="C409" s="81"/>
      <c r="D409" s="82"/>
      <c r="E409" s="43"/>
      <c r="F409" s="83"/>
      <c r="G409" s="43"/>
      <c r="H409" s="85"/>
      <c r="I409" s="43"/>
      <c r="J409" s="43"/>
      <c r="K409" s="43"/>
      <c r="L409" s="43"/>
      <c r="M409" s="43"/>
      <c r="N409" s="43"/>
      <c r="O409" s="43"/>
      <c r="P409" s="43"/>
      <c r="Q409" s="43"/>
      <c r="R409" s="43"/>
      <c r="S409" s="43"/>
      <c r="T409" s="43"/>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c r="AR409" s="43"/>
      <c r="AS409" s="43"/>
      <c r="AT409" s="43"/>
      <c r="AU409" s="43"/>
      <c r="AV409" s="43"/>
      <c r="AW409" s="43"/>
      <c r="AX409" s="43"/>
      <c r="AY409" s="43"/>
      <c r="AZ409" s="43"/>
      <c r="BA409" s="43"/>
      <c r="BB409" s="43"/>
      <c r="BC409" s="43"/>
      <c r="BD409" s="43"/>
      <c r="BE409" s="43"/>
      <c r="BF409" s="43"/>
      <c r="BG409" s="43"/>
      <c r="BH409" s="43"/>
      <c r="BI409" s="43"/>
      <c r="BJ409" s="43"/>
      <c r="BK409" s="43"/>
      <c r="BL409" s="43"/>
      <c r="BM409" s="43"/>
      <c r="BN409" s="43"/>
      <c r="BO409" s="43"/>
      <c r="BP409" s="43"/>
      <c r="BQ409" s="43"/>
      <c r="BR409" s="43"/>
      <c r="BS409" s="43"/>
      <c r="BT409" s="43"/>
      <c r="BU409" s="43"/>
      <c r="BV409" s="43"/>
      <c r="BW409" s="43"/>
      <c r="BX409" s="43"/>
      <c r="BY409" s="43"/>
      <c r="BZ409" s="43"/>
      <c r="CA409" s="43"/>
      <c r="CB409" s="43"/>
      <c r="CC409" s="43"/>
      <c r="CD409" s="43"/>
      <c r="CE409" s="43"/>
      <c r="CF409" s="43"/>
      <c r="CG409" s="43"/>
      <c r="CH409" s="43"/>
      <c r="CI409" s="43"/>
      <c r="CJ409" s="43"/>
      <c r="CK409" s="43"/>
      <c r="CL409" s="43"/>
      <c r="CM409" s="43"/>
      <c r="CN409" s="43"/>
      <c r="CO409" s="43"/>
      <c r="CP409" s="43"/>
      <c r="CQ409" s="43"/>
      <c r="CR409" s="43"/>
      <c r="CS409" s="43"/>
      <c r="CT409" s="43"/>
      <c r="CU409" s="43"/>
      <c r="CV409" s="43"/>
      <c r="CW409" s="43"/>
      <c r="CX409" s="43"/>
      <c r="CY409" s="43"/>
      <c r="CZ409" s="43"/>
      <c r="DA409" s="43"/>
      <c r="DB409" s="43"/>
      <c r="DC409" s="43"/>
      <c r="DD409" s="43"/>
      <c r="DE409" s="43"/>
      <c r="DF409" s="43"/>
      <c r="DG409" s="43"/>
      <c r="DH409" s="43"/>
      <c r="DI409" s="43"/>
      <c r="DJ409" s="43"/>
      <c r="DK409" s="43"/>
      <c r="DL409" s="43"/>
      <c r="DM409" s="43"/>
      <c r="DN409" s="43"/>
      <c r="DO409" s="43"/>
      <c r="DP409" s="43"/>
      <c r="DQ409" s="43"/>
      <c r="DR409" s="43"/>
      <c r="DS409" s="43"/>
      <c r="DT409" s="43"/>
      <c r="DU409" s="43"/>
      <c r="DV409" s="43"/>
      <c r="DW409" s="43"/>
      <c r="DX409" s="43"/>
      <c r="DY409" s="43"/>
      <c r="DZ409" s="43"/>
      <c r="EA409" s="43"/>
      <c r="EB409" s="43"/>
      <c r="EC409" s="43"/>
      <c r="ED409" s="43"/>
      <c r="EE409" s="43"/>
      <c r="EF409" s="43"/>
      <c r="EG409" s="43"/>
      <c r="EH409" s="43"/>
      <c r="EI409" s="43"/>
      <c r="EJ409" s="43"/>
      <c r="EK409" s="43"/>
      <c r="EL409" s="43"/>
      <c r="EM409" s="43"/>
      <c r="EN409" s="43"/>
      <c r="EO409" s="43"/>
      <c r="EP409" s="43"/>
      <c r="EQ409" s="43"/>
      <c r="ER409" s="43"/>
      <c r="ES409" s="43"/>
      <c r="ET409" s="43"/>
      <c r="EU409" s="43"/>
      <c r="EV409" s="43"/>
      <c r="EW409" s="43"/>
      <c r="EX409" s="43"/>
      <c r="EY409" s="43"/>
      <c r="EZ409" s="43"/>
      <c r="FA409" s="43"/>
      <c r="FB409" s="43"/>
      <c r="FC409" s="43"/>
      <c r="FD409" s="43"/>
      <c r="FE409" s="43"/>
      <c r="FF409" s="43"/>
      <c r="FG409" s="43"/>
      <c r="FH409" s="43"/>
      <c r="FI409" s="43"/>
      <c r="FJ409" s="43"/>
      <c r="FK409" s="43"/>
      <c r="FL409" s="43"/>
      <c r="FM409" s="43"/>
      <c r="FN409" s="43"/>
      <c r="FO409" s="43"/>
      <c r="FP409" s="43"/>
      <c r="FQ409" s="43"/>
      <c r="FR409" s="43"/>
      <c r="FS409" s="43"/>
      <c r="FT409" s="43"/>
      <c r="FU409" s="43"/>
      <c r="FV409" s="43"/>
      <c r="FW409" s="43"/>
      <c r="FX409" s="43"/>
      <c r="FY409" s="43"/>
      <c r="FZ409" s="43"/>
      <c r="GA409" s="43"/>
      <c r="GB409" s="43"/>
      <c r="GC409" s="43"/>
      <c r="GD409" s="43"/>
      <c r="GE409" s="43"/>
      <c r="GF409" s="43"/>
      <c r="GG409" s="43"/>
      <c r="GH409" s="43"/>
      <c r="GI409" s="43"/>
      <c r="GJ409" s="43"/>
      <c r="GK409" s="43"/>
      <c r="GL409" s="43"/>
      <c r="GM409" s="43"/>
      <c r="GN409" s="43"/>
      <c r="GO409" s="43"/>
      <c r="GP409" s="43"/>
      <c r="GQ409" s="43"/>
      <c r="GR409" s="43"/>
      <c r="GS409" s="43"/>
      <c r="GT409" s="43"/>
      <c r="GU409" s="43"/>
      <c r="GV409" s="43"/>
      <c r="GW409" s="43"/>
      <c r="GX409" s="43"/>
      <c r="GY409" s="43"/>
      <c r="GZ409" s="43"/>
      <c r="HA409" s="43"/>
      <c r="HB409" s="43"/>
      <c r="HC409" s="43"/>
      <c r="HD409" s="43"/>
      <c r="HE409" s="43"/>
      <c r="HF409" s="43"/>
      <c r="HG409" s="43"/>
      <c r="HH409" s="43"/>
      <c r="HI409" s="43"/>
      <c r="HJ409" s="43"/>
      <c r="HK409" s="43"/>
      <c r="HL409" s="43"/>
      <c r="HM409" s="43"/>
      <c r="HN409" s="43"/>
      <c r="HO409" s="43"/>
      <c r="HP409" s="43"/>
      <c r="HQ409" s="43"/>
      <c r="HR409" s="43"/>
      <c r="HS409" s="43"/>
      <c r="HT409" s="43"/>
      <c r="HU409" s="43"/>
      <c r="HV409" s="43"/>
      <c r="HW409" s="43"/>
      <c r="HX409" s="43"/>
      <c r="HY409" s="43"/>
      <c r="HZ409" s="43"/>
      <c r="IA409" s="43"/>
      <c r="IB409" s="43"/>
      <c r="IC409" s="43"/>
      <c r="ID409" s="43"/>
      <c r="IE409" s="43"/>
      <c r="IF409" s="43"/>
      <c r="IG409" s="43"/>
      <c r="IH409" s="43"/>
      <c r="II409" s="43"/>
      <c r="IJ409" s="43"/>
      <c r="IK409" s="43"/>
      <c r="IL409" s="43"/>
      <c r="IM409" s="43"/>
      <c r="IN409" s="43"/>
      <c r="IO409" s="43"/>
      <c r="IP409" s="43"/>
      <c r="IQ409" s="43"/>
      <c r="IR409" s="43"/>
      <c r="IS409" s="43"/>
      <c r="IT409" s="43"/>
    </row>
    <row r="410" spans="1:254" ht="14.25" customHeight="1">
      <c r="A410" s="43"/>
      <c r="B410" s="81"/>
      <c r="C410" s="81"/>
      <c r="D410" s="43"/>
      <c r="E410" s="43"/>
      <c r="F410" s="83"/>
      <c r="G410" s="43"/>
      <c r="H410" s="85"/>
      <c r="I410" s="43"/>
      <c r="J410" s="43"/>
      <c r="K410" s="43"/>
      <c r="L410" s="43"/>
      <c r="M410" s="43"/>
      <c r="N410" s="43"/>
      <c r="O410" s="43"/>
      <c r="P410" s="43"/>
      <c r="Q410" s="43"/>
      <c r="R410" s="43"/>
      <c r="S410" s="43"/>
      <c r="T410" s="43"/>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c r="AR410" s="43"/>
      <c r="AS410" s="43"/>
      <c r="AT410" s="43"/>
      <c r="AU410" s="43"/>
      <c r="AV410" s="43"/>
      <c r="AW410" s="43"/>
      <c r="AX410" s="43"/>
      <c r="AY410" s="43"/>
      <c r="AZ410" s="43"/>
      <c r="BA410" s="43"/>
      <c r="BB410" s="43"/>
      <c r="BC410" s="43"/>
      <c r="BD410" s="43"/>
      <c r="BE410" s="43"/>
      <c r="BF410" s="43"/>
      <c r="BG410" s="43"/>
      <c r="BH410" s="43"/>
      <c r="BI410" s="43"/>
      <c r="BJ410" s="43"/>
      <c r="BK410" s="43"/>
      <c r="BL410" s="43"/>
      <c r="BM410" s="43"/>
      <c r="BN410" s="43"/>
      <c r="BO410" s="43"/>
      <c r="BP410" s="43"/>
      <c r="BQ410" s="43"/>
      <c r="BR410" s="43"/>
      <c r="BS410" s="43"/>
      <c r="BT410" s="43"/>
      <c r="BU410" s="43"/>
      <c r="BV410" s="43"/>
      <c r="BW410" s="43"/>
      <c r="BX410" s="43"/>
      <c r="BY410" s="43"/>
      <c r="BZ410" s="43"/>
      <c r="CA410" s="43"/>
      <c r="CB410" s="43"/>
      <c r="CC410" s="43"/>
      <c r="CD410" s="43"/>
      <c r="CE410" s="43"/>
      <c r="CF410" s="43"/>
      <c r="CG410" s="43"/>
      <c r="CH410" s="43"/>
      <c r="CI410" s="43"/>
      <c r="CJ410" s="43"/>
      <c r="CK410" s="43"/>
      <c r="CL410" s="43"/>
      <c r="CM410" s="43"/>
      <c r="CN410" s="43"/>
      <c r="CO410" s="43"/>
      <c r="CP410" s="43"/>
      <c r="CQ410" s="43"/>
      <c r="CR410" s="43"/>
      <c r="CS410" s="43"/>
      <c r="CT410" s="43"/>
      <c r="CU410" s="43"/>
      <c r="CV410" s="43"/>
      <c r="CW410" s="43"/>
      <c r="CX410" s="43"/>
      <c r="CY410" s="43"/>
      <c r="CZ410" s="43"/>
      <c r="DA410" s="43"/>
      <c r="DB410" s="43"/>
      <c r="DC410" s="43"/>
      <c r="DD410" s="43"/>
      <c r="DE410" s="43"/>
      <c r="DF410" s="43"/>
      <c r="DG410" s="43"/>
      <c r="DH410" s="43"/>
      <c r="DI410" s="43"/>
      <c r="DJ410" s="43"/>
      <c r="DK410" s="43"/>
      <c r="DL410" s="43"/>
      <c r="DM410" s="43"/>
      <c r="DN410" s="43"/>
      <c r="DO410" s="43"/>
      <c r="DP410" s="43"/>
      <c r="DQ410" s="43"/>
      <c r="DR410" s="43"/>
      <c r="DS410" s="43"/>
      <c r="DT410" s="43"/>
      <c r="DU410" s="43"/>
      <c r="DV410" s="43"/>
      <c r="DW410" s="43"/>
      <c r="DX410" s="43"/>
      <c r="DY410" s="43"/>
      <c r="DZ410" s="43"/>
      <c r="EA410" s="43"/>
      <c r="EB410" s="43"/>
      <c r="EC410" s="43"/>
      <c r="ED410" s="43"/>
      <c r="EE410" s="43"/>
      <c r="EF410" s="43"/>
      <c r="EG410" s="43"/>
      <c r="EH410" s="43"/>
      <c r="EI410" s="43"/>
      <c r="EJ410" s="43"/>
      <c r="EK410" s="43"/>
      <c r="EL410" s="43"/>
      <c r="EM410" s="43"/>
      <c r="EN410" s="43"/>
      <c r="EO410" s="43"/>
      <c r="EP410" s="43"/>
      <c r="EQ410" s="43"/>
      <c r="ER410" s="43"/>
      <c r="ES410" s="43"/>
      <c r="ET410" s="43"/>
      <c r="EU410" s="43"/>
      <c r="EV410" s="43"/>
      <c r="EW410" s="43"/>
      <c r="EX410" s="43"/>
      <c r="EY410" s="43"/>
      <c r="EZ410" s="43"/>
      <c r="FA410" s="43"/>
      <c r="FB410" s="43"/>
      <c r="FC410" s="43"/>
      <c r="FD410" s="43"/>
      <c r="FE410" s="43"/>
      <c r="FF410" s="43"/>
      <c r="FG410" s="43"/>
      <c r="FH410" s="43"/>
      <c r="FI410" s="43"/>
      <c r="FJ410" s="43"/>
      <c r="FK410" s="43"/>
      <c r="FL410" s="43"/>
      <c r="FM410" s="43"/>
      <c r="FN410" s="43"/>
      <c r="FO410" s="43"/>
      <c r="FP410" s="43"/>
      <c r="FQ410" s="43"/>
      <c r="FR410" s="43"/>
      <c r="FS410" s="43"/>
      <c r="FT410" s="43"/>
      <c r="FU410" s="43"/>
      <c r="FV410" s="43"/>
      <c r="FW410" s="43"/>
      <c r="FX410" s="43"/>
      <c r="FY410" s="43"/>
      <c r="FZ410" s="43"/>
      <c r="GA410" s="43"/>
      <c r="GB410" s="43"/>
      <c r="GC410" s="43"/>
      <c r="GD410" s="43"/>
      <c r="GE410" s="43"/>
      <c r="GF410" s="43"/>
      <c r="GG410" s="43"/>
      <c r="GH410" s="43"/>
      <c r="GI410" s="43"/>
      <c r="GJ410" s="43"/>
      <c r="GK410" s="43"/>
      <c r="GL410" s="43"/>
      <c r="GM410" s="43"/>
      <c r="GN410" s="43"/>
      <c r="GO410" s="43"/>
      <c r="GP410" s="43"/>
      <c r="GQ410" s="43"/>
      <c r="GR410" s="43"/>
      <c r="GS410" s="43"/>
      <c r="GT410" s="43"/>
      <c r="GU410" s="43"/>
      <c r="GV410" s="43"/>
      <c r="GW410" s="43"/>
      <c r="GX410" s="43"/>
      <c r="GY410" s="43"/>
      <c r="GZ410" s="43"/>
      <c r="HA410" s="43"/>
      <c r="HB410" s="43"/>
      <c r="HC410" s="43"/>
      <c r="HD410" s="43"/>
      <c r="HE410" s="43"/>
      <c r="HF410" s="43"/>
      <c r="HG410" s="43"/>
      <c r="HH410" s="43"/>
      <c r="HI410" s="43"/>
      <c r="HJ410" s="43"/>
      <c r="HK410" s="43"/>
      <c r="HL410" s="43"/>
      <c r="HM410" s="43"/>
      <c r="HN410" s="43"/>
      <c r="HO410" s="43"/>
      <c r="HP410" s="43"/>
      <c r="HQ410" s="43"/>
      <c r="HR410" s="43"/>
      <c r="HS410" s="43"/>
      <c r="HT410" s="43"/>
      <c r="HU410" s="43"/>
      <c r="HV410" s="43"/>
      <c r="HW410" s="43"/>
      <c r="HX410" s="43"/>
      <c r="HY410" s="43"/>
      <c r="HZ410" s="43"/>
      <c r="IA410" s="43"/>
      <c r="IB410" s="43"/>
      <c r="IC410" s="43"/>
      <c r="ID410" s="43"/>
      <c r="IE410" s="43"/>
      <c r="IF410" s="43"/>
      <c r="IG410" s="43"/>
      <c r="IH410" s="43"/>
      <c r="II410" s="43"/>
      <c r="IJ410" s="43"/>
      <c r="IK410" s="43"/>
      <c r="IL410" s="43"/>
      <c r="IM410" s="43"/>
      <c r="IN410" s="43"/>
      <c r="IO410" s="43"/>
      <c r="IP410" s="43"/>
      <c r="IQ410" s="43"/>
      <c r="IR410" s="43"/>
      <c r="IS410" s="43"/>
      <c r="IT410" s="43"/>
    </row>
    <row r="411" spans="1:254" ht="14.25" customHeight="1">
      <c r="A411" s="43"/>
      <c r="B411" s="79"/>
      <c r="C411" s="79"/>
      <c r="D411" s="43"/>
      <c r="E411" s="43"/>
      <c r="F411" s="83"/>
      <c r="G411" s="43"/>
      <c r="H411" s="85"/>
      <c r="I411" s="43"/>
      <c r="J411" s="43"/>
      <c r="K411" s="43"/>
      <c r="L411" s="43"/>
      <c r="M411" s="43"/>
      <c r="N411" s="43"/>
      <c r="O411" s="43"/>
      <c r="P411" s="43"/>
      <c r="Q411" s="43"/>
      <c r="R411" s="43"/>
      <c r="S411" s="43"/>
      <c r="T411" s="43"/>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c r="AR411" s="43"/>
      <c r="AS411" s="43"/>
      <c r="AT411" s="43"/>
      <c r="AU411" s="43"/>
      <c r="AV411" s="43"/>
      <c r="AW411" s="43"/>
      <c r="AX411" s="43"/>
      <c r="AY411" s="43"/>
      <c r="AZ411" s="43"/>
      <c r="BA411" s="43"/>
      <c r="BB411" s="43"/>
      <c r="BC411" s="43"/>
      <c r="BD411" s="43"/>
      <c r="BE411" s="43"/>
      <c r="BF411" s="43"/>
      <c r="BG411" s="43"/>
      <c r="BH411" s="43"/>
      <c r="BI411" s="43"/>
      <c r="BJ411" s="43"/>
      <c r="BK411" s="43"/>
      <c r="BL411" s="43"/>
      <c r="BM411" s="43"/>
      <c r="BN411" s="43"/>
      <c r="BO411" s="43"/>
      <c r="BP411" s="43"/>
      <c r="BQ411" s="43"/>
      <c r="BR411" s="43"/>
      <c r="BS411" s="43"/>
      <c r="BT411" s="43"/>
      <c r="BU411" s="43"/>
      <c r="BV411" s="43"/>
      <c r="BW411" s="43"/>
      <c r="BX411" s="43"/>
      <c r="BY411" s="43"/>
      <c r="BZ411" s="43"/>
      <c r="CA411" s="43"/>
      <c r="CB411" s="43"/>
      <c r="CC411" s="43"/>
      <c r="CD411" s="43"/>
      <c r="CE411" s="43"/>
      <c r="CF411" s="43"/>
      <c r="CG411" s="43"/>
      <c r="CH411" s="43"/>
      <c r="CI411" s="43"/>
      <c r="CJ411" s="43"/>
      <c r="CK411" s="43"/>
      <c r="CL411" s="43"/>
      <c r="CM411" s="43"/>
      <c r="CN411" s="43"/>
      <c r="CO411" s="43"/>
      <c r="CP411" s="43"/>
      <c r="CQ411" s="43"/>
      <c r="CR411" s="43"/>
      <c r="CS411" s="43"/>
      <c r="CT411" s="43"/>
      <c r="CU411" s="43"/>
      <c r="CV411" s="43"/>
      <c r="CW411" s="43"/>
      <c r="CX411" s="43"/>
      <c r="CY411" s="43"/>
      <c r="CZ411" s="43"/>
      <c r="DA411" s="43"/>
      <c r="DB411" s="43"/>
      <c r="DC411" s="43"/>
      <c r="DD411" s="43"/>
      <c r="DE411" s="43"/>
      <c r="DF411" s="43"/>
      <c r="DG411" s="43"/>
      <c r="DH411" s="43"/>
      <c r="DI411" s="43"/>
      <c r="DJ411" s="43"/>
      <c r="DK411" s="43"/>
      <c r="DL411" s="43"/>
      <c r="DM411" s="43"/>
      <c r="DN411" s="43"/>
      <c r="DO411" s="43"/>
      <c r="DP411" s="43"/>
      <c r="DQ411" s="43"/>
      <c r="DR411" s="43"/>
      <c r="DS411" s="43"/>
      <c r="DT411" s="43"/>
      <c r="DU411" s="43"/>
      <c r="DV411" s="43"/>
      <c r="DW411" s="43"/>
      <c r="DX411" s="43"/>
      <c r="DY411" s="43"/>
      <c r="DZ411" s="43"/>
      <c r="EA411" s="43"/>
      <c r="EB411" s="43"/>
      <c r="EC411" s="43"/>
      <c r="ED411" s="43"/>
      <c r="EE411" s="43"/>
      <c r="EF411" s="43"/>
      <c r="EG411" s="43"/>
      <c r="EH411" s="43"/>
      <c r="EI411" s="43"/>
      <c r="EJ411" s="43"/>
      <c r="EK411" s="43"/>
      <c r="EL411" s="43"/>
      <c r="EM411" s="43"/>
      <c r="EN411" s="43"/>
      <c r="EO411" s="43"/>
      <c r="EP411" s="43"/>
      <c r="EQ411" s="43"/>
      <c r="ER411" s="43"/>
      <c r="ES411" s="43"/>
      <c r="ET411" s="43"/>
      <c r="EU411" s="43"/>
      <c r="EV411" s="43"/>
      <c r="EW411" s="43"/>
      <c r="EX411" s="43"/>
      <c r="EY411" s="43"/>
      <c r="EZ411" s="43"/>
      <c r="FA411" s="43"/>
      <c r="FB411" s="43"/>
      <c r="FC411" s="43"/>
      <c r="FD411" s="43"/>
      <c r="FE411" s="43"/>
      <c r="FF411" s="43"/>
      <c r="FG411" s="43"/>
      <c r="FH411" s="43"/>
      <c r="FI411" s="43"/>
      <c r="FJ411" s="43"/>
      <c r="FK411" s="43"/>
      <c r="FL411" s="43"/>
      <c r="FM411" s="43"/>
      <c r="FN411" s="43"/>
      <c r="FO411" s="43"/>
      <c r="FP411" s="43"/>
      <c r="FQ411" s="43"/>
      <c r="FR411" s="43"/>
      <c r="FS411" s="43"/>
      <c r="FT411" s="43"/>
      <c r="FU411" s="43"/>
      <c r="FV411" s="43"/>
      <c r="FW411" s="43"/>
      <c r="FX411" s="43"/>
      <c r="FY411" s="43"/>
      <c r="FZ411" s="43"/>
      <c r="GA411" s="43"/>
      <c r="GB411" s="43"/>
      <c r="GC411" s="43"/>
      <c r="GD411" s="43"/>
      <c r="GE411" s="43"/>
      <c r="GF411" s="43"/>
      <c r="GG411" s="43"/>
      <c r="GH411" s="43"/>
      <c r="GI411" s="43"/>
      <c r="GJ411" s="43"/>
      <c r="GK411" s="43"/>
      <c r="GL411" s="43"/>
      <c r="GM411" s="43"/>
      <c r="GN411" s="43"/>
      <c r="GO411" s="43"/>
      <c r="GP411" s="43"/>
      <c r="GQ411" s="43"/>
      <c r="GR411" s="43"/>
      <c r="GS411" s="43"/>
      <c r="GT411" s="43"/>
      <c r="GU411" s="43"/>
      <c r="GV411" s="43"/>
      <c r="GW411" s="43"/>
      <c r="GX411" s="43"/>
      <c r="GY411" s="43"/>
      <c r="GZ411" s="43"/>
      <c r="HA411" s="43"/>
      <c r="HB411" s="43"/>
      <c r="HC411" s="43"/>
      <c r="HD411" s="43"/>
      <c r="HE411" s="43"/>
      <c r="HF411" s="43"/>
      <c r="HG411" s="43"/>
      <c r="HH411" s="43"/>
      <c r="HI411" s="43"/>
      <c r="HJ411" s="43"/>
      <c r="HK411" s="43"/>
      <c r="HL411" s="43"/>
      <c r="HM411" s="43"/>
      <c r="HN411" s="43"/>
      <c r="HO411" s="43"/>
      <c r="HP411" s="43"/>
      <c r="HQ411" s="43"/>
      <c r="HR411" s="43"/>
      <c r="HS411" s="43"/>
      <c r="HT411" s="43"/>
      <c r="HU411" s="43"/>
      <c r="HV411" s="43"/>
      <c r="HW411" s="43"/>
      <c r="HX411" s="43"/>
      <c r="HY411" s="43"/>
      <c r="HZ411" s="43"/>
      <c r="IA411" s="43"/>
      <c r="IB411" s="43"/>
      <c r="IC411" s="43"/>
      <c r="ID411" s="43"/>
      <c r="IE411" s="43"/>
      <c r="IF411" s="43"/>
      <c r="IG411" s="43"/>
      <c r="IH411" s="43"/>
      <c r="II411" s="43"/>
      <c r="IJ411" s="43"/>
      <c r="IK411" s="43"/>
      <c r="IL411" s="43"/>
      <c r="IM411" s="43"/>
      <c r="IN411" s="43"/>
      <c r="IO411" s="43"/>
      <c r="IP411" s="43"/>
      <c r="IQ411" s="43"/>
      <c r="IR411" s="43"/>
      <c r="IS411" s="43"/>
      <c r="IT411" s="43"/>
    </row>
    <row r="412" spans="1:254" ht="14.25" customHeight="1">
      <c r="A412" s="43"/>
      <c r="B412" s="79"/>
      <c r="C412" s="79"/>
      <c r="D412" s="43"/>
      <c r="E412" s="43"/>
      <c r="F412" s="83"/>
      <c r="G412" s="43"/>
      <c r="H412" s="85"/>
      <c r="I412" s="43"/>
      <c r="J412" s="43"/>
      <c r="K412" s="43"/>
      <c r="L412" s="43"/>
      <c r="M412" s="43"/>
      <c r="N412" s="43"/>
      <c r="O412" s="43"/>
      <c r="P412" s="43"/>
      <c r="Q412" s="43"/>
      <c r="R412" s="43"/>
      <c r="S412" s="43"/>
      <c r="T412" s="43"/>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c r="AR412" s="43"/>
      <c r="AS412" s="43"/>
      <c r="AT412" s="43"/>
      <c r="AU412" s="43"/>
      <c r="AV412" s="43"/>
      <c r="AW412" s="43"/>
      <c r="AX412" s="43"/>
      <c r="AY412" s="43"/>
      <c r="AZ412" s="43"/>
      <c r="BA412" s="43"/>
      <c r="BB412" s="43"/>
      <c r="BC412" s="43"/>
      <c r="BD412" s="43"/>
      <c r="BE412" s="43"/>
      <c r="BF412" s="43"/>
      <c r="BG412" s="43"/>
      <c r="BH412" s="43"/>
      <c r="BI412" s="43"/>
      <c r="BJ412" s="43"/>
      <c r="BK412" s="43"/>
      <c r="BL412" s="43"/>
      <c r="BM412" s="43"/>
      <c r="BN412" s="43"/>
      <c r="BO412" s="43"/>
      <c r="BP412" s="43"/>
      <c r="BQ412" s="43"/>
      <c r="BR412" s="43"/>
      <c r="BS412" s="43"/>
      <c r="BT412" s="43"/>
      <c r="BU412" s="43"/>
      <c r="BV412" s="43"/>
      <c r="BW412" s="43"/>
      <c r="BX412" s="43"/>
      <c r="BY412" s="43"/>
      <c r="BZ412" s="43"/>
      <c r="CA412" s="43"/>
      <c r="CB412" s="43"/>
      <c r="CC412" s="43"/>
      <c r="CD412" s="43"/>
      <c r="CE412" s="43"/>
      <c r="CF412" s="43"/>
      <c r="CG412" s="43"/>
      <c r="CH412" s="43"/>
      <c r="CI412" s="43"/>
      <c r="CJ412" s="43"/>
      <c r="CK412" s="43"/>
      <c r="CL412" s="43"/>
      <c r="CM412" s="43"/>
      <c r="CN412" s="43"/>
      <c r="CO412" s="43"/>
      <c r="CP412" s="43"/>
      <c r="CQ412" s="43"/>
      <c r="CR412" s="43"/>
      <c r="CS412" s="43"/>
      <c r="CT412" s="43"/>
      <c r="CU412" s="43"/>
      <c r="CV412" s="43"/>
      <c r="CW412" s="43"/>
      <c r="CX412" s="43"/>
      <c r="CY412" s="43"/>
      <c r="CZ412" s="43"/>
      <c r="DA412" s="43"/>
      <c r="DB412" s="43"/>
      <c r="DC412" s="43"/>
      <c r="DD412" s="43"/>
      <c r="DE412" s="43"/>
      <c r="DF412" s="43"/>
      <c r="DG412" s="43"/>
      <c r="DH412" s="43"/>
      <c r="DI412" s="43"/>
      <c r="DJ412" s="43"/>
      <c r="DK412" s="43"/>
      <c r="DL412" s="43"/>
      <c r="DM412" s="43"/>
      <c r="DN412" s="43"/>
      <c r="DO412" s="43"/>
      <c r="DP412" s="43"/>
      <c r="DQ412" s="43"/>
      <c r="DR412" s="43"/>
      <c r="DS412" s="43"/>
      <c r="DT412" s="43"/>
      <c r="DU412" s="43"/>
      <c r="DV412" s="43"/>
      <c r="DW412" s="43"/>
      <c r="DX412" s="43"/>
      <c r="DY412" s="43"/>
      <c r="DZ412" s="43"/>
      <c r="EA412" s="43"/>
      <c r="EB412" s="43"/>
      <c r="EC412" s="43"/>
      <c r="ED412" s="43"/>
      <c r="EE412" s="43"/>
      <c r="EF412" s="43"/>
      <c r="EG412" s="43"/>
      <c r="EH412" s="43"/>
      <c r="EI412" s="43"/>
      <c r="EJ412" s="43"/>
      <c r="EK412" s="43"/>
      <c r="EL412" s="43"/>
      <c r="EM412" s="43"/>
      <c r="EN412" s="43"/>
      <c r="EO412" s="43"/>
      <c r="EP412" s="43"/>
      <c r="EQ412" s="43"/>
      <c r="ER412" s="43"/>
      <c r="ES412" s="43"/>
      <c r="ET412" s="43"/>
      <c r="EU412" s="43"/>
      <c r="EV412" s="43"/>
      <c r="EW412" s="43"/>
      <c r="EX412" s="43"/>
      <c r="EY412" s="43"/>
      <c r="EZ412" s="43"/>
      <c r="FA412" s="43"/>
      <c r="FB412" s="43"/>
      <c r="FC412" s="43"/>
      <c r="FD412" s="43"/>
      <c r="FE412" s="43"/>
      <c r="FF412" s="43"/>
      <c r="FG412" s="43"/>
      <c r="FH412" s="43"/>
      <c r="FI412" s="43"/>
      <c r="FJ412" s="43"/>
      <c r="FK412" s="43"/>
      <c r="FL412" s="43"/>
      <c r="FM412" s="43"/>
      <c r="FN412" s="43"/>
      <c r="FO412" s="43"/>
      <c r="FP412" s="43"/>
      <c r="FQ412" s="43"/>
      <c r="FR412" s="43"/>
      <c r="FS412" s="43"/>
      <c r="FT412" s="43"/>
      <c r="FU412" s="43"/>
      <c r="FV412" s="43"/>
      <c r="FW412" s="43"/>
      <c r="FX412" s="43"/>
      <c r="FY412" s="43"/>
      <c r="FZ412" s="43"/>
      <c r="GA412" s="43"/>
      <c r="GB412" s="43"/>
      <c r="GC412" s="43"/>
      <c r="GD412" s="43"/>
      <c r="GE412" s="43"/>
      <c r="GF412" s="43"/>
      <c r="GG412" s="43"/>
      <c r="GH412" s="43"/>
      <c r="GI412" s="43"/>
      <c r="GJ412" s="43"/>
      <c r="GK412" s="43"/>
      <c r="GL412" s="43"/>
      <c r="GM412" s="43"/>
      <c r="GN412" s="43"/>
      <c r="GO412" s="43"/>
      <c r="GP412" s="43"/>
      <c r="GQ412" s="43"/>
      <c r="GR412" s="43"/>
      <c r="GS412" s="43"/>
      <c r="GT412" s="43"/>
      <c r="GU412" s="43"/>
      <c r="GV412" s="43"/>
      <c r="GW412" s="43"/>
      <c r="GX412" s="43"/>
      <c r="GY412" s="43"/>
      <c r="GZ412" s="43"/>
      <c r="HA412" s="43"/>
      <c r="HB412" s="43"/>
      <c r="HC412" s="43"/>
      <c r="HD412" s="43"/>
      <c r="HE412" s="43"/>
      <c r="HF412" s="43"/>
      <c r="HG412" s="43"/>
      <c r="HH412" s="43"/>
      <c r="HI412" s="43"/>
      <c r="HJ412" s="43"/>
      <c r="HK412" s="43"/>
      <c r="HL412" s="43"/>
      <c r="HM412" s="43"/>
      <c r="HN412" s="43"/>
      <c r="HO412" s="43"/>
      <c r="HP412" s="43"/>
      <c r="HQ412" s="43"/>
      <c r="HR412" s="43"/>
      <c r="HS412" s="43"/>
      <c r="HT412" s="43"/>
      <c r="HU412" s="43"/>
      <c r="HV412" s="43"/>
      <c r="HW412" s="43"/>
      <c r="HX412" s="43"/>
      <c r="HY412" s="43"/>
      <c r="HZ412" s="43"/>
      <c r="IA412" s="43"/>
      <c r="IB412" s="43"/>
      <c r="IC412" s="43"/>
      <c r="ID412" s="43"/>
      <c r="IE412" s="43"/>
      <c r="IF412" s="43"/>
      <c r="IG412" s="43"/>
      <c r="IH412" s="43"/>
      <c r="II412" s="43"/>
      <c r="IJ412" s="43"/>
      <c r="IK412" s="43"/>
      <c r="IL412" s="43"/>
      <c r="IM412" s="43"/>
      <c r="IN412" s="43"/>
      <c r="IO412" s="43"/>
      <c r="IP412" s="43"/>
      <c r="IQ412" s="43"/>
      <c r="IR412" s="43"/>
      <c r="IS412" s="43"/>
      <c r="IT412" s="43"/>
    </row>
    <row r="413" spans="1:254" ht="14.25" customHeight="1">
      <c r="A413" s="43"/>
      <c r="B413" s="79"/>
      <c r="C413" s="79"/>
      <c r="D413" s="43"/>
      <c r="E413" s="43"/>
      <c r="F413" s="83"/>
      <c r="G413" s="43"/>
      <c r="H413" s="85"/>
      <c r="I413" s="43"/>
      <c r="J413" s="43"/>
      <c r="K413" s="43"/>
      <c r="L413" s="43"/>
      <c r="M413" s="43"/>
      <c r="N413" s="43"/>
      <c r="O413" s="43"/>
      <c r="P413" s="43"/>
      <c r="Q413" s="43"/>
      <c r="R413" s="43"/>
      <c r="S413" s="43"/>
      <c r="T413" s="43"/>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c r="AR413" s="43"/>
      <c r="AS413" s="43"/>
      <c r="AT413" s="43"/>
      <c r="AU413" s="43"/>
      <c r="AV413" s="43"/>
      <c r="AW413" s="43"/>
      <c r="AX413" s="43"/>
      <c r="AY413" s="43"/>
      <c r="AZ413" s="43"/>
      <c r="BA413" s="43"/>
      <c r="BB413" s="43"/>
      <c r="BC413" s="43"/>
      <c r="BD413" s="43"/>
      <c r="BE413" s="43"/>
      <c r="BF413" s="43"/>
      <c r="BG413" s="43"/>
      <c r="BH413" s="43"/>
      <c r="BI413" s="43"/>
      <c r="BJ413" s="43"/>
      <c r="BK413" s="43"/>
      <c r="BL413" s="43"/>
      <c r="BM413" s="43"/>
      <c r="BN413" s="43"/>
      <c r="BO413" s="43"/>
      <c r="BP413" s="43"/>
      <c r="BQ413" s="43"/>
      <c r="BR413" s="43"/>
      <c r="BS413" s="43"/>
      <c r="BT413" s="43"/>
      <c r="BU413" s="43"/>
      <c r="BV413" s="43"/>
      <c r="BW413" s="43"/>
      <c r="BX413" s="43"/>
      <c r="BY413" s="43"/>
      <c r="BZ413" s="43"/>
      <c r="CA413" s="43"/>
      <c r="CB413" s="43"/>
      <c r="CC413" s="43"/>
      <c r="CD413" s="43"/>
      <c r="CE413" s="43"/>
      <c r="CF413" s="43"/>
      <c r="CG413" s="43"/>
      <c r="CH413" s="43"/>
      <c r="CI413" s="43"/>
      <c r="CJ413" s="43"/>
      <c r="CK413" s="43"/>
      <c r="CL413" s="43"/>
      <c r="CM413" s="43"/>
      <c r="CN413" s="43"/>
      <c r="CO413" s="43"/>
      <c r="CP413" s="43"/>
      <c r="CQ413" s="43"/>
      <c r="CR413" s="43"/>
      <c r="CS413" s="43"/>
      <c r="CT413" s="43"/>
      <c r="CU413" s="43"/>
      <c r="CV413" s="43"/>
      <c r="CW413" s="43"/>
      <c r="CX413" s="43"/>
      <c r="CY413" s="43"/>
      <c r="CZ413" s="43"/>
      <c r="DA413" s="43"/>
      <c r="DB413" s="43"/>
      <c r="DC413" s="43"/>
      <c r="DD413" s="43"/>
      <c r="DE413" s="43"/>
      <c r="DF413" s="43"/>
      <c r="DG413" s="43"/>
      <c r="DH413" s="43"/>
      <c r="DI413" s="43"/>
      <c r="DJ413" s="43"/>
      <c r="DK413" s="43"/>
      <c r="DL413" s="43"/>
      <c r="DM413" s="43"/>
      <c r="DN413" s="43"/>
      <c r="DO413" s="43"/>
      <c r="DP413" s="43"/>
      <c r="DQ413" s="43"/>
      <c r="DR413" s="43"/>
      <c r="DS413" s="43"/>
      <c r="DT413" s="43"/>
      <c r="DU413" s="43"/>
      <c r="DV413" s="43"/>
      <c r="DW413" s="43"/>
      <c r="DX413" s="43"/>
      <c r="DY413" s="43"/>
      <c r="DZ413" s="43"/>
      <c r="EA413" s="43"/>
      <c r="EB413" s="43"/>
      <c r="EC413" s="43"/>
      <c r="ED413" s="43"/>
      <c r="EE413" s="43"/>
      <c r="EF413" s="43"/>
      <c r="EG413" s="43"/>
      <c r="EH413" s="43"/>
      <c r="EI413" s="43"/>
      <c r="EJ413" s="43"/>
      <c r="EK413" s="43"/>
      <c r="EL413" s="43"/>
      <c r="EM413" s="43"/>
      <c r="EN413" s="43"/>
      <c r="EO413" s="43"/>
      <c r="EP413" s="43"/>
      <c r="EQ413" s="43"/>
      <c r="ER413" s="43"/>
      <c r="ES413" s="43"/>
      <c r="ET413" s="43"/>
      <c r="EU413" s="43"/>
      <c r="EV413" s="43"/>
      <c r="EW413" s="43"/>
      <c r="EX413" s="43"/>
      <c r="EY413" s="43"/>
      <c r="EZ413" s="43"/>
      <c r="FA413" s="43"/>
      <c r="FB413" s="43"/>
      <c r="FC413" s="43"/>
      <c r="FD413" s="43"/>
      <c r="FE413" s="43"/>
      <c r="FF413" s="43"/>
      <c r="FG413" s="43"/>
      <c r="FH413" s="43"/>
      <c r="FI413" s="43"/>
      <c r="FJ413" s="43"/>
      <c r="FK413" s="43"/>
      <c r="FL413" s="43"/>
      <c r="FM413" s="43"/>
      <c r="FN413" s="43"/>
      <c r="FO413" s="43"/>
      <c r="FP413" s="43"/>
      <c r="FQ413" s="43"/>
      <c r="FR413" s="43"/>
      <c r="FS413" s="43"/>
      <c r="FT413" s="43"/>
      <c r="FU413" s="43"/>
      <c r="FV413" s="43"/>
      <c r="FW413" s="43"/>
      <c r="FX413" s="43"/>
      <c r="FY413" s="43"/>
      <c r="FZ413" s="43"/>
      <c r="GA413" s="43"/>
      <c r="GB413" s="43"/>
      <c r="GC413" s="43"/>
      <c r="GD413" s="43"/>
      <c r="GE413" s="43"/>
      <c r="GF413" s="43"/>
      <c r="GG413" s="43"/>
      <c r="GH413" s="43"/>
      <c r="GI413" s="43"/>
      <c r="GJ413" s="43"/>
      <c r="GK413" s="43"/>
      <c r="GL413" s="43"/>
      <c r="GM413" s="43"/>
      <c r="GN413" s="43"/>
      <c r="GO413" s="43"/>
      <c r="GP413" s="43"/>
      <c r="GQ413" s="43"/>
      <c r="GR413" s="43"/>
      <c r="GS413" s="43"/>
      <c r="GT413" s="43"/>
      <c r="GU413" s="43"/>
      <c r="GV413" s="43"/>
      <c r="GW413" s="43"/>
      <c r="GX413" s="43"/>
      <c r="GY413" s="43"/>
      <c r="GZ413" s="43"/>
      <c r="HA413" s="43"/>
      <c r="HB413" s="43"/>
      <c r="HC413" s="43"/>
      <c r="HD413" s="43"/>
      <c r="HE413" s="43"/>
      <c r="HF413" s="43"/>
      <c r="HG413" s="43"/>
      <c r="HH413" s="43"/>
      <c r="HI413" s="43"/>
      <c r="HJ413" s="43"/>
      <c r="HK413" s="43"/>
      <c r="HL413" s="43"/>
      <c r="HM413" s="43"/>
      <c r="HN413" s="43"/>
      <c r="HO413" s="43"/>
      <c r="HP413" s="43"/>
      <c r="HQ413" s="43"/>
      <c r="HR413" s="43"/>
      <c r="HS413" s="43"/>
      <c r="HT413" s="43"/>
      <c r="HU413" s="43"/>
      <c r="HV413" s="43"/>
      <c r="HW413" s="43"/>
      <c r="HX413" s="43"/>
      <c r="HY413" s="43"/>
      <c r="HZ413" s="43"/>
      <c r="IA413" s="43"/>
      <c r="IB413" s="43"/>
      <c r="IC413" s="43"/>
      <c r="ID413" s="43"/>
      <c r="IE413" s="43"/>
      <c r="IF413" s="43"/>
      <c r="IG413" s="43"/>
      <c r="IH413" s="43"/>
      <c r="II413" s="43"/>
      <c r="IJ413" s="43"/>
      <c r="IK413" s="43"/>
      <c r="IL413" s="43"/>
      <c r="IM413" s="43"/>
      <c r="IN413" s="43"/>
      <c r="IO413" s="43"/>
      <c r="IP413" s="43"/>
      <c r="IQ413" s="43"/>
      <c r="IR413" s="43"/>
      <c r="IS413" s="43"/>
      <c r="IT413" s="43"/>
    </row>
    <row r="414" spans="1:254" ht="14.25" customHeight="1">
      <c r="A414" s="43"/>
      <c r="B414" s="79"/>
      <c r="C414" s="79"/>
      <c r="D414" s="43"/>
      <c r="E414" s="43"/>
      <c r="F414" s="83"/>
      <c r="G414" s="43"/>
      <c r="H414" s="85"/>
      <c r="I414" s="43"/>
      <c r="J414" s="43"/>
      <c r="K414" s="43"/>
      <c r="L414" s="43"/>
      <c r="M414" s="43"/>
      <c r="N414" s="43"/>
      <c r="O414" s="43"/>
      <c r="P414" s="43"/>
      <c r="Q414" s="43"/>
      <c r="R414" s="43"/>
      <c r="S414" s="43"/>
      <c r="T414" s="43"/>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c r="AR414" s="43"/>
      <c r="AS414" s="43"/>
      <c r="AT414" s="43"/>
      <c r="AU414" s="43"/>
      <c r="AV414" s="43"/>
      <c r="AW414" s="43"/>
      <c r="AX414" s="43"/>
      <c r="AY414" s="43"/>
      <c r="AZ414" s="43"/>
      <c r="BA414" s="43"/>
      <c r="BB414" s="43"/>
      <c r="BC414" s="43"/>
      <c r="BD414" s="43"/>
      <c r="BE414" s="43"/>
      <c r="BF414" s="43"/>
      <c r="BG414" s="43"/>
      <c r="BH414" s="43"/>
      <c r="BI414" s="43"/>
      <c r="BJ414" s="43"/>
      <c r="BK414" s="43"/>
      <c r="BL414" s="43"/>
      <c r="BM414" s="43"/>
      <c r="BN414" s="43"/>
      <c r="BO414" s="43"/>
      <c r="BP414" s="43"/>
      <c r="BQ414" s="43"/>
      <c r="BR414" s="43"/>
      <c r="BS414" s="43"/>
      <c r="BT414" s="43"/>
      <c r="BU414" s="43"/>
      <c r="BV414" s="43"/>
      <c r="BW414" s="43"/>
      <c r="BX414" s="43"/>
      <c r="BY414" s="43"/>
      <c r="BZ414" s="43"/>
      <c r="CA414" s="43"/>
      <c r="CB414" s="43"/>
      <c r="CC414" s="43"/>
      <c r="CD414" s="43"/>
      <c r="CE414" s="43"/>
      <c r="CF414" s="43"/>
      <c r="CG414" s="43"/>
      <c r="CH414" s="43"/>
      <c r="CI414" s="43"/>
      <c r="CJ414" s="43"/>
      <c r="CK414" s="43"/>
      <c r="CL414" s="43"/>
      <c r="CM414" s="43"/>
      <c r="CN414" s="43"/>
      <c r="CO414" s="43"/>
      <c r="CP414" s="43"/>
      <c r="CQ414" s="43"/>
      <c r="CR414" s="43"/>
      <c r="CS414" s="43"/>
      <c r="CT414" s="43"/>
      <c r="CU414" s="43"/>
      <c r="CV414" s="43"/>
      <c r="CW414" s="43"/>
      <c r="CX414" s="43"/>
      <c r="CY414" s="43"/>
      <c r="CZ414" s="43"/>
      <c r="DA414" s="43"/>
      <c r="DB414" s="43"/>
      <c r="DC414" s="43"/>
      <c r="DD414" s="43"/>
      <c r="DE414" s="43"/>
      <c r="DF414" s="43"/>
      <c r="DG414" s="43"/>
      <c r="DH414" s="43"/>
      <c r="DI414" s="43"/>
      <c r="DJ414" s="43"/>
      <c r="DK414" s="43"/>
      <c r="DL414" s="43"/>
      <c r="DM414" s="43"/>
      <c r="DN414" s="43"/>
      <c r="DO414" s="43"/>
      <c r="DP414" s="43"/>
      <c r="DQ414" s="43"/>
      <c r="DR414" s="43"/>
      <c r="DS414" s="43"/>
      <c r="DT414" s="43"/>
      <c r="DU414" s="43"/>
      <c r="DV414" s="43"/>
      <c r="DW414" s="43"/>
      <c r="DX414" s="43"/>
      <c r="DY414" s="43"/>
      <c r="DZ414" s="43"/>
      <c r="EA414" s="43"/>
      <c r="EB414" s="43"/>
      <c r="EC414" s="43"/>
      <c r="ED414" s="43"/>
      <c r="EE414" s="43"/>
      <c r="EF414" s="43"/>
      <c r="EG414" s="43"/>
      <c r="EH414" s="43"/>
      <c r="EI414" s="43"/>
      <c r="EJ414" s="43"/>
      <c r="EK414" s="43"/>
      <c r="EL414" s="43"/>
      <c r="EM414" s="43"/>
      <c r="EN414" s="43"/>
      <c r="EO414" s="43"/>
      <c r="EP414" s="43"/>
      <c r="EQ414" s="43"/>
      <c r="ER414" s="43"/>
      <c r="ES414" s="43"/>
      <c r="ET414" s="43"/>
      <c r="EU414" s="43"/>
      <c r="EV414" s="43"/>
      <c r="EW414" s="43"/>
      <c r="EX414" s="43"/>
      <c r="EY414" s="43"/>
      <c r="EZ414" s="43"/>
      <c r="FA414" s="43"/>
      <c r="FB414" s="43"/>
      <c r="FC414" s="43"/>
      <c r="FD414" s="43"/>
      <c r="FE414" s="43"/>
      <c r="FF414" s="43"/>
      <c r="FG414" s="43"/>
      <c r="FH414" s="43"/>
      <c r="FI414" s="43"/>
      <c r="FJ414" s="43"/>
      <c r="FK414" s="43"/>
      <c r="FL414" s="43"/>
      <c r="FM414" s="43"/>
      <c r="FN414" s="43"/>
      <c r="FO414" s="43"/>
      <c r="FP414" s="43"/>
      <c r="FQ414" s="43"/>
      <c r="FR414" s="43"/>
      <c r="FS414" s="43"/>
      <c r="FT414" s="43"/>
      <c r="FU414" s="43"/>
      <c r="FV414" s="43"/>
      <c r="FW414" s="43"/>
      <c r="FX414" s="43"/>
      <c r="FY414" s="43"/>
      <c r="FZ414" s="43"/>
      <c r="GA414" s="43"/>
      <c r="GB414" s="43"/>
      <c r="GC414" s="43"/>
      <c r="GD414" s="43"/>
      <c r="GE414" s="43"/>
      <c r="GF414" s="43"/>
      <c r="GG414" s="43"/>
      <c r="GH414" s="43"/>
      <c r="GI414" s="43"/>
      <c r="GJ414" s="43"/>
      <c r="GK414" s="43"/>
      <c r="GL414" s="43"/>
      <c r="GM414" s="43"/>
      <c r="GN414" s="43"/>
      <c r="GO414" s="43"/>
      <c r="GP414" s="43"/>
      <c r="GQ414" s="43"/>
      <c r="GR414" s="43"/>
      <c r="GS414" s="43"/>
      <c r="GT414" s="43"/>
      <c r="GU414" s="43"/>
      <c r="GV414" s="43"/>
      <c r="GW414" s="43"/>
      <c r="GX414" s="43"/>
      <c r="GY414" s="43"/>
      <c r="GZ414" s="43"/>
      <c r="HA414" s="43"/>
      <c r="HB414" s="43"/>
      <c r="HC414" s="43"/>
      <c r="HD414" s="43"/>
      <c r="HE414" s="43"/>
      <c r="HF414" s="43"/>
      <c r="HG414" s="43"/>
      <c r="HH414" s="43"/>
      <c r="HI414" s="43"/>
      <c r="HJ414" s="43"/>
      <c r="HK414" s="43"/>
      <c r="HL414" s="43"/>
      <c r="HM414" s="43"/>
      <c r="HN414" s="43"/>
      <c r="HO414" s="43"/>
      <c r="HP414" s="43"/>
      <c r="HQ414" s="43"/>
      <c r="HR414" s="43"/>
      <c r="HS414" s="43"/>
      <c r="HT414" s="43"/>
      <c r="HU414" s="43"/>
      <c r="HV414" s="43"/>
      <c r="HW414" s="43"/>
      <c r="HX414" s="43"/>
      <c r="HY414" s="43"/>
      <c r="HZ414" s="43"/>
      <c r="IA414" s="43"/>
      <c r="IB414" s="43"/>
      <c r="IC414" s="43"/>
      <c r="ID414" s="43"/>
      <c r="IE414" s="43"/>
      <c r="IF414" s="43"/>
      <c r="IG414" s="43"/>
      <c r="IH414" s="43"/>
      <c r="II414" s="43"/>
      <c r="IJ414" s="43"/>
      <c r="IK414" s="43"/>
      <c r="IL414" s="43"/>
      <c r="IM414" s="43"/>
      <c r="IN414" s="43"/>
      <c r="IO414" s="43"/>
      <c r="IP414" s="43"/>
      <c r="IQ414" s="43"/>
      <c r="IR414" s="43"/>
      <c r="IS414" s="43"/>
      <c r="IT414" s="43"/>
    </row>
    <row r="415" spans="1:254" ht="14.25" customHeight="1">
      <c r="A415" s="43"/>
      <c r="B415" s="79"/>
      <c r="C415" s="79"/>
      <c r="D415" s="43"/>
      <c r="E415" s="43"/>
      <c r="F415" s="83"/>
      <c r="G415" s="43"/>
      <c r="H415" s="85"/>
      <c r="I415" s="43"/>
      <c r="J415" s="43"/>
      <c r="K415" s="43"/>
      <c r="L415" s="43"/>
      <c r="M415" s="43"/>
      <c r="N415" s="43"/>
      <c r="O415" s="43"/>
      <c r="P415" s="43"/>
      <c r="Q415" s="43"/>
      <c r="R415" s="43"/>
      <c r="S415" s="43"/>
      <c r="T415" s="43"/>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c r="AR415" s="43"/>
      <c r="AS415" s="43"/>
      <c r="AT415" s="43"/>
      <c r="AU415" s="43"/>
      <c r="AV415" s="43"/>
      <c r="AW415" s="43"/>
      <c r="AX415" s="43"/>
      <c r="AY415" s="43"/>
      <c r="AZ415" s="43"/>
      <c r="BA415" s="43"/>
      <c r="BB415" s="43"/>
      <c r="BC415" s="43"/>
      <c r="BD415" s="43"/>
      <c r="BE415" s="43"/>
      <c r="BF415" s="43"/>
      <c r="BG415" s="43"/>
      <c r="BH415" s="43"/>
      <c r="BI415" s="43"/>
      <c r="BJ415" s="43"/>
      <c r="BK415" s="43"/>
      <c r="BL415" s="43"/>
      <c r="BM415" s="43"/>
      <c r="BN415" s="43"/>
      <c r="BO415" s="43"/>
      <c r="BP415" s="43"/>
      <c r="BQ415" s="43"/>
      <c r="BR415" s="43"/>
      <c r="BS415" s="43"/>
      <c r="BT415" s="43"/>
      <c r="BU415" s="43"/>
      <c r="BV415" s="43"/>
      <c r="BW415" s="43"/>
      <c r="BX415" s="43"/>
      <c r="BY415" s="43"/>
      <c r="BZ415" s="43"/>
      <c r="CA415" s="43"/>
      <c r="CB415" s="43"/>
      <c r="CC415" s="43"/>
      <c r="CD415" s="43"/>
      <c r="CE415" s="43"/>
      <c r="CF415" s="43"/>
      <c r="CG415" s="43"/>
      <c r="CH415" s="43"/>
      <c r="CI415" s="43"/>
      <c r="CJ415" s="43"/>
      <c r="CK415" s="43"/>
      <c r="CL415" s="43"/>
      <c r="CM415" s="43"/>
      <c r="CN415" s="43"/>
      <c r="CO415" s="43"/>
      <c r="CP415" s="43"/>
      <c r="CQ415" s="43"/>
      <c r="CR415" s="43"/>
      <c r="CS415" s="43"/>
      <c r="CT415" s="43"/>
      <c r="CU415" s="43"/>
      <c r="CV415" s="43"/>
      <c r="CW415" s="43"/>
      <c r="CX415" s="43"/>
      <c r="CY415" s="43"/>
      <c r="CZ415" s="43"/>
      <c r="DA415" s="43"/>
      <c r="DB415" s="43"/>
      <c r="DC415" s="43"/>
      <c r="DD415" s="43"/>
      <c r="DE415" s="43"/>
      <c r="DF415" s="43"/>
      <c r="DG415" s="43"/>
      <c r="DH415" s="43"/>
      <c r="DI415" s="43"/>
      <c r="DJ415" s="43"/>
      <c r="DK415" s="43"/>
      <c r="DL415" s="43"/>
      <c r="DM415" s="43"/>
      <c r="DN415" s="43"/>
      <c r="DO415" s="43"/>
      <c r="DP415" s="43"/>
      <c r="DQ415" s="43"/>
      <c r="DR415" s="43"/>
      <c r="DS415" s="43"/>
      <c r="DT415" s="43"/>
      <c r="DU415" s="43"/>
      <c r="DV415" s="43"/>
      <c r="DW415" s="43"/>
      <c r="DX415" s="43"/>
      <c r="DY415" s="43"/>
      <c r="DZ415" s="43"/>
      <c r="EA415" s="43"/>
      <c r="EB415" s="43"/>
      <c r="EC415" s="43"/>
      <c r="ED415" s="43"/>
      <c r="EE415" s="43"/>
      <c r="EF415" s="43"/>
      <c r="EG415" s="43"/>
      <c r="EH415" s="43"/>
      <c r="EI415" s="43"/>
      <c r="EJ415" s="43"/>
      <c r="EK415" s="43"/>
      <c r="EL415" s="43"/>
      <c r="EM415" s="43"/>
      <c r="EN415" s="43"/>
      <c r="EO415" s="43"/>
      <c r="EP415" s="43"/>
      <c r="EQ415" s="43"/>
      <c r="ER415" s="43"/>
      <c r="ES415" s="43"/>
      <c r="ET415" s="43"/>
      <c r="EU415" s="43"/>
      <c r="EV415" s="43"/>
      <c r="EW415" s="43"/>
      <c r="EX415" s="43"/>
      <c r="EY415" s="43"/>
      <c r="EZ415" s="43"/>
      <c r="FA415" s="43"/>
      <c r="FB415" s="43"/>
      <c r="FC415" s="43"/>
      <c r="FD415" s="43"/>
      <c r="FE415" s="43"/>
      <c r="FF415" s="43"/>
      <c r="FG415" s="43"/>
      <c r="FH415" s="43"/>
      <c r="FI415" s="43"/>
      <c r="FJ415" s="43"/>
      <c r="FK415" s="43"/>
      <c r="FL415" s="43"/>
      <c r="FM415" s="43"/>
      <c r="FN415" s="43"/>
      <c r="FO415" s="43"/>
      <c r="FP415" s="43"/>
      <c r="FQ415" s="43"/>
      <c r="FR415" s="43"/>
      <c r="FS415" s="43"/>
      <c r="FT415" s="43"/>
      <c r="FU415" s="43"/>
      <c r="FV415" s="43"/>
      <c r="FW415" s="43"/>
      <c r="FX415" s="43"/>
      <c r="FY415" s="43"/>
      <c r="FZ415" s="43"/>
      <c r="GA415" s="43"/>
      <c r="GB415" s="43"/>
      <c r="GC415" s="43"/>
      <c r="GD415" s="43"/>
      <c r="GE415" s="43"/>
      <c r="GF415" s="43"/>
      <c r="GG415" s="43"/>
      <c r="GH415" s="43"/>
      <c r="GI415" s="43"/>
      <c r="GJ415" s="43"/>
      <c r="GK415" s="43"/>
      <c r="GL415" s="43"/>
      <c r="GM415" s="43"/>
      <c r="GN415" s="43"/>
      <c r="GO415" s="43"/>
      <c r="GP415" s="43"/>
      <c r="GQ415" s="43"/>
      <c r="GR415" s="43"/>
      <c r="GS415" s="43"/>
      <c r="GT415" s="43"/>
      <c r="GU415" s="43"/>
      <c r="GV415" s="43"/>
      <c r="GW415" s="43"/>
      <c r="GX415" s="43"/>
      <c r="GY415" s="43"/>
      <c r="GZ415" s="43"/>
      <c r="HA415" s="43"/>
      <c r="HB415" s="43"/>
      <c r="HC415" s="43"/>
      <c r="HD415" s="43"/>
      <c r="HE415" s="43"/>
      <c r="HF415" s="43"/>
      <c r="HG415" s="43"/>
      <c r="HH415" s="43"/>
      <c r="HI415" s="43"/>
      <c r="HJ415" s="43"/>
      <c r="HK415" s="43"/>
      <c r="HL415" s="43"/>
      <c r="HM415" s="43"/>
      <c r="HN415" s="43"/>
      <c r="HO415" s="43"/>
      <c r="HP415" s="43"/>
      <c r="HQ415" s="43"/>
      <c r="HR415" s="43"/>
      <c r="HS415" s="43"/>
      <c r="HT415" s="43"/>
      <c r="HU415" s="43"/>
      <c r="HV415" s="43"/>
      <c r="HW415" s="43"/>
      <c r="HX415" s="43"/>
      <c r="HY415" s="43"/>
      <c r="HZ415" s="43"/>
      <c r="IA415" s="43"/>
      <c r="IB415" s="43"/>
      <c r="IC415" s="43"/>
      <c r="ID415" s="43"/>
      <c r="IE415" s="43"/>
      <c r="IF415" s="43"/>
      <c r="IG415" s="43"/>
      <c r="IH415" s="43"/>
      <c r="II415" s="43"/>
      <c r="IJ415" s="43"/>
      <c r="IK415" s="43"/>
      <c r="IL415" s="43"/>
      <c r="IM415" s="43"/>
      <c r="IN415" s="43"/>
      <c r="IO415" s="43"/>
      <c r="IP415" s="43"/>
      <c r="IQ415" s="43"/>
      <c r="IR415" s="43"/>
      <c r="IS415" s="43"/>
      <c r="IT415" s="43"/>
    </row>
    <row r="416" spans="1:254" ht="14.25" customHeight="1">
      <c r="A416" s="43"/>
      <c r="B416" s="79"/>
      <c r="C416" s="79"/>
      <c r="D416" s="43"/>
      <c r="E416" s="43"/>
      <c r="F416" s="83"/>
      <c r="G416" s="43"/>
      <c r="H416" s="85"/>
      <c r="I416" s="43"/>
      <c r="J416" s="43"/>
      <c r="K416" s="43"/>
      <c r="L416" s="43"/>
      <c r="M416" s="43"/>
      <c r="N416" s="43"/>
      <c r="O416" s="43"/>
      <c r="P416" s="43"/>
      <c r="Q416" s="43"/>
      <c r="R416" s="43"/>
      <c r="S416" s="43"/>
      <c r="T416" s="43"/>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c r="AR416" s="43"/>
      <c r="AS416" s="43"/>
      <c r="AT416" s="43"/>
      <c r="AU416" s="43"/>
      <c r="AV416" s="43"/>
      <c r="AW416" s="43"/>
      <c r="AX416" s="43"/>
      <c r="AY416" s="43"/>
      <c r="AZ416" s="43"/>
      <c r="BA416" s="43"/>
      <c r="BB416" s="43"/>
      <c r="BC416" s="43"/>
      <c r="BD416" s="43"/>
      <c r="BE416" s="43"/>
      <c r="BF416" s="43"/>
      <c r="BG416" s="43"/>
      <c r="BH416" s="43"/>
      <c r="BI416" s="43"/>
      <c r="BJ416" s="43"/>
      <c r="BK416" s="43"/>
      <c r="BL416" s="43"/>
      <c r="BM416" s="43"/>
      <c r="BN416" s="43"/>
      <c r="BO416" s="43"/>
      <c r="BP416" s="43"/>
      <c r="BQ416" s="43"/>
      <c r="BR416" s="43"/>
      <c r="BS416" s="43"/>
      <c r="BT416" s="43"/>
      <c r="BU416" s="43"/>
      <c r="BV416" s="43"/>
      <c r="BW416" s="43"/>
      <c r="BX416" s="43"/>
      <c r="BY416" s="43"/>
      <c r="BZ416" s="43"/>
      <c r="CA416" s="43"/>
      <c r="CB416" s="43"/>
      <c r="CC416" s="43"/>
      <c r="CD416" s="43"/>
      <c r="CE416" s="43"/>
      <c r="CF416" s="43"/>
      <c r="CG416" s="43"/>
      <c r="CH416" s="43"/>
      <c r="CI416" s="43"/>
      <c r="CJ416" s="43"/>
      <c r="CK416" s="43"/>
      <c r="CL416" s="43"/>
      <c r="CM416" s="43"/>
      <c r="CN416" s="43"/>
      <c r="CO416" s="43"/>
      <c r="CP416" s="43"/>
      <c r="CQ416" s="43"/>
      <c r="CR416" s="43"/>
      <c r="CS416" s="43"/>
      <c r="CT416" s="43"/>
      <c r="CU416" s="43"/>
      <c r="CV416" s="43"/>
      <c r="CW416" s="43"/>
      <c r="CX416" s="43"/>
      <c r="CY416" s="43"/>
      <c r="CZ416" s="43"/>
      <c r="DA416" s="43"/>
      <c r="DB416" s="43"/>
      <c r="DC416" s="43"/>
      <c r="DD416" s="43"/>
      <c r="DE416" s="43"/>
      <c r="DF416" s="43"/>
      <c r="DG416" s="43"/>
      <c r="DH416" s="43"/>
      <c r="DI416" s="43"/>
      <c r="DJ416" s="43"/>
      <c r="DK416" s="43"/>
      <c r="DL416" s="43"/>
      <c r="DM416" s="43"/>
      <c r="DN416" s="43"/>
      <c r="DO416" s="43"/>
      <c r="DP416" s="43"/>
      <c r="DQ416" s="43"/>
      <c r="DR416" s="43"/>
      <c r="DS416" s="43"/>
      <c r="DT416" s="43"/>
      <c r="DU416" s="43"/>
      <c r="DV416" s="43"/>
      <c r="DW416" s="43"/>
      <c r="DX416" s="43"/>
      <c r="DY416" s="43"/>
      <c r="DZ416" s="43"/>
      <c r="EA416" s="43"/>
      <c r="EB416" s="43"/>
      <c r="EC416" s="43"/>
      <c r="ED416" s="43"/>
      <c r="EE416" s="43"/>
      <c r="EF416" s="43"/>
      <c r="EG416" s="43"/>
      <c r="EH416" s="43"/>
      <c r="EI416" s="43"/>
      <c r="EJ416" s="43"/>
      <c r="EK416" s="43"/>
      <c r="EL416" s="43"/>
      <c r="EM416" s="43"/>
      <c r="EN416" s="43"/>
      <c r="EO416" s="43"/>
      <c r="EP416" s="43"/>
      <c r="EQ416" s="43"/>
      <c r="ER416" s="43"/>
      <c r="ES416" s="43"/>
      <c r="ET416" s="43"/>
      <c r="EU416" s="43"/>
      <c r="EV416" s="43"/>
      <c r="EW416" s="43"/>
      <c r="EX416" s="43"/>
      <c r="EY416" s="43"/>
      <c r="EZ416" s="43"/>
      <c r="FA416" s="43"/>
      <c r="FB416" s="43"/>
      <c r="FC416" s="43"/>
      <c r="FD416" s="43"/>
      <c r="FE416" s="43"/>
      <c r="FF416" s="43"/>
      <c r="FG416" s="43"/>
      <c r="FH416" s="43"/>
      <c r="FI416" s="43"/>
      <c r="FJ416" s="43"/>
      <c r="FK416" s="43"/>
      <c r="FL416" s="43"/>
      <c r="FM416" s="43"/>
      <c r="FN416" s="43"/>
      <c r="FO416" s="43"/>
      <c r="FP416" s="43"/>
      <c r="FQ416" s="43"/>
      <c r="FR416" s="43"/>
      <c r="FS416" s="43"/>
      <c r="FT416" s="43"/>
      <c r="FU416" s="43"/>
      <c r="FV416" s="43"/>
      <c r="FW416" s="43"/>
      <c r="FX416" s="43"/>
      <c r="FY416" s="43"/>
      <c r="FZ416" s="43"/>
      <c r="GA416" s="43"/>
      <c r="GB416" s="43"/>
      <c r="GC416" s="43"/>
      <c r="GD416" s="43"/>
      <c r="GE416" s="43"/>
      <c r="GF416" s="43"/>
      <c r="GG416" s="43"/>
      <c r="GH416" s="43"/>
      <c r="GI416" s="43"/>
      <c r="GJ416" s="43"/>
      <c r="GK416" s="43"/>
      <c r="GL416" s="43"/>
      <c r="GM416" s="43"/>
      <c r="GN416" s="43"/>
      <c r="GO416" s="43"/>
      <c r="GP416" s="43"/>
      <c r="GQ416" s="43"/>
      <c r="GR416" s="43"/>
      <c r="GS416" s="43"/>
      <c r="GT416" s="43"/>
      <c r="GU416" s="43"/>
      <c r="GV416" s="43"/>
      <c r="GW416" s="43"/>
      <c r="GX416" s="43"/>
      <c r="GY416" s="43"/>
      <c r="GZ416" s="43"/>
      <c r="HA416" s="43"/>
      <c r="HB416" s="43"/>
      <c r="HC416" s="43"/>
      <c r="HD416" s="43"/>
      <c r="HE416" s="43"/>
      <c r="HF416" s="43"/>
      <c r="HG416" s="43"/>
      <c r="HH416" s="43"/>
      <c r="HI416" s="43"/>
      <c r="HJ416" s="43"/>
      <c r="HK416" s="43"/>
      <c r="HL416" s="43"/>
      <c r="HM416" s="43"/>
      <c r="HN416" s="43"/>
      <c r="HO416" s="43"/>
      <c r="HP416" s="43"/>
      <c r="HQ416" s="43"/>
      <c r="HR416" s="43"/>
      <c r="HS416" s="43"/>
      <c r="HT416" s="43"/>
      <c r="HU416" s="43"/>
      <c r="HV416" s="43"/>
      <c r="HW416" s="43"/>
      <c r="HX416" s="43"/>
      <c r="HY416" s="43"/>
      <c r="HZ416" s="43"/>
      <c r="IA416" s="43"/>
      <c r="IB416" s="43"/>
      <c r="IC416" s="43"/>
      <c r="ID416" s="43"/>
      <c r="IE416" s="43"/>
      <c r="IF416" s="43"/>
      <c r="IG416" s="43"/>
      <c r="IH416" s="43"/>
      <c r="II416" s="43"/>
      <c r="IJ416" s="43"/>
      <c r="IK416" s="43"/>
      <c r="IL416" s="43"/>
      <c r="IM416" s="43"/>
      <c r="IN416" s="43"/>
      <c r="IO416" s="43"/>
      <c r="IP416" s="43"/>
      <c r="IQ416" s="43"/>
      <c r="IR416" s="43"/>
      <c r="IS416" s="43"/>
      <c r="IT416" s="43"/>
    </row>
    <row r="417" spans="1:254" ht="14.25" customHeight="1">
      <c r="A417" s="43"/>
      <c r="B417" s="79"/>
      <c r="C417" s="79"/>
      <c r="D417" s="43"/>
      <c r="E417" s="43"/>
      <c r="F417" s="83"/>
      <c r="G417" s="43"/>
      <c r="H417" s="85"/>
      <c r="I417" s="43"/>
      <c r="J417" s="43"/>
      <c r="K417" s="43"/>
      <c r="L417" s="43"/>
      <c r="M417" s="43"/>
      <c r="N417" s="43"/>
      <c r="O417" s="43"/>
      <c r="P417" s="43"/>
      <c r="Q417" s="43"/>
      <c r="R417" s="43"/>
      <c r="S417" s="43"/>
      <c r="T417" s="43"/>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c r="AR417" s="43"/>
      <c r="AS417" s="43"/>
      <c r="AT417" s="43"/>
      <c r="AU417" s="43"/>
      <c r="AV417" s="43"/>
      <c r="AW417" s="43"/>
      <c r="AX417" s="43"/>
      <c r="AY417" s="43"/>
      <c r="AZ417" s="43"/>
      <c r="BA417" s="43"/>
      <c r="BB417" s="43"/>
      <c r="BC417" s="43"/>
      <c r="BD417" s="43"/>
      <c r="BE417" s="43"/>
      <c r="BF417" s="43"/>
      <c r="BG417" s="43"/>
      <c r="BH417" s="43"/>
      <c r="BI417" s="43"/>
      <c r="BJ417" s="43"/>
      <c r="BK417" s="43"/>
      <c r="BL417" s="43"/>
      <c r="BM417" s="43"/>
      <c r="BN417" s="43"/>
      <c r="BO417" s="43"/>
      <c r="BP417" s="43"/>
      <c r="BQ417" s="43"/>
      <c r="BR417" s="43"/>
      <c r="BS417" s="43"/>
      <c r="BT417" s="43"/>
      <c r="BU417" s="43"/>
      <c r="BV417" s="43"/>
      <c r="BW417" s="43"/>
      <c r="BX417" s="43"/>
      <c r="BY417" s="43"/>
      <c r="BZ417" s="43"/>
      <c r="CA417" s="43"/>
      <c r="CB417" s="43"/>
      <c r="CC417" s="43"/>
      <c r="CD417" s="43"/>
      <c r="CE417" s="43"/>
      <c r="CF417" s="43"/>
      <c r="CG417" s="43"/>
      <c r="CH417" s="43"/>
      <c r="CI417" s="43"/>
      <c r="CJ417" s="43"/>
      <c r="CK417" s="43"/>
      <c r="CL417" s="43"/>
      <c r="CM417" s="43"/>
      <c r="CN417" s="43"/>
      <c r="CO417" s="43"/>
      <c r="CP417" s="43"/>
      <c r="CQ417" s="43"/>
      <c r="CR417" s="43"/>
      <c r="CS417" s="43"/>
      <c r="CT417" s="43"/>
      <c r="CU417" s="43"/>
      <c r="CV417" s="43"/>
      <c r="CW417" s="43"/>
      <c r="CX417" s="43"/>
      <c r="CY417" s="43"/>
      <c r="CZ417" s="43"/>
      <c r="DA417" s="43"/>
      <c r="DB417" s="43"/>
      <c r="DC417" s="43"/>
      <c r="DD417" s="43"/>
      <c r="DE417" s="43"/>
      <c r="DF417" s="43"/>
      <c r="DG417" s="43"/>
      <c r="DH417" s="43"/>
      <c r="DI417" s="43"/>
      <c r="DJ417" s="43"/>
      <c r="DK417" s="43"/>
      <c r="DL417" s="43"/>
      <c r="DM417" s="43"/>
      <c r="DN417" s="43"/>
      <c r="DO417" s="43"/>
      <c r="DP417" s="43"/>
      <c r="DQ417" s="43"/>
      <c r="DR417" s="43"/>
      <c r="DS417" s="43"/>
      <c r="DT417" s="43"/>
      <c r="DU417" s="43"/>
      <c r="DV417" s="43"/>
      <c r="DW417" s="43"/>
      <c r="DX417" s="43"/>
      <c r="DY417" s="43"/>
      <c r="DZ417" s="43"/>
      <c r="EA417" s="43"/>
      <c r="EB417" s="43"/>
      <c r="EC417" s="43"/>
      <c r="ED417" s="43"/>
      <c r="EE417" s="43"/>
      <c r="EF417" s="43"/>
      <c r="EG417" s="43"/>
      <c r="EH417" s="43"/>
      <c r="EI417" s="43"/>
      <c r="EJ417" s="43"/>
      <c r="EK417" s="43"/>
      <c r="EL417" s="43"/>
      <c r="EM417" s="43"/>
      <c r="EN417" s="43"/>
      <c r="EO417" s="43"/>
      <c r="EP417" s="43"/>
      <c r="EQ417" s="43"/>
      <c r="ER417" s="43"/>
      <c r="ES417" s="43"/>
      <c r="ET417" s="43"/>
      <c r="EU417" s="43"/>
      <c r="EV417" s="43"/>
      <c r="EW417" s="43"/>
      <c r="EX417" s="43"/>
      <c r="EY417" s="43"/>
      <c r="EZ417" s="43"/>
      <c r="FA417" s="43"/>
      <c r="FB417" s="43"/>
      <c r="FC417" s="43"/>
      <c r="FD417" s="43"/>
      <c r="FE417" s="43"/>
      <c r="FF417" s="43"/>
      <c r="FG417" s="43"/>
      <c r="FH417" s="43"/>
      <c r="FI417" s="43"/>
      <c r="FJ417" s="43"/>
      <c r="FK417" s="43"/>
      <c r="FL417" s="43"/>
      <c r="FM417" s="43"/>
      <c r="FN417" s="43"/>
      <c r="FO417" s="43"/>
      <c r="FP417" s="43"/>
      <c r="FQ417" s="43"/>
      <c r="FR417" s="43"/>
      <c r="FS417" s="43"/>
      <c r="FT417" s="43"/>
      <c r="FU417" s="43"/>
      <c r="FV417" s="43"/>
      <c r="FW417" s="43"/>
      <c r="FX417" s="43"/>
      <c r="FY417" s="43"/>
      <c r="FZ417" s="43"/>
      <c r="GA417" s="43"/>
      <c r="GB417" s="43"/>
      <c r="GC417" s="43"/>
      <c r="GD417" s="43"/>
      <c r="GE417" s="43"/>
      <c r="GF417" s="43"/>
      <c r="GG417" s="43"/>
      <c r="GH417" s="43"/>
      <c r="GI417" s="43"/>
      <c r="GJ417" s="43"/>
      <c r="GK417" s="43"/>
      <c r="GL417" s="43"/>
      <c r="GM417" s="43"/>
      <c r="GN417" s="43"/>
      <c r="GO417" s="43"/>
      <c r="GP417" s="43"/>
      <c r="GQ417" s="43"/>
      <c r="GR417" s="43"/>
      <c r="GS417" s="43"/>
      <c r="GT417" s="43"/>
      <c r="GU417" s="43"/>
      <c r="GV417" s="43"/>
      <c r="GW417" s="43"/>
      <c r="GX417" s="43"/>
      <c r="GY417" s="43"/>
      <c r="GZ417" s="43"/>
      <c r="HA417" s="43"/>
      <c r="HB417" s="43"/>
      <c r="HC417" s="43"/>
      <c r="HD417" s="43"/>
      <c r="HE417" s="43"/>
      <c r="HF417" s="43"/>
      <c r="HG417" s="43"/>
      <c r="HH417" s="43"/>
      <c r="HI417" s="43"/>
      <c r="HJ417" s="43"/>
      <c r="HK417" s="43"/>
      <c r="HL417" s="43"/>
      <c r="HM417" s="43"/>
      <c r="HN417" s="43"/>
      <c r="HO417" s="43"/>
      <c r="HP417" s="43"/>
      <c r="HQ417" s="43"/>
      <c r="HR417" s="43"/>
      <c r="HS417" s="43"/>
      <c r="HT417" s="43"/>
      <c r="HU417" s="43"/>
      <c r="HV417" s="43"/>
      <c r="HW417" s="43"/>
      <c r="HX417" s="43"/>
      <c r="HY417" s="43"/>
      <c r="HZ417" s="43"/>
      <c r="IA417" s="43"/>
      <c r="IB417" s="43"/>
      <c r="IC417" s="43"/>
      <c r="ID417" s="43"/>
      <c r="IE417" s="43"/>
      <c r="IF417" s="43"/>
      <c r="IG417" s="43"/>
      <c r="IH417" s="43"/>
      <c r="II417" s="43"/>
      <c r="IJ417" s="43"/>
      <c r="IK417" s="43"/>
      <c r="IL417" s="43"/>
      <c r="IM417" s="43"/>
      <c r="IN417" s="43"/>
      <c r="IO417" s="43"/>
      <c r="IP417" s="43"/>
      <c r="IQ417" s="43"/>
      <c r="IR417" s="43"/>
      <c r="IS417" s="43"/>
      <c r="IT417" s="43"/>
    </row>
    <row r="418" spans="1:254" ht="14.25" customHeight="1">
      <c r="A418" s="78"/>
      <c r="B418" s="79"/>
      <c r="C418" s="79"/>
      <c r="D418" s="43"/>
      <c r="E418" s="43"/>
      <c r="F418" s="83"/>
      <c r="G418" s="43"/>
      <c r="H418" s="85"/>
      <c r="I418" s="43"/>
      <c r="J418" s="43"/>
      <c r="K418" s="43"/>
      <c r="L418" s="43"/>
      <c r="M418" s="43"/>
      <c r="N418" s="43"/>
      <c r="O418" s="43"/>
      <c r="P418" s="43"/>
      <c r="Q418" s="43"/>
      <c r="R418" s="43"/>
      <c r="S418" s="43"/>
      <c r="T418" s="43"/>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c r="AR418" s="43"/>
      <c r="AS418" s="43"/>
      <c r="AT418" s="43"/>
      <c r="AU418" s="43"/>
      <c r="AV418" s="43"/>
      <c r="AW418" s="43"/>
      <c r="AX418" s="43"/>
      <c r="AY418" s="43"/>
      <c r="AZ418" s="43"/>
      <c r="BA418" s="43"/>
      <c r="BB418" s="43"/>
      <c r="BC418" s="43"/>
      <c r="BD418" s="43"/>
      <c r="BE418" s="43"/>
      <c r="BF418" s="43"/>
      <c r="BG418" s="43"/>
      <c r="BH418" s="43"/>
      <c r="BI418" s="43"/>
      <c r="BJ418" s="43"/>
      <c r="BK418" s="43"/>
      <c r="BL418" s="43"/>
      <c r="BM418" s="43"/>
      <c r="BN418" s="43"/>
      <c r="BO418" s="43"/>
      <c r="BP418" s="43"/>
      <c r="BQ418" s="43"/>
      <c r="BR418" s="43"/>
      <c r="BS418" s="43"/>
      <c r="BT418" s="43"/>
      <c r="BU418" s="43"/>
      <c r="BV418" s="43"/>
      <c r="BW418" s="43"/>
      <c r="BX418" s="43"/>
      <c r="BY418" s="43"/>
      <c r="BZ418" s="43"/>
      <c r="CA418" s="43"/>
      <c r="CB418" s="43"/>
      <c r="CC418" s="43"/>
      <c r="CD418" s="43"/>
      <c r="CE418" s="43"/>
      <c r="CF418" s="43"/>
      <c r="CG418" s="43"/>
      <c r="CH418" s="43"/>
      <c r="CI418" s="43"/>
      <c r="CJ418" s="43"/>
      <c r="CK418" s="43"/>
      <c r="CL418" s="43"/>
      <c r="CM418" s="43"/>
      <c r="CN418" s="43"/>
      <c r="CO418" s="43"/>
      <c r="CP418" s="43"/>
      <c r="CQ418" s="43"/>
      <c r="CR418" s="43"/>
      <c r="CS418" s="43"/>
      <c r="CT418" s="43"/>
      <c r="CU418" s="43"/>
      <c r="CV418" s="43"/>
      <c r="CW418" s="43"/>
      <c r="CX418" s="43"/>
      <c r="CY418" s="43"/>
      <c r="CZ418" s="43"/>
      <c r="DA418" s="43"/>
      <c r="DB418" s="43"/>
      <c r="DC418" s="43"/>
      <c r="DD418" s="43"/>
      <c r="DE418" s="43"/>
      <c r="DF418" s="43"/>
      <c r="DG418" s="43"/>
      <c r="DH418" s="43"/>
      <c r="DI418" s="43"/>
      <c r="DJ418" s="43"/>
      <c r="DK418" s="43"/>
      <c r="DL418" s="43"/>
      <c r="DM418" s="43"/>
      <c r="DN418" s="43"/>
      <c r="DO418" s="43"/>
      <c r="DP418" s="43"/>
      <c r="DQ418" s="43"/>
      <c r="DR418" s="43"/>
      <c r="DS418" s="43"/>
      <c r="DT418" s="43"/>
      <c r="DU418" s="43"/>
      <c r="DV418" s="43"/>
      <c r="DW418" s="43"/>
      <c r="DX418" s="43"/>
      <c r="DY418" s="43"/>
      <c r="DZ418" s="43"/>
      <c r="EA418" s="43"/>
      <c r="EB418" s="43"/>
      <c r="EC418" s="43"/>
      <c r="ED418" s="43"/>
      <c r="EE418" s="43"/>
      <c r="EF418" s="43"/>
      <c r="EG418" s="43"/>
      <c r="EH418" s="43"/>
      <c r="EI418" s="43"/>
      <c r="EJ418" s="43"/>
      <c r="EK418" s="43"/>
      <c r="EL418" s="43"/>
      <c r="EM418" s="43"/>
      <c r="EN418" s="43"/>
      <c r="EO418" s="43"/>
      <c r="EP418" s="43"/>
      <c r="EQ418" s="43"/>
      <c r="ER418" s="43"/>
      <c r="ES418" s="43"/>
      <c r="ET418" s="43"/>
      <c r="EU418" s="43"/>
      <c r="EV418" s="43"/>
      <c r="EW418" s="43"/>
      <c r="EX418" s="43"/>
      <c r="EY418" s="43"/>
      <c r="EZ418" s="43"/>
      <c r="FA418" s="43"/>
      <c r="FB418" s="43"/>
      <c r="FC418" s="43"/>
      <c r="FD418" s="43"/>
      <c r="FE418" s="43"/>
      <c r="FF418" s="43"/>
      <c r="FG418" s="43"/>
      <c r="FH418" s="43"/>
      <c r="FI418" s="43"/>
      <c r="FJ418" s="43"/>
      <c r="FK418" s="43"/>
      <c r="FL418" s="43"/>
      <c r="FM418" s="43"/>
      <c r="FN418" s="43"/>
      <c r="FO418" s="43"/>
      <c r="FP418" s="43"/>
      <c r="FQ418" s="43"/>
      <c r="FR418" s="43"/>
      <c r="FS418" s="43"/>
      <c r="FT418" s="43"/>
      <c r="FU418" s="43"/>
      <c r="FV418" s="43"/>
      <c r="FW418" s="43"/>
      <c r="FX418" s="43"/>
      <c r="FY418" s="43"/>
      <c r="FZ418" s="43"/>
      <c r="GA418" s="43"/>
      <c r="GB418" s="43"/>
      <c r="GC418" s="43"/>
      <c r="GD418" s="43"/>
      <c r="GE418" s="43"/>
      <c r="GF418" s="43"/>
      <c r="GG418" s="43"/>
      <c r="GH418" s="43"/>
      <c r="GI418" s="43"/>
      <c r="GJ418" s="43"/>
      <c r="GK418" s="43"/>
      <c r="GL418" s="43"/>
      <c r="GM418" s="43"/>
      <c r="GN418" s="43"/>
      <c r="GO418" s="43"/>
      <c r="GP418" s="43"/>
      <c r="GQ418" s="43"/>
      <c r="GR418" s="43"/>
      <c r="GS418" s="43"/>
      <c r="GT418" s="43"/>
      <c r="GU418" s="43"/>
      <c r="GV418" s="43"/>
      <c r="GW418" s="43"/>
      <c r="GX418" s="43"/>
      <c r="GY418" s="43"/>
      <c r="GZ418" s="43"/>
      <c r="HA418" s="43"/>
      <c r="HB418" s="43"/>
      <c r="HC418" s="43"/>
      <c r="HD418" s="43"/>
      <c r="HE418" s="43"/>
      <c r="HF418" s="43"/>
      <c r="HG418" s="43"/>
      <c r="HH418" s="43"/>
      <c r="HI418" s="43"/>
      <c r="HJ418" s="43"/>
      <c r="HK418" s="43"/>
      <c r="HL418" s="43"/>
      <c r="HM418" s="43"/>
      <c r="HN418" s="43"/>
      <c r="HO418" s="43"/>
      <c r="HP418" s="43"/>
      <c r="HQ418" s="43"/>
      <c r="HR418" s="43"/>
      <c r="HS418" s="43"/>
      <c r="HT418" s="43"/>
      <c r="HU418" s="43"/>
      <c r="HV418" s="43"/>
      <c r="HW418" s="43"/>
      <c r="HX418" s="43"/>
      <c r="HY418" s="43"/>
      <c r="HZ418" s="43"/>
      <c r="IA418" s="43"/>
      <c r="IB418" s="43"/>
      <c r="IC418" s="43"/>
      <c r="ID418" s="43"/>
      <c r="IE418" s="43"/>
      <c r="IF418" s="43"/>
      <c r="IG418" s="43"/>
      <c r="IH418" s="43"/>
      <c r="II418" s="43"/>
      <c r="IJ418" s="43"/>
      <c r="IK418" s="43"/>
      <c r="IL418" s="43"/>
      <c r="IM418" s="43"/>
      <c r="IN418" s="43"/>
      <c r="IO418" s="43"/>
      <c r="IP418" s="43"/>
      <c r="IQ418" s="43"/>
      <c r="IR418" s="43"/>
      <c r="IS418" s="43"/>
      <c r="IT418" s="43"/>
    </row>
    <row r="419" spans="1:254" ht="14.25" customHeight="1">
      <c r="A419" s="78"/>
      <c r="B419" s="79"/>
      <c r="C419" s="79"/>
      <c r="D419" s="43"/>
      <c r="E419" s="43"/>
      <c r="F419" s="83"/>
      <c r="G419" s="43"/>
      <c r="H419" s="85"/>
      <c r="I419" s="43"/>
      <c r="J419" s="43"/>
      <c r="K419" s="43"/>
      <c r="L419" s="43"/>
      <c r="M419" s="43"/>
      <c r="N419" s="43"/>
      <c r="O419" s="43"/>
      <c r="P419" s="43"/>
      <c r="Q419" s="43"/>
      <c r="R419" s="43"/>
      <c r="S419" s="43"/>
      <c r="T419" s="43"/>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c r="AR419" s="43"/>
      <c r="AS419" s="43"/>
      <c r="AT419" s="43"/>
      <c r="AU419" s="43"/>
      <c r="AV419" s="43"/>
      <c r="AW419" s="43"/>
      <c r="AX419" s="43"/>
      <c r="AY419" s="43"/>
      <c r="AZ419" s="43"/>
      <c r="BA419" s="43"/>
      <c r="BB419" s="43"/>
      <c r="BC419" s="43"/>
      <c r="BD419" s="43"/>
      <c r="BE419" s="43"/>
      <c r="BF419" s="43"/>
      <c r="BG419" s="43"/>
      <c r="BH419" s="43"/>
      <c r="BI419" s="43"/>
      <c r="BJ419" s="43"/>
      <c r="BK419" s="43"/>
      <c r="BL419" s="43"/>
      <c r="BM419" s="43"/>
      <c r="BN419" s="43"/>
      <c r="BO419" s="43"/>
      <c r="BP419" s="43"/>
      <c r="BQ419" s="43"/>
      <c r="BR419" s="43"/>
      <c r="BS419" s="43"/>
      <c r="BT419" s="43"/>
      <c r="BU419" s="43"/>
      <c r="BV419" s="43"/>
      <c r="BW419" s="43"/>
      <c r="BX419" s="43"/>
      <c r="BY419" s="43"/>
      <c r="BZ419" s="43"/>
      <c r="CA419" s="43"/>
      <c r="CB419" s="43"/>
      <c r="CC419" s="43"/>
      <c r="CD419" s="43"/>
      <c r="CE419" s="43"/>
      <c r="CF419" s="43"/>
      <c r="CG419" s="43"/>
      <c r="CH419" s="43"/>
      <c r="CI419" s="43"/>
      <c r="CJ419" s="43"/>
      <c r="CK419" s="43"/>
      <c r="CL419" s="43"/>
      <c r="CM419" s="43"/>
      <c r="CN419" s="43"/>
      <c r="CO419" s="43"/>
      <c r="CP419" s="43"/>
      <c r="CQ419" s="43"/>
      <c r="CR419" s="43"/>
      <c r="CS419" s="43"/>
      <c r="CT419" s="43"/>
      <c r="CU419" s="43"/>
      <c r="CV419" s="43"/>
      <c r="CW419" s="43"/>
      <c r="CX419" s="43"/>
      <c r="CY419" s="43"/>
      <c r="CZ419" s="43"/>
      <c r="DA419" s="43"/>
      <c r="DB419" s="43"/>
      <c r="DC419" s="43"/>
      <c r="DD419" s="43"/>
      <c r="DE419" s="43"/>
      <c r="DF419" s="43"/>
      <c r="DG419" s="43"/>
      <c r="DH419" s="43"/>
      <c r="DI419" s="43"/>
      <c r="DJ419" s="43"/>
      <c r="DK419" s="43"/>
      <c r="DL419" s="43"/>
      <c r="DM419" s="43"/>
      <c r="DN419" s="43"/>
      <c r="DO419" s="43"/>
      <c r="DP419" s="43"/>
      <c r="DQ419" s="43"/>
      <c r="DR419" s="43"/>
      <c r="DS419" s="43"/>
      <c r="DT419" s="43"/>
      <c r="DU419" s="43"/>
      <c r="DV419" s="43"/>
      <c r="DW419" s="43"/>
      <c r="DX419" s="43"/>
      <c r="DY419" s="43"/>
      <c r="DZ419" s="43"/>
      <c r="EA419" s="43"/>
      <c r="EB419" s="43"/>
      <c r="EC419" s="43"/>
      <c r="ED419" s="43"/>
      <c r="EE419" s="43"/>
      <c r="EF419" s="43"/>
      <c r="EG419" s="43"/>
      <c r="EH419" s="43"/>
      <c r="EI419" s="43"/>
      <c r="EJ419" s="43"/>
      <c r="EK419" s="43"/>
      <c r="EL419" s="43"/>
      <c r="EM419" s="43"/>
      <c r="EN419" s="43"/>
      <c r="EO419" s="43"/>
      <c r="EP419" s="43"/>
      <c r="EQ419" s="43"/>
      <c r="ER419" s="43"/>
      <c r="ES419" s="43"/>
      <c r="ET419" s="43"/>
      <c r="EU419" s="43"/>
      <c r="EV419" s="43"/>
      <c r="EW419" s="43"/>
      <c r="EX419" s="43"/>
      <c r="EY419" s="43"/>
      <c r="EZ419" s="43"/>
      <c r="FA419" s="43"/>
      <c r="FB419" s="43"/>
      <c r="FC419" s="43"/>
      <c r="FD419" s="43"/>
      <c r="FE419" s="43"/>
      <c r="FF419" s="43"/>
      <c r="FG419" s="43"/>
      <c r="FH419" s="43"/>
      <c r="FI419" s="43"/>
      <c r="FJ419" s="43"/>
      <c r="FK419" s="43"/>
      <c r="FL419" s="43"/>
      <c r="FM419" s="43"/>
      <c r="FN419" s="43"/>
      <c r="FO419" s="43"/>
      <c r="FP419" s="43"/>
      <c r="FQ419" s="43"/>
      <c r="FR419" s="43"/>
      <c r="FS419" s="43"/>
      <c r="FT419" s="43"/>
      <c r="FU419" s="43"/>
      <c r="FV419" s="43"/>
      <c r="FW419" s="43"/>
      <c r="FX419" s="43"/>
      <c r="FY419" s="43"/>
      <c r="FZ419" s="43"/>
      <c r="GA419" s="43"/>
      <c r="GB419" s="43"/>
      <c r="GC419" s="43"/>
      <c r="GD419" s="43"/>
      <c r="GE419" s="43"/>
      <c r="GF419" s="43"/>
      <c r="GG419" s="43"/>
      <c r="GH419" s="43"/>
      <c r="GI419" s="43"/>
      <c r="GJ419" s="43"/>
      <c r="GK419" s="43"/>
      <c r="GL419" s="43"/>
      <c r="GM419" s="43"/>
      <c r="GN419" s="43"/>
      <c r="GO419" s="43"/>
      <c r="GP419" s="43"/>
      <c r="GQ419" s="43"/>
      <c r="GR419" s="43"/>
      <c r="GS419" s="43"/>
      <c r="GT419" s="43"/>
      <c r="GU419" s="43"/>
      <c r="GV419" s="43"/>
      <c r="GW419" s="43"/>
      <c r="GX419" s="43"/>
      <c r="GY419" s="43"/>
      <c r="GZ419" s="43"/>
      <c r="HA419" s="43"/>
      <c r="HB419" s="43"/>
      <c r="HC419" s="43"/>
      <c r="HD419" s="43"/>
      <c r="HE419" s="43"/>
      <c r="HF419" s="43"/>
      <c r="HG419" s="43"/>
      <c r="HH419" s="43"/>
      <c r="HI419" s="43"/>
      <c r="HJ419" s="43"/>
      <c r="HK419" s="43"/>
      <c r="HL419" s="43"/>
      <c r="HM419" s="43"/>
      <c r="HN419" s="43"/>
      <c r="HO419" s="43"/>
      <c r="HP419" s="43"/>
      <c r="HQ419" s="43"/>
      <c r="HR419" s="43"/>
      <c r="HS419" s="43"/>
      <c r="HT419" s="43"/>
      <c r="HU419" s="43"/>
      <c r="HV419" s="43"/>
      <c r="HW419" s="43"/>
      <c r="HX419" s="43"/>
      <c r="HY419" s="43"/>
      <c r="HZ419" s="43"/>
      <c r="IA419" s="43"/>
      <c r="IB419" s="43"/>
      <c r="IC419" s="43"/>
      <c r="ID419" s="43"/>
      <c r="IE419" s="43"/>
      <c r="IF419" s="43"/>
      <c r="IG419" s="43"/>
      <c r="IH419" s="43"/>
      <c r="II419" s="43"/>
      <c r="IJ419" s="43"/>
      <c r="IK419" s="43"/>
      <c r="IL419" s="43"/>
      <c r="IM419" s="43"/>
      <c r="IN419" s="43"/>
      <c r="IO419" s="43"/>
      <c r="IP419" s="43"/>
      <c r="IQ419" s="43"/>
      <c r="IR419" s="43"/>
      <c r="IS419" s="43"/>
      <c r="IT419" s="43"/>
    </row>
    <row r="420" spans="1:254" ht="14.25" customHeight="1">
      <c r="A420" s="78"/>
      <c r="B420" s="79"/>
      <c r="C420" s="79"/>
      <c r="D420" s="43"/>
      <c r="E420" s="43"/>
      <c r="F420" s="83"/>
      <c r="G420" s="43"/>
      <c r="H420" s="85"/>
      <c r="I420" s="43"/>
      <c r="J420" s="43"/>
      <c r="K420" s="43"/>
      <c r="L420" s="43"/>
      <c r="M420" s="43"/>
      <c r="N420" s="43"/>
      <c r="O420" s="43"/>
      <c r="P420" s="43"/>
      <c r="Q420" s="43"/>
      <c r="R420" s="43"/>
      <c r="S420" s="43"/>
      <c r="T420" s="43"/>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c r="BL420" s="43"/>
      <c r="BM420" s="43"/>
      <c r="BN420" s="43"/>
      <c r="BO420" s="43"/>
      <c r="BP420" s="43"/>
      <c r="BQ420" s="43"/>
      <c r="BR420" s="43"/>
      <c r="BS420" s="43"/>
      <c r="BT420" s="43"/>
      <c r="BU420" s="43"/>
      <c r="BV420" s="43"/>
      <c r="BW420" s="43"/>
      <c r="BX420" s="43"/>
      <c r="BY420" s="43"/>
      <c r="BZ420" s="43"/>
      <c r="CA420" s="43"/>
      <c r="CB420" s="43"/>
      <c r="CC420" s="43"/>
      <c r="CD420" s="43"/>
      <c r="CE420" s="43"/>
      <c r="CF420" s="43"/>
      <c r="CG420" s="43"/>
      <c r="CH420" s="43"/>
      <c r="CI420" s="43"/>
      <c r="CJ420" s="43"/>
      <c r="CK420" s="43"/>
      <c r="CL420" s="43"/>
      <c r="CM420" s="43"/>
      <c r="CN420" s="43"/>
      <c r="CO420" s="43"/>
      <c r="CP420" s="43"/>
      <c r="CQ420" s="43"/>
      <c r="CR420" s="43"/>
      <c r="CS420" s="43"/>
      <c r="CT420" s="43"/>
      <c r="CU420" s="43"/>
      <c r="CV420" s="43"/>
      <c r="CW420" s="43"/>
      <c r="CX420" s="43"/>
      <c r="CY420" s="43"/>
      <c r="CZ420" s="43"/>
      <c r="DA420" s="43"/>
      <c r="DB420" s="43"/>
      <c r="DC420" s="43"/>
      <c r="DD420" s="43"/>
      <c r="DE420" s="43"/>
      <c r="DF420" s="43"/>
      <c r="DG420" s="43"/>
      <c r="DH420" s="43"/>
      <c r="DI420" s="43"/>
      <c r="DJ420" s="43"/>
      <c r="DK420" s="43"/>
      <c r="DL420" s="43"/>
      <c r="DM420" s="43"/>
      <c r="DN420" s="43"/>
      <c r="DO420" s="43"/>
      <c r="DP420" s="43"/>
      <c r="DQ420" s="43"/>
      <c r="DR420" s="43"/>
      <c r="DS420" s="43"/>
      <c r="DT420" s="43"/>
      <c r="DU420" s="43"/>
      <c r="DV420" s="43"/>
      <c r="DW420" s="43"/>
      <c r="DX420" s="43"/>
      <c r="DY420" s="43"/>
      <c r="DZ420" s="43"/>
      <c r="EA420" s="43"/>
      <c r="EB420" s="43"/>
      <c r="EC420" s="43"/>
      <c r="ED420" s="43"/>
      <c r="EE420" s="43"/>
      <c r="EF420" s="43"/>
      <c r="EG420" s="43"/>
      <c r="EH420" s="43"/>
      <c r="EI420" s="43"/>
      <c r="EJ420" s="43"/>
      <c r="EK420" s="43"/>
      <c r="EL420" s="43"/>
      <c r="EM420" s="43"/>
      <c r="EN420" s="43"/>
      <c r="EO420" s="43"/>
      <c r="EP420" s="43"/>
      <c r="EQ420" s="43"/>
      <c r="ER420" s="43"/>
      <c r="ES420" s="43"/>
      <c r="ET420" s="43"/>
      <c r="EU420" s="43"/>
      <c r="EV420" s="43"/>
      <c r="EW420" s="43"/>
      <c r="EX420" s="43"/>
      <c r="EY420" s="43"/>
      <c r="EZ420" s="43"/>
      <c r="FA420" s="43"/>
      <c r="FB420" s="43"/>
      <c r="FC420" s="43"/>
      <c r="FD420" s="43"/>
      <c r="FE420" s="43"/>
      <c r="FF420" s="43"/>
      <c r="FG420" s="43"/>
      <c r="FH420" s="43"/>
      <c r="FI420" s="43"/>
      <c r="FJ420" s="43"/>
      <c r="FK420" s="43"/>
      <c r="FL420" s="43"/>
      <c r="FM420" s="43"/>
      <c r="FN420" s="43"/>
      <c r="FO420" s="43"/>
      <c r="FP420" s="43"/>
      <c r="FQ420" s="43"/>
      <c r="FR420" s="43"/>
      <c r="FS420" s="43"/>
      <c r="FT420" s="43"/>
      <c r="FU420" s="43"/>
      <c r="FV420" s="43"/>
      <c r="FW420" s="43"/>
      <c r="FX420" s="43"/>
      <c r="FY420" s="43"/>
      <c r="FZ420" s="43"/>
      <c r="GA420" s="43"/>
      <c r="GB420" s="43"/>
      <c r="GC420" s="43"/>
      <c r="GD420" s="43"/>
      <c r="GE420" s="43"/>
      <c r="GF420" s="43"/>
      <c r="GG420" s="43"/>
      <c r="GH420" s="43"/>
      <c r="GI420" s="43"/>
      <c r="GJ420" s="43"/>
      <c r="GK420" s="43"/>
      <c r="GL420" s="43"/>
      <c r="GM420" s="43"/>
      <c r="GN420" s="43"/>
      <c r="GO420" s="43"/>
      <c r="GP420" s="43"/>
      <c r="GQ420" s="43"/>
      <c r="GR420" s="43"/>
      <c r="GS420" s="43"/>
      <c r="GT420" s="43"/>
      <c r="GU420" s="43"/>
      <c r="GV420" s="43"/>
      <c r="GW420" s="43"/>
      <c r="GX420" s="43"/>
      <c r="GY420" s="43"/>
      <c r="GZ420" s="43"/>
      <c r="HA420" s="43"/>
      <c r="HB420" s="43"/>
      <c r="HC420" s="43"/>
      <c r="HD420" s="43"/>
      <c r="HE420" s="43"/>
      <c r="HF420" s="43"/>
      <c r="HG420" s="43"/>
      <c r="HH420" s="43"/>
      <c r="HI420" s="43"/>
      <c r="HJ420" s="43"/>
      <c r="HK420" s="43"/>
      <c r="HL420" s="43"/>
      <c r="HM420" s="43"/>
      <c r="HN420" s="43"/>
      <c r="HO420" s="43"/>
      <c r="HP420" s="43"/>
      <c r="HQ420" s="43"/>
      <c r="HR420" s="43"/>
      <c r="HS420" s="43"/>
      <c r="HT420" s="43"/>
      <c r="HU420" s="43"/>
      <c r="HV420" s="43"/>
      <c r="HW420" s="43"/>
      <c r="HX420" s="43"/>
      <c r="HY420" s="43"/>
      <c r="HZ420" s="43"/>
      <c r="IA420" s="43"/>
      <c r="IB420" s="43"/>
      <c r="IC420" s="43"/>
      <c r="ID420" s="43"/>
      <c r="IE420" s="43"/>
      <c r="IF420" s="43"/>
      <c r="IG420" s="43"/>
      <c r="IH420" s="43"/>
      <c r="II420" s="43"/>
      <c r="IJ420" s="43"/>
      <c r="IK420" s="43"/>
      <c r="IL420" s="43"/>
      <c r="IM420" s="43"/>
      <c r="IN420" s="43"/>
      <c r="IO420" s="43"/>
      <c r="IP420" s="43"/>
      <c r="IQ420" s="43"/>
      <c r="IR420" s="43"/>
      <c r="IS420" s="43"/>
      <c r="IT420" s="43"/>
    </row>
    <row r="421" spans="1:254" ht="14.25" customHeight="1">
      <c r="A421" s="78"/>
      <c r="B421" s="79"/>
      <c r="C421" s="79"/>
      <c r="D421" s="43"/>
      <c r="E421" s="43"/>
      <c r="F421" s="83"/>
      <c r="G421" s="43"/>
      <c r="H421" s="85"/>
      <c r="I421" s="43"/>
      <c r="J421" s="43"/>
      <c r="K421" s="43"/>
      <c r="L421" s="43"/>
      <c r="M421" s="43"/>
      <c r="N421" s="43"/>
      <c r="O421" s="43"/>
      <c r="P421" s="43"/>
      <c r="Q421" s="43"/>
      <c r="R421" s="43"/>
      <c r="S421" s="43"/>
      <c r="T421" s="43"/>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c r="AR421" s="43"/>
      <c r="AS421" s="43"/>
      <c r="AT421" s="43"/>
      <c r="AU421" s="43"/>
      <c r="AV421" s="43"/>
      <c r="AW421" s="43"/>
      <c r="AX421" s="43"/>
      <c r="AY421" s="43"/>
      <c r="AZ421" s="43"/>
      <c r="BA421" s="43"/>
      <c r="BB421" s="43"/>
      <c r="BC421" s="43"/>
      <c r="BD421" s="43"/>
      <c r="BE421" s="43"/>
      <c r="BF421" s="43"/>
      <c r="BG421" s="43"/>
      <c r="BH421" s="43"/>
      <c r="BI421" s="43"/>
      <c r="BJ421" s="43"/>
      <c r="BK421" s="43"/>
      <c r="BL421" s="43"/>
      <c r="BM421" s="43"/>
      <c r="BN421" s="43"/>
      <c r="BO421" s="43"/>
      <c r="BP421" s="43"/>
      <c r="BQ421" s="43"/>
      <c r="BR421" s="43"/>
      <c r="BS421" s="43"/>
      <c r="BT421" s="43"/>
      <c r="BU421" s="43"/>
      <c r="BV421" s="43"/>
      <c r="BW421" s="43"/>
      <c r="BX421" s="43"/>
      <c r="BY421" s="43"/>
      <c r="BZ421" s="43"/>
      <c r="CA421" s="43"/>
      <c r="CB421" s="43"/>
      <c r="CC421" s="43"/>
      <c r="CD421" s="43"/>
      <c r="CE421" s="43"/>
      <c r="CF421" s="43"/>
      <c r="CG421" s="43"/>
      <c r="CH421" s="43"/>
      <c r="CI421" s="43"/>
      <c r="CJ421" s="43"/>
      <c r="CK421" s="43"/>
      <c r="CL421" s="43"/>
      <c r="CM421" s="43"/>
      <c r="CN421" s="43"/>
      <c r="CO421" s="43"/>
      <c r="CP421" s="43"/>
      <c r="CQ421" s="43"/>
      <c r="CR421" s="43"/>
      <c r="CS421" s="43"/>
      <c r="CT421" s="43"/>
      <c r="CU421" s="43"/>
      <c r="CV421" s="43"/>
      <c r="CW421" s="43"/>
      <c r="CX421" s="43"/>
      <c r="CY421" s="43"/>
      <c r="CZ421" s="43"/>
      <c r="DA421" s="43"/>
      <c r="DB421" s="43"/>
      <c r="DC421" s="43"/>
      <c r="DD421" s="43"/>
      <c r="DE421" s="43"/>
      <c r="DF421" s="43"/>
      <c r="DG421" s="43"/>
      <c r="DH421" s="43"/>
      <c r="DI421" s="43"/>
      <c r="DJ421" s="43"/>
      <c r="DK421" s="43"/>
      <c r="DL421" s="43"/>
      <c r="DM421" s="43"/>
      <c r="DN421" s="43"/>
      <c r="DO421" s="43"/>
      <c r="DP421" s="43"/>
      <c r="DQ421" s="43"/>
      <c r="DR421" s="43"/>
      <c r="DS421" s="43"/>
      <c r="DT421" s="43"/>
      <c r="DU421" s="43"/>
      <c r="DV421" s="43"/>
      <c r="DW421" s="43"/>
      <c r="DX421" s="43"/>
      <c r="DY421" s="43"/>
      <c r="DZ421" s="43"/>
      <c r="EA421" s="43"/>
      <c r="EB421" s="43"/>
      <c r="EC421" s="43"/>
      <c r="ED421" s="43"/>
      <c r="EE421" s="43"/>
      <c r="EF421" s="43"/>
      <c r="EG421" s="43"/>
      <c r="EH421" s="43"/>
      <c r="EI421" s="43"/>
      <c r="EJ421" s="43"/>
      <c r="EK421" s="43"/>
      <c r="EL421" s="43"/>
      <c r="EM421" s="43"/>
      <c r="EN421" s="43"/>
      <c r="EO421" s="43"/>
      <c r="EP421" s="43"/>
      <c r="EQ421" s="43"/>
      <c r="ER421" s="43"/>
      <c r="ES421" s="43"/>
      <c r="ET421" s="43"/>
      <c r="EU421" s="43"/>
      <c r="EV421" s="43"/>
      <c r="EW421" s="43"/>
      <c r="EX421" s="43"/>
      <c r="EY421" s="43"/>
      <c r="EZ421" s="43"/>
      <c r="FA421" s="43"/>
      <c r="FB421" s="43"/>
      <c r="FC421" s="43"/>
      <c r="FD421" s="43"/>
      <c r="FE421" s="43"/>
      <c r="FF421" s="43"/>
      <c r="FG421" s="43"/>
      <c r="FH421" s="43"/>
      <c r="FI421" s="43"/>
      <c r="FJ421" s="43"/>
      <c r="FK421" s="43"/>
      <c r="FL421" s="43"/>
      <c r="FM421" s="43"/>
      <c r="FN421" s="43"/>
      <c r="FO421" s="43"/>
      <c r="FP421" s="43"/>
      <c r="FQ421" s="43"/>
      <c r="FR421" s="43"/>
      <c r="FS421" s="43"/>
      <c r="FT421" s="43"/>
      <c r="FU421" s="43"/>
      <c r="FV421" s="43"/>
      <c r="FW421" s="43"/>
      <c r="FX421" s="43"/>
      <c r="FY421" s="43"/>
      <c r="FZ421" s="43"/>
      <c r="GA421" s="43"/>
      <c r="GB421" s="43"/>
      <c r="GC421" s="43"/>
      <c r="GD421" s="43"/>
      <c r="GE421" s="43"/>
      <c r="GF421" s="43"/>
      <c r="GG421" s="43"/>
      <c r="GH421" s="43"/>
      <c r="GI421" s="43"/>
      <c r="GJ421" s="43"/>
      <c r="GK421" s="43"/>
      <c r="GL421" s="43"/>
      <c r="GM421" s="43"/>
      <c r="GN421" s="43"/>
      <c r="GO421" s="43"/>
      <c r="GP421" s="43"/>
      <c r="GQ421" s="43"/>
      <c r="GR421" s="43"/>
      <c r="GS421" s="43"/>
      <c r="GT421" s="43"/>
      <c r="GU421" s="43"/>
      <c r="GV421" s="43"/>
      <c r="GW421" s="43"/>
      <c r="GX421" s="43"/>
      <c r="GY421" s="43"/>
      <c r="GZ421" s="43"/>
      <c r="HA421" s="43"/>
      <c r="HB421" s="43"/>
      <c r="HC421" s="43"/>
      <c r="HD421" s="43"/>
      <c r="HE421" s="43"/>
      <c r="HF421" s="43"/>
      <c r="HG421" s="43"/>
      <c r="HH421" s="43"/>
      <c r="HI421" s="43"/>
      <c r="HJ421" s="43"/>
      <c r="HK421" s="43"/>
      <c r="HL421" s="43"/>
      <c r="HM421" s="43"/>
      <c r="HN421" s="43"/>
      <c r="HO421" s="43"/>
      <c r="HP421" s="43"/>
      <c r="HQ421" s="43"/>
      <c r="HR421" s="43"/>
      <c r="HS421" s="43"/>
      <c r="HT421" s="43"/>
      <c r="HU421" s="43"/>
      <c r="HV421" s="43"/>
      <c r="HW421" s="43"/>
      <c r="HX421" s="43"/>
      <c r="HY421" s="43"/>
      <c r="HZ421" s="43"/>
      <c r="IA421" s="43"/>
      <c r="IB421" s="43"/>
      <c r="IC421" s="43"/>
      <c r="ID421" s="43"/>
      <c r="IE421" s="43"/>
      <c r="IF421" s="43"/>
      <c r="IG421" s="43"/>
      <c r="IH421" s="43"/>
      <c r="II421" s="43"/>
      <c r="IJ421" s="43"/>
      <c r="IK421" s="43"/>
      <c r="IL421" s="43"/>
      <c r="IM421" s="43"/>
      <c r="IN421" s="43"/>
      <c r="IO421" s="43"/>
      <c r="IP421" s="43"/>
      <c r="IQ421" s="43"/>
      <c r="IR421" s="43"/>
      <c r="IS421" s="43"/>
      <c r="IT421" s="43"/>
    </row>
    <row r="422" spans="1:254" ht="14.25" customHeight="1">
      <c r="A422" s="78"/>
      <c r="B422" s="79"/>
      <c r="C422" s="79"/>
      <c r="D422" s="43"/>
      <c r="E422" s="43"/>
      <c r="F422" s="83"/>
      <c r="G422" s="43"/>
      <c r="H422" s="85"/>
      <c r="I422" s="43"/>
      <c r="J422" s="43"/>
      <c r="K422" s="43"/>
      <c r="L422" s="43"/>
      <c r="M422" s="43"/>
      <c r="N422" s="43"/>
      <c r="O422" s="43"/>
      <c r="P422" s="43"/>
      <c r="Q422" s="43"/>
      <c r="R422" s="43"/>
      <c r="S422" s="43"/>
      <c r="T422" s="43"/>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c r="AR422" s="43"/>
      <c r="AS422" s="43"/>
      <c r="AT422" s="43"/>
      <c r="AU422" s="43"/>
      <c r="AV422" s="43"/>
      <c r="AW422" s="43"/>
      <c r="AX422" s="43"/>
      <c r="AY422" s="43"/>
      <c r="AZ422" s="43"/>
      <c r="BA422" s="43"/>
      <c r="BB422" s="43"/>
      <c r="BC422" s="43"/>
      <c r="BD422" s="43"/>
      <c r="BE422" s="43"/>
      <c r="BF422" s="43"/>
      <c r="BG422" s="43"/>
      <c r="BH422" s="43"/>
      <c r="BI422" s="43"/>
      <c r="BJ422" s="43"/>
      <c r="BK422" s="43"/>
      <c r="BL422" s="43"/>
      <c r="BM422" s="43"/>
      <c r="BN422" s="43"/>
      <c r="BO422" s="43"/>
      <c r="BP422" s="43"/>
      <c r="BQ422" s="43"/>
      <c r="BR422" s="43"/>
      <c r="BS422" s="43"/>
      <c r="BT422" s="43"/>
      <c r="BU422" s="43"/>
      <c r="BV422" s="43"/>
      <c r="BW422" s="43"/>
      <c r="BX422" s="43"/>
      <c r="BY422" s="43"/>
      <c r="BZ422" s="43"/>
      <c r="CA422" s="43"/>
      <c r="CB422" s="43"/>
      <c r="CC422" s="43"/>
      <c r="CD422" s="43"/>
      <c r="CE422" s="43"/>
      <c r="CF422" s="43"/>
      <c r="CG422" s="43"/>
      <c r="CH422" s="43"/>
      <c r="CI422" s="43"/>
      <c r="CJ422" s="43"/>
      <c r="CK422" s="43"/>
      <c r="CL422" s="43"/>
      <c r="CM422" s="43"/>
      <c r="CN422" s="43"/>
      <c r="CO422" s="43"/>
      <c r="CP422" s="43"/>
      <c r="CQ422" s="43"/>
      <c r="CR422" s="43"/>
      <c r="CS422" s="43"/>
      <c r="CT422" s="43"/>
      <c r="CU422" s="43"/>
      <c r="CV422" s="43"/>
      <c r="CW422" s="43"/>
      <c r="CX422" s="43"/>
      <c r="CY422" s="43"/>
      <c r="CZ422" s="43"/>
      <c r="DA422" s="43"/>
      <c r="DB422" s="43"/>
      <c r="DC422" s="43"/>
      <c r="DD422" s="43"/>
      <c r="DE422" s="43"/>
      <c r="DF422" s="43"/>
      <c r="DG422" s="43"/>
      <c r="DH422" s="43"/>
      <c r="DI422" s="43"/>
      <c r="DJ422" s="43"/>
      <c r="DK422" s="43"/>
      <c r="DL422" s="43"/>
      <c r="DM422" s="43"/>
      <c r="DN422" s="43"/>
      <c r="DO422" s="43"/>
      <c r="DP422" s="43"/>
      <c r="DQ422" s="43"/>
      <c r="DR422" s="43"/>
      <c r="DS422" s="43"/>
      <c r="DT422" s="43"/>
      <c r="DU422" s="43"/>
      <c r="DV422" s="43"/>
      <c r="DW422" s="43"/>
      <c r="DX422" s="43"/>
      <c r="DY422" s="43"/>
      <c r="DZ422" s="43"/>
      <c r="EA422" s="43"/>
      <c r="EB422" s="43"/>
      <c r="EC422" s="43"/>
      <c r="ED422" s="43"/>
      <c r="EE422" s="43"/>
      <c r="EF422" s="43"/>
      <c r="EG422" s="43"/>
      <c r="EH422" s="43"/>
      <c r="EI422" s="43"/>
      <c r="EJ422" s="43"/>
      <c r="EK422" s="43"/>
      <c r="EL422" s="43"/>
      <c r="EM422" s="43"/>
      <c r="EN422" s="43"/>
      <c r="EO422" s="43"/>
      <c r="EP422" s="43"/>
      <c r="EQ422" s="43"/>
      <c r="ER422" s="43"/>
      <c r="ES422" s="43"/>
      <c r="ET422" s="43"/>
      <c r="EU422" s="43"/>
      <c r="EV422" s="43"/>
      <c r="EW422" s="43"/>
      <c r="EX422" s="43"/>
      <c r="EY422" s="43"/>
      <c r="EZ422" s="43"/>
      <c r="FA422" s="43"/>
      <c r="FB422" s="43"/>
      <c r="FC422" s="43"/>
      <c r="FD422" s="43"/>
      <c r="FE422" s="43"/>
      <c r="FF422" s="43"/>
      <c r="FG422" s="43"/>
      <c r="FH422" s="43"/>
      <c r="FI422" s="43"/>
      <c r="FJ422" s="43"/>
      <c r="FK422" s="43"/>
      <c r="FL422" s="43"/>
      <c r="FM422" s="43"/>
      <c r="FN422" s="43"/>
      <c r="FO422" s="43"/>
      <c r="FP422" s="43"/>
      <c r="FQ422" s="43"/>
      <c r="FR422" s="43"/>
      <c r="FS422" s="43"/>
      <c r="FT422" s="43"/>
      <c r="FU422" s="43"/>
      <c r="FV422" s="43"/>
      <c r="FW422" s="43"/>
      <c r="FX422" s="43"/>
      <c r="FY422" s="43"/>
      <c r="FZ422" s="43"/>
      <c r="GA422" s="43"/>
      <c r="GB422" s="43"/>
      <c r="GC422" s="43"/>
      <c r="GD422" s="43"/>
      <c r="GE422" s="43"/>
      <c r="GF422" s="43"/>
      <c r="GG422" s="43"/>
      <c r="GH422" s="43"/>
      <c r="GI422" s="43"/>
      <c r="GJ422" s="43"/>
      <c r="GK422" s="43"/>
      <c r="GL422" s="43"/>
      <c r="GM422" s="43"/>
      <c r="GN422" s="43"/>
      <c r="GO422" s="43"/>
      <c r="GP422" s="43"/>
      <c r="GQ422" s="43"/>
      <c r="GR422" s="43"/>
      <c r="GS422" s="43"/>
      <c r="GT422" s="43"/>
      <c r="GU422" s="43"/>
      <c r="GV422" s="43"/>
      <c r="GW422" s="43"/>
      <c r="GX422" s="43"/>
      <c r="GY422" s="43"/>
      <c r="GZ422" s="43"/>
      <c r="HA422" s="43"/>
      <c r="HB422" s="43"/>
      <c r="HC422" s="43"/>
      <c r="HD422" s="43"/>
      <c r="HE422" s="43"/>
      <c r="HF422" s="43"/>
      <c r="HG422" s="43"/>
      <c r="HH422" s="43"/>
      <c r="HI422" s="43"/>
      <c r="HJ422" s="43"/>
      <c r="HK422" s="43"/>
      <c r="HL422" s="43"/>
      <c r="HM422" s="43"/>
      <c r="HN422" s="43"/>
      <c r="HO422" s="43"/>
      <c r="HP422" s="43"/>
      <c r="HQ422" s="43"/>
      <c r="HR422" s="43"/>
      <c r="HS422" s="43"/>
      <c r="HT422" s="43"/>
      <c r="HU422" s="43"/>
      <c r="HV422" s="43"/>
      <c r="HW422" s="43"/>
      <c r="HX422" s="43"/>
      <c r="HY422" s="43"/>
      <c r="HZ422" s="43"/>
      <c r="IA422" s="43"/>
      <c r="IB422" s="43"/>
      <c r="IC422" s="43"/>
      <c r="ID422" s="43"/>
      <c r="IE422" s="43"/>
      <c r="IF422" s="43"/>
      <c r="IG422" s="43"/>
      <c r="IH422" s="43"/>
      <c r="II422" s="43"/>
      <c r="IJ422" s="43"/>
      <c r="IK422" s="43"/>
      <c r="IL422" s="43"/>
      <c r="IM422" s="43"/>
      <c r="IN422" s="43"/>
      <c r="IO422" s="43"/>
      <c r="IP422" s="43"/>
      <c r="IQ422" s="43"/>
      <c r="IR422" s="43"/>
      <c r="IS422" s="43"/>
      <c r="IT422" s="43"/>
    </row>
    <row r="423" spans="1:254" ht="14.25" customHeight="1">
      <c r="A423" s="78"/>
      <c r="B423" s="81"/>
      <c r="C423" s="81"/>
      <c r="D423" s="43"/>
      <c r="E423" s="43"/>
      <c r="F423" s="84"/>
      <c r="G423" s="43"/>
      <c r="H423" s="85"/>
      <c r="I423" s="43"/>
      <c r="J423" s="43"/>
      <c r="K423" s="43"/>
      <c r="L423" s="43"/>
      <c r="M423" s="43"/>
      <c r="N423" s="43"/>
      <c r="O423" s="43"/>
      <c r="P423" s="43"/>
      <c r="Q423" s="43"/>
      <c r="R423" s="43"/>
      <c r="S423" s="43"/>
      <c r="T423" s="43"/>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c r="AR423" s="43"/>
      <c r="AS423" s="43"/>
      <c r="AT423" s="43"/>
      <c r="AU423" s="43"/>
      <c r="AV423" s="43"/>
      <c r="AW423" s="43"/>
      <c r="AX423" s="43"/>
      <c r="AY423" s="43"/>
      <c r="AZ423" s="43"/>
      <c r="BA423" s="43"/>
      <c r="BB423" s="43"/>
      <c r="BC423" s="43"/>
      <c r="BD423" s="43"/>
      <c r="BE423" s="43"/>
      <c r="BF423" s="43"/>
      <c r="BG423" s="43"/>
      <c r="BH423" s="43"/>
      <c r="BI423" s="43"/>
      <c r="BJ423" s="43"/>
      <c r="BK423" s="43"/>
      <c r="BL423" s="43"/>
      <c r="BM423" s="43"/>
      <c r="BN423" s="43"/>
      <c r="BO423" s="43"/>
      <c r="BP423" s="43"/>
      <c r="BQ423" s="43"/>
      <c r="BR423" s="43"/>
      <c r="BS423" s="43"/>
      <c r="BT423" s="43"/>
      <c r="BU423" s="43"/>
      <c r="BV423" s="43"/>
      <c r="BW423" s="43"/>
      <c r="BX423" s="43"/>
      <c r="BY423" s="43"/>
      <c r="BZ423" s="43"/>
      <c r="CA423" s="43"/>
      <c r="CB423" s="43"/>
      <c r="CC423" s="43"/>
      <c r="CD423" s="43"/>
      <c r="CE423" s="43"/>
      <c r="CF423" s="43"/>
      <c r="CG423" s="43"/>
      <c r="CH423" s="43"/>
      <c r="CI423" s="43"/>
      <c r="CJ423" s="43"/>
      <c r="CK423" s="43"/>
      <c r="CL423" s="43"/>
      <c r="CM423" s="43"/>
      <c r="CN423" s="43"/>
      <c r="CO423" s="43"/>
      <c r="CP423" s="43"/>
      <c r="CQ423" s="43"/>
      <c r="CR423" s="43"/>
      <c r="CS423" s="43"/>
      <c r="CT423" s="43"/>
      <c r="CU423" s="43"/>
      <c r="CV423" s="43"/>
      <c r="CW423" s="43"/>
      <c r="CX423" s="43"/>
      <c r="CY423" s="43"/>
      <c r="CZ423" s="43"/>
      <c r="DA423" s="43"/>
      <c r="DB423" s="43"/>
      <c r="DC423" s="43"/>
      <c r="DD423" s="43"/>
      <c r="DE423" s="43"/>
      <c r="DF423" s="43"/>
      <c r="DG423" s="43"/>
      <c r="DH423" s="43"/>
      <c r="DI423" s="43"/>
      <c r="DJ423" s="43"/>
      <c r="DK423" s="43"/>
      <c r="DL423" s="43"/>
      <c r="DM423" s="43"/>
      <c r="DN423" s="43"/>
      <c r="DO423" s="43"/>
      <c r="DP423" s="43"/>
      <c r="DQ423" s="43"/>
      <c r="DR423" s="43"/>
      <c r="DS423" s="43"/>
      <c r="DT423" s="43"/>
      <c r="DU423" s="43"/>
      <c r="DV423" s="43"/>
      <c r="DW423" s="43"/>
      <c r="DX423" s="43"/>
      <c r="DY423" s="43"/>
      <c r="DZ423" s="43"/>
      <c r="EA423" s="43"/>
      <c r="EB423" s="43"/>
      <c r="EC423" s="43"/>
      <c r="ED423" s="43"/>
      <c r="EE423" s="43"/>
      <c r="EF423" s="43"/>
      <c r="EG423" s="43"/>
      <c r="EH423" s="43"/>
      <c r="EI423" s="43"/>
      <c r="EJ423" s="43"/>
      <c r="EK423" s="43"/>
      <c r="EL423" s="43"/>
      <c r="EM423" s="43"/>
      <c r="EN423" s="43"/>
      <c r="EO423" s="43"/>
      <c r="EP423" s="43"/>
      <c r="EQ423" s="43"/>
      <c r="ER423" s="43"/>
      <c r="ES423" s="43"/>
      <c r="ET423" s="43"/>
      <c r="EU423" s="43"/>
      <c r="EV423" s="43"/>
      <c r="EW423" s="43"/>
      <c r="EX423" s="43"/>
      <c r="EY423" s="43"/>
      <c r="EZ423" s="43"/>
      <c r="FA423" s="43"/>
      <c r="FB423" s="43"/>
      <c r="FC423" s="43"/>
      <c r="FD423" s="43"/>
      <c r="FE423" s="43"/>
      <c r="FF423" s="43"/>
      <c r="FG423" s="43"/>
      <c r="FH423" s="43"/>
      <c r="FI423" s="43"/>
      <c r="FJ423" s="43"/>
      <c r="FK423" s="43"/>
      <c r="FL423" s="43"/>
      <c r="FM423" s="43"/>
      <c r="FN423" s="43"/>
      <c r="FO423" s="43"/>
      <c r="FP423" s="43"/>
      <c r="FQ423" s="43"/>
      <c r="FR423" s="43"/>
      <c r="FS423" s="43"/>
      <c r="FT423" s="43"/>
      <c r="FU423" s="43"/>
      <c r="FV423" s="43"/>
      <c r="FW423" s="43"/>
      <c r="FX423" s="43"/>
      <c r="FY423" s="43"/>
      <c r="FZ423" s="43"/>
      <c r="GA423" s="43"/>
      <c r="GB423" s="43"/>
      <c r="GC423" s="43"/>
      <c r="GD423" s="43"/>
      <c r="GE423" s="43"/>
      <c r="GF423" s="43"/>
      <c r="GG423" s="43"/>
      <c r="GH423" s="43"/>
      <c r="GI423" s="43"/>
      <c r="GJ423" s="43"/>
      <c r="GK423" s="43"/>
      <c r="GL423" s="43"/>
      <c r="GM423" s="43"/>
      <c r="GN423" s="43"/>
      <c r="GO423" s="43"/>
      <c r="GP423" s="43"/>
      <c r="GQ423" s="43"/>
      <c r="GR423" s="43"/>
      <c r="GS423" s="43"/>
      <c r="GT423" s="43"/>
      <c r="GU423" s="43"/>
      <c r="GV423" s="43"/>
      <c r="GW423" s="43"/>
      <c r="GX423" s="43"/>
      <c r="GY423" s="43"/>
      <c r="GZ423" s="43"/>
      <c r="HA423" s="43"/>
      <c r="HB423" s="43"/>
      <c r="HC423" s="43"/>
      <c r="HD423" s="43"/>
      <c r="HE423" s="43"/>
      <c r="HF423" s="43"/>
      <c r="HG423" s="43"/>
      <c r="HH423" s="43"/>
      <c r="HI423" s="43"/>
      <c r="HJ423" s="43"/>
      <c r="HK423" s="43"/>
      <c r="HL423" s="43"/>
      <c r="HM423" s="43"/>
      <c r="HN423" s="43"/>
      <c r="HO423" s="43"/>
      <c r="HP423" s="43"/>
      <c r="HQ423" s="43"/>
      <c r="HR423" s="43"/>
      <c r="HS423" s="43"/>
      <c r="HT423" s="43"/>
      <c r="HU423" s="43"/>
      <c r="HV423" s="43"/>
      <c r="HW423" s="43"/>
      <c r="HX423" s="43"/>
      <c r="HY423" s="43"/>
      <c r="HZ423" s="43"/>
      <c r="IA423" s="43"/>
      <c r="IB423" s="43"/>
      <c r="IC423" s="43"/>
      <c r="ID423" s="43"/>
      <c r="IE423" s="43"/>
      <c r="IF423" s="43"/>
      <c r="IG423" s="43"/>
      <c r="IH423" s="43"/>
      <c r="II423" s="43"/>
      <c r="IJ423" s="43"/>
      <c r="IK423" s="43"/>
      <c r="IL423" s="43"/>
      <c r="IM423" s="43"/>
      <c r="IN423" s="43"/>
      <c r="IO423" s="43"/>
      <c r="IP423" s="43"/>
      <c r="IQ423" s="43"/>
      <c r="IR423" s="43"/>
      <c r="IS423" s="43"/>
      <c r="IT423" s="43"/>
    </row>
    <row r="424" spans="1:254" ht="14.25" customHeight="1">
      <c r="A424" s="78"/>
      <c r="B424" s="81"/>
      <c r="C424" s="81"/>
      <c r="D424" s="43"/>
      <c r="E424" s="43"/>
      <c r="F424" s="83"/>
      <c r="G424" s="43"/>
      <c r="H424" s="85"/>
      <c r="I424" s="43"/>
      <c r="J424" s="43"/>
      <c r="K424" s="43"/>
      <c r="L424" s="43"/>
      <c r="M424" s="43"/>
      <c r="N424" s="43"/>
      <c r="O424" s="43"/>
      <c r="P424" s="43"/>
      <c r="Q424" s="43"/>
      <c r="R424" s="43"/>
      <c r="S424" s="43"/>
      <c r="T424" s="43"/>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c r="AR424" s="43"/>
      <c r="AS424" s="43"/>
      <c r="AT424" s="43"/>
      <c r="AU424" s="43"/>
      <c r="AV424" s="43"/>
      <c r="AW424" s="43"/>
      <c r="AX424" s="43"/>
      <c r="AY424" s="43"/>
      <c r="AZ424" s="43"/>
      <c r="BA424" s="43"/>
      <c r="BB424" s="43"/>
      <c r="BC424" s="43"/>
      <c r="BD424" s="43"/>
      <c r="BE424" s="43"/>
      <c r="BF424" s="43"/>
      <c r="BG424" s="43"/>
      <c r="BH424" s="43"/>
      <c r="BI424" s="43"/>
      <c r="BJ424" s="43"/>
      <c r="BK424" s="43"/>
      <c r="BL424" s="43"/>
      <c r="BM424" s="43"/>
      <c r="BN424" s="43"/>
      <c r="BO424" s="43"/>
      <c r="BP424" s="43"/>
      <c r="BQ424" s="43"/>
      <c r="BR424" s="43"/>
      <c r="BS424" s="43"/>
      <c r="BT424" s="43"/>
      <c r="BU424" s="43"/>
      <c r="BV424" s="43"/>
      <c r="BW424" s="43"/>
      <c r="BX424" s="43"/>
      <c r="BY424" s="43"/>
      <c r="BZ424" s="43"/>
      <c r="CA424" s="43"/>
      <c r="CB424" s="43"/>
      <c r="CC424" s="43"/>
      <c r="CD424" s="43"/>
      <c r="CE424" s="43"/>
      <c r="CF424" s="43"/>
      <c r="CG424" s="43"/>
      <c r="CH424" s="43"/>
      <c r="CI424" s="43"/>
      <c r="CJ424" s="43"/>
      <c r="CK424" s="43"/>
      <c r="CL424" s="43"/>
      <c r="CM424" s="43"/>
      <c r="CN424" s="43"/>
      <c r="CO424" s="43"/>
      <c r="CP424" s="43"/>
      <c r="CQ424" s="43"/>
      <c r="CR424" s="43"/>
      <c r="CS424" s="43"/>
      <c r="CT424" s="43"/>
      <c r="CU424" s="43"/>
      <c r="CV424" s="43"/>
      <c r="CW424" s="43"/>
      <c r="CX424" s="43"/>
      <c r="CY424" s="43"/>
      <c r="CZ424" s="43"/>
      <c r="DA424" s="43"/>
      <c r="DB424" s="43"/>
      <c r="DC424" s="43"/>
      <c r="DD424" s="43"/>
      <c r="DE424" s="43"/>
      <c r="DF424" s="43"/>
      <c r="DG424" s="43"/>
      <c r="DH424" s="43"/>
      <c r="DI424" s="43"/>
      <c r="DJ424" s="43"/>
      <c r="DK424" s="43"/>
      <c r="DL424" s="43"/>
      <c r="DM424" s="43"/>
      <c r="DN424" s="43"/>
      <c r="DO424" s="43"/>
      <c r="DP424" s="43"/>
      <c r="DQ424" s="43"/>
      <c r="DR424" s="43"/>
      <c r="DS424" s="43"/>
      <c r="DT424" s="43"/>
      <c r="DU424" s="43"/>
      <c r="DV424" s="43"/>
      <c r="DW424" s="43"/>
      <c r="DX424" s="43"/>
      <c r="DY424" s="43"/>
      <c r="DZ424" s="43"/>
      <c r="EA424" s="43"/>
      <c r="EB424" s="43"/>
      <c r="EC424" s="43"/>
      <c r="ED424" s="43"/>
      <c r="EE424" s="43"/>
      <c r="EF424" s="43"/>
      <c r="EG424" s="43"/>
      <c r="EH424" s="43"/>
      <c r="EI424" s="43"/>
      <c r="EJ424" s="43"/>
      <c r="EK424" s="43"/>
      <c r="EL424" s="43"/>
      <c r="EM424" s="43"/>
      <c r="EN424" s="43"/>
      <c r="EO424" s="43"/>
      <c r="EP424" s="43"/>
      <c r="EQ424" s="43"/>
      <c r="ER424" s="43"/>
      <c r="ES424" s="43"/>
      <c r="ET424" s="43"/>
      <c r="EU424" s="43"/>
      <c r="EV424" s="43"/>
      <c r="EW424" s="43"/>
      <c r="EX424" s="43"/>
      <c r="EY424" s="43"/>
      <c r="EZ424" s="43"/>
      <c r="FA424" s="43"/>
      <c r="FB424" s="43"/>
      <c r="FC424" s="43"/>
      <c r="FD424" s="43"/>
      <c r="FE424" s="43"/>
      <c r="FF424" s="43"/>
      <c r="FG424" s="43"/>
      <c r="FH424" s="43"/>
      <c r="FI424" s="43"/>
      <c r="FJ424" s="43"/>
      <c r="FK424" s="43"/>
      <c r="FL424" s="43"/>
      <c r="FM424" s="43"/>
      <c r="FN424" s="43"/>
      <c r="FO424" s="43"/>
      <c r="FP424" s="43"/>
      <c r="FQ424" s="43"/>
      <c r="FR424" s="43"/>
      <c r="FS424" s="43"/>
      <c r="FT424" s="43"/>
      <c r="FU424" s="43"/>
      <c r="FV424" s="43"/>
      <c r="FW424" s="43"/>
      <c r="FX424" s="43"/>
      <c r="FY424" s="43"/>
      <c r="FZ424" s="43"/>
      <c r="GA424" s="43"/>
      <c r="GB424" s="43"/>
      <c r="GC424" s="43"/>
      <c r="GD424" s="43"/>
      <c r="GE424" s="43"/>
      <c r="GF424" s="43"/>
      <c r="GG424" s="43"/>
      <c r="GH424" s="43"/>
      <c r="GI424" s="43"/>
      <c r="GJ424" s="43"/>
      <c r="GK424" s="43"/>
      <c r="GL424" s="43"/>
      <c r="GM424" s="43"/>
      <c r="GN424" s="43"/>
      <c r="GO424" s="43"/>
      <c r="GP424" s="43"/>
      <c r="GQ424" s="43"/>
      <c r="GR424" s="43"/>
      <c r="GS424" s="43"/>
      <c r="GT424" s="43"/>
      <c r="GU424" s="43"/>
      <c r="GV424" s="43"/>
      <c r="GW424" s="43"/>
      <c r="GX424" s="43"/>
      <c r="GY424" s="43"/>
      <c r="GZ424" s="43"/>
      <c r="HA424" s="43"/>
      <c r="HB424" s="43"/>
      <c r="HC424" s="43"/>
      <c r="HD424" s="43"/>
      <c r="HE424" s="43"/>
      <c r="HF424" s="43"/>
      <c r="HG424" s="43"/>
      <c r="HH424" s="43"/>
      <c r="HI424" s="43"/>
      <c r="HJ424" s="43"/>
      <c r="HK424" s="43"/>
      <c r="HL424" s="43"/>
      <c r="HM424" s="43"/>
      <c r="HN424" s="43"/>
      <c r="HO424" s="43"/>
      <c r="HP424" s="43"/>
      <c r="HQ424" s="43"/>
      <c r="HR424" s="43"/>
      <c r="HS424" s="43"/>
      <c r="HT424" s="43"/>
      <c r="HU424" s="43"/>
      <c r="HV424" s="43"/>
      <c r="HW424" s="43"/>
      <c r="HX424" s="43"/>
      <c r="HY424" s="43"/>
      <c r="HZ424" s="43"/>
      <c r="IA424" s="43"/>
      <c r="IB424" s="43"/>
      <c r="IC424" s="43"/>
      <c r="ID424" s="43"/>
      <c r="IE424" s="43"/>
      <c r="IF424" s="43"/>
      <c r="IG424" s="43"/>
      <c r="IH424" s="43"/>
      <c r="II424" s="43"/>
      <c r="IJ424" s="43"/>
      <c r="IK424" s="43"/>
      <c r="IL424" s="43"/>
      <c r="IM424" s="43"/>
      <c r="IN424" s="43"/>
      <c r="IO424" s="43"/>
      <c r="IP424" s="43"/>
      <c r="IQ424" s="43"/>
      <c r="IR424" s="43"/>
      <c r="IS424" s="43"/>
      <c r="IT424" s="43"/>
    </row>
    <row r="425" spans="1:254" ht="14.25" customHeight="1">
      <c r="A425" s="78"/>
      <c r="B425" s="79"/>
      <c r="C425" s="79"/>
      <c r="D425" s="43"/>
      <c r="E425" s="43"/>
      <c r="F425" s="83"/>
      <c r="G425" s="43"/>
      <c r="H425" s="85"/>
      <c r="I425" s="43"/>
      <c r="J425" s="43"/>
      <c r="K425" s="43"/>
      <c r="L425" s="43"/>
      <c r="M425" s="43"/>
      <c r="N425" s="43"/>
      <c r="O425" s="43"/>
      <c r="P425" s="43"/>
      <c r="Q425" s="43"/>
      <c r="R425" s="43"/>
      <c r="S425" s="43"/>
      <c r="T425" s="43"/>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c r="BK425" s="43"/>
      <c r="BL425" s="43"/>
      <c r="BM425" s="43"/>
      <c r="BN425" s="43"/>
      <c r="BO425" s="43"/>
      <c r="BP425" s="43"/>
      <c r="BQ425" s="43"/>
      <c r="BR425" s="43"/>
      <c r="BS425" s="43"/>
      <c r="BT425" s="43"/>
      <c r="BU425" s="43"/>
      <c r="BV425" s="43"/>
      <c r="BW425" s="43"/>
      <c r="BX425" s="43"/>
      <c r="BY425" s="43"/>
      <c r="BZ425" s="43"/>
      <c r="CA425" s="43"/>
      <c r="CB425" s="43"/>
      <c r="CC425" s="43"/>
      <c r="CD425" s="43"/>
      <c r="CE425" s="43"/>
      <c r="CF425" s="43"/>
      <c r="CG425" s="43"/>
      <c r="CH425" s="43"/>
      <c r="CI425" s="43"/>
      <c r="CJ425" s="43"/>
      <c r="CK425" s="43"/>
      <c r="CL425" s="43"/>
      <c r="CM425" s="43"/>
      <c r="CN425" s="43"/>
      <c r="CO425" s="43"/>
      <c r="CP425" s="43"/>
      <c r="CQ425" s="43"/>
      <c r="CR425" s="43"/>
      <c r="CS425" s="43"/>
      <c r="CT425" s="43"/>
      <c r="CU425" s="43"/>
      <c r="CV425" s="43"/>
      <c r="CW425" s="43"/>
      <c r="CX425" s="43"/>
      <c r="CY425" s="43"/>
      <c r="CZ425" s="43"/>
      <c r="DA425" s="43"/>
      <c r="DB425" s="43"/>
      <c r="DC425" s="43"/>
      <c r="DD425" s="43"/>
      <c r="DE425" s="43"/>
      <c r="DF425" s="43"/>
      <c r="DG425" s="43"/>
      <c r="DH425" s="43"/>
      <c r="DI425" s="43"/>
      <c r="DJ425" s="43"/>
      <c r="DK425" s="43"/>
      <c r="DL425" s="43"/>
      <c r="DM425" s="43"/>
      <c r="DN425" s="43"/>
      <c r="DO425" s="43"/>
      <c r="DP425" s="43"/>
      <c r="DQ425" s="43"/>
      <c r="DR425" s="43"/>
      <c r="DS425" s="43"/>
      <c r="DT425" s="43"/>
      <c r="DU425" s="43"/>
      <c r="DV425" s="43"/>
      <c r="DW425" s="43"/>
      <c r="DX425" s="43"/>
      <c r="DY425" s="43"/>
      <c r="DZ425" s="43"/>
      <c r="EA425" s="43"/>
      <c r="EB425" s="43"/>
      <c r="EC425" s="43"/>
      <c r="ED425" s="43"/>
      <c r="EE425" s="43"/>
      <c r="EF425" s="43"/>
      <c r="EG425" s="43"/>
      <c r="EH425" s="43"/>
      <c r="EI425" s="43"/>
      <c r="EJ425" s="43"/>
      <c r="EK425" s="43"/>
      <c r="EL425" s="43"/>
      <c r="EM425" s="43"/>
      <c r="EN425" s="43"/>
      <c r="EO425" s="43"/>
      <c r="EP425" s="43"/>
      <c r="EQ425" s="43"/>
      <c r="ER425" s="43"/>
      <c r="ES425" s="43"/>
      <c r="ET425" s="43"/>
      <c r="EU425" s="43"/>
      <c r="EV425" s="43"/>
      <c r="EW425" s="43"/>
      <c r="EX425" s="43"/>
      <c r="EY425" s="43"/>
      <c r="EZ425" s="43"/>
      <c r="FA425" s="43"/>
      <c r="FB425" s="43"/>
      <c r="FC425" s="43"/>
      <c r="FD425" s="43"/>
      <c r="FE425" s="43"/>
      <c r="FF425" s="43"/>
      <c r="FG425" s="43"/>
      <c r="FH425" s="43"/>
      <c r="FI425" s="43"/>
      <c r="FJ425" s="43"/>
      <c r="FK425" s="43"/>
      <c r="FL425" s="43"/>
      <c r="FM425" s="43"/>
      <c r="FN425" s="43"/>
      <c r="FO425" s="43"/>
      <c r="FP425" s="43"/>
      <c r="FQ425" s="43"/>
      <c r="FR425" s="43"/>
      <c r="FS425" s="43"/>
      <c r="FT425" s="43"/>
      <c r="FU425" s="43"/>
      <c r="FV425" s="43"/>
      <c r="FW425" s="43"/>
      <c r="FX425" s="43"/>
      <c r="FY425" s="43"/>
      <c r="FZ425" s="43"/>
      <c r="GA425" s="43"/>
      <c r="GB425" s="43"/>
      <c r="GC425" s="43"/>
      <c r="GD425" s="43"/>
      <c r="GE425" s="43"/>
      <c r="GF425" s="43"/>
      <c r="GG425" s="43"/>
      <c r="GH425" s="43"/>
      <c r="GI425" s="43"/>
      <c r="GJ425" s="43"/>
      <c r="GK425" s="43"/>
      <c r="GL425" s="43"/>
      <c r="GM425" s="43"/>
      <c r="GN425" s="43"/>
      <c r="GO425" s="43"/>
      <c r="GP425" s="43"/>
      <c r="GQ425" s="43"/>
      <c r="GR425" s="43"/>
      <c r="GS425" s="43"/>
      <c r="GT425" s="43"/>
      <c r="GU425" s="43"/>
      <c r="GV425" s="43"/>
      <c r="GW425" s="43"/>
      <c r="GX425" s="43"/>
      <c r="GY425" s="43"/>
      <c r="GZ425" s="43"/>
      <c r="HA425" s="43"/>
      <c r="HB425" s="43"/>
      <c r="HC425" s="43"/>
      <c r="HD425" s="43"/>
      <c r="HE425" s="43"/>
      <c r="HF425" s="43"/>
      <c r="HG425" s="43"/>
      <c r="HH425" s="43"/>
      <c r="HI425" s="43"/>
      <c r="HJ425" s="43"/>
      <c r="HK425" s="43"/>
      <c r="HL425" s="43"/>
      <c r="HM425" s="43"/>
      <c r="HN425" s="43"/>
      <c r="HO425" s="43"/>
      <c r="HP425" s="43"/>
      <c r="HQ425" s="43"/>
      <c r="HR425" s="43"/>
      <c r="HS425" s="43"/>
      <c r="HT425" s="43"/>
      <c r="HU425" s="43"/>
      <c r="HV425" s="43"/>
      <c r="HW425" s="43"/>
      <c r="HX425" s="43"/>
      <c r="HY425" s="43"/>
      <c r="HZ425" s="43"/>
      <c r="IA425" s="43"/>
      <c r="IB425" s="43"/>
      <c r="IC425" s="43"/>
      <c r="ID425" s="43"/>
      <c r="IE425" s="43"/>
      <c r="IF425" s="43"/>
      <c r="IG425" s="43"/>
      <c r="IH425" s="43"/>
      <c r="II425" s="43"/>
      <c r="IJ425" s="43"/>
      <c r="IK425" s="43"/>
      <c r="IL425" s="43"/>
      <c r="IM425" s="43"/>
      <c r="IN425" s="43"/>
      <c r="IO425" s="43"/>
      <c r="IP425" s="43"/>
      <c r="IQ425" s="43"/>
      <c r="IR425" s="43"/>
      <c r="IS425" s="43"/>
      <c r="IT425" s="43"/>
    </row>
    <row r="426" spans="1:254" ht="14.25" customHeight="1">
      <c r="A426" s="78"/>
      <c r="B426" s="81"/>
      <c r="C426" s="81"/>
      <c r="D426" s="43"/>
      <c r="E426" s="43"/>
      <c r="F426" s="84"/>
      <c r="G426" s="43"/>
      <c r="H426" s="85"/>
      <c r="I426" s="43"/>
      <c r="J426" s="43"/>
      <c r="K426" s="43"/>
      <c r="L426" s="43"/>
      <c r="M426" s="43"/>
      <c r="N426" s="43"/>
      <c r="O426" s="43"/>
      <c r="P426" s="43"/>
      <c r="Q426" s="43"/>
      <c r="R426" s="43"/>
      <c r="S426" s="43"/>
      <c r="T426" s="43"/>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c r="AR426" s="43"/>
      <c r="AS426" s="43"/>
      <c r="AT426" s="43"/>
      <c r="AU426" s="43"/>
      <c r="AV426" s="43"/>
      <c r="AW426" s="43"/>
      <c r="AX426" s="43"/>
      <c r="AY426" s="43"/>
      <c r="AZ426" s="43"/>
      <c r="BA426" s="43"/>
      <c r="BB426" s="43"/>
      <c r="BC426" s="43"/>
      <c r="BD426" s="43"/>
      <c r="BE426" s="43"/>
      <c r="BF426" s="43"/>
      <c r="BG426" s="43"/>
      <c r="BH426" s="43"/>
      <c r="BI426" s="43"/>
      <c r="BJ426" s="43"/>
      <c r="BK426" s="43"/>
      <c r="BL426" s="43"/>
      <c r="BM426" s="43"/>
      <c r="BN426" s="43"/>
      <c r="BO426" s="43"/>
      <c r="BP426" s="43"/>
      <c r="BQ426" s="43"/>
      <c r="BR426" s="43"/>
      <c r="BS426" s="43"/>
      <c r="BT426" s="43"/>
      <c r="BU426" s="43"/>
      <c r="BV426" s="43"/>
      <c r="BW426" s="43"/>
      <c r="BX426" s="43"/>
      <c r="BY426" s="43"/>
      <c r="BZ426" s="43"/>
      <c r="CA426" s="43"/>
      <c r="CB426" s="43"/>
      <c r="CC426" s="43"/>
      <c r="CD426" s="43"/>
      <c r="CE426" s="43"/>
      <c r="CF426" s="43"/>
      <c r="CG426" s="43"/>
      <c r="CH426" s="43"/>
      <c r="CI426" s="43"/>
      <c r="CJ426" s="43"/>
      <c r="CK426" s="43"/>
      <c r="CL426" s="43"/>
      <c r="CM426" s="43"/>
      <c r="CN426" s="43"/>
      <c r="CO426" s="43"/>
      <c r="CP426" s="43"/>
      <c r="CQ426" s="43"/>
      <c r="CR426" s="43"/>
      <c r="CS426" s="43"/>
      <c r="CT426" s="43"/>
      <c r="CU426" s="43"/>
      <c r="CV426" s="43"/>
      <c r="CW426" s="43"/>
      <c r="CX426" s="43"/>
      <c r="CY426" s="43"/>
      <c r="CZ426" s="43"/>
      <c r="DA426" s="43"/>
      <c r="DB426" s="43"/>
      <c r="DC426" s="43"/>
      <c r="DD426" s="43"/>
      <c r="DE426" s="43"/>
      <c r="DF426" s="43"/>
      <c r="DG426" s="43"/>
      <c r="DH426" s="43"/>
      <c r="DI426" s="43"/>
      <c r="DJ426" s="43"/>
      <c r="DK426" s="43"/>
      <c r="DL426" s="43"/>
      <c r="DM426" s="43"/>
      <c r="DN426" s="43"/>
      <c r="DO426" s="43"/>
      <c r="DP426" s="43"/>
      <c r="DQ426" s="43"/>
      <c r="DR426" s="43"/>
      <c r="DS426" s="43"/>
      <c r="DT426" s="43"/>
      <c r="DU426" s="43"/>
      <c r="DV426" s="43"/>
      <c r="DW426" s="43"/>
      <c r="DX426" s="43"/>
      <c r="DY426" s="43"/>
      <c r="DZ426" s="43"/>
      <c r="EA426" s="43"/>
      <c r="EB426" s="43"/>
      <c r="EC426" s="43"/>
      <c r="ED426" s="43"/>
      <c r="EE426" s="43"/>
      <c r="EF426" s="43"/>
      <c r="EG426" s="43"/>
      <c r="EH426" s="43"/>
      <c r="EI426" s="43"/>
      <c r="EJ426" s="43"/>
      <c r="EK426" s="43"/>
      <c r="EL426" s="43"/>
      <c r="EM426" s="43"/>
      <c r="EN426" s="43"/>
      <c r="EO426" s="43"/>
      <c r="EP426" s="43"/>
      <c r="EQ426" s="43"/>
      <c r="ER426" s="43"/>
      <c r="ES426" s="43"/>
      <c r="ET426" s="43"/>
      <c r="EU426" s="43"/>
      <c r="EV426" s="43"/>
      <c r="EW426" s="43"/>
      <c r="EX426" s="43"/>
      <c r="EY426" s="43"/>
      <c r="EZ426" s="43"/>
      <c r="FA426" s="43"/>
      <c r="FB426" s="43"/>
      <c r="FC426" s="43"/>
      <c r="FD426" s="43"/>
      <c r="FE426" s="43"/>
      <c r="FF426" s="43"/>
      <c r="FG426" s="43"/>
      <c r="FH426" s="43"/>
      <c r="FI426" s="43"/>
      <c r="FJ426" s="43"/>
      <c r="FK426" s="43"/>
      <c r="FL426" s="43"/>
      <c r="FM426" s="43"/>
      <c r="FN426" s="43"/>
      <c r="FO426" s="43"/>
      <c r="FP426" s="43"/>
      <c r="FQ426" s="43"/>
      <c r="FR426" s="43"/>
      <c r="FS426" s="43"/>
      <c r="FT426" s="43"/>
      <c r="FU426" s="43"/>
      <c r="FV426" s="43"/>
      <c r="FW426" s="43"/>
      <c r="FX426" s="43"/>
      <c r="FY426" s="43"/>
      <c r="FZ426" s="43"/>
      <c r="GA426" s="43"/>
      <c r="GB426" s="43"/>
      <c r="GC426" s="43"/>
      <c r="GD426" s="43"/>
      <c r="GE426" s="43"/>
      <c r="GF426" s="43"/>
      <c r="GG426" s="43"/>
      <c r="GH426" s="43"/>
      <c r="GI426" s="43"/>
      <c r="GJ426" s="43"/>
      <c r="GK426" s="43"/>
      <c r="GL426" s="43"/>
      <c r="GM426" s="43"/>
      <c r="GN426" s="43"/>
      <c r="GO426" s="43"/>
      <c r="GP426" s="43"/>
      <c r="GQ426" s="43"/>
      <c r="GR426" s="43"/>
      <c r="GS426" s="43"/>
      <c r="GT426" s="43"/>
      <c r="GU426" s="43"/>
      <c r="GV426" s="43"/>
      <c r="GW426" s="43"/>
      <c r="GX426" s="43"/>
      <c r="GY426" s="43"/>
      <c r="GZ426" s="43"/>
      <c r="HA426" s="43"/>
      <c r="HB426" s="43"/>
      <c r="HC426" s="43"/>
      <c r="HD426" s="43"/>
      <c r="HE426" s="43"/>
      <c r="HF426" s="43"/>
      <c r="HG426" s="43"/>
      <c r="HH426" s="43"/>
      <c r="HI426" s="43"/>
      <c r="HJ426" s="43"/>
      <c r="HK426" s="43"/>
      <c r="HL426" s="43"/>
      <c r="HM426" s="43"/>
      <c r="HN426" s="43"/>
      <c r="HO426" s="43"/>
      <c r="HP426" s="43"/>
      <c r="HQ426" s="43"/>
      <c r="HR426" s="43"/>
      <c r="HS426" s="43"/>
      <c r="HT426" s="43"/>
      <c r="HU426" s="43"/>
      <c r="HV426" s="43"/>
      <c r="HW426" s="43"/>
      <c r="HX426" s="43"/>
      <c r="HY426" s="43"/>
      <c r="HZ426" s="43"/>
      <c r="IA426" s="43"/>
      <c r="IB426" s="43"/>
      <c r="IC426" s="43"/>
      <c r="ID426" s="43"/>
      <c r="IE426" s="43"/>
      <c r="IF426" s="43"/>
      <c r="IG426" s="43"/>
      <c r="IH426" s="43"/>
      <c r="II426" s="43"/>
      <c r="IJ426" s="43"/>
      <c r="IK426" s="43"/>
      <c r="IL426" s="43"/>
      <c r="IM426" s="43"/>
      <c r="IN426" s="43"/>
      <c r="IO426" s="43"/>
      <c r="IP426" s="43"/>
      <c r="IQ426" s="43"/>
      <c r="IR426" s="43"/>
      <c r="IS426" s="43"/>
      <c r="IT426" s="43"/>
    </row>
    <row r="427" spans="1:254" ht="14.25" customHeight="1">
      <c r="A427" s="78"/>
      <c r="B427" s="81"/>
      <c r="C427" s="81"/>
      <c r="D427" s="43"/>
      <c r="E427" s="43"/>
      <c r="F427" s="83"/>
      <c r="G427" s="43"/>
      <c r="H427" s="85"/>
      <c r="I427" s="43"/>
      <c r="J427" s="43"/>
      <c r="K427" s="43"/>
      <c r="L427" s="43"/>
      <c r="M427" s="43"/>
      <c r="N427" s="43"/>
      <c r="O427" s="43"/>
      <c r="P427" s="43"/>
      <c r="Q427" s="43"/>
      <c r="R427" s="43"/>
      <c r="S427" s="43"/>
      <c r="T427" s="43"/>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c r="AR427" s="43"/>
      <c r="AS427" s="43"/>
      <c r="AT427" s="43"/>
      <c r="AU427" s="43"/>
      <c r="AV427" s="43"/>
      <c r="AW427" s="43"/>
      <c r="AX427" s="43"/>
      <c r="AY427" s="43"/>
      <c r="AZ427" s="43"/>
      <c r="BA427" s="43"/>
      <c r="BB427" s="43"/>
      <c r="BC427" s="43"/>
      <c r="BD427" s="43"/>
      <c r="BE427" s="43"/>
      <c r="BF427" s="43"/>
      <c r="BG427" s="43"/>
      <c r="BH427" s="43"/>
      <c r="BI427" s="43"/>
      <c r="BJ427" s="43"/>
      <c r="BK427" s="43"/>
      <c r="BL427" s="43"/>
      <c r="BM427" s="43"/>
      <c r="BN427" s="43"/>
      <c r="BO427" s="43"/>
      <c r="BP427" s="43"/>
      <c r="BQ427" s="43"/>
      <c r="BR427" s="43"/>
      <c r="BS427" s="43"/>
      <c r="BT427" s="43"/>
      <c r="BU427" s="43"/>
      <c r="BV427" s="43"/>
      <c r="BW427" s="43"/>
      <c r="BX427" s="43"/>
      <c r="BY427" s="43"/>
      <c r="BZ427" s="43"/>
      <c r="CA427" s="43"/>
      <c r="CB427" s="43"/>
      <c r="CC427" s="43"/>
      <c r="CD427" s="43"/>
      <c r="CE427" s="43"/>
      <c r="CF427" s="43"/>
      <c r="CG427" s="43"/>
      <c r="CH427" s="43"/>
      <c r="CI427" s="43"/>
      <c r="CJ427" s="43"/>
      <c r="CK427" s="43"/>
      <c r="CL427" s="43"/>
      <c r="CM427" s="43"/>
      <c r="CN427" s="43"/>
      <c r="CO427" s="43"/>
      <c r="CP427" s="43"/>
      <c r="CQ427" s="43"/>
      <c r="CR427" s="43"/>
      <c r="CS427" s="43"/>
      <c r="CT427" s="43"/>
      <c r="CU427" s="43"/>
      <c r="CV427" s="43"/>
      <c r="CW427" s="43"/>
      <c r="CX427" s="43"/>
      <c r="CY427" s="43"/>
      <c r="CZ427" s="43"/>
      <c r="DA427" s="43"/>
      <c r="DB427" s="43"/>
      <c r="DC427" s="43"/>
      <c r="DD427" s="43"/>
      <c r="DE427" s="43"/>
      <c r="DF427" s="43"/>
      <c r="DG427" s="43"/>
      <c r="DH427" s="43"/>
      <c r="DI427" s="43"/>
      <c r="DJ427" s="43"/>
      <c r="DK427" s="43"/>
      <c r="DL427" s="43"/>
      <c r="DM427" s="43"/>
      <c r="DN427" s="43"/>
      <c r="DO427" s="43"/>
      <c r="DP427" s="43"/>
      <c r="DQ427" s="43"/>
      <c r="DR427" s="43"/>
      <c r="DS427" s="43"/>
      <c r="DT427" s="43"/>
      <c r="DU427" s="43"/>
      <c r="DV427" s="43"/>
      <c r="DW427" s="43"/>
      <c r="DX427" s="43"/>
      <c r="DY427" s="43"/>
      <c r="DZ427" s="43"/>
      <c r="EA427" s="43"/>
      <c r="EB427" s="43"/>
      <c r="EC427" s="43"/>
      <c r="ED427" s="43"/>
      <c r="EE427" s="43"/>
      <c r="EF427" s="43"/>
      <c r="EG427" s="43"/>
      <c r="EH427" s="43"/>
      <c r="EI427" s="43"/>
      <c r="EJ427" s="43"/>
      <c r="EK427" s="43"/>
      <c r="EL427" s="43"/>
      <c r="EM427" s="43"/>
      <c r="EN427" s="43"/>
      <c r="EO427" s="43"/>
      <c r="EP427" s="43"/>
      <c r="EQ427" s="43"/>
      <c r="ER427" s="43"/>
      <c r="ES427" s="43"/>
      <c r="ET427" s="43"/>
      <c r="EU427" s="43"/>
      <c r="EV427" s="43"/>
      <c r="EW427" s="43"/>
      <c r="EX427" s="43"/>
      <c r="EY427" s="43"/>
      <c r="EZ427" s="43"/>
      <c r="FA427" s="43"/>
      <c r="FB427" s="43"/>
      <c r="FC427" s="43"/>
      <c r="FD427" s="43"/>
      <c r="FE427" s="43"/>
      <c r="FF427" s="43"/>
      <c r="FG427" s="43"/>
      <c r="FH427" s="43"/>
      <c r="FI427" s="43"/>
      <c r="FJ427" s="43"/>
      <c r="FK427" s="43"/>
      <c r="FL427" s="43"/>
      <c r="FM427" s="43"/>
      <c r="FN427" s="43"/>
      <c r="FO427" s="43"/>
      <c r="FP427" s="43"/>
      <c r="FQ427" s="43"/>
      <c r="FR427" s="43"/>
      <c r="FS427" s="43"/>
      <c r="FT427" s="43"/>
      <c r="FU427" s="43"/>
      <c r="FV427" s="43"/>
      <c r="FW427" s="43"/>
      <c r="FX427" s="43"/>
      <c r="FY427" s="43"/>
      <c r="FZ427" s="43"/>
      <c r="GA427" s="43"/>
      <c r="GB427" s="43"/>
      <c r="GC427" s="43"/>
      <c r="GD427" s="43"/>
      <c r="GE427" s="43"/>
      <c r="GF427" s="43"/>
      <c r="GG427" s="43"/>
      <c r="GH427" s="43"/>
      <c r="GI427" s="43"/>
      <c r="GJ427" s="43"/>
      <c r="GK427" s="43"/>
      <c r="GL427" s="43"/>
      <c r="GM427" s="43"/>
      <c r="GN427" s="43"/>
      <c r="GO427" s="43"/>
      <c r="GP427" s="43"/>
      <c r="GQ427" s="43"/>
      <c r="GR427" s="43"/>
      <c r="GS427" s="43"/>
      <c r="GT427" s="43"/>
      <c r="GU427" s="43"/>
      <c r="GV427" s="43"/>
      <c r="GW427" s="43"/>
      <c r="GX427" s="43"/>
      <c r="GY427" s="43"/>
      <c r="GZ427" s="43"/>
      <c r="HA427" s="43"/>
      <c r="HB427" s="43"/>
      <c r="HC427" s="43"/>
      <c r="HD427" s="43"/>
      <c r="HE427" s="43"/>
      <c r="HF427" s="43"/>
      <c r="HG427" s="43"/>
      <c r="HH427" s="43"/>
      <c r="HI427" s="43"/>
      <c r="HJ427" s="43"/>
      <c r="HK427" s="43"/>
      <c r="HL427" s="43"/>
      <c r="HM427" s="43"/>
      <c r="HN427" s="43"/>
      <c r="HO427" s="43"/>
      <c r="HP427" s="43"/>
      <c r="HQ427" s="43"/>
      <c r="HR427" s="43"/>
      <c r="HS427" s="43"/>
      <c r="HT427" s="43"/>
      <c r="HU427" s="43"/>
      <c r="HV427" s="43"/>
      <c r="HW427" s="43"/>
      <c r="HX427" s="43"/>
      <c r="HY427" s="43"/>
      <c r="HZ427" s="43"/>
      <c r="IA427" s="43"/>
      <c r="IB427" s="43"/>
      <c r="IC427" s="43"/>
      <c r="ID427" s="43"/>
      <c r="IE427" s="43"/>
      <c r="IF427" s="43"/>
      <c r="IG427" s="43"/>
      <c r="IH427" s="43"/>
      <c r="II427" s="43"/>
      <c r="IJ427" s="43"/>
      <c r="IK427" s="43"/>
      <c r="IL427" s="43"/>
      <c r="IM427" s="43"/>
      <c r="IN427" s="43"/>
      <c r="IO427" s="43"/>
      <c r="IP427" s="43"/>
      <c r="IQ427" s="43"/>
      <c r="IR427" s="43"/>
      <c r="IS427" s="43"/>
      <c r="IT427" s="43"/>
    </row>
    <row r="428" spans="1:254" ht="14.25" customHeight="1">
      <c r="A428" s="78"/>
      <c r="B428" s="79"/>
      <c r="C428" s="79"/>
      <c r="D428" s="43"/>
      <c r="E428" s="43"/>
      <c r="F428" s="83"/>
      <c r="G428" s="43"/>
      <c r="H428" s="85"/>
      <c r="I428" s="43"/>
      <c r="J428" s="43"/>
      <c r="K428" s="43"/>
      <c r="L428" s="43"/>
      <c r="M428" s="43"/>
      <c r="N428" s="43"/>
      <c r="O428" s="43"/>
      <c r="P428" s="43"/>
      <c r="Q428" s="43"/>
      <c r="R428" s="43"/>
      <c r="S428" s="43"/>
      <c r="T428" s="43"/>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c r="AR428" s="43"/>
      <c r="AS428" s="43"/>
      <c r="AT428" s="43"/>
      <c r="AU428" s="43"/>
      <c r="AV428" s="43"/>
      <c r="AW428" s="43"/>
      <c r="AX428" s="43"/>
      <c r="AY428" s="43"/>
      <c r="AZ428" s="43"/>
      <c r="BA428" s="43"/>
      <c r="BB428" s="43"/>
      <c r="BC428" s="43"/>
      <c r="BD428" s="43"/>
      <c r="BE428" s="43"/>
      <c r="BF428" s="43"/>
      <c r="BG428" s="43"/>
      <c r="BH428" s="43"/>
      <c r="BI428" s="43"/>
      <c r="BJ428" s="43"/>
      <c r="BK428" s="43"/>
      <c r="BL428" s="43"/>
      <c r="BM428" s="43"/>
      <c r="BN428" s="43"/>
      <c r="BO428" s="43"/>
      <c r="BP428" s="43"/>
      <c r="BQ428" s="43"/>
      <c r="BR428" s="43"/>
      <c r="BS428" s="43"/>
      <c r="BT428" s="43"/>
      <c r="BU428" s="43"/>
      <c r="BV428" s="43"/>
      <c r="BW428" s="43"/>
      <c r="BX428" s="43"/>
      <c r="BY428" s="43"/>
      <c r="BZ428" s="43"/>
      <c r="CA428" s="43"/>
      <c r="CB428" s="43"/>
      <c r="CC428" s="43"/>
      <c r="CD428" s="43"/>
      <c r="CE428" s="43"/>
      <c r="CF428" s="43"/>
      <c r="CG428" s="43"/>
      <c r="CH428" s="43"/>
      <c r="CI428" s="43"/>
      <c r="CJ428" s="43"/>
      <c r="CK428" s="43"/>
      <c r="CL428" s="43"/>
      <c r="CM428" s="43"/>
      <c r="CN428" s="43"/>
      <c r="CO428" s="43"/>
      <c r="CP428" s="43"/>
      <c r="CQ428" s="43"/>
      <c r="CR428" s="43"/>
      <c r="CS428" s="43"/>
      <c r="CT428" s="43"/>
      <c r="CU428" s="43"/>
      <c r="CV428" s="43"/>
      <c r="CW428" s="43"/>
      <c r="CX428" s="43"/>
      <c r="CY428" s="43"/>
      <c r="CZ428" s="43"/>
      <c r="DA428" s="43"/>
      <c r="DB428" s="43"/>
      <c r="DC428" s="43"/>
      <c r="DD428" s="43"/>
      <c r="DE428" s="43"/>
      <c r="DF428" s="43"/>
      <c r="DG428" s="43"/>
      <c r="DH428" s="43"/>
      <c r="DI428" s="43"/>
      <c r="DJ428" s="43"/>
      <c r="DK428" s="43"/>
      <c r="DL428" s="43"/>
      <c r="DM428" s="43"/>
      <c r="DN428" s="43"/>
      <c r="DO428" s="43"/>
      <c r="DP428" s="43"/>
      <c r="DQ428" s="43"/>
      <c r="DR428" s="43"/>
      <c r="DS428" s="43"/>
      <c r="DT428" s="43"/>
      <c r="DU428" s="43"/>
      <c r="DV428" s="43"/>
      <c r="DW428" s="43"/>
      <c r="DX428" s="43"/>
      <c r="DY428" s="43"/>
      <c r="DZ428" s="43"/>
      <c r="EA428" s="43"/>
      <c r="EB428" s="43"/>
      <c r="EC428" s="43"/>
      <c r="ED428" s="43"/>
      <c r="EE428" s="43"/>
      <c r="EF428" s="43"/>
      <c r="EG428" s="43"/>
      <c r="EH428" s="43"/>
      <c r="EI428" s="43"/>
      <c r="EJ428" s="43"/>
      <c r="EK428" s="43"/>
      <c r="EL428" s="43"/>
      <c r="EM428" s="43"/>
      <c r="EN428" s="43"/>
      <c r="EO428" s="43"/>
      <c r="EP428" s="43"/>
      <c r="EQ428" s="43"/>
      <c r="ER428" s="43"/>
      <c r="ES428" s="43"/>
      <c r="ET428" s="43"/>
      <c r="EU428" s="43"/>
      <c r="EV428" s="43"/>
      <c r="EW428" s="43"/>
      <c r="EX428" s="43"/>
      <c r="EY428" s="43"/>
      <c r="EZ428" s="43"/>
      <c r="FA428" s="43"/>
      <c r="FB428" s="43"/>
      <c r="FC428" s="43"/>
      <c r="FD428" s="43"/>
      <c r="FE428" s="43"/>
      <c r="FF428" s="43"/>
      <c r="FG428" s="43"/>
      <c r="FH428" s="43"/>
      <c r="FI428" s="43"/>
      <c r="FJ428" s="43"/>
      <c r="FK428" s="43"/>
      <c r="FL428" s="43"/>
      <c r="FM428" s="43"/>
      <c r="FN428" s="43"/>
      <c r="FO428" s="43"/>
      <c r="FP428" s="43"/>
      <c r="FQ428" s="43"/>
      <c r="FR428" s="43"/>
      <c r="FS428" s="43"/>
      <c r="FT428" s="43"/>
      <c r="FU428" s="43"/>
      <c r="FV428" s="43"/>
      <c r="FW428" s="43"/>
      <c r="FX428" s="43"/>
      <c r="FY428" s="43"/>
      <c r="FZ428" s="43"/>
      <c r="GA428" s="43"/>
      <c r="GB428" s="43"/>
      <c r="GC428" s="43"/>
      <c r="GD428" s="43"/>
      <c r="GE428" s="43"/>
      <c r="GF428" s="43"/>
      <c r="GG428" s="43"/>
      <c r="GH428" s="43"/>
      <c r="GI428" s="43"/>
      <c r="GJ428" s="43"/>
      <c r="GK428" s="43"/>
      <c r="GL428" s="43"/>
      <c r="GM428" s="43"/>
      <c r="GN428" s="43"/>
      <c r="GO428" s="43"/>
      <c r="GP428" s="43"/>
      <c r="GQ428" s="43"/>
      <c r="GR428" s="43"/>
      <c r="GS428" s="43"/>
      <c r="GT428" s="43"/>
      <c r="GU428" s="43"/>
      <c r="GV428" s="43"/>
      <c r="GW428" s="43"/>
      <c r="GX428" s="43"/>
      <c r="GY428" s="43"/>
      <c r="GZ428" s="43"/>
      <c r="HA428" s="43"/>
      <c r="HB428" s="43"/>
      <c r="HC428" s="43"/>
      <c r="HD428" s="43"/>
      <c r="HE428" s="43"/>
      <c r="HF428" s="43"/>
      <c r="HG428" s="43"/>
      <c r="HH428" s="43"/>
      <c r="HI428" s="43"/>
      <c r="HJ428" s="43"/>
      <c r="HK428" s="43"/>
      <c r="HL428" s="43"/>
      <c r="HM428" s="43"/>
      <c r="HN428" s="43"/>
      <c r="HO428" s="43"/>
      <c r="HP428" s="43"/>
      <c r="HQ428" s="43"/>
      <c r="HR428" s="43"/>
      <c r="HS428" s="43"/>
      <c r="HT428" s="43"/>
      <c r="HU428" s="43"/>
      <c r="HV428" s="43"/>
      <c r="HW428" s="43"/>
      <c r="HX428" s="43"/>
      <c r="HY428" s="43"/>
      <c r="HZ428" s="43"/>
      <c r="IA428" s="43"/>
      <c r="IB428" s="43"/>
      <c r="IC428" s="43"/>
      <c r="ID428" s="43"/>
      <c r="IE428" s="43"/>
      <c r="IF428" s="43"/>
      <c r="IG428" s="43"/>
      <c r="IH428" s="43"/>
      <c r="II428" s="43"/>
      <c r="IJ428" s="43"/>
      <c r="IK428" s="43"/>
      <c r="IL428" s="43"/>
      <c r="IM428" s="43"/>
      <c r="IN428" s="43"/>
      <c r="IO428" s="43"/>
      <c r="IP428" s="43"/>
      <c r="IQ428" s="43"/>
      <c r="IR428" s="43"/>
      <c r="IS428" s="43"/>
      <c r="IT428" s="43"/>
    </row>
    <row r="429" spans="1:254" ht="14.25" customHeight="1">
      <c r="A429" s="78"/>
      <c r="B429" s="81"/>
      <c r="C429" s="81"/>
      <c r="D429" s="43"/>
      <c r="E429" s="43"/>
      <c r="F429" s="86"/>
      <c r="G429" s="43"/>
      <c r="H429" s="85"/>
      <c r="I429" s="43"/>
      <c r="J429" s="43"/>
      <c r="K429" s="43"/>
      <c r="L429" s="43"/>
      <c r="M429" s="43"/>
      <c r="N429" s="43"/>
      <c r="O429" s="43"/>
      <c r="P429" s="43"/>
      <c r="Q429" s="43"/>
      <c r="R429" s="43"/>
      <c r="S429" s="43"/>
      <c r="T429" s="43"/>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c r="AR429" s="43"/>
      <c r="AS429" s="43"/>
      <c r="AT429" s="43"/>
      <c r="AU429" s="43"/>
      <c r="AV429" s="43"/>
      <c r="AW429" s="43"/>
      <c r="AX429" s="43"/>
      <c r="AY429" s="43"/>
      <c r="AZ429" s="43"/>
      <c r="BA429" s="43"/>
      <c r="BB429" s="43"/>
      <c r="BC429" s="43"/>
      <c r="BD429" s="43"/>
      <c r="BE429" s="43"/>
      <c r="BF429" s="43"/>
      <c r="BG429" s="43"/>
      <c r="BH429" s="43"/>
      <c r="BI429" s="43"/>
      <c r="BJ429" s="43"/>
      <c r="BK429" s="43"/>
      <c r="BL429" s="43"/>
      <c r="BM429" s="43"/>
      <c r="BN429" s="43"/>
      <c r="BO429" s="43"/>
      <c r="BP429" s="43"/>
      <c r="BQ429" s="43"/>
      <c r="BR429" s="43"/>
      <c r="BS429" s="43"/>
      <c r="BT429" s="43"/>
      <c r="BU429" s="43"/>
      <c r="BV429" s="43"/>
      <c r="BW429" s="43"/>
      <c r="BX429" s="43"/>
      <c r="BY429" s="43"/>
      <c r="BZ429" s="43"/>
      <c r="CA429" s="43"/>
      <c r="CB429" s="43"/>
      <c r="CC429" s="43"/>
      <c r="CD429" s="43"/>
      <c r="CE429" s="43"/>
      <c r="CF429" s="43"/>
      <c r="CG429" s="43"/>
      <c r="CH429" s="43"/>
      <c r="CI429" s="43"/>
      <c r="CJ429" s="43"/>
      <c r="CK429" s="43"/>
      <c r="CL429" s="43"/>
      <c r="CM429" s="43"/>
      <c r="CN429" s="43"/>
      <c r="CO429" s="43"/>
      <c r="CP429" s="43"/>
      <c r="CQ429" s="43"/>
      <c r="CR429" s="43"/>
      <c r="CS429" s="43"/>
      <c r="CT429" s="43"/>
      <c r="CU429" s="43"/>
      <c r="CV429" s="43"/>
      <c r="CW429" s="43"/>
      <c r="CX429" s="43"/>
      <c r="CY429" s="43"/>
      <c r="CZ429" s="43"/>
      <c r="DA429" s="43"/>
      <c r="DB429" s="43"/>
      <c r="DC429" s="43"/>
      <c r="DD429" s="43"/>
      <c r="DE429" s="43"/>
      <c r="DF429" s="43"/>
      <c r="DG429" s="43"/>
      <c r="DH429" s="43"/>
      <c r="DI429" s="43"/>
      <c r="DJ429" s="43"/>
      <c r="DK429" s="43"/>
      <c r="DL429" s="43"/>
      <c r="DM429" s="43"/>
      <c r="DN429" s="43"/>
      <c r="DO429" s="43"/>
      <c r="DP429" s="43"/>
      <c r="DQ429" s="43"/>
      <c r="DR429" s="43"/>
      <c r="DS429" s="43"/>
      <c r="DT429" s="43"/>
      <c r="DU429" s="43"/>
      <c r="DV429" s="43"/>
      <c r="DW429" s="43"/>
      <c r="DX429" s="43"/>
      <c r="DY429" s="43"/>
      <c r="DZ429" s="43"/>
      <c r="EA429" s="43"/>
      <c r="EB429" s="43"/>
      <c r="EC429" s="43"/>
      <c r="ED429" s="43"/>
      <c r="EE429" s="43"/>
      <c r="EF429" s="43"/>
      <c r="EG429" s="43"/>
      <c r="EH429" s="43"/>
      <c r="EI429" s="43"/>
      <c r="EJ429" s="43"/>
      <c r="EK429" s="43"/>
      <c r="EL429" s="43"/>
      <c r="EM429" s="43"/>
      <c r="EN429" s="43"/>
      <c r="EO429" s="43"/>
      <c r="EP429" s="43"/>
      <c r="EQ429" s="43"/>
      <c r="ER429" s="43"/>
      <c r="ES429" s="43"/>
      <c r="ET429" s="43"/>
      <c r="EU429" s="43"/>
      <c r="EV429" s="43"/>
      <c r="EW429" s="43"/>
      <c r="EX429" s="43"/>
      <c r="EY429" s="43"/>
      <c r="EZ429" s="43"/>
      <c r="FA429" s="43"/>
      <c r="FB429" s="43"/>
      <c r="FC429" s="43"/>
      <c r="FD429" s="43"/>
      <c r="FE429" s="43"/>
      <c r="FF429" s="43"/>
      <c r="FG429" s="43"/>
      <c r="FH429" s="43"/>
      <c r="FI429" s="43"/>
      <c r="FJ429" s="43"/>
      <c r="FK429" s="43"/>
      <c r="FL429" s="43"/>
      <c r="FM429" s="43"/>
      <c r="FN429" s="43"/>
      <c r="FO429" s="43"/>
      <c r="FP429" s="43"/>
      <c r="FQ429" s="43"/>
      <c r="FR429" s="43"/>
      <c r="FS429" s="43"/>
      <c r="FT429" s="43"/>
      <c r="FU429" s="43"/>
      <c r="FV429" s="43"/>
      <c r="FW429" s="43"/>
      <c r="FX429" s="43"/>
      <c r="FY429" s="43"/>
      <c r="FZ429" s="43"/>
      <c r="GA429" s="43"/>
      <c r="GB429" s="43"/>
      <c r="GC429" s="43"/>
      <c r="GD429" s="43"/>
      <c r="GE429" s="43"/>
      <c r="GF429" s="43"/>
      <c r="GG429" s="43"/>
      <c r="GH429" s="43"/>
      <c r="GI429" s="43"/>
      <c r="GJ429" s="43"/>
      <c r="GK429" s="43"/>
      <c r="GL429" s="43"/>
      <c r="GM429" s="43"/>
      <c r="GN429" s="43"/>
      <c r="GO429" s="43"/>
      <c r="GP429" s="43"/>
      <c r="GQ429" s="43"/>
      <c r="GR429" s="43"/>
      <c r="GS429" s="43"/>
      <c r="GT429" s="43"/>
      <c r="GU429" s="43"/>
      <c r="GV429" s="43"/>
      <c r="GW429" s="43"/>
      <c r="GX429" s="43"/>
      <c r="GY429" s="43"/>
      <c r="GZ429" s="43"/>
      <c r="HA429" s="43"/>
      <c r="HB429" s="43"/>
      <c r="HC429" s="43"/>
      <c r="HD429" s="43"/>
      <c r="HE429" s="43"/>
      <c r="HF429" s="43"/>
      <c r="HG429" s="43"/>
      <c r="HH429" s="43"/>
      <c r="HI429" s="43"/>
      <c r="HJ429" s="43"/>
      <c r="HK429" s="43"/>
      <c r="HL429" s="43"/>
      <c r="HM429" s="43"/>
      <c r="HN429" s="43"/>
      <c r="HO429" s="43"/>
      <c r="HP429" s="43"/>
      <c r="HQ429" s="43"/>
      <c r="HR429" s="43"/>
      <c r="HS429" s="43"/>
      <c r="HT429" s="43"/>
      <c r="HU429" s="43"/>
      <c r="HV429" s="43"/>
      <c r="HW429" s="43"/>
      <c r="HX429" s="43"/>
      <c r="HY429" s="43"/>
      <c r="HZ429" s="43"/>
      <c r="IA429" s="43"/>
      <c r="IB429" s="43"/>
      <c r="IC429" s="43"/>
      <c r="ID429" s="43"/>
      <c r="IE429" s="43"/>
      <c r="IF429" s="43"/>
      <c r="IG429" s="43"/>
      <c r="IH429" s="43"/>
      <c r="II429" s="43"/>
      <c r="IJ429" s="43"/>
      <c r="IK429" s="43"/>
      <c r="IL429" s="43"/>
      <c r="IM429" s="43"/>
      <c r="IN429" s="43"/>
      <c r="IO429" s="43"/>
      <c r="IP429" s="43"/>
      <c r="IQ429" s="43"/>
      <c r="IR429" s="43"/>
      <c r="IS429" s="43"/>
      <c r="IT429" s="43"/>
    </row>
    <row r="430" spans="1:254" ht="14.25" customHeight="1">
      <c r="A430" s="78"/>
      <c r="B430" s="81"/>
      <c r="C430" s="81"/>
      <c r="D430" s="43"/>
      <c r="E430" s="43"/>
      <c r="F430" s="83"/>
      <c r="G430" s="43"/>
      <c r="H430" s="85"/>
      <c r="I430" s="43"/>
      <c r="J430" s="43"/>
      <c r="K430" s="43"/>
      <c r="L430" s="43"/>
      <c r="M430" s="43"/>
      <c r="N430" s="43"/>
      <c r="O430" s="43"/>
      <c r="P430" s="43"/>
      <c r="Q430" s="43"/>
      <c r="R430" s="43"/>
      <c r="S430" s="43"/>
      <c r="T430" s="43"/>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c r="AR430" s="43"/>
      <c r="AS430" s="43"/>
      <c r="AT430" s="43"/>
      <c r="AU430" s="43"/>
      <c r="AV430" s="43"/>
      <c r="AW430" s="43"/>
      <c r="AX430" s="43"/>
      <c r="AY430" s="43"/>
      <c r="AZ430" s="43"/>
      <c r="BA430" s="43"/>
      <c r="BB430" s="43"/>
      <c r="BC430" s="43"/>
      <c r="BD430" s="43"/>
      <c r="BE430" s="43"/>
      <c r="BF430" s="43"/>
      <c r="BG430" s="43"/>
      <c r="BH430" s="43"/>
      <c r="BI430" s="43"/>
      <c r="BJ430" s="43"/>
      <c r="BK430" s="43"/>
      <c r="BL430" s="43"/>
      <c r="BM430" s="43"/>
      <c r="BN430" s="43"/>
      <c r="BO430" s="43"/>
      <c r="BP430" s="43"/>
      <c r="BQ430" s="43"/>
      <c r="BR430" s="43"/>
      <c r="BS430" s="43"/>
      <c r="BT430" s="43"/>
      <c r="BU430" s="43"/>
      <c r="BV430" s="43"/>
      <c r="BW430" s="43"/>
      <c r="BX430" s="43"/>
      <c r="BY430" s="43"/>
      <c r="BZ430" s="43"/>
      <c r="CA430" s="43"/>
      <c r="CB430" s="43"/>
      <c r="CC430" s="43"/>
      <c r="CD430" s="43"/>
      <c r="CE430" s="43"/>
      <c r="CF430" s="43"/>
      <c r="CG430" s="43"/>
      <c r="CH430" s="43"/>
      <c r="CI430" s="43"/>
      <c r="CJ430" s="43"/>
      <c r="CK430" s="43"/>
      <c r="CL430" s="43"/>
      <c r="CM430" s="43"/>
      <c r="CN430" s="43"/>
      <c r="CO430" s="43"/>
      <c r="CP430" s="43"/>
      <c r="CQ430" s="43"/>
      <c r="CR430" s="43"/>
      <c r="CS430" s="43"/>
      <c r="CT430" s="43"/>
      <c r="CU430" s="43"/>
      <c r="CV430" s="43"/>
      <c r="CW430" s="43"/>
      <c r="CX430" s="43"/>
      <c r="CY430" s="43"/>
      <c r="CZ430" s="43"/>
      <c r="DA430" s="43"/>
      <c r="DB430" s="43"/>
      <c r="DC430" s="43"/>
      <c r="DD430" s="43"/>
      <c r="DE430" s="43"/>
      <c r="DF430" s="43"/>
      <c r="DG430" s="43"/>
      <c r="DH430" s="43"/>
      <c r="DI430" s="43"/>
      <c r="DJ430" s="43"/>
      <c r="DK430" s="43"/>
      <c r="DL430" s="43"/>
      <c r="DM430" s="43"/>
      <c r="DN430" s="43"/>
      <c r="DO430" s="43"/>
      <c r="DP430" s="43"/>
      <c r="DQ430" s="43"/>
      <c r="DR430" s="43"/>
      <c r="DS430" s="43"/>
      <c r="DT430" s="43"/>
      <c r="DU430" s="43"/>
      <c r="DV430" s="43"/>
      <c r="DW430" s="43"/>
      <c r="DX430" s="43"/>
      <c r="DY430" s="43"/>
      <c r="DZ430" s="43"/>
      <c r="EA430" s="43"/>
      <c r="EB430" s="43"/>
      <c r="EC430" s="43"/>
      <c r="ED430" s="43"/>
      <c r="EE430" s="43"/>
      <c r="EF430" s="43"/>
      <c r="EG430" s="43"/>
      <c r="EH430" s="43"/>
      <c r="EI430" s="43"/>
      <c r="EJ430" s="43"/>
      <c r="EK430" s="43"/>
      <c r="EL430" s="43"/>
      <c r="EM430" s="43"/>
      <c r="EN430" s="43"/>
      <c r="EO430" s="43"/>
      <c r="EP430" s="43"/>
      <c r="EQ430" s="43"/>
      <c r="ER430" s="43"/>
      <c r="ES430" s="43"/>
      <c r="ET430" s="43"/>
      <c r="EU430" s="43"/>
      <c r="EV430" s="43"/>
      <c r="EW430" s="43"/>
      <c r="EX430" s="43"/>
      <c r="EY430" s="43"/>
      <c r="EZ430" s="43"/>
      <c r="FA430" s="43"/>
      <c r="FB430" s="43"/>
      <c r="FC430" s="43"/>
      <c r="FD430" s="43"/>
      <c r="FE430" s="43"/>
      <c r="FF430" s="43"/>
      <c r="FG430" s="43"/>
      <c r="FH430" s="43"/>
      <c r="FI430" s="43"/>
      <c r="FJ430" s="43"/>
      <c r="FK430" s="43"/>
      <c r="FL430" s="43"/>
      <c r="FM430" s="43"/>
      <c r="FN430" s="43"/>
      <c r="FO430" s="43"/>
      <c r="FP430" s="43"/>
      <c r="FQ430" s="43"/>
      <c r="FR430" s="43"/>
      <c r="FS430" s="43"/>
      <c r="FT430" s="43"/>
      <c r="FU430" s="43"/>
      <c r="FV430" s="43"/>
      <c r="FW430" s="43"/>
      <c r="FX430" s="43"/>
      <c r="FY430" s="43"/>
      <c r="FZ430" s="43"/>
      <c r="GA430" s="43"/>
      <c r="GB430" s="43"/>
      <c r="GC430" s="43"/>
      <c r="GD430" s="43"/>
      <c r="GE430" s="43"/>
      <c r="GF430" s="43"/>
      <c r="GG430" s="43"/>
      <c r="GH430" s="43"/>
      <c r="GI430" s="43"/>
      <c r="GJ430" s="43"/>
      <c r="GK430" s="43"/>
      <c r="GL430" s="43"/>
      <c r="GM430" s="43"/>
      <c r="GN430" s="43"/>
      <c r="GO430" s="43"/>
      <c r="GP430" s="43"/>
      <c r="GQ430" s="43"/>
      <c r="GR430" s="43"/>
      <c r="GS430" s="43"/>
      <c r="GT430" s="43"/>
      <c r="GU430" s="43"/>
      <c r="GV430" s="43"/>
      <c r="GW430" s="43"/>
      <c r="GX430" s="43"/>
      <c r="GY430" s="43"/>
      <c r="GZ430" s="43"/>
      <c r="HA430" s="43"/>
      <c r="HB430" s="43"/>
      <c r="HC430" s="43"/>
      <c r="HD430" s="43"/>
      <c r="HE430" s="43"/>
      <c r="HF430" s="43"/>
      <c r="HG430" s="43"/>
      <c r="HH430" s="43"/>
      <c r="HI430" s="43"/>
      <c r="HJ430" s="43"/>
      <c r="HK430" s="43"/>
      <c r="HL430" s="43"/>
      <c r="HM430" s="43"/>
      <c r="HN430" s="43"/>
      <c r="HO430" s="43"/>
      <c r="HP430" s="43"/>
      <c r="HQ430" s="43"/>
      <c r="HR430" s="43"/>
      <c r="HS430" s="43"/>
      <c r="HT430" s="43"/>
      <c r="HU430" s="43"/>
      <c r="HV430" s="43"/>
      <c r="HW430" s="43"/>
      <c r="HX430" s="43"/>
      <c r="HY430" s="43"/>
      <c r="HZ430" s="43"/>
      <c r="IA430" s="43"/>
      <c r="IB430" s="43"/>
      <c r="IC430" s="43"/>
      <c r="ID430" s="43"/>
      <c r="IE430" s="43"/>
      <c r="IF430" s="43"/>
      <c r="IG430" s="43"/>
      <c r="IH430" s="43"/>
      <c r="II430" s="43"/>
      <c r="IJ430" s="43"/>
      <c r="IK430" s="43"/>
      <c r="IL430" s="43"/>
      <c r="IM430" s="43"/>
      <c r="IN430" s="43"/>
      <c r="IO430" s="43"/>
      <c r="IP430" s="43"/>
      <c r="IQ430" s="43"/>
      <c r="IR430" s="43"/>
      <c r="IS430" s="43"/>
      <c r="IT430" s="43"/>
    </row>
    <row r="431" spans="1:254" ht="14.25" customHeight="1">
      <c r="A431" s="78"/>
      <c r="B431" s="79"/>
      <c r="C431" s="79"/>
      <c r="D431" s="43"/>
      <c r="E431" s="43"/>
      <c r="F431" s="83"/>
      <c r="G431" s="43"/>
      <c r="H431" s="85"/>
      <c r="I431" s="43"/>
      <c r="J431" s="43"/>
      <c r="K431" s="43"/>
      <c r="L431" s="43"/>
      <c r="M431" s="43"/>
      <c r="N431" s="43"/>
      <c r="O431" s="43"/>
      <c r="P431" s="43"/>
      <c r="Q431" s="43"/>
      <c r="R431" s="43"/>
      <c r="S431" s="43"/>
      <c r="T431" s="43"/>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c r="AR431" s="43"/>
      <c r="AS431" s="43"/>
      <c r="AT431" s="43"/>
      <c r="AU431" s="43"/>
      <c r="AV431" s="43"/>
      <c r="AW431" s="43"/>
      <c r="AX431" s="43"/>
      <c r="AY431" s="43"/>
      <c r="AZ431" s="43"/>
      <c r="BA431" s="43"/>
      <c r="BB431" s="43"/>
      <c r="BC431" s="43"/>
      <c r="BD431" s="43"/>
      <c r="BE431" s="43"/>
      <c r="BF431" s="43"/>
      <c r="BG431" s="43"/>
      <c r="BH431" s="43"/>
      <c r="BI431" s="43"/>
      <c r="BJ431" s="43"/>
      <c r="BK431" s="43"/>
      <c r="BL431" s="43"/>
      <c r="BM431" s="43"/>
      <c r="BN431" s="43"/>
      <c r="BO431" s="43"/>
      <c r="BP431" s="43"/>
      <c r="BQ431" s="43"/>
      <c r="BR431" s="43"/>
      <c r="BS431" s="43"/>
      <c r="BT431" s="43"/>
      <c r="BU431" s="43"/>
      <c r="BV431" s="43"/>
      <c r="BW431" s="43"/>
      <c r="BX431" s="43"/>
      <c r="BY431" s="43"/>
      <c r="BZ431" s="43"/>
      <c r="CA431" s="43"/>
      <c r="CB431" s="43"/>
      <c r="CC431" s="43"/>
      <c r="CD431" s="43"/>
      <c r="CE431" s="43"/>
      <c r="CF431" s="43"/>
      <c r="CG431" s="43"/>
      <c r="CH431" s="43"/>
      <c r="CI431" s="43"/>
      <c r="CJ431" s="43"/>
      <c r="CK431" s="43"/>
      <c r="CL431" s="43"/>
      <c r="CM431" s="43"/>
      <c r="CN431" s="43"/>
      <c r="CO431" s="43"/>
      <c r="CP431" s="43"/>
      <c r="CQ431" s="43"/>
      <c r="CR431" s="43"/>
      <c r="CS431" s="43"/>
      <c r="CT431" s="43"/>
      <c r="CU431" s="43"/>
      <c r="CV431" s="43"/>
      <c r="CW431" s="43"/>
      <c r="CX431" s="43"/>
      <c r="CY431" s="43"/>
      <c r="CZ431" s="43"/>
      <c r="DA431" s="43"/>
      <c r="DB431" s="43"/>
      <c r="DC431" s="43"/>
      <c r="DD431" s="43"/>
      <c r="DE431" s="43"/>
      <c r="DF431" s="43"/>
      <c r="DG431" s="43"/>
      <c r="DH431" s="43"/>
      <c r="DI431" s="43"/>
      <c r="DJ431" s="43"/>
      <c r="DK431" s="43"/>
      <c r="DL431" s="43"/>
      <c r="DM431" s="43"/>
      <c r="DN431" s="43"/>
      <c r="DO431" s="43"/>
      <c r="DP431" s="43"/>
      <c r="DQ431" s="43"/>
      <c r="DR431" s="43"/>
      <c r="DS431" s="43"/>
      <c r="DT431" s="43"/>
      <c r="DU431" s="43"/>
      <c r="DV431" s="43"/>
      <c r="DW431" s="43"/>
      <c r="DX431" s="43"/>
      <c r="DY431" s="43"/>
      <c r="DZ431" s="43"/>
      <c r="EA431" s="43"/>
      <c r="EB431" s="43"/>
      <c r="EC431" s="43"/>
      <c r="ED431" s="43"/>
      <c r="EE431" s="43"/>
      <c r="EF431" s="43"/>
      <c r="EG431" s="43"/>
      <c r="EH431" s="43"/>
      <c r="EI431" s="43"/>
      <c r="EJ431" s="43"/>
      <c r="EK431" s="43"/>
      <c r="EL431" s="43"/>
      <c r="EM431" s="43"/>
      <c r="EN431" s="43"/>
      <c r="EO431" s="43"/>
      <c r="EP431" s="43"/>
      <c r="EQ431" s="43"/>
      <c r="ER431" s="43"/>
      <c r="ES431" s="43"/>
      <c r="ET431" s="43"/>
      <c r="EU431" s="43"/>
      <c r="EV431" s="43"/>
      <c r="EW431" s="43"/>
      <c r="EX431" s="43"/>
      <c r="EY431" s="43"/>
      <c r="EZ431" s="43"/>
      <c r="FA431" s="43"/>
      <c r="FB431" s="43"/>
      <c r="FC431" s="43"/>
      <c r="FD431" s="43"/>
      <c r="FE431" s="43"/>
      <c r="FF431" s="43"/>
      <c r="FG431" s="43"/>
      <c r="FH431" s="43"/>
      <c r="FI431" s="43"/>
      <c r="FJ431" s="43"/>
      <c r="FK431" s="43"/>
      <c r="FL431" s="43"/>
      <c r="FM431" s="43"/>
      <c r="FN431" s="43"/>
      <c r="FO431" s="43"/>
      <c r="FP431" s="43"/>
      <c r="FQ431" s="43"/>
      <c r="FR431" s="43"/>
      <c r="FS431" s="43"/>
      <c r="FT431" s="43"/>
      <c r="FU431" s="43"/>
      <c r="FV431" s="43"/>
      <c r="FW431" s="43"/>
      <c r="FX431" s="43"/>
      <c r="FY431" s="43"/>
      <c r="FZ431" s="43"/>
      <c r="GA431" s="43"/>
      <c r="GB431" s="43"/>
      <c r="GC431" s="43"/>
      <c r="GD431" s="43"/>
      <c r="GE431" s="43"/>
      <c r="GF431" s="43"/>
      <c r="GG431" s="43"/>
      <c r="GH431" s="43"/>
      <c r="GI431" s="43"/>
      <c r="GJ431" s="43"/>
      <c r="GK431" s="43"/>
      <c r="GL431" s="43"/>
      <c r="GM431" s="43"/>
      <c r="GN431" s="43"/>
      <c r="GO431" s="43"/>
      <c r="GP431" s="43"/>
      <c r="GQ431" s="43"/>
      <c r="GR431" s="43"/>
      <c r="GS431" s="43"/>
      <c r="GT431" s="43"/>
      <c r="GU431" s="43"/>
      <c r="GV431" s="43"/>
      <c r="GW431" s="43"/>
      <c r="GX431" s="43"/>
      <c r="GY431" s="43"/>
      <c r="GZ431" s="43"/>
      <c r="HA431" s="43"/>
      <c r="HB431" s="43"/>
      <c r="HC431" s="43"/>
      <c r="HD431" s="43"/>
      <c r="HE431" s="43"/>
      <c r="HF431" s="43"/>
      <c r="HG431" s="43"/>
      <c r="HH431" s="43"/>
      <c r="HI431" s="43"/>
      <c r="HJ431" s="43"/>
      <c r="HK431" s="43"/>
      <c r="HL431" s="43"/>
      <c r="HM431" s="43"/>
      <c r="HN431" s="43"/>
      <c r="HO431" s="43"/>
      <c r="HP431" s="43"/>
      <c r="HQ431" s="43"/>
      <c r="HR431" s="43"/>
      <c r="HS431" s="43"/>
      <c r="HT431" s="43"/>
      <c r="HU431" s="43"/>
      <c r="HV431" s="43"/>
      <c r="HW431" s="43"/>
      <c r="HX431" s="43"/>
      <c r="HY431" s="43"/>
      <c r="HZ431" s="43"/>
      <c r="IA431" s="43"/>
      <c r="IB431" s="43"/>
      <c r="IC431" s="43"/>
      <c r="ID431" s="43"/>
      <c r="IE431" s="43"/>
      <c r="IF431" s="43"/>
      <c r="IG431" s="43"/>
      <c r="IH431" s="43"/>
      <c r="II431" s="43"/>
      <c r="IJ431" s="43"/>
      <c r="IK431" s="43"/>
      <c r="IL431" s="43"/>
      <c r="IM431" s="43"/>
      <c r="IN431" s="43"/>
      <c r="IO431" s="43"/>
      <c r="IP431" s="43"/>
      <c r="IQ431" s="43"/>
      <c r="IR431" s="43"/>
      <c r="IS431" s="43"/>
      <c r="IT431" s="43"/>
    </row>
    <row r="432" spans="1:254" ht="14.25" customHeight="1">
      <c r="A432" s="78"/>
      <c r="B432" s="81"/>
      <c r="C432" s="81"/>
      <c r="D432" s="43"/>
      <c r="E432" s="43"/>
      <c r="F432" s="86"/>
      <c r="G432" s="43"/>
      <c r="H432" s="85"/>
      <c r="I432" s="43"/>
      <c r="J432" s="43"/>
      <c r="K432" s="43"/>
      <c r="L432" s="43"/>
      <c r="M432" s="43"/>
      <c r="N432" s="43"/>
      <c r="O432" s="43"/>
      <c r="P432" s="43"/>
      <c r="Q432" s="43"/>
      <c r="R432" s="43"/>
      <c r="S432" s="43"/>
      <c r="T432" s="43"/>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c r="AR432" s="43"/>
      <c r="AS432" s="43"/>
      <c r="AT432" s="43"/>
      <c r="AU432" s="43"/>
      <c r="AV432" s="43"/>
      <c r="AW432" s="43"/>
      <c r="AX432" s="43"/>
      <c r="AY432" s="43"/>
      <c r="AZ432" s="43"/>
      <c r="BA432" s="43"/>
      <c r="BB432" s="43"/>
      <c r="BC432" s="43"/>
      <c r="BD432" s="43"/>
      <c r="BE432" s="43"/>
      <c r="BF432" s="43"/>
      <c r="BG432" s="43"/>
      <c r="BH432" s="43"/>
      <c r="BI432" s="43"/>
      <c r="BJ432" s="43"/>
      <c r="BK432" s="43"/>
      <c r="BL432" s="43"/>
      <c r="BM432" s="43"/>
      <c r="BN432" s="43"/>
      <c r="BO432" s="43"/>
      <c r="BP432" s="43"/>
      <c r="BQ432" s="43"/>
      <c r="BR432" s="43"/>
      <c r="BS432" s="43"/>
      <c r="BT432" s="43"/>
      <c r="BU432" s="43"/>
      <c r="BV432" s="43"/>
      <c r="BW432" s="43"/>
      <c r="BX432" s="43"/>
      <c r="BY432" s="43"/>
      <c r="BZ432" s="43"/>
      <c r="CA432" s="43"/>
      <c r="CB432" s="43"/>
      <c r="CC432" s="43"/>
      <c r="CD432" s="43"/>
      <c r="CE432" s="43"/>
      <c r="CF432" s="43"/>
      <c r="CG432" s="43"/>
      <c r="CH432" s="43"/>
      <c r="CI432" s="43"/>
      <c r="CJ432" s="43"/>
      <c r="CK432" s="43"/>
      <c r="CL432" s="43"/>
      <c r="CM432" s="43"/>
      <c r="CN432" s="43"/>
      <c r="CO432" s="43"/>
      <c r="CP432" s="43"/>
      <c r="CQ432" s="43"/>
      <c r="CR432" s="43"/>
      <c r="CS432" s="43"/>
      <c r="CT432" s="43"/>
      <c r="CU432" s="43"/>
      <c r="CV432" s="43"/>
      <c r="CW432" s="43"/>
      <c r="CX432" s="43"/>
      <c r="CY432" s="43"/>
      <c r="CZ432" s="43"/>
      <c r="DA432" s="43"/>
      <c r="DB432" s="43"/>
      <c r="DC432" s="43"/>
      <c r="DD432" s="43"/>
      <c r="DE432" s="43"/>
      <c r="DF432" s="43"/>
      <c r="DG432" s="43"/>
      <c r="DH432" s="43"/>
      <c r="DI432" s="43"/>
      <c r="DJ432" s="43"/>
      <c r="DK432" s="43"/>
      <c r="DL432" s="43"/>
      <c r="DM432" s="43"/>
      <c r="DN432" s="43"/>
      <c r="DO432" s="43"/>
      <c r="DP432" s="43"/>
      <c r="DQ432" s="43"/>
      <c r="DR432" s="43"/>
      <c r="DS432" s="43"/>
      <c r="DT432" s="43"/>
      <c r="DU432" s="43"/>
      <c r="DV432" s="43"/>
      <c r="DW432" s="43"/>
      <c r="DX432" s="43"/>
      <c r="DY432" s="43"/>
      <c r="DZ432" s="43"/>
      <c r="EA432" s="43"/>
      <c r="EB432" s="43"/>
      <c r="EC432" s="43"/>
      <c r="ED432" s="43"/>
      <c r="EE432" s="43"/>
      <c r="EF432" s="43"/>
      <c r="EG432" s="43"/>
      <c r="EH432" s="43"/>
      <c r="EI432" s="43"/>
      <c r="EJ432" s="43"/>
      <c r="EK432" s="43"/>
      <c r="EL432" s="43"/>
      <c r="EM432" s="43"/>
      <c r="EN432" s="43"/>
      <c r="EO432" s="43"/>
      <c r="EP432" s="43"/>
      <c r="EQ432" s="43"/>
      <c r="ER432" s="43"/>
      <c r="ES432" s="43"/>
      <c r="ET432" s="43"/>
      <c r="EU432" s="43"/>
      <c r="EV432" s="43"/>
      <c r="EW432" s="43"/>
      <c r="EX432" s="43"/>
      <c r="EY432" s="43"/>
      <c r="EZ432" s="43"/>
      <c r="FA432" s="43"/>
      <c r="FB432" s="43"/>
      <c r="FC432" s="43"/>
      <c r="FD432" s="43"/>
      <c r="FE432" s="43"/>
      <c r="FF432" s="43"/>
      <c r="FG432" s="43"/>
      <c r="FH432" s="43"/>
      <c r="FI432" s="43"/>
      <c r="FJ432" s="43"/>
      <c r="FK432" s="43"/>
      <c r="FL432" s="43"/>
      <c r="FM432" s="43"/>
      <c r="FN432" s="43"/>
      <c r="FO432" s="43"/>
      <c r="FP432" s="43"/>
      <c r="FQ432" s="43"/>
      <c r="FR432" s="43"/>
      <c r="FS432" s="43"/>
      <c r="FT432" s="43"/>
      <c r="FU432" s="43"/>
      <c r="FV432" s="43"/>
      <c r="FW432" s="43"/>
      <c r="FX432" s="43"/>
      <c r="FY432" s="43"/>
      <c r="FZ432" s="43"/>
      <c r="GA432" s="43"/>
      <c r="GB432" s="43"/>
      <c r="GC432" s="43"/>
      <c r="GD432" s="43"/>
      <c r="GE432" s="43"/>
      <c r="GF432" s="43"/>
      <c r="GG432" s="43"/>
      <c r="GH432" s="43"/>
      <c r="GI432" s="43"/>
      <c r="GJ432" s="43"/>
      <c r="GK432" s="43"/>
      <c r="GL432" s="43"/>
      <c r="GM432" s="43"/>
      <c r="GN432" s="43"/>
      <c r="GO432" s="43"/>
      <c r="GP432" s="43"/>
      <c r="GQ432" s="43"/>
      <c r="GR432" s="43"/>
      <c r="GS432" s="43"/>
      <c r="GT432" s="43"/>
      <c r="GU432" s="43"/>
      <c r="GV432" s="43"/>
      <c r="GW432" s="43"/>
      <c r="GX432" s="43"/>
      <c r="GY432" s="43"/>
      <c r="GZ432" s="43"/>
      <c r="HA432" s="43"/>
      <c r="HB432" s="43"/>
      <c r="HC432" s="43"/>
      <c r="HD432" s="43"/>
      <c r="HE432" s="43"/>
      <c r="HF432" s="43"/>
      <c r="HG432" s="43"/>
      <c r="HH432" s="43"/>
      <c r="HI432" s="43"/>
      <c r="HJ432" s="43"/>
      <c r="HK432" s="43"/>
      <c r="HL432" s="43"/>
      <c r="HM432" s="43"/>
      <c r="HN432" s="43"/>
      <c r="HO432" s="43"/>
      <c r="HP432" s="43"/>
      <c r="HQ432" s="43"/>
      <c r="HR432" s="43"/>
      <c r="HS432" s="43"/>
      <c r="HT432" s="43"/>
      <c r="HU432" s="43"/>
      <c r="HV432" s="43"/>
      <c r="HW432" s="43"/>
      <c r="HX432" s="43"/>
      <c r="HY432" s="43"/>
      <c r="HZ432" s="43"/>
      <c r="IA432" s="43"/>
      <c r="IB432" s="43"/>
      <c r="IC432" s="43"/>
      <c r="ID432" s="43"/>
      <c r="IE432" s="43"/>
      <c r="IF432" s="43"/>
      <c r="IG432" s="43"/>
      <c r="IH432" s="43"/>
      <c r="II432" s="43"/>
      <c r="IJ432" s="43"/>
      <c r="IK432" s="43"/>
      <c r="IL432" s="43"/>
      <c r="IM432" s="43"/>
      <c r="IN432" s="43"/>
      <c r="IO432" s="43"/>
      <c r="IP432" s="43"/>
      <c r="IQ432" s="43"/>
      <c r="IR432" s="43"/>
      <c r="IS432" s="43"/>
      <c r="IT432" s="43"/>
    </row>
    <row r="433" spans="1:254" ht="14.25" customHeight="1">
      <c r="A433" s="78"/>
      <c r="B433" s="81"/>
      <c r="C433" s="81"/>
      <c r="D433" s="43"/>
      <c r="E433" s="43"/>
      <c r="F433" s="83"/>
      <c r="G433" s="43"/>
      <c r="H433" s="85"/>
      <c r="I433" s="43"/>
      <c r="J433" s="43"/>
      <c r="K433" s="43"/>
      <c r="L433" s="43"/>
      <c r="M433" s="43"/>
      <c r="N433" s="43"/>
      <c r="O433" s="43"/>
      <c r="P433" s="43"/>
      <c r="Q433" s="43"/>
      <c r="R433" s="43"/>
      <c r="S433" s="43"/>
      <c r="T433" s="43"/>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c r="AR433" s="43"/>
      <c r="AS433" s="43"/>
      <c r="AT433" s="43"/>
      <c r="AU433" s="43"/>
      <c r="AV433" s="43"/>
      <c r="AW433" s="43"/>
      <c r="AX433" s="43"/>
      <c r="AY433" s="43"/>
      <c r="AZ433" s="43"/>
      <c r="BA433" s="43"/>
      <c r="BB433" s="43"/>
      <c r="BC433" s="43"/>
      <c r="BD433" s="43"/>
      <c r="BE433" s="43"/>
      <c r="BF433" s="43"/>
      <c r="BG433" s="43"/>
      <c r="BH433" s="43"/>
      <c r="BI433" s="43"/>
      <c r="BJ433" s="43"/>
      <c r="BK433" s="43"/>
      <c r="BL433" s="43"/>
      <c r="BM433" s="43"/>
      <c r="BN433" s="43"/>
      <c r="BO433" s="43"/>
      <c r="BP433" s="43"/>
      <c r="BQ433" s="43"/>
      <c r="BR433" s="43"/>
      <c r="BS433" s="43"/>
      <c r="BT433" s="43"/>
      <c r="BU433" s="43"/>
      <c r="BV433" s="43"/>
      <c r="BW433" s="43"/>
      <c r="BX433" s="43"/>
      <c r="BY433" s="43"/>
      <c r="BZ433" s="43"/>
      <c r="CA433" s="43"/>
      <c r="CB433" s="43"/>
      <c r="CC433" s="43"/>
      <c r="CD433" s="43"/>
      <c r="CE433" s="43"/>
      <c r="CF433" s="43"/>
      <c r="CG433" s="43"/>
      <c r="CH433" s="43"/>
      <c r="CI433" s="43"/>
      <c r="CJ433" s="43"/>
      <c r="CK433" s="43"/>
      <c r="CL433" s="43"/>
      <c r="CM433" s="43"/>
      <c r="CN433" s="43"/>
      <c r="CO433" s="43"/>
      <c r="CP433" s="43"/>
      <c r="CQ433" s="43"/>
      <c r="CR433" s="43"/>
      <c r="CS433" s="43"/>
      <c r="CT433" s="43"/>
      <c r="CU433" s="43"/>
      <c r="CV433" s="43"/>
      <c r="CW433" s="43"/>
      <c r="CX433" s="43"/>
      <c r="CY433" s="43"/>
      <c r="CZ433" s="43"/>
      <c r="DA433" s="43"/>
      <c r="DB433" s="43"/>
      <c r="DC433" s="43"/>
      <c r="DD433" s="43"/>
      <c r="DE433" s="43"/>
      <c r="DF433" s="43"/>
      <c r="DG433" s="43"/>
      <c r="DH433" s="43"/>
      <c r="DI433" s="43"/>
      <c r="DJ433" s="43"/>
      <c r="DK433" s="43"/>
      <c r="DL433" s="43"/>
      <c r="DM433" s="43"/>
      <c r="DN433" s="43"/>
      <c r="DO433" s="43"/>
      <c r="DP433" s="43"/>
      <c r="DQ433" s="43"/>
      <c r="DR433" s="43"/>
      <c r="DS433" s="43"/>
      <c r="DT433" s="43"/>
      <c r="DU433" s="43"/>
      <c r="DV433" s="43"/>
      <c r="DW433" s="43"/>
      <c r="DX433" s="43"/>
      <c r="DY433" s="43"/>
      <c r="DZ433" s="43"/>
      <c r="EA433" s="43"/>
      <c r="EB433" s="43"/>
      <c r="EC433" s="43"/>
      <c r="ED433" s="43"/>
      <c r="EE433" s="43"/>
      <c r="EF433" s="43"/>
      <c r="EG433" s="43"/>
      <c r="EH433" s="43"/>
      <c r="EI433" s="43"/>
      <c r="EJ433" s="43"/>
      <c r="EK433" s="43"/>
      <c r="EL433" s="43"/>
      <c r="EM433" s="43"/>
      <c r="EN433" s="43"/>
      <c r="EO433" s="43"/>
      <c r="EP433" s="43"/>
      <c r="EQ433" s="43"/>
      <c r="ER433" s="43"/>
      <c r="ES433" s="43"/>
      <c r="ET433" s="43"/>
      <c r="EU433" s="43"/>
      <c r="EV433" s="43"/>
      <c r="EW433" s="43"/>
      <c r="EX433" s="43"/>
      <c r="EY433" s="43"/>
      <c r="EZ433" s="43"/>
      <c r="FA433" s="43"/>
      <c r="FB433" s="43"/>
      <c r="FC433" s="43"/>
      <c r="FD433" s="43"/>
      <c r="FE433" s="43"/>
      <c r="FF433" s="43"/>
      <c r="FG433" s="43"/>
      <c r="FH433" s="43"/>
      <c r="FI433" s="43"/>
      <c r="FJ433" s="43"/>
      <c r="FK433" s="43"/>
      <c r="FL433" s="43"/>
      <c r="FM433" s="43"/>
      <c r="FN433" s="43"/>
      <c r="FO433" s="43"/>
      <c r="FP433" s="43"/>
      <c r="FQ433" s="43"/>
      <c r="FR433" s="43"/>
      <c r="FS433" s="43"/>
      <c r="FT433" s="43"/>
      <c r="FU433" s="43"/>
      <c r="FV433" s="43"/>
      <c r="FW433" s="43"/>
      <c r="FX433" s="43"/>
      <c r="FY433" s="43"/>
      <c r="FZ433" s="43"/>
      <c r="GA433" s="43"/>
      <c r="GB433" s="43"/>
      <c r="GC433" s="43"/>
      <c r="GD433" s="43"/>
      <c r="GE433" s="43"/>
      <c r="GF433" s="43"/>
      <c r="GG433" s="43"/>
      <c r="GH433" s="43"/>
      <c r="GI433" s="43"/>
      <c r="GJ433" s="43"/>
      <c r="GK433" s="43"/>
      <c r="GL433" s="43"/>
      <c r="GM433" s="43"/>
      <c r="GN433" s="43"/>
      <c r="GO433" s="43"/>
      <c r="GP433" s="43"/>
      <c r="GQ433" s="43"/>
      <c r="GR433" s="43"/>
      <c r="GS433" s="43"/>
      <c r="GT433" s="43"/>
      <c r="GU433" s="43"/>
      <c r="GV433" s="43"/>
      <c r="GW433" s="43"/>
      <c r="GX433" s="43"/>
      <c r="GY433" s="43"/>
      <c r="GZ433" s="43"/>
      <c r="HA433" s="43"/>
      <c r="HB433" s="43"/>
      <c r="HC433" s="43"/>
      <c r="HD433" s="43"/>
      <c r="HE433" s="43"/>
      <c r="HF433" s="43"/>
      <c r="HG433" s="43"/>
      <c r="HH433" s="43"/>
      <c r="HI433" s="43"/>
      <c r="HJ433" s="43"/>
      <c r="HK433" s="43"/>
      <c r="HL433" s="43"/>
      <c r="HM433" s="43"/>
      <c r="HN433" s="43"/>
      <c r="HO433" s="43"/>
      <c r="HP433" s="43"/>
      <c r="HQ433" s="43"/>
      <c r="HR433" s="43"/>
      <c r="HS433" s="43"/>
      <c r="HT433" s="43"/>
      <c r="HU433" s="43"/>
      <c r="HV433" s="43"/>
      <c r="HW433" s="43"/>
      <c r="HX433" s="43"/>
      <c r="HY433" s="43"/>
      <c r="HZ433" s="43"/>
      <c r="IA433" s="43"/>
      <c r="IB433" s="43"/>
      <c r="IC433" s="43"/>
      <c r="ID433" s="43"/>
      <c r="IE433" s="43"/>
      <c r="IF433" s="43"/>
      <c r="IG433" s="43"/>
      <c r="IH433" s="43"/>
      <c r="II433" s="43"/>
      <c r="IJ433" s="43"/>
      <c r="IK433" s="43"/>
      <c r="IL433" s="43"/>
      <c r="IM433" s="43"/>
      <c r="IN433" s="43"/>
      <c r="IO433" s="43"/>
      <c r="IP433" s="43"/>
      <c r="IQ433" s="43"/>
      <c r="IR433" s="43"/>
      <c r="IS433" s="43"/>
      <c r="IT433" s="43"/>
    </row>
    <row r="434" spans="1:254" ht="14.25" customHeight="1">
      <c r="A434" s="78"/>
      <c r="B434" s="79"/>
      <c r="C434" s="79"/>
      <c r="D434" s="43"/>
      <c r="E434" s="43"/>
      <c r="F434" s="83"/>
      <c r="G434" s="43"/>
      <c r="H434" s="85"/>
      <c r="I434" s="43"/>
      <c r="J434" s="43"/>
      <c r="K434" s="43"/>
      <c r="L434" s="43"/>
      <c r="M434" s="43"/>
      <c r="N434" s="43"/>
      <c r="O434" s="43"/>
      <c r="P434" s="43"/>
      <c r="Q434" s="43"/>
      <c r="R434" s="43"/>
      <c r="S434" s="43"/>
      <c r="T434" s="43"/>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c r="AR434" s="43"/>
      <c r="AS434" s="43"/>
      <c r="AT434" s="43"/>
      <c r="AU434" s="43"/>
      <c r="AV434" s="43"/>
      <c r="AW434" s="43"/>
      <c r="AX434" s="43"/>
      <c r="AY434" s="43"/>
      <c r="AZ434" s="43"/>
      <c r="BA434" s="43"/>
      <c r="BB434" s="43"/>
      <c r="BC434" s="43"/>
      <c r="BD434" s="43"/>
      <c r="BE434" s="43"/>
      <c r="BF434" s="43"/>
      <c r="BG434" s="43"/>
      <c r="BH434" s="43"/>
      <c r="BI434" s="43"/>
      <c r="BJ434" s="43"/>
      <c r="BK434" s="43"/>
      <c r="BL434" s="43"/>
      <c r="BM434" s="43"/>
      <c r="BN434" s="43"/>
      <c r="BO434" s="43"/>
      <c r="BP434" s="43"/>
      <c r="BQ434" s="43"/>
      <c r="BR434" s="43"/>
      <c r="BS434" s="43"/>
      <c r="BT434" s="43"/>
      <c r="BU434" s="43"/>
      <c r="BV434" s="43"/>
      <c r="BW434" s="43"/>
      <c r="BX434" s="43"/>
      <c r="BY434" s="43"/>
      <c r="BZ434" s="43"/>
      <c r="CA434" s="43"/>
      <c r="CB434" s="43"/>
      <c r="CC434" s="43"/>
      <c r="CD434" s="43"/>
      <c r="CE434" s="43"/>
      <c r="CF434" s="43"/>
      <c r="CG434" s="43"/>
      <c r="CH434" s="43"/>
      <c r="CI434" s="43"/>
      <c r="CJ434" s="43"/>
      <c r="CK434" s="43"/>
      <c r="CL434" s="43"/>
      <c r="CM434" s="43"/>
      <c r="CN434" s="43"/>
      <c r="CO434" s="43"/>
      <c r="CP434" s="43"/>
      <c r="CQ434" s="43"/>
      <c r="CR434" s="43"/>
      <c r="CS434" s="43"/>
      <c r="CT434" s="43"/>
      <c r="CU434" s="43"/>
      <c r="CV434" s="43"/>
      <c r="CW434" s="43"/>
      <c r="CX434" s="43"/>
      <c r="CY434" s="43"/>
      <c r="CZ434" s="43"/>
      <c r="DA434" s="43"/>
      <c r="DB434" s="43"/>
      <c r="DC434" s="43"/>
      <c r="DD434" s="43"/>
      <c r="DE434" s="43"/>
      <c r="DF434" s="43"/>
      <c r="DG434" s="43"/>
      <c r="DH434" s="43"/>
      <c r="DI434" s="43"/>
      <c r="DJ434" s="43"/>
      <c r="DK434" s="43"/>
      <c r="DL434" s="43"/>
      <c r="DM434" s="43"/>
      <c r="DN434" s="43"/>
      <c r="DO434" s="43"/>
      <c r="DP434" s="43"/>
      <c r="DQ434" s="43"/>
      <c r="DR434" s="43"/>
      <c r="DS434" s="43"/>
      <c r="DT434" s="43"/>
      <c r="DU434" s="43"/>
      <c r="DV434" s="43"/>
      <c r="DW434" s="43"/>
      <c r="DX434" s="43"/>
      <c r="DY434" s="43"/>
      <c r="DZ434" s="43"/>
      <c r="EA434" s="43"/>
      <c r="EB434" s="43"/>
      <c r="EC434" s="43"/>
      <c r="ED434" s="43"/>
      <c r="EE434" s="43"/>
      <c r="EF434" s="43"/>
      <c r="EG434" s="43"/>
      <c r="EH434" s="43"/>
      <c r="EI434" s="43"/>
      <c r="EJ434" s="43"/>
      <c r="EK434" s="43"/>
      <c r="EL434" s="43"/>
      <c r="EM434" s="43"/>
      <c r="EN434" s="43"/>
      <c r="EO434" s="43"/>
      <c r="EP434" s="43"/>
      <c r="EQ434" s="43"/>
      <c r="ER434" s="43"/>
      <c r="ES434" s="43"/>
      <c r="ET434" s="43"/>
      <c r="EU434" s="43"/>
      <c r="EV434" s="43"/>
      <c r="EW434" s="43"/>
      <c r="EX434" s="43"/>
      <c r="EY434" s="43"/>
      <c r="EZ434" s="43"/>
      <c r="FA434" s="43"/>
      <c r="FB434" s="43"/>
      <c r="FC434" s="43"/>
      <c r="FD434" s="43"/>
      <c r="FE434" s="43"/>
      <c r="FF434" s="43"/>
      <c r="FG434" s="43"/>
      <c r="FH434" s="43"/>
      <c r="FI434" s="43"/>
      <c r="FJ434" s="43"/>
      <c r="FK434" s="43"/>
      <c r="FL434" s="43"/>
      <c r="FM434" s="43"/>
      <c r="FN434" s="43"/>
      <c r="FO434" s="43"/>
      <c r="FP434" s="43"/>
      <c r="FQ434" s="43"/>
      <c r="FR434" s="43"/>
      <c r="FS434" s="43"/>
      <c r="FT434" s="43"/>
      <c r="FU434" s="43"/>
      <c r="FV434" s="43"/>
      <c r="FW434" s="43"/>
      <c r="FX434" s="43"/>
      <c r="FY434" s="43"/>
      <c r="FZ434" s="43"/>
      <c r="GA434" s="43"/>
      <c r="GB434" s="43"/>
      <c r="GC434" s="43"/>
      <c r="GD434" s="43"/>
      <c r="GE434" s="43"/>
      <c r="GF434" s="43"/>
      <c r="GG434" s="43"/>
      <c r="GH434" s="43"/>
      <c r="GI434" s="43"/>
      <c r="GJ434" s="43"/>
      <c r="GK434" s="43"/>
      <c r="GL434" s="43"/>
      <c r="GM434" s="43"/>
      <c r="GN434" s="43"/>
      <c r="GO434" s="43"/>
      <c r="GP434" s="43"/>
      <c r="GQ434" s="43"/>
      <c r="GR434" s="43"/>
      <c r="GS434" s="43"/>
      <c r="GT434" s="43"/>
      <c r="GU434" s="43"/>
      <c r="GV434" s="43"/>
      <c r="GW434" s="43"/>
      <c r="GX434" s="43"/>
      <c r="GY434" s="43"/>
      <c r="GZ434" s="43"/>
      <c r="HA434" s="43"/>
      <c r="HB434" s="43"/>
      <c r="HC434" s="43"/>
      <c r="HD434" s="43"/>
      <c r="HE434" s="43"/>
      <c r="HF434" s="43"/>
      <c r="HG434" s="43"/>
      <c r="HH434" s="43"/>
      <c r="HI434" s="43"/>
      <c r="HJ434" s="43"/>
      <c r="HK434" s="43"/>
      <c r="HL434" s="43"/>
      <c r="HM434" s="43"/>
      <c r="HN434" s="43"/>
      <c r="HO434" s="43"/>
      <c r="HP434" s="43"/>
      <c r="HQ434" s="43"/>
      <c r="HR434" s="43"/>
      <c r="HS434" s="43"/>
      <c r="HT434" s="43"/>
      <c r="HU434" s="43"/>
      <c r="HV434" s="43"/>
      <c r="HW434" s="43"/>
      <c r="HX434" s="43"/>
      <c r="HY434" s="43"/>
      <c r="HZ434" s="43"/>
      <c r="IA434" s="43"/>
      <c r="IB434" s="43"/>
      <c r="IC434" s="43"/>
      <c r="ID434" s="43"/>
      <c r="IE434" s="43"/>
      <c r="IF434" s="43"/>
      <c r="IG434" s="43"/>
      <c r="IH434" s="43"/>
      <c r="II434" s="43"/>
      <c r="IJ434" s="43"/>
      <c r="IK434" s="43"/>
      <c r="IL434" s="43"/>
      <c r="IM434" s="43"/>
      <c r="IN434" s="43"/>
      <c r="IO434" s="43"/>
      <c r="IP434" s="43"/>
      <c r="IQ434" s="43"/>
      <c r="IR434" s="43"/>
      <c r="IS434" s="43"/>
      <c r="IT434" s="43"/>
    </row>
    <row r="435" spans="1:254" ht="14.25" customHeight="1">
      <c r="A435" s="78"/>
      <c r="B435" s="87"/>
      <c r="C435" s="87"/>
      <c r="D435" s="43"/>
      <c r="E435" s="43"/>
      <c r="F435" s="83"/>
      <c r="G435" s="43"/>
      <c r="H435" s="85"/>
      <c r="I435" s="43"/>
      <c r="J435" s="43"/>
      <c r="K435" s="43"/>
      <c r="L435" s="43"/>
      <c r="M435" s="43"/>
      <c r="N435" s="43"/>
      <c r="O435" s="43"/>
      <c r="P435" s="43"/>
      <c r="Q435" s="43"/>
      <c r="R435" s="43"/>
      <c r="S435" s="43"/>
      <c r="T435" s="43"/>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c r="AR435" s="43"/>
      <c r="AS435" s="43"/>
      <c r="AT435" s="43"/>
      <c r="AU435" s="43"/>
      <c r="AV435" s="43"/>
      <c r="AW435" s="43"/>
      <c r="AX435" s="43"/>
      <c r="AY435" s="43"/>
      <c r="AZ435" s="43"/>
      <c r="BA435" s="43"/>
      <c r="BB435" s="43"/>
      <c r="BC435" s="43"/>
      <c r="BD435" s="43"/>
      <c r="BE435" s="43"/>
      <c r="BF435" s="43"/>
      <c r="BG435" s="43"/>
      <c r="BH435" s="43"/>
      <c r="BI435" s="43"/>
      <c r="BJ435" s="43"/>
      <c r="BK435" s="43"/>
      <c r="BL435" s="43"/>
      <c r="BM435" s="43"/>
      <c r="BN435" s="43"/>
      <c r="BO435" s="43"/>
      <c r="BP435" s="43"/>
      <c r="BQ435" s="43"/>
      <c r="BR435" s="43"/>
      <c r="BS435" s="43"/>
      <c r="BT435" s="43"/>
      <c r="BU435" s="43"/>
      <c r="BV435" s="43"/>
      <c r="BW435" s="43"/>
      <c r="BX435" s="43"/>
      <c r="BY435" s="43"/>
      <c r="BZ435" s="43"/>
      <c r="CA435" s="43"/>
      <c r="CB435" s="43"/>
      <c r="CC435" s="43"/>
      <c r="CD435" s="43"/>
      <c r="CE435" s="43"/>
      <c r="CF435" s="43"/>
      <c r="CG435" s="43"/>
      <c r="CH435" s="43"/>
      <c r="CI435" s="43"/>
      <c r="CJ435" s="43"/>
      <c r="CK435" s="43"/>
      <c r="CL435" s="43"/>
      <c r="CM435" s="43"/>
      <c r="CN435" s="43"/>
      <c r="CO435" s="43"/>
      <c r="CP435" s="43"/>
      <c r="CQ435" s="43"/>
      <c r="CR435" s="43"/>
      <c r="CS435" s="43"/>
      <c r="CT435" s="43"/>
      <c r="CU435" s="43"/>
      <c r="CV435" s="43"/>
      <c r="CW435" s="43"/>
      <c r="CX435" s="43"/>
      <c r="CY435" s="43"/>
      <c r="CZ435" s="43"/>
      <c r="DA435" s="43"/>
      <c r="DB435" s="43"/>
      <c r="DC435" s="43"/>
      <c r="DD435" s="43"/>
      <c r="DE435" s="43"/>
      <c r="DF435" s="43"/>
      <c r="DG435" s="43"/>
      <c r="DH435" s="43"/>
      <c r="DI435" s="43"/>
      <c r="DJ435" s="43"/>
      <c r="DK435" s="43"/>
      <c r="DL435" s="43"/>
      <c r="DM435" s="43"/>
      <c r="DN435" s="43"/>
      <c r="DO435" s="43"/>
      <c r="DP435" s="43"/>
      <c r="DQ435" s="43"/>
      <c r="DR435" s="43"/>
      <c r="DS435" s="43"/>
      <c r="DT435" s="43"/>
      <c r="DU435" s="43"/>
      <c r="DV435" s="43"/>
      <c r="DW435" s="43"/>
      <c r="DX435" s="43"/>
      <c r="DY435" s="43"/>
      <c r="DZ435" s="43"/>
      <c r="EA435" s="43"/>
      <c r="EB435" s="43"/>
      <c r="EC435" s="43"/>
      <c r="ED435" s="43"/>
      <c r="EE435" s="43"/>
      <c r="EF435" s="43"/>
      <c r="EG435" s="43"/>
      <c r="EH435" s="43"/>
      <c r="EI435" s="43"/>
      <c r="EJ435" s="43"/>
      <c r="EK435" s="43"/>
      <c r="EL435" s="43"/>
      <c r="EM435" s="43"/>
      <c r="EN435" s="43"/>
      <c r="EO435" s="43"/>
      <c r="EP435" s="43"/>
      <c r="EQ435" s="43"/>
      <c r="ER435" s="43"/>
      <c r="ES435" s="43"/>
      <c r="ET435" s="43"/>
      <c r="EU435" s="43"/>
      <c r="EV435" s="43"/>
      <c r="EW435" s="43"/>
      <c r="EX435" s="43"/>
      <c r="EY435" s="43"/>
      <c r="EZ435" s="43"/>
      <c r="FA435" s="43"/>
      <c r="FB435" s="43"/>
      <c r="FC435" s="43"/>
      <c r="FD435" s="43"/>
      <c r="FE435" s="43"/>
      <c r="FF435" s="43"/>
      <c r="FG435" s="43"/>
      <c r="FH435" s="43"/>
      <c r="FI435" s="43"/>
      <c r="FJ435" s="43"/>
      <c r="FK435" s="43"/>
      <c r="FL435" s="43"/>
      <c r="FM435" s="43"/>
      <c r="FN435" s="43"/>
      <c r="FO435" s="43"/>
      <c r="FP435" s="43"/>
      <c r="FQ435" s="43"/>
      <c r="FR435" s="43"/>
      <c r="FS435" s="43"/>
      <c r="FT435" s="43"/>
      <c r="FU435" s="43"/>
      <c r="FV435" s="43"/>
      <c r="FW435" s="43"/>
      <c r="FX435" s="43"/>
      <c r="FY435" s="43"/>
      <c r="FZ435" s="43"/>
      <c r="GA435" s="43"/>
      <c r="GB435" s="43"/>
      <c r="GC435" s="43"/>
      <c r="GD435" s="43"/>
      <c r="GE435" s="43"/>
      <c r="GF435" s="43"/>
      <c r="GG435" s="43"/>
      <c r="GH435" s="43"/>
      <c r="GI435" s="43"/>
      <c r="GJ435" s="43"/>
      <c r="GK435" s="43"/>
      <c r="GL435" s="43"/>
      <c r="GM435" s="43"/>
      <c r="GN435" s="43"/>
      <c r="GO435" s="43"/>
      <c r="GP435" s="43"/>
      <c r="GQ435" s="43"/>
      <c r="GR435" s="43"/>
      <c r="GS435" s="43"/>
      <c r="GT435" s="43"/>
      <c r="GU435" s="43"/>
      <c r="GV435" s="43"/>
      <c r="GW435" s="43"/>
      <c r="GX435" s="43"/>
      <c r="GY435" s="43"/>
      <c r="GZ435" s="43"/>
      <c r="HA435" s="43"/>
      <c r="HB435" s="43"/>
      <c r="HC435" s="43"/>
      <c r="HD435" s="43"/>
      <c r="HE435" s="43"/>
      <c r="HF435" s="43"/>
      <c r="HG435" s="43"/>
      <c r="HH435" s="43"/>
      <c r="HI435" s="43"/>
      <c r="HJ435" s="43"/>
      <c r="HK435" s="43"/>
      <c r="HL435" s="43"/>
      <c r="HM435" s="43"/>
      <c r="HN435" s="43"/>
      <c r="HO435" s="43"/>
      <c r="HP435" s="43"/>
      <c r="HQ435" s="43"/>
      <c r="HR435" s="43"/>
      <c r="HS435" s="43"/>
      <c r="HT435" s="43"/>
      <c r="HU435" s="43"/>
      <c r="HV435" s="43"/>
      <c r="HW435" s="43"/>
      <c r="HX435" s="43"/>
      <c r="HY435" s="43"/>
      <c r="HZ435" s="43"/>
      <c r="IA435" s="43"/>
      <c r="IB435" s="43"/>
      <c r="IC435" s="43"/>
      <c r="ID435" s="43"/>
      <c r="IE435" s="43"/>
      <c r="IF435" s="43"/>
      <c r="IG435" s="43"/>
      <c r="IH435" s="43"/>
      <c r="II435" s="43"/>
      <c r="IJ435" s="43"/>
      <c r="IK435" s="43"/>
      <c r="IL435" s="43"/>
      <c r="IM435" s="43"/>
      <c r="IN435" s="43"/>
      <c r="IO435" s="43"/>
      <c r="IP435" s="43"/>
      <c r="IQ435" s="43"/>
      <c r="IR435" s="43"/>
      <c r="IS435" s="43"/>
      <c r="IT435" s="43"/>
    </row>
    <row r="436" spans="1:254" ht="14.25" customHeight="1">
      <c r="A436" s="78"/>
      <c r="B436" s="81"/>
      <c r="C436" s="81"/>
      <c r="D436" s="43"/>
      <c r="E436" s="43"/>
      <c r="F436" s="83"/>
      <c r="G436" s="43"/>
      <c r="H436" s="85"/>
      <c r="I436" s="43"/>
      <c r="J436" s="43"/>
      <c r="K436" s="43"/>
      <c r="L436" s="43"/>
      <c r="M436" s="43"/>
      <c r="N436" s="43"/>
      <c r="O436" s="43"/>
      <c r="P436" s="43"/>
      <c r="Q436" s="43"/>
      <c r="R436" s="43"/>
      <c r="S436" s="43"/>
      <c r="T436" s="43"/>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c r="AR436" s="43"/>
      <c r="AS436" s="43"/>
      <c r="AT436" s="43"/>
      <c r="AU436" s="43"/>
      <c r="AV436" s="43"/>
      <c r="AW436" s="43"/>
      <c r="AX436" s="43"/>
      <c r="AY436" s="43"/>
      <c r="AZ436" s="43"/>
      <c r="BA436" s="43"/>
      <c r="BB436" s="43"/>
      <c r="BC436" s="43"/>
      <c r="BD436" s="43"/>
      <c r="BE436" s="43"/>
      <c r="BF436" s="43"/>
      <c r="BG436" s="43"/>
      <c r="BH436" s="43"/>
      <c r="BI436" s="43"/>
      <c r="BJ436" s="43"/>
      <c r="BK436" s="43"/>
      <c r="BL436" s="43"/>
      <c r="BM436" s="43"/>
      <c r="BN436" s="43"/>
      <c r="BO436" s="43"/>
      <c r="BP436" s="43"/>
      <c r="BQ436" s="43"/>
      <c r="BR436" s="43"/>
      <c r="BS436" s="43"/>
      <c r="BT436" s="43"/>
      <c r="BU436" s="43"/>
      <c r="BV436" s="43"/>
      <c r="BW436" s="43"/>
      <c r="BX436" s="43"/>
      <c r="BY436" s="43"/>
      <c r="BZ436" s="43"/>
      <c r="CA436" s="43"/>
      <c r="CB436" s="43"/>
      <c r="CC436" s="43"/>
      <c r="CD436" s="43"/>
      <c r="CE436" s="43"/>
      <c r="CF436" s="43"/>
      <c r="CG436" s="43"/>
      <c r="CH436" s="43"/>
      <c r="CI436" s="43"/>
      <c r="CJ436" s="43"/>
      <c r="CK436" s="43"/>
      <c r="CL436" s="43"/>
      <c r="CM436" s="43"/>
      <c r="CN436" s="43"/>
      <c r="CO436" s="43"/>
      <c r="CP436" s="43"/>
      <c r="CQ436" s="43"/>
      <c r="CR436" s="43"/>
      <c r="CS436" s="43"/>
      <c r="CT436" s="43"/>
      <c r="CU436" s="43"/>
      <c r="CV436" s="43"/>
      <c r="CW436" s="43"/>
      <c r="CX436" s="43"/>
      <c r="CY436" s="43"/>
      <c r="CZ436" s="43"/>
      <c r="DA436" s="43"/>
      <c r="DB436" s="43"/>
      <c r="DC436" s="43"/>
      <c r="DD436" s="43"/>
      <c r="DE436" s="43"/>
      <c r="DF436" s="43"/>
      <c r="DG436" s="43"/>
      <c r="DH436" s="43"/>
      <c r="DI436" s="43"/>
      <c r="DJ436" s="43"/>
      <c r="DK436" s="43"/>
      <c r="DL436" s="43"/>
      <c r="DM436" s="43"/>
      <c r="DN436" s="43"/>
      <c r="DO436" s="43"/>
      <c r="DP436" s="43"/>
      <c r="DQ436" s="43"/>
      <c r="DR436" s="43"/>
      <c r="DS436" s="43"/>
      <c r="DT436" s="43"/>
      <c r="DU436" s="43"/>
      <c r="DV436" s="43"/>
      <c r="DW436" s="43"/>
      <c r="DX436" s="43"/>
      <c r="DY436" s="43"/>
      <c r="DZ436" s="43"/>
      <c r="EA436" s="43"/>
      <c r="EB436" s="43"/>
      <c r="EC436" s="43"/>
      <c r="ED436" s="43"/>
      <c r="EE436" s="43"/>
      <c r="EF436" s="43"/>
      <c r="EG436" s="43"/>
      <c r="EH436" s="43"/>
      <c r="EI436" s="43"/>
      <c r="EJ436" s="43"/>
      <c r="EK436" s="43"/>
      <c r="EL436" s="43"/>
      <c r="EM436" s="43"/>
      <c r="EN436" s="43"/>
      <c r="EO436" s="43"/>
      <c r="EP436" s="43"/>
      <c r="EQ436" s="43"/>
      <c r="ER436" s="43"/>
      <c r="ES436" s="43"/>
      <c r="ET436" s="43"/>
      <c r="EU436" s="43"/>
      <c r="EV436" s="43"/>
      <c r="EW436" s="43"/>
      <c r="EX436" s="43"/>
      <c r="EY436" s="43"/>
      <c r="EZ436" s="43"/>
      <c r="FA436" s="43"/>
      <c r="FB436" s="43"/>
      <c r="FC436" s="43"/>
      <c r="FD436" s="43"/>
      <c r="FE436" s="43"/>
      <c r="FF436" s="43"/>
      <c r="FG436" s="43"/>
      <c r="FH436" s="43"/>
      <c r="FI436" s="43"/>
      <c r="FJ436" s="43"/>
      <c r="FK436" s="43"/>
      <c r="FL436" s="43"/>
      <c r="FM436" s="43"/>
      <c r="FN436" s="43"/>
      <c r="FO436" s="43"/>
      <c r="FP436" s="43"/>
      <c r="FQ436" s="43"/>
      <c r="FR436" s="43"/>
      <c r="FS436" s="43"/>
      <c r="FT436" s="43"/>
      <c r="FU436" s="43"/>
      <c r="FV436" s="43"/>
      <c r="FW436" s="43"/>
      <c r="FX436" s="43"/>
      <c r="FY436" s="43"/>
      <c r="FZ436" s="43"/>
      <c r="GA436" s="43"/>
      <c r="GB436" s="43"/>
      <c r="GC436" s="43"/>
      <c r="GD436" s="43"/>
      <c r="GE436" s="43"/>
      <c r="GF436" s="43"/>
      <c r="GG436" s="43"/>
      <c r="GH436" s="43"/>
      <c r="GI436" s="43"/>
      <c r="GJ436" s="43"/>
      <c r="GK436" s="43"/>
      <c r="GL436" s="43"/>
      <c r="GM436" s="43"/>
      <c r="GN436" s="43"/>
      <c r="GO436" s="43"/>
      <c r="GP436" s="43"/>
      <c r="GQ436" s="43"/>
      <c r="GR436" s="43"/>
      <c r="GS436" s="43"/>
      <c r="GT436" s="43"/>
      <c r="GU436" s="43"/>
      <c r="GV436" s="43"/>
      <c r="GW436" s="43"/>
      <c r="GX436" s="43"/>
      <c r="GY436" s="43"/>
      <c r="GZ436" s="43"/>
      <c r="HA436" s="43"/>
      <c r="HB436" s="43"/>
      <c r="HC436" s="43"/>
      <c r="HD436" s="43"/>
      <c r="HE436" s="43"/>
      <c r="HF436" s="43"/>
      <c r="HG436" s="43"/>
      <c r="HH436" s="43"/>
      <c r="HI436" s="43"/>
      <c r="HJ436" s="43"/>
      <c r="HK436" s="43"/>
      <c r="HL436" s="43"/>
      <c r="HM436" s="43"/>
      <c r="HN436" s="43"/>
      <c r="HO436" s="43"/>
      <c r="HP436" s="43"/>
      <c r="HQ436" s="43"/>
      <c r="HR436" s="43"/>
      <c r="HS436" s="43"/>
      <c r="HT436" s="43"/>
      <c r="HU436" s="43"/>
      <c r="HV436" s="43"/>
      <c r="HW436" s="43"/>
      <c r="HX436" s="43"/>
      <c r="HY436" s="43"/>
      <c r="HZ436" s="43"/>
      <c r="IA436" s="43"/>
      <c r="IB436" s="43"/>
      <c r="IC436" s="43"/>
      <c r="ID436" s="43"/>
      <c r="IE436" s="43"/>
      <c r="IF436" s="43"/>
      <c r="IG436" s="43"/>
      <c r="IH436" s="43"/>
      <c r="II436" s="43"/>
      <c r="IJ436" s="43"/>
      <c r="IK436" s="43"/>
      <c r="IL436" s="43"/>
      <c r="IM436" s="43"/>
      <c r="IN436" s="43"/>
      <c r="IO436" s="43"/>
      <c r="IP436" s="43"/>
      <c r="IQ436" s="43"/>
      <c r="IR436" s="43"/>
      <c r="IS436" s="43"/>
      <c r="IT436" s="43"/>
    </row>
    <row r="437" spans="1:254" ht="14.25" customHeight="1">
      <c r="A437" s="78"/>
      <c r="B437" s="81"/>
      <c r="C437" s="81"/>
      <c r="D437" s="43"/>
      <c r="E437" s="43"/>
      <c r="F437" s="83"/>
      <c r="G437" s="43"/>
      <c r="H437" s="85"/>
      <c r="I437" s="43"/>
      <c r="J437" s="43"/>
      <c r="K437" s="43"/>
      <c r="L437" s="43"/>
      <c r="M437" s="43"/>
      <c r="N437" s="43"/>
      <c r="O437" s="43"/>
      <c r="P437" s="43"/>
      <c r="Q437" s="43"/>
      <c r="R437" s="43"/>
      <c r="S437" s="43"/>
      <c r="T437" s="43"/>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c r="AR437" s="43"/>
      <c r="AS437" s="43"/>
      <c r="AT437" s="43"/>
      <c r="AU437" s="43"/>
      <c r="AV437" s="43"/>
      <c r="AW437" s="43"/>
      <c r="AX437" s="43"/>
      <c r="AY437" s="43"/>
      <c r="AZ437" s="43"/>
      <c r="BA437" s="43"/>
      <c r="BB437" s="43"/>
      <c r="BC437" s="43"/>
      <c r="BD437" s="43"/>
      <c r="BE437" s="43"/>
      <c r="BF437" s="43"/>
      <c r="BG437" s="43"/>
      <c r="BH437" s="43"/>
      <c r="BI437" s="43"/>
      <c r="BJ437" s="43"/>
      <c r="BK437" s="43"/>
      <c r="BL437" s="43"/>
      <c r="BM437" s="43"/>
      <c r="BN437" s="43"/>
      <c r="BO437" s="43"/>
      <c r="BP437" s="43"/>
      <c r="BQ437" s="43"/>
      <c r="BR437" s="43"/>
      <c r="BS437" s="43"/>
      <c r="BT437" s="43"/>
      <c r="BU437" s="43"/>
      <c r="BV437" s="43"/>
      <c r="BW437" s="43"/>
      <c r="BX437" s="43"/>
      <c r="BY437" s="43"/>
      <c r="BZ437" s="43"/>
      <c r="CA437" s="43"/>
      <c r="CB437" s="43"/>
      <c r="CC437" s="43"/>
      <c r="CD437" s="43"/>
      <c r="CE437" s="43"/>
      <c r="CF437" s="43"/>
      <c r="CG437" s="43"/>
      <c r="CH437" s="43"/>
      <c r="CI437" s="43"/>
      <c r="CJ437" s="43"/>
      <c r="CK437" s="43"/>
      <c r="CL437" s="43"/>
      <c r="CM437" s="43"/>
      <c r="CN437" s="43"/>
      <c r="CO437" s="43"/>
      <c r="CP437" s="43"/>
      <c r="CQ437" s="43"/>
      <c r="CR437" s="43"/>
      <c r="CS437" s="43"/>
      <c r="CT437" s="43"/>
      <c r="CU437" s="43"/>
      <c r="CV437" s="43"/>
      <c r="CW437" s="43"/>
      <c r="CX437" s="43"/>
      <c r="CY437" s="43"/>
      <c r="CZ437" s="43"/>
      <c r="DA437" s="43"/>
      <c r="DB437" s="43"/>
      <c r="DC437" s="43"/>
      <c r="DD437" s="43"/>
      <c r="DE437" s="43"/>
      <c r="DF437" s="43"/>
      <c r="DG437" s="43"/>
      <c r="DH437" s="43"/>
      <c r="DI437" s="43"/>
      <c r="DJ437" s="43"/>
      <c r="DK437" s="43"/>
      <c r="DL437" s="43"/>
      <c r="DM437" s="43"/>
      <c r="DN437" s="43"/>
      <c r="DO437" s="43"/>
      <c r="DP437" s="43"/>
      <c r="DQ437" s="43"/>
      <c r="DR437" s="43"/>
      <c r="DS437" s="43"/>
      <c r="DT437" s="43"/>
      <c r="DU437" s="43"/>
      <c r="DV437" s="43"/>
      <c r="DW437" s="43"/>
      <c r="DX437" s="43"/>
      <c r="DY437" s="43"/>
      <c r="DZ437" s="43"/>
      <c r="EA437" s="43"/>
      <c r="EB437" s="43"/>
      <c r="EC437" s="43"/>
      <c r="ED437" s="43"/>
      <c r="EE437" s="43"/>
      <c r="EF437" s="43"/>
      <c r="EG437" s="43"/>
      <c r="EH437" s="43"/>
      <c r="EI437" s="43"/>
      <c r="EJ437" s="43"/>
      <c r="EK437" s="43"/>
      <c r="EL437" s="43"/>
      <c r="EM437" s="43"/>
      <c r="EN437" s="43"/>
      <c r="EO437" s="43"/>
      <c r="EP437" s="43"/>
      <c r="EQ437" s="43"/>
      <c r="ER437" s="43"/>
      <c r="ES437" s="43"/>
      <c r="ET437" s="43"/>
      <c r="EU437" s="43"/>
      <c r="EV437" s="43"/>
      <c r="EW437" s="43"/>
      <c r="EX437" s="43"/>
      <c r="EY437" s="43"/>
      <c r="EZ437" s="43"/>
      <c r="FA437" s="43"/>
      <c r="FB437" s="43"/>
      <c r="FC437" s="43"/>
      <c r="FD437" s="43"/>
      <c r="FE437" s="43"/>
      <c r="FF437" s="43"/>
      <c r="FG437" s="43"/>
      <c r="FH437" s="43"/>
      <c r="FI437" s="43"/>
      <c r="FJ437" s="43"/>
      <c r="FK437" s="43"/>
      <c r="FL437" s="43"/>
      <c r="FM437" s="43"/>
      <c r="FN437" s="43"/>
      <c r="FO437" s="43"/>
      <c r="FP437" s="43"/>
      <c r="FQ437" s="43"/>
      <c r="FR437" s="43"/>
      <c r="FS437" s="43"/>
      <c r="FT437" s="43"/>
      <c r="FU437" s="43"/>
      <c r="FV437" s="43"/>
      <c r="FW437" s="43"/>
      <c r="FX437" s="43"/>
      <c r="FY437" s="43"/>
      <c r="FZ437" s="43"/>
      <c r="GA437" s="43"/>
      <c r="GB437" s="43"/>
      <c r="GC437" s="43"/>
      <c r="GD437" s="43"/>
      <c r="GE437" s="43"/>
      <c r="GF437" s="43"/>
      <c r="GG437" s="43"/>
      <c r="GH437" s="43"/>
      <c r="GI437" s="43"/>
      <c r="GJ437" s="43"/>
      <c r="GK437" s="43"/>
      <c r="GL437" s="43"/>
      <c r="GM437" s="43"/>
      <c r="GN437" s="43"/>
      <c r="GO437" s="43"/>
      <c r="GP437" s="43"/>
      <c r="GQ437" s="43"/>
      <c r="GR437" s="43"/>
      <c r="GS437" s="43"/>
      <c r="GT437" s="43"/>
      <c r="GU437" s="43"/>
      <c r="GV437" s="43"/>
      <c r="GW437" s="43"/>
      <c r="GX437" s="43"/>
      <c r="GY437" s="43"/>
      <c r="GZ437" s="43"/>
      <c r="HA437" s="43"/>
      <c r="HB437" s="43"/>
      <c r="HC437" s="43"/>
      <c r="HD437" s="43"/>
      <c r="HE437" s="43"/>
      <c r="HF437" s="43"/>
      <c r="HG437" s="43"/>
      <c r="HH437" s="43"/>
      <c r="HI437" s="43"/>
      <c r="HJ437" s="43"/>
      <c r="HK437" s="43"/>
      <c r="HL437" s="43"/>
      <c r="HM437" s="43"/>
      <c r="HN437" s="43"/>
      <c r="HO437" s="43"/>
      <c r="HP437" s="43"/>
      <c r="HQ437" s="43"/>
      <c r="HR437" s="43"/>
      <c r="HS437" s="43"/>
      <c r="HT437" s="43"/>
      <c r="HU437" s="43"/>
      <c r="HV437" s="43"/>
      <c r="HW437" s="43"/>
      <c r="HX437" s="43"/>
      <c r="HY437" s="43"/>
      <c r="HZ437" s="43"/>
      <c r="IA437" s="43"/>
      <c r="IB437" s="43"/>
      <c r="IC437" s="43"/>
      <c r="ID437" s="43"/>
      <c r="IE437" s="43"/>
      <c r="IF437" s="43"/>
      <c r="IG437" s="43"/>
      <c r="IH437" s="43"/>
      <c r="II437" s="43"/>
      <c r="IJ437" s="43"/>
      <c r="IK437" s="43"/>
      <c r="IL437" s="43"/>
      <c r="IM437" s="43"/>
      <c r="IN437" s="43"/>
      <c r="IO437" s="43"/>
      <c r="IP437" s="43"/>
      <c r="IQ437" s="43"/>
      <c r="IR437" s="43"/>
      <c r="IS437" s="43"/>
      <c r="IT437" s="43"/>
    </row>
    <row r="438" spans="1:254" ht="14.25" customHeight="1">
      <c r="A438" s="78"/>
      <c r="B438" s="79"/>
      <c r="C438" s="79"/>
      <c r="D438" s="43"/>
      <c r="E438" s="43"/>
      <c r="F438" s="83"/>
      <c r="G438" s="43"/>
      <c r="H438" s="85"/>
      <c r="I438" s="43"/>
      <c r="J438" s="43"/>
      <c r="K438" s="43"/>
      <c r="L438" s="43"/>
      <c r="M438" s="43"/>
      <c r="N438" s="43"/>
      <c r="O438" s="43"/>
      <c r="P438" s="43"/>
      <c r="Q438" s="43"/>
      <c r="R438" s="43"/>
      <c r="S438" s="43"/>
      <c r="T438" s="43"/>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c r="AR438" s="43"/>
      <c r="AS438" s="43"/>
      <c r="AT438" s="43"/>
      <c r="AU438" s="43"/>
      <c r="AV438" s="43"/>
      <c r="AW438" s="43"/>
      <c r="AX438" s="43"/>
      <c r="AY438" s="43"/>
      <c r="AZ438" s="43"/>
      <c r="BA438" s="43"/>
      <c r="BB438" s="43"/>
      <c r="BC438" s="43"/>
      <c r="BD438" s="43"/>
      <c r="BE438" s="43"/>
      <c r="BF438" s="43"/>
      <c r="BG438" s="43"/>
      <c r="BH438" s="43"/>
      <c r="BI438" s="43"/>
      <c r="BJ438" s="43"/>
      <c r="BK438" s="43"/>
      <c r="BL438" s="43"/>
      <c r="BM438" s="43"/>
      <c r="BN438" s="43"/>
      <c r="BO438" s="43"/>
      <c r="BP438" s="43"/>
      <c r="BQ438" s="43"/>
      <c r="BR438" s="43"/>
      <c r="BS438" s="43"/>
      <c r="BT438" s="43"/>
      <c r="BU438" s="43"/>
      <c r="BV438" s="43"/>
      <c r="BW438" s="43"/>
      <c r="BX438" s="43"/>
      <c r="BY438" s="43"/>
      <c r="BZ438" s="43"/>
      <c r="CA438" s="43"/>
      <c r="CB438" s="43"/>
      <c r="CC438" s="43"/>
      <c r="CD438" s="43"/>
      <c r="CE438" s="43"/>
      <c r="CF438" s="43"/>
      <c r="CG438" s="43"/>
      <c r="CH438" s="43"/>
      <c r="CI438" s="43"/>
      <c r="CJ438" s="43"/>
      <c r="CK438" s="43"/>
      <c r="CL438" s="43"/>
      <c r="CM438" s="43"/>
      <c r="CN438" s="43"/>
      <c r="CO438" s="43"/>
      <c r="CP438" s="43"/>
      <c r="CQ438" s="43"/>
      <c r="CR438" s="43"/>
      <c r="CS438" s="43"/>
      <c r="CT438" s="43"/>
      <c r="CU438" s="43"/>
      <c r="CV438" s="43"/>
      <c r="CW438" s="43"/>
      <c r="CX438" s="43"/>
      <c r="CY438" s="43"/>
      <c r="CZ438" s="43"/>
      <c r="DA438" s="43"/>
      <c r="DB438" s="43"/>
      <c r="DC438" s="43"/>
      <c r="DD438" s="43"/>
      <c r="DE438" s="43"/>
      <c r="DF438" s="43"/>
      <c r="DG438" s="43"/>
      <c r="DH438" s="43"/>
      <c r="DI438" s="43"/>
      <c r="DJ438" s="43"/>
      <c r="DK438" s="43"/>
      <c r="DL438" s="43"/>
      <c r="DM438" s="43"/>
      <c r="DN438" s="43"/>
      <c r="DO438" s="43"/>
      <c r="DP438" s="43"/>
      <c r="DQ438" s="43"/>
      <c r="DR438" s="43"/>
      <c r="DS438" s="43"/>
      <c r="DT438" s="43"/>
      <c r="DU438" s="43"/>
      <c r="DV438" s="43"/>
      <c r="DW438" s="43"/>
      <c r="DX438" s="43"/>
      <c r="DY438" s="43"/>
      <c r="DZ438" s="43"/>
      <c r="EA438" s="43"/>
      <c r="EB438" s="43"/>
      <c r="EC438" s="43"/>
      <c r="ED438" s="43"/>
      <c r="EE438" s="43"/>
      <c r="EF438" s="43"/>
      <c r="EG438" s="43"/>
      <c r="EH438" s="43"/>
      <c r="EI438" s="43"/>
      <c r="EJ438" s="43"/>
      <c r="EK438" s="43"/>
      <c r="EL438" s="43"/>
      <c r="EM438" s="43"/>
      <c r="EN438" s="43"/>
      <c r="EO438" s="43"/>
      <c r="EP438" s="43"/>
      <c r="EQ438" s="43"/>
      <c r="ER438" s="43"/>
      <c r="ES438" s="43"/>
      <c r="ET438" s="43"/>
      <c r="EU438" s="43"/>
      <c r="EV438" s="43"/>
      <c r="EW438" s="43"/>
      <c r="EX438" s="43"/>
      <c r="EY438" s="43"/>
      <c r="EZ438" s="43"/>
      <c r="FA438" s="43"/>
      <c r="FB438" s="43"/>
      <c r="FC438" s="43"/>
      <c r="FD438" s="43"/>
      <c r="FE438" s="43"/>
      <c r="FF438" s="43"/>
      <c r="FG438" s="43"/>
      <c r="FH438" s="43"/>
      <c r="FI438" s="43"/>
      <c r="FJ438" s="43"/>
      <c r="FK438" s="43"/>
      <c r="FL438" s="43"/>
      <c r="FM438" s="43"/>
      <c r="FN438" s="43"/>
      <c r="FO438" s="43"/>
      <c r="FP438" s="43"/>
      <c r="FQ438" s="43"/>
      <c r="FR438" s="43"/>
      <c r="FS438" s="43"/>
      <c r="FT438" s="43"/>
      <c r="FU438" s="43"/>
      <c r="FV438" s="43"/>
      <c r="FW438" s="43"/>
      <c r="FX438" s="43"/>
      <c r="FY438" s="43"/>
      <c r="FZ438" s="43"/>
      <c r="GA438" s="43"/>
      <c r="GB438" s="43"/>
      <c r="GC438" s="43"/>
      <c r="GD438" s="43"/>
      <c r="GE438" s="43"/>
      <c r="GF438" s="43"/>
      <c r="GG438" s="43"/>
      <c r="GH438" s="43"/>
      <c r="GI438" s="43"/>
      <c r="GJ438" s="43"/>
      <c r="GK438" s="43"/>
      <c r="GL438" s="43"/>
      <c r="GM438" s="43"/>
      <c r="GN438" s="43"/>
      <c r="GO438" s="43"/>
      <c r="GP438" s="43"/>
      <c r="GQ438" s="43"/>
      <c r="GR438" s="43"/>
      <c r="GS438" s="43"/>
      <c r="GT438" s="43"/>
      <c r="GU438" s="43"/>
      <c r="GV438" s="43"/>
      <c r="GW438" s="43"/>
      <c r="GX438" s="43"/>
      <c r="GY438" s="43"/>
      <c r="GZ438" s="43"/>
      <c r="HA438" s="43"/>
      <c r="HB438" s="43"/>
      <c r="HC438" s="43"/>
      <c r="HD438" s="43"/>
      <c r="HE438" s="43"/>
      <c r="HF438" s="43"/>
      <c r="HG438" s="43"/>
      <c r="HH438" s="43"/>
      <c r="HI438" s="43"/>
      <c r="HJ438" s="43"/>
      <c r="HK438" s="43"/>
      <c r="HL438" s="43"/>
      <c r="HM438" s="43"/>
      <c r="HN438" s="43"/>
      <c r="HO438" s="43"/>
      <c r="HP438" s="43"/>
      <c r="HQ438" s="43"/>
      <c r="HR438" s="43"/>
      <c r="HS438" s="43"/>
      <c r="HT438" s="43"/>
      <c r="HU438" s="43"/>
      <c r="HV438" s="43"/>
      <c r="HW438" s="43"/>
      <c r="HX438" s="43"/>
      <c r="HY438" s="43"/>
      <c r="HZ438" s="43"/>
      <c r="IA438" s="43"/>
      <c r="IB438" s="43"/>
      <c r="IC438" s="43"/>
      <c r="ID438" s="43"/>
      <c r="IE438" s="43"/>
      <c r="IF438" s="43"/>
      <c r="IG438" s="43"/>
      <c r="IH438" s="43"/>
      <c r="II438" s="43"/>
      <c r="IJ438" s="43"/>
      <c r="IK438" s="43"/>
      <c r="IL438" s="43"/>
      <c r="IM438" s="43"/>
      <c r="IN438" s="43"/>
      <c r="IO438" s="43"/>
      <c r="IP438" s="43"/>
      <c r="IQ438" s="43"/>
      <c r="IR438" s="43"/>
      <c r="IS438" s="43"/>
      <c r="IT438" s="43"/>
    </row>
    <row r="439" spans="1:254" ht="14.25" customHeight="1">
      <c r="A439" s="78"/>
      <c r="B439" s="81"/>
      <c r="C439" s="81"/>
      <c r="D439" s="43"/>
      <c r="E439" s="43"/>
      <c r="F439" s="83"/>
      <c r="G439" s="43"/>
      <c r="H439" s="85"/>
      <c r="I439" s="43"/>
      <c r="J439" s="43"/>
      <c r="K439" s="43"/>
      <c r="L439" s="43"/>
      <c r="M439" s="43"/>
      <c r="N439" s="43"/>
      <c r="O439" s="43"/>
      <c r="P439" s="43"/>
      <c r="Q439" s="43"/>
      <c r="R439" s="43"/>
      <c r="S439" s="43"/>
      <c r="T439" s="43"/>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c r="AR439" s="43"/>
      <c r="AS439" s="43"/>
      <c r="AT439" s="43"/>
      <c r="AU439" s="43"/>
      <c r="AV439" s="43"/>
      <c r="AW439" s="43"/>
      <c r="AX439" s="43"/>
      <c r="AY439" s="43"/>
      <c r="AZ439" s="43"/>
      <c r="BA439" s="43"/>
      <c r="BB439" s="43"/>
      <c r="BC439" s="43"/>
      <c r="BD439" s="43"/>
      <c r="BE439" s="43"/>
      <c r="BF439" s="43"/>
      <c r="BG439" s="43"/>
      <c r="BH439" s="43"/>
      <c r="BI439" s="43"/>
      <c r="BJ439" s="43"/>
      <c r="BK439" s="43"/>
      <c r="BL439" s="43"/>
      <c r="BM439" s="43"/>
      <c r="BN439" s="43"/>
      <c r="BO439" s="43"/>
      <c r="BP439" s="43"/>
      <c r="BQ439" s="43"/>
      <c r="BR439" s="43"/>
      <c r="BS439" s="43"/>
      <c r="BT439" s="43"/>
      <c r="BU439" s="43"/>
      <c r="BV439" s="43"/>
      <c r="BW439" s="43"/>
      <c r="BX439" s="43"/>
      <c r="BY439" s="43"/>
      <c r="BZ439" s="43"/>
      <c r="CA439" s="43"/>
      <c r="CB439" s="43"/>
      <c r="CC439" s="43"/>
      <c r="CD439" s="43"/>
      <c r="CE439" s="43"/>
      <c r="CF439" s="43"/>
      <c r="CG439" s="43"/>
      <c r="CH439" s="43"/>
      <c r="CI439" s="43"/>
      <c r="CJ439" s="43"/>
      <c r="CK439" s="43"/>
      <c r="CL439" s="43"/>
      <c r="CM439" s="43"/>
      <c r="CN439" s="43"/>
      <c r="CO439" s="43"/>
      <c r="CP439" s="43"/>
      <c r="CQ439" s="43"/>
      <c r="CR439" s="43"/>
      <c r="CS439" s="43"/>
      <c r="CT439" s="43"/>
      <c r="CU439" s="43"/>
      <c r="CV439" s="43"/>
      <c r="CW439" s="43"/>
      <c r="CX439" s="43"/>
      <c r="CY439" s="43"/>
      <c r="CZ439" s="43"/>
      <c r="DA439" s="43"/>
      <c r="DB439" s="43"/>
      <c r="DC439" s="43"/>
      <c r="DD439" s="43"/>
      <c r="DE439" s="43"/>
      <c r="DF439" s="43"/>
      <c r="DG439" s="43"/>
      <c r="DH439" s="43"/>
      <c r="DI439" s="43"/>
      <c r="DJ439" s="43"/>
      <c r="DK439" s="43"/>
      <c r="DL439" s="43"/>
      <c r="DM439" s="43"/>
      <c r="DN439" s="43"/>
      <c r="DO439" s="43"/>
      <c r="DP439" s="43"/>
      <c r="DQ439" s="43"/>
      <c r="DR439" s="43"/>
      <c r="DS439" s="43"/>
      <c r="DT439" s="43"/>
      <c r="DU439" s="43"/>
      <c r="DV439" s="43"/>
      <c r="DW439" s="43"/>
      <c r="DX439" s="43"/>
      <c r="DY439" s="43"/>
      <c r="DZ439" s="43"/>
      <c r="EA439" s="43"/>
      <c r="EB439" s="43"/>
      <c r="EC439" s="43"/>
      <c r="ED439" s="43"/>
      <c r="EE439" s="43"/>
      <c r="EF439" s="43"/>
      <c r="EG439" s="43"/>
      <c r="EH439" s="43"/>
      <c r="EI439" s="43"/>
      <c r="EJ439" s="43"/>
      <c r="EK439" s="43"/>
      <c r="EL439" s="43"/>
      <c r="EM439" s="43"/>
      <c r="EN439" s="43"/>
      <c r="EO439" s="43"/>
      <c r="EP439" s="43"/>
      <c r="EQ439" s="43"/>
      <c r="ER439" s="43"/>
      <c r="ES439" s="43"/>
      <c r="ET439" s="43"/>
      <c r="EU439" s="43"/>
      <c r="EV439" s="43"/>
      <c r="EW439" s="43"/>
      <c r="EX439" s="43"/>
      <c r="EY439" s="43"/>
      <c r="EZ439" s="43"/>
      <c r="FA439" s="43"/>
      <c r="FB439" s="43"/>
      <c r="FC439" s="43"/>
      <c r="FD439" s="43"/>
      <c r="FE439" s="43"/>
      <c r="FF439" s="43"/>
      <c r="FG439" s="43"/>
      <c r="FH439" s="43"/>
      <c r="FI439" s="43"/>
      <c r="FJ439" s="43"/>
      <c r="FK439" s="43"/>
      <c r="FL439" s="43"/>
      <c r="FM439" s="43"/>
      <c r="FN439" s="43"/>
      <c r="FO439" s="43"/>
      <c r="FP439" s="43"/>
      <c r="FQ439" s="43"/>
      <c r="FR439" s="43"/>
      <c r="FS439" s="43"/>
      <c r="FT439" s="43"/>
      <c r="FU439" s="43"/>
      <c r="FV439" s="43"/>
      <c r="FW439" s="43"/>
      <c r="FX439" s="43"/>
      <c r="FY439" s="43"/>
      <c r="FZ439" s="43"/>
      <c r="GA439" s="43"/>
      <c r="GB439" s="43"/>
      <c r="GC439" s="43"/>
      <c r="GD439" s="43"/>
      <c r="GE439" s="43"/>
      <c r="GF439" s="43"/>
      <c r="GG439" s="43"/>
      <c r="GH439" s="43"/>
      <c r="GI439" s="43"/>
      <c r="GJ439" s="43"/>
      <c r="GK439" s="43"/>
      <c r="GL439" s="43"/>
      <c r="GM439" s="43"/>
      <c r="GN439" s="43"/>
      <c r="GO439" s="43"/>
      <c r="GP439" s="43"/>
      <c r="GQ439" s="43"/>
      <c r="GR439" s="43"/>
      <c r="GS439" s="43"/>
      <c r="GT439" s="43"/>
      <c r="GU439" s="43"/>
      <c r="GV439" s="43"/>
      <c r="GW439" s="43"/>
      <c r="GX439" s="43"/>
      <c r="GY439" s="43"/>
      <c r="GZ439" s="43"/>
      <c r="HA439" s="43"/>
      <c r="HB439" s="43"/>
      <c r="HC439" s="43"/>
      <c r="HD439" s="43"/>
      <c r="HE439" s="43"/>
      <c r="HF439" s="43"/>
      <c r="HG439" s="43"/>
      <c r="HH439" s="43"/>
      <c r="HI439" s="43"/>
      <c r="HJ439" s="43"/>
      <c r="HK439" s="43"/>
      <c r="HL439" s="43"/>
      <c r="HM439" s="43"/>
      <c r="HN439" s="43"/>
      <c r="HO439" s="43"/>
      <c r="HP439" s="43"/>
      <c r="HQ439" s="43"/>
      <c r="HR439" s="43"/>
      <c r="HS439" s="43"/>
      <c r="HT439" s="43"/>
      <c r="HU439" s="43"/>
      <c r="HV439" s="43"/>
      <c r="HW439" s="43"/>
      <c r="HX439" s="43"/>
      <c r="HY439" s="43"/>
      <c r="HZ439" s="43"/>
      <c r="IA439" s="43"/>
      <c r="IB439" s="43"/>
      <c r="IC439" s="43"/>
      <c r="ID439" s="43"/>
      <c r="IE439" s="43"/>
      <c r="IF439" s="43"/>
      <c r="IG439" s="43"/>
      <c r="IH439" s="43"/>
      <c r="II439" s="43"/>
      <c r="IJ439" s="43"/>
      <c r="IK439" s="43"/>
      <c r="IL439" s="43"/>
      <c r="IM439" s="43"/>
      <c r="IN439" s="43"/>
      <c r="IO439" s="43"/>
      <c r="IP439" s="43"/>
      <c r="IQ439" s="43"/>
      <c r="IR439" s="43"/>
      <c r="IS439" s="43"/>
      <c r="IT439" s="43"/>
    </row>
    <row r="440" spans="1:254" ht="14.25" customHeight="1">
      <c r="A440" s="78"/>
      <c r="B440" s="81"/>
      <c r="C440" s="81"/>
      <c r="D440" s="43"/>
      <c r="E440" s="43"/>
      <c r="F440" s="83"/>
      <c r="G440" s="43"/>
      <c r="H440" s="85"/>
      <c r="I440" s="43"/>
      <c r="J440" s="43"/>
      <c r="K440" s="43"/>
      <c r="L440" s="43"/>
      <c r="M440" s="43"/>
      <c r="N440" s="43"/>
      <c r="O440" s="43"/>
      <c r="P440" s="43"/>
      <c r="Q440" s="43"/>
      <c r="R440" s="43"/>
      <c r="S440" s="43"/>
      <c r="T440" s="43"/>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c r="AR440" s="43"/>
      <c r="AS440" s="43"/>
      <c r="AT440" s="43"/>
      <c r="AU440" s="43"/>
      <c r="AV440" s="43"/>
      <c r="AW440" s="43"/>
      <c r="AX440" s="43"/>
      <c r="AY440" s="43"/>
      <c r="AZ440" s="43"/>
      <c r="BA440" s="43"/>
      <c r="BB440" s="43"/>
      <c r="BC440" s="43"/>
      <c r="BD440" s="43"/>
      <c r="BE440" s="43"/>
      <c r="BF440" s="43"/>
      <c r="BG440" s="43"/>
      <c r="BH440" s="43"/>
      <c r="BI440" s="43"/>
      <c r="BJ440" s="43"/>
      <c r="BK440" s="43"/>
      <c r="BL440" s="43"/>
      <c r="BM440" s="43"/>
      <c r="BN440" s="43"/>
      <c r="BO440" s="43"/>
      <c r="BP440" s="43"/>
      <c r="BQ440" s="43"/>
      <c r="BR440" s="43"/>
      <c r="BS440" s="43"/>
      <c r="BT440" s="43"/>
      <c r="BU440" s="43"/>
      <c r="BV440" s="43"/>
      <c r="BW440" s="43"/>
      <c r="BX440" s="43"/>
      <c r="BY440" s="43"/>
      <c r="BZ440" s="43"/>
      <c r="CA440" s="43"/>
      <c r="CB440" s="43"/>
      <c r="CC440" s="43"/>
      <c r="CD440" s="43"/>
      <c r="CE440" s="43"/>
      <c r="CF440" s="43"/>
      <c r="CG440" s="43"/>
      <c r="CH440" s="43"/>
      <c r="CI440" s="43"/>
      <c r="CJ440" s="43"/>
      <c r="CK440" s="43"/>
      <c r="CL440" s="43"/>
      <c r="CM440" s="43"/>
      <c r="CN440" s="43"/>
      <c r="CO440" s="43"/>
      <c r="CP440" s="43"/>
      <c r="CQ440" s="43"/>
      <c r="CR440" s="43"/>
      <c r="CS440" s="43"/>
      <c r="CT440" s="43"/>
      <c r="CU440" s="43"/>
      <c r="CV440" s="43"/>
      <c r="CW440" s="43"/>
      <c r="CX440" s="43"/>
      <c r="CY440" s="43"/>
      <c r="CZ440" s="43"/>
      <c r="DA440" s="43"/>
      <c r="DB440" s="43"/>
      <c r="DC440" s="43"/>
      <c r="DD440" s="43"/>
      <c r="DE440" s="43"/>
      <c r="DF440" s="43"/>
      <c r="DG440" s="43"/>
      <c r="DH440" s="43"/>
      <c r="DI440" s="43"/>
      <c r="DJ440" s="43"/>
      <c r="DK440" s="43"/>
      <c r="DL440" s="43"/>
      <c r="DM440" s="43"/>
      <c r="DN440" s="43"/>
      <c r="DO440" s="43"/>
      <c r="DP440" s="43"/>
      <c r="DQ440" s="43"/>
      <c r="DR440" s="43"/>
      <c r="DS440" s="43"/>
      <c r="DT440" s="43"/>
      <c r="DU440" s="43"/>
      <c r="DV440" s="43"/>
      <c r="DW440" s="43"/>
      <c r="DX440" s="43"/>
      <c r="DY440" s="43"/>
      <c r="DZ440" s="43"/>
      <c r="EA440" s="43"/>
      <c r="EB440" s="43"/>
      <c r="EC440" s="43"/>
      <c r="ED440" s="43"/>
      <c r="EE440" s="43"/>
      <c r="EF440" s="43"/>
      <c r="EG440" s="43"/>
      <c r="EH440" s="43"/>
      <c r="EI440" s="43"/>
      <c r="EJ440" s="43"/>
      <c r="EK440" s="43"/>
      <c r="EL440" s="43"/>
      <c r="EM440" s="43"/>
      <c r="EN440" s="43"/>
      <c r="EO440" s="43"/>
      <c r="EP440" s="43"/>
      <c r="EQ440" s="43"/>
      <c r="ER440" s="43"/>
      <c r="ES440" s="43"/>
      <c r="ET440" s="43"/>
      <c r="EU440" s="43"/>
      <c r="EV440" s="43"/>
      <c r="EW440" s="43"/>
      <c r="EX440" s="43"/>
      <c r="EY440" s="43"/>
      <c r="EZ440" s="43"/>
      <c r="FA440" s="43"/>
      <c r="FB440" s="43"/>
      <c r="FC440" s="43"/>
      <c r="FD440" s="43"/>
      <c r="FE440" s="43"/>
      <c r="FF440" s="43"/>
      <c r="FG440" s="43"/>
      <c r="FH440" s="43"/>
      <c r="FI440" s="43"/>
      <c r="FJ440" s="43"/>
      <c r="FK440" s="43"/>
      <c r="FL440" s="43"/>
      <c r="FM440" s="43"/>
      <c r="FN440" s="43"/>
      <c r="FO440" s="43"/>
      <c r="FP440" s="43"/>
      <c r="FQ440" s="43"/>
      <c r="FR440" s="43"/>
      <c r="FS440" s="43"/>
      <c r="FT440" s="43"/>
      <c r="FU440" s="43"/>
      <c r="FV440" s="43"/>
      <c r="FW440" s="43"/>
      <c r="FX440" s="43"/>
      <c r="FY440" s="43"/>
      <c r="FZ440" s="43"/>
      <c r="GA440" s="43"/>
      <c r="GB440" s="43"/>
      <c r="GC440" s="43"/>
      <c r="GD440" s="43"/>
      <c r="GE440" s="43"/>
      <c r="GF440" s="43"/>
      <c r="GG440" s="43"/>
      <c r="GH440" s="43"/>
      <c r="GI440" s="43"/>
      <c r="GJ440" s="43"/>
      <c r="GK440" s="43"/>
      <c r="GL440" s="43"/>
      <c r="GM440" s="43"/>
      <c r="GN440" s="43"/>
      <c r="GO440" s="43"/>
      <c r="GP440" s="43"/>
      <c r="GQ440" s="43"/>
      <c r="GR440" s="43"/>
      <c r="GS440" s="43"/>
      <c r="GT440" s="43"/>
      <c r="GU440" s="43"/>
      <c r="GV440" s="43"/>
      <c r="GW440" s="43"/>
      <c r="GX440" s="43"/>
      <c r="GY440" s="43"/>
      <c r="GZ440" s="43"/>
      <c r="HA440" s="43"/>
      <c r="HB440" s="43"/>
      <c r="HC440" s="43"/>
      <c r="HD440" s="43"/>
      <c r="HE440" s="43"/>
      <c r="HF440" s="43"/>
      <c r="HG440" s="43"/>
      <c r="HH440" s="43"/>
      <c r="HI440" s="43"/>
      <c r="HJ440" s="43"/>
      <c r="HK440" s="43"/>
      <c r="HL440" s="43"/>
      <c r="HM440" s="43"/>
      <c r="HN440" s="43"/>
      <c r="HO440" s="43"/>
      <c r="HP440" s="43"/>
      <c r="HQ440" s="43"/>
      <c r="HR440" s="43"/>
      <c r="HS440" s="43"/>
      <c r="HT440" s="43"/>
      <c r="HU440" s="43"/>
      <c r="HV440" s="43"/>
      <c r="HW440" s="43"/>
      <c r="HX440" s="43"/>
      <c r="HY440" s="43"/>
      <c r="HZ440" s="43"/>
      <c r="IA440" s="43"/>
      <c r="IB440" s="43"/>
      <c r="IC440" s="43"/>
      <c r="ID440" s="43"/>
      <c r="IE440" s="43"/>
      <c r="IF440" s="43"/>
      <c r="IG440" s="43"/>
      <c r="IH440" s="43"/>
      <c r="II440" s="43"/>
      <c r="IJ440" s="43"/>
      <c r="IK440" s="43"/>
      <c r="IL440" s="43"/>
      <c r="IM440" s="43"/>
      <c r="IN440" s="43"/>
      <c r="IO440" s="43"/>
      <c r="IP440" s="43"/>
      <c r="IQ440" s="43"/>
      <c r="IR440" s="43"/>
      <c r="IS440" s="43"/>
      <c r="IT440" s="43"/>
    </row>
    <row r="441" spans="1:254" ht="14.25" customHeight="1">
      <c r="A441" s="78"/>
      <c r="B441" s="79"/>
      <c r="C441" s="79"/>
      <c r="D441" s="43"/>
      <c r="E441" s="43"/>
      <c r="F441" s="83"/>
      <c r="G441" s="43"/>
      <c r="H441" s="85"/>
      <c r="I441" s="43"/>
      <c r="J441" s="43"/>
      <c r="K441" s="43"/>
      <c r="L441" s="43"/>
      <c r="M441" s="43"/>
      <c r="N441" s="43"/>
      <c r="O441" s="43"/>
      <c r="P441" s="43"/>
      <c r="Q441" s="43"/>
      <c r="R441" s="43"/>
      <c r="S441" s="43"/>
      <c r="T441" s="43"/>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c r="AR441" s="43"/>
      <c r="AS441" s="43"/>
      <c r="AT441" s="43"/>
      <c r="AU441" s="43"/>
      <c r="AV441" s="43"/>
      <c r="AW441" s="43"/>
      <c r="AX441" s="43"/>
      <c r="AY441" s="43"/>
      <c r="AZ441" s="43"/>
      <c r="BA441" s="43"/>
      <c r="BB441" s="43"/>
      <c r="BC441" s="43"/>
      <c r="BD441" s="43"/>
      <c r="BE441" s="43"/>
      <c r="BF441" s="43"/>
      <c r="BG441" s="43"/>
      <c r="BH441" s="43"/>
      <c r="BI441" s="43"/>
      <c r="BJ441" s="43"/>
      <c r="BK441" s="43"/>
      <c r="BL441" s="43"/>
      <c r="BM441" s="43"/>
      <c r="BN441" s="43"/>
      <c r="BO441" s="43"/>
      <c r="BP441" s="43"/>
      <c r="BQ441" s="43"/>
      <c r="BR441" s="43"/>
      <c r="BS441" s="43"/>
      <c r="BT441" s="43"/>
      <c r="BU441" s="43"/>
      <c r="BV441" s="43"/>
      <c r="BW441" s="43"/>
      <c r="BX441" s="43"/>
      <c r="BY441" s="43"/>
      <c r="BZ441" s="43"/>
      <c r="CA441" s="43"/>
      <c r="CB441" s="43"/>
      <c r="CC441" s="43"/>
      <c r="CD441" s="43"/>
      <c r="CE441" s="43"/>
      <c r="CF441" s="43"/>
      <c r="CG441" s="43"/>
      <c r="CH441" s="43"/>
      <c r="CI441" s="43"/>
      <c r="CJ441" s="43"/>
      <c r="CK441" s="43"/>
      <c r="CL441" s="43"/>
      <c r="CM441" s="43"/>
      <c r="CN441" s="43"/>
      <c r="CO441" s="43"/>
      <c r="CP441" s="43"/>
      <c r="CQ441" s="43"/>
      <c r="CR441" s="43"/>
      <c r="CS441" s="43"/>
      <c r="CT441" s="43"/>
      <c r="CU441" s="43"/>
      <c r="CV441" s="43"/>
      <c r="CW441" s="43"/>
      <c r="CX441" s="43"/>
      <c r="CY441" s="43"/>
      <c r="CZ441" s="43"/>
      <c r="DA441" s="43"/>
      <c r="DB441" s="43"/>
      <c r="DC441" s="43"/>
      <c r="DD441" s="43"/>
      <c r="DE441" s="43"/>
      <c r="DF441" s="43"/>
      <c r="DG441" s="43"/>
      <c r="DH441" s="43"/>
      <c r="DI441" s="43"/>
      <c r="DJ441" s="43"/>
      <c r="DK441" s="43"/>
      <c r="DL441" s="43"/>
      <c r="DM441" s="43"/>
      <c r="DN441" s="43"/>
      <c r="DO441" s="43"/>
      <c r="DP441" s="43"/>
      <c r="DQ441" s="43"/>
      <c r="DR441" s="43"/>
      <c r="DS441" s="43"/>
      <c r="DT441" s="43"/>
      <c r="DU441" s="43"/>
      <c r="DV441" s="43"/>
      <c r="DW441" s="43"/>
      <c r="DX441" s="43"/>
      <c r="DY441" s="43"/>
      <c r="DZ441" s="43"/>
      <c r="EA441" s="43"/>
      <c r="EB441" s="43"/>
      <c r="EC441" s="43"/>
      <c r="ED441" s="43"/>
      <c r="EE441" s="43"/>
      <c r="EF441" s="43"/>
      <c r="EG441" s="43"/>
      <c r="EH441" s="43"/>
      <c r="EI441" s="43"/>
      <c r="EJ441" s="43"/>
      <c r="EK441" s="43"/>
      <c r="EL441" s="43"/>
      <c r="EM441" s="43"/>
      <c r="EN441" s="43"/>
      <c r="EO441" s="43"/>
      <c r="EP441" s="43"/>
      <c r="EQ441" s="43"/>
      <c r="ER441" s="43"/>
      <c r="ES441" s="43"/>
      <c r="ET441" s="43"/>
      <c r="EU441" s="43"/>
      <c r="EV441" s="43"/>
      <c r="EW441" s="43"/>
      <c r="EX441" s="43"/>
      <c r="EY441" s="43"/>
      <c r="EZ441" s="43"/>
      <c r="FA441" s="43"/>
      <c r="FB441" s="43"/>
      <c r="FC441" s="43"/>
      <c r="FD441" s="43"/>
      <c r="FE441" s="43"/>
      <c r="FF441" s="43"/>
      <c r="FG441" s="43"/>
      <c r="FH441" s="43"/>
      <c r="FI441" s="43"/>
      <c r="FJ441" s="43"/>
      <c r="FK441" s="43"/>
      <c r="FL441" s="43"/>
      <c r="FM441" s="43"/>
      <c r="FN441" s="43"/>
      <c r="FO441" s="43"/>
      <c r="FP441" s="43"/>
      <c r="FQ441" s="43"/>
      <c r="FR441" s="43"/>
      <c r="FS441" s="43"/>
      <c r="FT441" s="43"/>
      <c r="FU441" s="43"/>
      <c r="FV441" s="43"/>
      <c r="FW441" s="43"/>
      <c r="FX441" s="43"/>
      <c r="FY441" s="43"/>
      <c r="FZ441" s="43"/>
      <c r="GA441" s="43"/>
      <c r="GB441" s="43"/>
      <c r="GC441" s="43"/>
      <c r="GD441" s="43"/>
      <c r="GE441" s="43"/>
      <c r="GF441" s="43"/>
      <c r="GG441" s="43"/>
      <c r="GH441" s="43"/>
      <c r="GI441" s="43"/>
      <c r="GJ441" s="43"/>
      <c r="GK441" s="43"/>
      <c r="GL441" s="43"/>
      <c r="GM441" s="43"/>
      <c r="GN441" s="43"/>
      <c r="GO441" s="43"/>
      <c r="GP441" s="43"/>
      <c r="GQ441" s="43"/>
      <c r="GR441" s="43"/>
      <c r="GS441" s="43"/>
      <c r="GT441" s="43"/>
      <c r="GU441" s="43"/>
      <c r="GV441" s="43"/>
      <c r="GW441" s="43"/>
      <c r="GX441" s="43"/>
      <c r="GY441" s="43"/>
      <c r="GZ441" s="43"/>
      <c r="HA441" s="43"/>
      <c r="HB441" s="43"/>
      <c r="HC441" s="43"/>
      <c r="HD441" s="43"/>
      <c r="HE441" s="43"/>
      <c r="HF441" s="43"/>
      <c r="HG441" s="43"/>
      <c r="HH441" s="43"/>
      <c r="HI441" s="43"/>
      <c r="HJ441" s="43"/>
      <c r="HK441" s="43"/>
      <c r="HL441" s="43"/>
      <c r="HM441" s="43"/>
      <c r="HN441" s="43"/>
      <c r="HO441" s="43"/>
      <c r="HP441" s="43"/>
      <c r="HQ441" s="43"/>
      <c r="HR441" s="43"/>
      <c r="HS441" s="43"/>
      <c r="HT441" s="43"/>
      <c r="HU441" s="43"/>
      <c r="HV441" s="43"/>
      <c r="HW441" s="43"/>
      <c r="HX441" s="43"/>
      <c r="HY441" s="43"/>
      <c r="HZ441" s="43"/>
      <c r="IA441" s="43"/>
      <c r="IB441" s="43"/>
      <c r="IC441" s="43"/>
      <c r="ID441" s="43"/>
      <c r="IE441" s="43"/>
      <c r="IF441" s="43"/>
      <c r="IG441" s="43"/>
      <c r="IH441" s="43"/>
      <c r="II441" s="43"/>
      <c r="IJ441" s="43"/>
      <c r="IK441" s="43"/>
      <c r="IL441" s="43"/>
      <c r="IM441" s="43"/>
      <c r="IN441" s="43"/>
      <c r="IO441" s="43"/>
      <c r="IP441" s="43"/>
      <c r="IQ441" s="43"/>
      <c r="IR441" s="43"/>
      <c r="IS441" s="43"/>
      <c r="IT441" s="43"/>
    </row>
    <row r="442" spans="1:254" ht="14.25" customHeight="1">
      <c r="A442" s="78"/>
      <c r="B442" s="81"/>
      <c r="C442" s="81"/>
      <c r="D442" s="43"/>
      <c r="E442" s="43"/>
      <c r="F442" s="83"/>
      <c r="G442" s="43"/>
      <c r="H442" s="85"/>
      <c r="I442" s="43"/>
      <c r="J442" s="43"/>
      <c r="K442" s="43"/>
      <c r="L442" s="43"/>
      <c r="M442" s="43"/>
      <c r="N442" s="43"/>
      <c r="O442" s="43"/>
      <c r="P442" s="43"/>
      <c r="Q442" s="43"/>
      <c r="R442" s="43"/>
      <c r="S442" s="43"/>
      <c r="T442" s="43"/>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c r="AR442" s="43"/>
      <c r="AS442" s="43"/>
      <c r="AT442" s="43"/>
      <c r="AU442" s="43"/>
      <c r="AV442" s="43"/>
      <c r="AW442" s="43"/>
      <c r="AX442" s="43"/>
      <c r="AY442" s="43"/>
      <c r="AZ442" s="43"/>
      <c r="BA442" s="43"/>
      <c r="BB442" s="43"/>
      <c r="BC442" s="43"/>
      <c r="BD442" s="43"/>
      <c r="BE442" s="43"/>
      <c r="BF442" s="43"/>
      <c r="BG442" s="43"/>
      <c r="BH442" s="43"/>
      <c r="BI442" s="43"/>
      <c r="BJ442" s="43"/>
      <c r="BK442" s="43"/>
      <c r="BL442" s="43"/>
      <c r="BM442" s="43"/>
      <c r="BN442" s="43"/>
      <c r="BO442" s="43"/>
      <c r="BP442" s="43"/>
      <c r="BQ442" s="43"/>
      <c r="BR442" s="43"/>
      <c r="BS442" s="43"/>
      <c r="BT442" s="43"/>
      <c r="BU442" s="43"/>
      <c r="BV442" s="43"/>
      <c r="BW442" s="43"/>
      <c r="BX442" s="43"/>
      <c r="BY442" s="43"/>
      <c r="BZ442" s="43"/>
      <c r="CA442" s="43"/>
      <c r="CB442" s="43"/>
      <c r="CC442" s="43"/>
      <c r="CD442" s="43"/>
      <c r="CE442" s="43"/>
      <c r="CF442" s="43"/>
      <c r="CG442" s="43"/>
      <c r="CH442" s="43"/>
      <c r="CI442" s="43"/>
      <c r="CJ442" s="43"/>
      <c r="CK442" s="43"/>
      <c r="CL442" s="43"/>
      <c r="CM442" s="43"/>
      <c r="CN442" s="43"/>
      <c r="CO442" s="43"/>
      <c r="CP442" s="43"/>
      <c r="CQ442" s="43"/>
      <c r="CR442" s="43"/>
      <c r="CS442" s="43"/>
      <c r="CT442" s="43"/>
      <c r="CU442" s="43"/>
      <c r="CV442" s="43"/>
      <c r="CW442" s="43"/>
      <c r="CX442" s="43"/>
      <c r="CY442" s="43"/>
      <c r="CZ442" s="43"/>
      <c r="DA442" s="43"/>
      <c r="DB442" s="43"/>
      <c r="DC442" s="43"/>
      <c r="DD442" s="43"/>
      <c r="DE442" s="43"/>
      <c r="DF442" s="43"/>
      <c r="DG442" s="43"/>
      <c r="DH442" s="43"/>
      <c r="DI442" s="43"/>
      <c r="DJ442" s="43"/>
      <c r="DK442" s="43"/>
      <c r="DL442" s="43"/>
      <c r="DM442" s="43"/>
      <c r="DN442" s="43"/>
      <c r="DO442" s="43"/>
      <c r="DP442" s="43"/>
      <c r="DQ442" s="43"/>
      <c r="DR442" s="43"/>
      <c r="DS442" s="43"/>
      <c r="DT442" s="43"/>
      <c r="DU442" s="43"/>
      <c r="DV442" s="43"/>
      <c r="DW442" s="43"/>
      <c r="DX442" s="43"/>
      <c r="DY442" s="43"/>
      <c r="DZ442" s="43"/>
      <c r="EA442" s="43"/>
      <c r="EB442" s="43"/>
      <c r="EC442" s="43"/>
      <c r="ED442" s="43"/>
      <c r="EE442" s="43"/>
      <c r="EF442" s="43"/>
      <c r="EG442" s="43"/>
      <c r="EH442" s="43"/>
      <c r="EI442" s="43"/>
      <c r="EJ442" s="43"/>
      <c r="EK442" s="43"/>
      <c r="EL442" s="43"/>
      <c r="EM442" s="43"/>
      <c r="EN442" s="43"/>
      <c r="EO442" s="43"/>
      <c r="EP442" s="43"/>
      <c r="EQ442" s="43"/>
      <c r="ER442" s="43"/>
      <c r="ES442" s="43"/>
      <c r="ET442" s="43"/>
      <c r="EU442" s="43"/>
      <c r="EV442" s="43"/>
      <c r="EW442" s="43"/>
      <c r="EX442" s="43"/>
      <c r="EY442" s="43"/>
      <c r="EZ442" s="43"/>
      <c r="FA442" s="43"/>
      <c r="FB442" s="43"/>
      <c r="FC442" s="43"/>
      <c r="FD442" s="43"/>
      <c r="FE442" s="43"/>
      <c r="FF442" s="43"/>
      <c r="FG442" s="43"/>
      <c r="FH442" s="43"/>
      <c r="FI442" s="43"/>
      <c r="FJ442" s="43"/>
      <c r="FK442" s="43"/>
      <c r="FL442" s="43"/>
      <c r="FM442" s="43"/>
      <c r="FN442" s="43"/>
      <c r="FO442" s="43"/>
      <c r="FP442" s="43"/>
      <c r="FQ442" s="43"/>
      <c r="FR442" s="43"/>
      <c r="FS442" s="43"/>
      <c r="FT442" s="43"/>
      <c r="FU442" s="43"/>
      <c r="FV442" s="43"/>
      <c r="FW442" s="43"/>
      <c r="FX442" s="43"/>
      <c r="FY442" s="43"/>
      <c r="FZ442" s="43"/>
      <c r="GA442" s="43"/>
      <c r="GB442" s="43"/>
      <c r="GC442" s="43"/>
      <c r="GD442" s="43"/>
      <c r="GE442" s="43"/>
      <c r="GF442" s="43"/>
      <c r="GG442" s="43"/>
      <c r="GH442" s="43"/>
      <c r="GI442" s="43"/>
      <c r="GJ442" s="43"/>
      <c r="GK442" s="43"/>
      <c r="GL442" s="43"/>
      <c r="GM442" s="43"/>
      <c r="GN442" s="43"/>
      <c r="GO442" s="43"/>
      <c r="GP442" s="43"/>
      <c r="GQ442" s="43"/>
      <c r="GR442" s="43"/>
      <c r="GS442" s="43"/>
      <c r="GT442" s="43"/>
      <c r="GU442" s="43"/>
      <c r="GV442" s="43"/>
      <c r="GW442" s="43"/>
      <c r="GX442" s="43"/>
      <c r="GY442" s="43"/>
      <c r="GZ442" s="43"/>
      <c r="HA442" s="43"/>
      <c r="HB442" s="43"/>
      <c r="HC442" s="43"/>
      <c r="HD442" s="43"/>
      <c r="HE442" s="43"/>
      <c r="HF442" s="43"/>
      <c r="HG442" s="43"/>
      <c r="HH442" s="43"/>
      <c r="HI442" s="43"/>
      <c r="HJ442" s="43"/>
      <c r="HK442" s="43"/>
      <c r="HL442" s="43"/>
      <c r="HM442" s="43"/>
      <c r="HN442" s="43"/>
      <c r="HO442" s="43"/>
      <c r="HP442" s="43"/>
      <c r="HQ442" s="43"/>
      <c r="HR442" s="43"/>
      <c r="HS442" s="43"/>
      <c r="HT442" s="43"/>
      <c r="HU442" s="43"/>
      <c r="HV442" s="43"/>
      <c r="HW442" s="43"/>
      <c r="HX442" s="43"/>
      <c r="HY442" s="43"/>
      <c r="HZ442" s="43"/>
      <c r="IA442" s="43"/>
      <c r="IB442" s="43"/>
      <c r="IC442" s="43"/>
      <c r="ID442" s="43"/>
      <c r="IE442" s="43"/>
      <c r="IF442" s="43"/>
      <c r="IG442" s="43"/>
      <c r="IH442" s="43"/>
      <c r="II442" s="43"/>
      <c r="IJ442" s="43"/>
      <c r="IK442" s="43"/>
      <c r="IL442" s="43"/>
      <c r="IM442" s="43"/>
      <c r="IN442" s="43"/>
      <c r="IO442" s="43"/>
      <c r="IP442" s="43"/>
      <c r="IQ442" s="43"/>
      <c r="IR442" s="43"/>
      <c r="IS442" s="43"/>
      <c r="IT442" s="43"/>
    </row>
    <row r="443" spans="1:254" ht="14.25" customHeight="1">
      <c r="A443" s="78"/>
      <c r="B443" s="81"/>
      <c r="C443" s="81"/>
      <c r="D443" s="43"/>
      <c r="E443" s="43"/>
      <c r="F443" s="83"/>
      <c r="G443" s="43"/>
      <c r="H443" s="85"/>
      <c r="I443" s="43"/>
      <c r="J443" s="43"/>
      <c r="K443" s="43"/>
      <c r="L443" s="43"/>
      <c r="M443" s="43"/>
      <c r="N443" s="43"/>
      <c r="O443" s="43"/>
      <c r="P443" s="43"/>
      <c r="Q443" s="43"/>
      <c r="R443" s="43"/>
      <c r="S443" s="43"/>
      <c r="T443" s="43"/>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c r="BL443" s="43"/>
      <c r="BM443" s="43"/>
      <c r="BN443" s="43"/>
      <c r="BO443" s="43"/>
      <c r="BP443" s="43"/>
      <c r="BQ443" s="43"/>
      <c r="BR443" s="43"/>
      <c r="BS443" s="43"/>
      <c r="BT443" s="43"/>
      <c r="BU443" s="43"/>
      <c r="BV443" s="43"/>
      <c r="BW443" s="43"/>
      <c r="BX443" s="43"/>
      <c r="BY443" s="43"/>
      <c r="BZ443" s="43"/>
      <c r="CA443" s="43"/>
      <c r="CB443" s="43"/>
      <c r="CC443" s="43"/>
      <c r="CD443" s="43"/>
      <c r="CE443" s="43"/>
      <c r="CF443" s="43"/>
      <c r="CG443" s="43"/>
      <c r="CH443" s="43"/>
      <c r="CI443" s="43"/>
      <c r="CJ443" s="43"/>
      <c r="CK443" s="43"/>
      <c r="CL443" s="43"/>
      <c r="CM443" s="43"/>
      <c r="CN443" s="43"/>
      <c r="CO443" s="43"/>
      <c r="CP443" s="43"/>
      <c r="CQ443" s="43"/>
      <c r="CR443" s="43"/>
      <c r="CS443" s="43"/>
      <c r="CT443" s="43"/>
      <c r="CU443" s="43"/>
      <c r="CV443" s="43"/>
      <c r="CW443" s="43"/>
      <c r="CX443" s="43"/>
      <c r="CY443" s="43"/>
      <c r="CZ443" s="43"/>
      <c r="DA443" s="43"/>
      <c r="DB443" s="43"/>
      <c r="DC443" s="43"/>
      <c r="DD443" s="43"/>
      <c r="DE443" s="43"/>
      <c r="DF443" s="43"/>
      <c r="DG443" s="43"/>
      <c r="DH443" s="43"/>
      <c r="DI443" s="43"/>
      <c r="DJ443" s="43"/>
      <c r="DK443" s="43"/>
      <c r="DL443" s="43"/>
      <c r="DM443" s="43"/>
      <c r="DN443" s="43"/>
      <c r="DO443" s="43"/>
      <c r="DP443" s="43"/>
      <c r="DQ443" s="43"/>
      <c r="DR443" s="43"/>
      <c r="DS443" s="43"/>
      <c r="DT443" s="43"/>
      <c r="DU443" s="43"/>
      <c r="DV443" s="43"/>
      <c r="DW443" s="43"/>
      <c r="DX443" s="43"/>
      <c r="DY443" s="43"/>
      <c r="DZ443" s="43"/>
      <c r="EA443" s="43"/>
      <c r="EB443" s="43"/>
      <c r="EC443" s="43"/>
      <c r="ED443" s="43"/>
      <c r="EE443" s="43"/>
      <c r="EF443" s="43"/>
      <c r="EG443" s="43"/>
      <c r="EH443" s="43"/>
      <c r="EI443" s="43"/>
      <c r="EJ443" s="43"/>
      <c r="EK443" s="43"/>
      <c r="EL443" s="43"/>
      <c r="EM443" s="43"/>
      <c r="EN443" s="43"/>
      <c r="EO443" s="43"/>
      <c r="EP443" s="43"/>
      <c r="EQ443" s="43"/>
      <c r="ER443" s="43"/>
      <c r="ES443" s="43"/>
      <c r="ET443" s="43"/>
      <c r="EU443" s="43"/>
      <c r="EV443" s="43"/>
      <c r="EW443" s="43"/>
      <c r="EX443" s="43"/>
      <c r="EY443" s="43"/>
      <c r="EZ443" s="43"/>
      <c r="FA443" s="43"/>
      <c r="FB443" s="43"/>
      <c r="FC443" s="43"/>
      <c r="FD443" s="43"/>
      <c r="FE443" s="43"/>
      <c r="FF443" s="43"/>
      <c r="FG443" s="43"/>
      <c r="FH443" s="43"/>
      <c r="FI443" s="43"/>
      <c r="FJ443" s="43"/>
      <c r="FK443" s="43"/>
      <c r="FL443" s="43"/>
      <c r="FM443" s="43"/>
      <c r="FN443" s="43"/>
      <c r="FO443" s="43"/>
      <c r="FP443" s="43"/>
      <c r="FQ443" s="43"/>
      <c r="FR443" s="43"/>
      <c r="FS443" s="43"/>
      <c r="FT443" s="43"/>
      <c r="FU443" s="43"/>
      <c r="FV443" s="43"/>
      <c r="FW443" s="43"/>
      <c r="FX443" s="43"/>
      <c r="FY443" s="43"/>
      <c r="FZ443" s="43"/>
      <c r="GA443" s="43"/>
      <c r="GB443" s="43"/>
      <c r="GC443" s="43"/>
      <c r="GD443" s="43"/>
      <c r="GE443" s="43"/>
      <c r="GF443" s="43"/>
      <c r="GG443" s="43"/>
      <c r="GH443" s="43"/>
      <c r="GI443" s="43"/>
      <c r="GJ443" s="43"/>
      <c r="GK443" s="43"/>
      <c r="GL443" s="43"/>
      <c r="GM443" s="43"/>
      <c r="GN443" s="43"/>
      <c r="GO443" s="43"/>
      <c r="GP443" s="43"/>
      <c r="GQ443" s="43"/>
      <c r="GR443" s="43"/>
      <c r="GS443" s="43"/>
      <c r="GT443" s="43"/>
      <c r="GU443" s="43"/>
      <c r="GV443" s="43"/>
      <c r="GW443" s="43"/>
      <c r="GX443" s="43"/>
      <c r="GY443" s="43"/>
      <c r="GZ443" s="43"/>
      <c r="HA443" s="43"/>
      <c r="HB443" s="43"/>
      <c r="HC443" s="43"/>
      <c r="HD443" s="43"/>
      <c r="HE443" s="43"/>
      <c r="HF443" s="43"/>
      <c r="HG443" s="43"/>
      <c r="HH443" s="43"/>
      <c r="HI443" s="43"/>
      <c r="HJ443" s="43"/>
      <c r="HK443" s="43"/>
      <c r="HL443" s="43"/>
      <c r="HM443" s="43"/>
      <c r="HN443" s="43"/>
      <c r="HO443" s="43"/>
      <c r="HP443" s="43"/>
      <c r="HQ443" s="43"/>
      <c r="HR443" s="43"/>
      <c r="HS443" s="43"/>
      <c r="HT443" s="43"/>
      <c r="HU443" s="43"/>
      <c r="HV443" s="43"/>
      <c r="HW443" s="43"/>
      <c r="HX443" s="43"/>
      <c r="HY443" s="43"/>
      <c r="HZ443" s="43"/>
      <c r="IA443" s="43"/>
      <c r="IB443" s="43"/>
      <c r="IC443" s="43"/>
      <c r="ID443" s="43"/>
      <c r="IE443" s="43"/>
      <c r="IF443" s="43"/>
      <c r="IG443" s="43"/>
      <c r="IH443" s="43"/>
      <c r="II443" s="43"/>
      <c r="IJ443" s="43"/>
      <c r="IK443" s="43"/>
      <c r="IL443" s="43"/>
      <c r="IM443" s="43"/>
      <c r="IN443" s="43"/>
      <c r="IO443" s="43"/>
      <c r="IP443" s="43"/>
      <c r="IQ443" s="43"/>
      <c r="IR443" s="43"/>
      <c r="IS443" s="43"/>
      <c r="IT443" s="43"/>
    </row>
    <row r="444" spans="1:254" ht="14.25" customHeight="1">
      <c r="A444" s="78"/>
      <c r="B444" s="79"/>
      <c r="C444" s="79"/>
      <c r="D444" s="43"/>
      <c r="E444" s="43"/>
      <c r="F444" s="83"/>
      <c r="G444" s="43"/>
      <c r="H444" s="85"/>
      <c r="I444" s="43"/>
      <c r="J444" s="43"/>
      <c r="K444" s="43"/>
      <c r="L444" s="43"/>
      <c r="M444" s="43"/>
      <c r="N444" s="43"/>
      <c r="O444" s="43"/>
      <c r="P444" s="43"/>
      <c r="Q444" s="43"/>
      <c r="R444" s="43"/>
      <c r="S444" s="43"/>
      <c r="T444" s="43"/>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c r="AR444" s="43"/>
      <c r="AS444" s="43"/>
      <c r="AT444" s="43"/>
      <c r="AU444" s="43"/>
      <c r="AV444" s="43"/>
      <c r="AW444" s="43"/>
      <c r="AX444" s="43"/>
      <c r="AY444" s="43"/>
      <c r="AZ444" s="43"/>
      <c r="BA444" s="43"/>
      <c r="BB444" s="43"/>
      <c r="BC444" s="43"/>
      <c r="BD444" s="43"/>
      <c r="BE444" s="43"/>
      <c r="BF444" s="43"/>
      <c r="BG444" s="43"/>
      <c r="BH444" s="43"/>
      <c r="BI444" s="43"/>
      <c r="BJ444" s="43"/>
      <c r="BK444" s="43"/>
      <c r="BL444" s="43"/>
      <c r="BM444" s="43"/>
      <c r="BN444" s="43"/>
      <c r="BO444" s="43"/>
      <c r="BP444" s="43"/>
      <c r="BQ444" s="43"/>
      <c r="BR444" s="43"/>
      <c r="BS444" s="43"/>
      <c r="BT444" s="43"/>
      <c r="BU444" s="43"/>
      <c r="BV444" s="43"/>
      <c r="BW444" s="43"/>
      <c r="BX444" s="43"/>
      <c r="BY444" s="43"/>
      <c r="BZ444" s="43"/>
      <c r="CA444" s="43"/>
      <c r="CB444" s="43"/>
      <c r="CC444" s="43"/>
      <c r="CD444" s="43"/>
      <c r="CE444" s="43"/>
      <c r="CF444" s="43"/>
      <c r="CG444" s="43"/>
      <c r="CH444" s="43"/>
      <c r="CI444" s="43"/>
      <c r="CJ444" s="43"/>
      <c r="CK444" s="43"/>
      <c r="CL444" s="43"/>
      <c r="CM444" s="43"/>
      <c r="CN444" s="43"/>
      <c r="CO444" s="43"/>
      <c r="CP444" s="43"/>
      <c r="CQ444" s="43"/>
      <c r="CR444" s="43"/>
      <c r="CS444" s="43"/>
      <c r="CT444" s="43"/>
      <c r="CU444" s="43"/>
      <c r="CV444" s="43"/>
      <c r="CW444" s="43"/>
      <c r="CX444" s="43"/>
      <c r="CY444" s="43"/>
      <c r="CZ444" s="43"/>
      <c r="DA444" s="43"/>
      <c r="DB444" s="43"/>
      <c r="DC444" s="43"/>
      <c r="DD444" s="43"/>
      <c r="DE444" s="43"/>
      <c r="DF444" s="43"/>
      <c r="DG444" s="43"/>
      <c r="DH444" s="43"/>
      <c r="DI444" s="43"/>
      <c r="DJ444" s="43"/>
      <c r="DK444" s="43"/>
      <c r="DL444" s="43"/>
      <c r="DM444" s="43"/>
      <c r="DN444" s="43"/>
      <c r="DO444" s="43"/>
      <c r="DP444" s="43"/>
      <c r="DQ444" s="43"/>
      <c r="DR444" s="43"/>
      <c r="DS444" s="43"/>
      <c r="DT444" s="43"/>
      <c r="DU444" s="43"/>
      <c r="DV444" s="43"/>
      <c r="DW444" s="43"/>
      <c r="DX444" s="43"/>
      <c r="DY444" s="43"/>
      <c r="DZ444" s="43"/>
      <c r="EA444" s="43"/>
      <c r="EB444" s="43"/>
      <c r="EC444" s="43"/>
      <c r="ED444" s="43"/>
      <c r="EE444" s="43"/>
      <c r="EF444" s="43"/>
      <c r="EG444" s="43"/>
      <c r="EH444" s="43"/>
      <c r="EI444" s="43"/>
      <c r="EJ444" s="43"/>
      <c r="EK444" s="43"/>
      <c r="EL444" s="43"/>
      <c r="EM444" s="43"/>
      <c r="EN444" s="43"/>
      <c r="EO444" s="43"/>
      <c r="EP444" s="43"/>
      <c r="EQ444" s="43"/>
      <c r="ER444" s="43"/>
      <c r="ES444" s="43"/>
      <c r="ET444" s="43"/>
      <c r="EU444" s="43"/>
      <c r="EV444" s="43"/>
      <c r="EW444" s="43"/>
      <c r="EX444" s="43"/>
      <c r="EY444" s="43"/>
      <c r="EZ444" s="43"/>
      <c r="FA444" s="43"/>
      <c r="FB444" s="43"/>
      <c r="FC444" s="43"/>
      <c r="FD444" s="43"/>
      <c r="FE444" s="43"/>
      <c r="FF444" s="43"/>
      <c r="FG444" s="43"/>
      <c r="FH444" s="43"/>
      <c r="FI444" s="43"/>
      <c r="FJ444" s="43"/>
      <c r="FK444" s="43"/>
      <c r="FL444" s="43"/>
      <c r="FM444" s="43"/>
      <c r="FN444" s="43"/>
      <c r="FO444" s="43"/>
      <c r="FP444" s="43"/>
      <c r="FQ444" s="43"/>
      <c r="FR444" s="43"/>
      <c r="FS444" s="43"/>
      <c r="FT444" s="43"/>
      <c r="FU444" s="43"/>
      <c r="FV444" s="43"/>
      <c r="FW444" s="43"/>
      <c r="FX444" s="43"/>
      <c r="FY444" s="43"/>
      <c r="FZ444" s="43"/>
      <c r="GA444" s="43"/>
      <c r="GB444" s="43"/>
      <c r="GC444" s="43"/>
      <c r="GD444" s="43"/>
      <c r="GE444" s="43"/>
      <c r="GF444" s="43"/>
      <c r="GG444" s="43"/>
      <c r="GH444" s="43"/>
      <c r="GI444" s="43"/>
      <c r="GJ444" s="43"/>
      <c r="GK444" s="43"/>
      <c r="GL444" s="43"/>
      <c r="GM444" s="43"/>
      <c r="GN444" s="43"/>
      <c r="GO444" s="43"/>
      <c r="GP444" s="43"/>
      <c r="GQ444" s="43"/>
      <c r="GR444" s="43"/>
      <c r="GS444" s="43"/>
      <c r="GT444" s="43"/>
      <c r="GU444" s="43"/>
      <c r="GV444" s="43"/>
      <c r="GW444" s="43"/>
      <c r="GX444" s="43"/>
      <c r="GY444" s="43"/>
      <c r="GZ444" s="43"/>
      <c r="HA444" s="43"/>
      <c r="HB444" s="43"/>
      <c r="HC444" s="43"/>
      <c r="HD444" s="43"/>
      <c r="HE444" s="43"/>
      <c r="HF444" s="43"/>
      <c r="HG444" s="43"/>
      <c r="HH444" s="43"/>
      <c r="HI444" s="43"/>
      <c r="HJ444" s="43"/>
      <c r="HK444" s="43"/>
      <c r="HL444" s="43"/>
      <c r="HM444" s="43"/>
      <c r="HN444" s="43"/>
      <c r="HO444" s="43"/>
      <c r="HP444" s="43"/>
      <c r="HQ444" s="43"/>
      <c r="HR444" s="43"/>
      <c r="HS444" s="43"/>
      <c r="HT444" s="43"/>
      <c r="HU444" s="43"/>
      <c r="HV444" s="43"/>
      <c r="HW444" s="43"/>
      <c r="HX444" s="43"/>
      <c r="HY444" s="43"/>
      <c r="HZ444" s="43"/>
      <c r="IA444" s="43"/>
      <c r="IB444" s="43"/>
      <c r="IC444" s="43"/>
      <c r="ID444" s="43"/>
      <c r="IE444" s="43"/>
      <c r="IF444" s="43"/>
      <c r="IG444" s="43"/>
      <c r="IH444" s="43"/>
      <c r="II444" s="43"/>
      <c r="IJ444" s="43"/>
      <c r="IK444" s="43"/>
      <c r="IL444" s="43"/>
      <c r="IM444" s="43"/>
      <c r="IN444" s="43"/>
      <c r="IO444" s="43"/>
      <c r="IP444" s="43"/>
      <c r="IQ444" s="43"/>
      <c r="IR444" s="43"/>
      <c r="IS444" s="43"/>
      <c r="IT444" s="43"/>
    </row>
    <row r="445" spans="1:254" ht="14.25" customHeight="1">
      <c r="A445" s="78"/>
      <c r="B445" s="81"/>
      <c r="C445" s="81"/>
      <c r="D445" s="43"/>
      <c r="E445" s="43"/>
      <c r="F445" s="83"/>
      <c r="G445" s="43"/>
      <c r="H445" s="85"/>
      <c r="I445" s="43"/>
      <c r="J445" s="43"/>
      <c r="K445" s="43"/>
      <c r="L445" s="43"/>
      <c r="M445" s="43"/>
      <c r="N445" s="43"/>
      <c r="O445" s="43"/>
      <c r="P445" s="43"/>
      <c r="Q445" s="43"/>
      <c r="R445" s="43"/>
      <c r="S445" s="43"/>
      <c r="T445" s="43"/>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c r="BL445" s="43"/>
      <c r="BM445" s="43"/>
      <c r="BN445" s="43"/>
      <c r="BO445" s="43"/>
      <c r="BP445" s="43"/>
      <c r="BQ445" s="43"/>
      <c r="BR445" s="43"/>
      <c r="BS445" s="43"/>
      <c r="BT445" s="43"/>
      <c r="BU445" s="43"/>
      <c r="BV445" s="43"/>
      <c r="BW445" s="43"/>
      <c r="BX445" s="43"/>
      <c r="BY445" s="43"/>
      <c r="BZ445" s="43"/>
      <c r="CA445" s="43"/>
      <c r="CB445" s="43"/>
      <c r="CC445" s="43"/>
      <c r="CD445" s="43"/>
      <c r="CE445" s="43"/>
      <c r="CF445" s="43"/>
      <c r="CG445" s="43"/>
      <c r="CH445" s="43"/>
      <c r="CI445" s="43"/>
      <c r="CJ445" s="43"/>
      <c r="CK445" s="43"/>
      <c r="CL445" s="43"/>
      <c r="CM445" s="43"/>
      <c r="CN445" s="43"/>
      <c r="CO445" s="43"/>
      <c r="CP445" s="43"/>
      <c r="CQ445" s="43"/>
      <c r="CR445" s="43"/>
      <c r="CS445" s="43"/>
      <c r="CT445" s="43"/>
      <c r="CU445" s="43"/>
      <c r="CV445" s="43"/>
      <c r="CW445" s="43"/>
      <c r="CX445" s="43"/>
      <c r="CY445" s="43"/>
      <c r="CZ445" s="43"/>
      <c r="DA445" s="43"/>
      <c r="DB445" s="43"/>
      <c r="DC445" s="43"/>
      <c r="DD445" s="43"/>
      <c r="DE445" s="43"/>
      <c r="DF445" s="43"/>
      <c r="DG445" s="43"/>
      <c r="DH445" s="43"/>
      <c r="DI445" s="43"/>
      <c r="DJ445" s="43"/>
      <c r="DK445" s="43"/>
      <c r="DL445" s="43"/>
      <c r="DM445" s="43"/>
      <c r="DN445" s="43"/>
      <c r="DO445" s="43"/>
      <c r="DP445" s="43"/>
      <c r="DQ445" s="43"/>
      <c r="DR445" s="43"/>
      <c r="DS445" s="43"/>
      <c r="DT445" s="43"/>
      <c r="DU445" s="43"/>
      <c r="DV445" s="43"/>
      <c r="DW445" s="43"/>
      <c r="DX445" s="43"/>
      <c r="DY445" s="43"/>
      <c r="DZ445" s="43"/>
      <c r="EA445" s="43"/>
      <c r="EB445" s="43"/>
      <c r="EC445" s="43"/>
      <c r="ED445" s="43"/>
      <c r="EE445" s="43"/>
      <c r="EF445" s="43"/>
      <c r="EG445" s="43"/>
      <c r="EH445" s="43"/>
      <c r="EI445" s="43"/>
      <c r="EJ445" s="43"/>
      <c r="EK445" s="43"/>
      <c r="EL445" s="43"/>
      <c r="EM445" s="43"/>
      <c r="EN445" s="43"/>
      <c r="EO445" s="43"/>
      <c r="EP445" s="43"/>
      <c r="EQ445" s="43"/>
      <c r="ER445" s="43"/>
      <c r="ES445" s="43"/>
      <c r="ET445" s="43"/>
      <c r="EU445" s="43"/>
      <c r="EV445" s="43"/>
      <c r="EW445" s="43"/>
      <c r="EX445" s="43"/>
      <c r="EY445" s="43"/>
      <c r="EZ445" s="43"/>
      <c r="FA445" s="43"/>
      <c r="FB445" s="43"/>
      <c r="FC445" s="43"/>
      <c r="FD445" s="43"/>
      <c r="FE445" s="43"/>
      <c r="FF445" s="43"/>
      <c r="FG445" s="43"/>
      <c r="FH445" s="43"/>
      <c r="FI445" s="43"/>
      <c r="FJ445" s="43"/>
      <c r="FK445" s="43"/>
      <c r="FL445" s="43"/>
      <c r="FM445" s="43"/>
      <c r="FN445" s="43"/>
      <c r="FO445" s="43"/>
      <c r="FP445" s="43"/>
      <c r="FQ445" s="43"/>
      <c r="FR445" s="43"/>
      <c r="FS445" s="43"/>
      <c r="FT445" s="43"/>
      <c r="FU445" s="43"/>
      <c r="FV445" s="43"/>
      <c r="FW445" s="43"/>
      <c r="FX445" s="43"/>
      <c r="FY445" s="43"/>
      <c r="FZ445" s="43"/>
      <c r="GA445" s="43"/>
      <c r="GB445" s="43"/>
      <c r="GC445" s="43"/>
      <c r="GD445" s="43"/>
      <c r="GE445" s="43"/>
      <c r="GF445" s="43"/>
      <c r="GG445" s="43"/>
      <c r="GH445" s="43"/>
      <c r="GI445" s="43"/>
      <c r="GJ445" s="43"/>
      <c r="GK445" s="43"/>
      <c r="GL445" s="43"/>
      <c r="GM445" s="43"/>
      <c r="GN445" s="43"/>
      <c r="GO445" s="43"/>
      <c r="GP445" s="43"/>
      <c r="GQ445" s="43"/>
      <c r="GR445" s="43"/>
      <c r="GS445" s="43"/>
      <c r="GT445" s="43"/>
      <c r="GU445" s="43"/>
      <c r="GV445" s="43"/>
      <c r="GW445" s="43"/>
      <c r="GX445" s="43"/>
      <c r="GY445" s="43"/>
      <c r="GZ445" s="43"/>
      <c r="HA445" s="43"/>
      <c r="HB445" s="43"/>
      <c r="HC445" s="43"/>
      <c r="HD445" s="43"/>
      <c r="HE445" s="43"/>
      <c r="HF445" s="43"/>
      <c r="HG445" s="43"/>
      <c r="HH445" s="43"/>
      <c r="HI445" s="43"/>
      <c r="HJ445" s="43"/>
      <c r="HK445" s="43"/>
      <c r="HL445" s="43"/>
      <c r="HM445" s="43"/>
      <c r="HN445" s="43"/>
      <c r="HO445" s="43"/>
      <c r="HP445" s="43"/>
      <c r="HQ445" s="43"/>
      <c r="HR445" s="43"/>
      <c r="HS445" s="43"/>
      <c r="HT445" s="43"/>
      <c r="HU445" s="43"/>
      <c r="HV445" s="43"/>
      <c r="HW445" s="43"/>
      <c r="HX445" s="43"/>
      <c r="HY445" s="43"/>
      <c r="HZ445" s="43"/>
      <c r="IA445" s="43"/>
      <c r="IB445" s="43"/>
      <c r="IC445" s="43"/>
      <c r="ID445" s="43"/>
      <c r="IE445" s="43"/>
      <c r="IF445" s="43"/>
      <c r="IG445" s="43"/>
      <c r="IH445" s="43"/>
      <c r="II445" s="43"/>
      <c r="IJ445" s="43"/>
      <c r="IK445" s="43"/>
      <c r="IL445" s="43"/>
      <c r="IM445" s="43"/>
      <c r="IN445" s="43"/>
      <c r="IO445" s="43"/>
      <c r="IP445" s="43"/>
      <c r="IQ445" s="43"/>
      <c r="IR445" s="43"/>
      <c r="IS445" s="43"/>
      <c r="IT445" s="43"/>
    </row>
    <row r="446" spans="1:254" ht="14.25" customHeight="1">
      <c r="A446" s="78"/>
      <c r="B446" s="81"/>
      <c r="C446" s="81"/>
      <c r="D446" s="43"/>
      <c r="E446" s="43"/>
      <c r="F446" s="83"/>
      <c r="G446" s="43"/>
      <c r="H446" s="85"/>
      <c r="I446" s="43"/>
      <c r="J446" s="43"/>
      <c r="K446" s="43"/>
      <c r="L446" s="43"/>
      <c r="M446" s="43"/>
      <c r="N446" s="43"/>
      <c r="O446" s="43"/>
      <c r="P446" s="43"/>
      <c r="Q446" s="43"/>
      <c r="R446" s="43"/>
      <c r="S446" s="43"/>
      <c r="T446" s="43"/>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c r="AR446" s="43"/>
      <c r="AS446" s="43"/>
      <c r="AT446" s="43"/>
      <c r="AU446" s="43"/>
      <c r="AV446" s="43"/>
      <c r="AW446" s="43"/>
      <c r="AX446" s="43"/>
      <c r="AY446" s="43"/>
      <c r="AZ446" s="43"/>
      <c r="BA446" s="43"/>
      <c r="BB446" s="43"/>
      <c r="BC446" s="43"/>
      <c r="BD446" s="43"/>
      <c r="BE446" s="43"/>
      <c r="BF446" s="43"/>
      <c r="BG446" s="43"/>
      <c r="BH446" s="43"/>
      <c r="BI446" s="43"/>
      <c r="BJ446" s="43"/>
      <c r="BK446" s="43"/>
      <c r="BL446" s="43"/>
      <c r="BM446" s="43"/>
      <c r="BN446" s="43"/>
      <c r="BO446" s="43"/>
      <c r="BP446" s="43"/>
      <c r="BQ446" s="43"/>
      <c r="BR446" s="43"/>
      <c r="BS446" s="43"/>
      <c r="BT446" s="43"/>
      <c r="BU446" s="43"/>
      <c r="BV446" s="43"/>
      <c r="BW446" s="43"/>
      <c r="BX446" s="43"/>
      <c r="BY446" s="43"/>
      <c r="BZ446" s="43"/>
      <c r="CA446" s="43"/>
      <c r="CB446" s="43"/>
      <c r="CC446" s="43"/>
      <c r="CD446" s="43"/>
      <c r="CE446" s="43"/>
      <c r="CF446" s="43"/>
      <c r="CG446" s="43"/>
      <c r="CH446" s="43"/>
      <c r="CI446" s="43"/>
      <c r="CJ446" s="43"/>
      <c r="CK446" s="43"/>
      <c r="CL446" s="43"/>
      <c r="CM446" s="43"/>
      <c r="CN446" s="43"/>
      <c r="CO446" s="43"/>
      <c r="CP446" s="43"/>
      <c r="CQ446" s="43"/>
      <c r="CR446" s="43"/>
      <c r="CS446" s="43"/>
      <c r="CT446" s="43"/>
      <c r="CU446" s="43"/>
      <c r="CV446" s="43"/>
      <c r="CW446" s="43"/>
      <c r="CX446" s="43"/>
      <c r="CY446" s="43"/>
      <c r="CZ446" s="43"/>
      <c r="DA446" s="43"/>
      <c r="DB446" s="43"/>
      <c r="DC446" s="43"/>
      <c r="DD446" s="43"/>
      <c r="DE446" s="43"/>
      <c r="DF446" s="43"/>
      <c r="DG446" s="43"/>
      <c r="DH446" s="43"/>
      <c r="DI446" s="43"/>
      <c r="DJ446" s="43"/>
      <c r="DK446" s="43"/>
      <c r="DL446" s="43"/>
      <c r="DM446" s="43"/>
      <c r="DN446" s="43"/>
      <c r="DO446" s="43"/>
      <c r="DP446" s="43"/>
      <c r="DQ446" s="43"/>
      <c r="DR446" s="43"/>
      <c r="DS446" s="43"/>
      <c r="DT446" s="43"/>
      <c r="DU446" s="43"/>
      <c r="DV446" s="43"/>
      <c r="DW446" s="43"/>
      <c r="DX446" s="43"/>
      <c r="DY446" s="43"/>
      <c r="DZ446" s="43"/>
      <c r="EA446" s="43"/>
      <c r="EB446" s="43"/>
      <c r="EC446" s="43"/>
      <c r="ED446" s="43"/>
      <c r="EE446" s="43"/>
      <c r="EF446" s="43"/>
      <c r="EG446" s="43"/>
      <c r="EH446" s="43"/>
      <c r="EI446" s="43"/>
      <c r="EJ446" s="43"/>
      <c r="EK446" s="43"/>
      <c r="EL446" s="43"/>
      <c r="EM446" s="43"/>
      <c r="EN446" s="43"/>
      <c r="EO446" s="43"/>
      <c r="EP446" s="43"/>
      <c r="EQ446" s="43"/>
      <c r="ER446" s="43"/>
      <c r="ES446" s="43"/>
      <c r="ET446" s="43"/>
      <c r="EU446" s="43"/>
      <c r="EV446" s="43"/>
      <c r="EW446" s="43"/>
      <c r="EX446" s="43"/>
      <c r="EY446" s="43"/>
      <c r="EZ446" s="43"/>
      <c r="FA446" s="43"/>
      <c r="FB446" s="43"/>
      <c r="FC446" s="43"/>
      <c r="FD446" s="43"/>
      <c r="FE446" s="43"/>
      <c r="FF446" s="43"/>
      <c r="FG446" s="43"/>
      <c r="FH446" s="43"/>
      <c r="FI446" s="43"/>
      <c r="FJ446" s="43"/>
      <c r="FK446" s="43"/>
      <c r="FL446" s="43"/>
      <c r="FM446" s="43"/>
      <c r="FN446" s="43"/>
      <c r="FO446" s="43"/>
      <c r="FP446" s="43"/>
      <c r="FQ446" s="43"/>
      <c r="FR446" s="43"/>
      <c r="FS446" s="43"/>
      <c r="FT446" s="43"/>
      <c r="FU446" s="43"/>
      <c r="FV446" s="43"/>
      <c r="FW446" s="43"/>
      <c r="FX446" s="43"/>
      <c r="FY446" s="43"/>
      <c r="FZ446" s="43"/>
      <c r="GA446" s="43"/>
      <c r="GB446" s="43"/>
      <c r="GC446" s="43"/>
      <c r="GD446" s="43"/>
      <c r="GE446" s="43"/>
      <c r="GF446" s="43"/>
      <c r="GG446" s="43"/>
      <c r="GH446" s="43"/>
      <c r="GI446" s="43"/>
      <c r="GJ446" s="43"/>
      <c r="GK446" s="43"/>
      <c r="GL446" s="43"/>
      <c r="GM446" s="43"/>
      <c r="GN446" s="43"/>
      <c r="GO446" s="43"/>
      <c r="GP446" s="43"/>
      <c r="GQ446" s="43"/>
      <c r="GR446" s="43"/>
      <c r="GS446" s="43"/>
      <c r="GT446" s="43"/>
      <c r="GU446" s="43"/>
      <c r="GV446" s="43"/>
      <c r="GW446" s="43"/>
      <c r="GX446" s="43"/>
      <c r="GY446" s="43"/>
      <c r="GZ446" s="43"/>
      <c r="HA446" s="43"/>
      <c r="HB446" s="43"/>
      <c r="HC446" s="43"/>
      <c r="HD446" s="43"/>
      <c r="HE446" s="43"/>
      <c r="HF446" s="43"/>
      <c r="HG446" s="43"/>
      <c r="HH446" s="43"/>
      <c r="HI446" s="43"/>
      <c r="HJ446" s="43"/>
      <c r="HK446" s="43"/>
      <c r="HL446" s="43"/>
      <c r="HM446" s="43"/>
      <c r="HN446" s="43"/>
      <c r="HO446" s="43"/>
      <c r="HP446" s="43"/>
      <c r="HQ446" s="43"/>
      <c r="HR446" s="43"/>
      <c r="HS446" s="43"/>
      <c r="HT446" s="43"/>
      <c r="HU446" s="43"/>
      <c r="HV446" s="43"/>
      <c r="HW446" s="43"/>
      <c r="HX446" s="43"/>
      <c r="HY446" s="43"/>
      <c r="HZ446" s="43"/>
      <c r="IA446" s="43"/>
      <c r="IB446" s="43"/>
      <c r="IC446" s="43"/>
      <c r="ID446" s="43"/>
      <c r="IE446" s="43"/>
      <c r="IF446" s="43"/>
      <c r="IG446" s="43"/>
      <c r="IH446" s="43"/>
      <c r="II446" s="43"/>
      <c r="IJ446" s="43"/>
      <c r="IK446" s="43"/>
      <c r="IL446" s="43"/>
      <c r="IM446" s="43"/>
      <c r="IN446" s="43"/>
      <c r="IO446" s="43"/>
      <c r="IP446" s="43"/>
      <c r="IQ446" s="43"/>
      <c r="IR446" s="43"/>
      <c r="IS446" s="43"/>
      <c r="IT446" s="43"/>
    </row>
    <row r="447" spans="1:254" ht="14.25" customHeight="1">
      <c r="A447" s="78"/>
      <c r="B447" s="79"/>
      <c r="C447" s="79"/>
      <c r="D447" s="43"/>
      <c r="E447" s="43"/>
      <c r="F447" s="83"/>
      <c r="G447" s="43"/>
      <c r="H447" s="85"/>
      <c r="I447" s="43"/>
      <c r="J447" s="43"/>
      <c r="K447" s="43"/>
      <c r="L447" s="43"/>
      <c r="M447" s="43"/>
      <c r="N447" s="43"/>
      <c r="O447" s="43"/>
      <c r="P447" s="43"/>
      <c r="Q447" s="43"/>
      <c r="R447" s="43"/>
      <c r="S447" s="43"/>
      <c r="T447" s="43"/>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c r="BL447" s="43"/>
      <c r="BM447" s="43"/>
      <c r="BN447" s="43"/>
      <c r="BO447" s="43"/>
      <c r="BP447" s="43"/>
      <c r="BQ447" s="43"/>
      <c r="BR447" s="43"/>
      <c r="BS447" s="43"/>
      <c r="BT447" s="43"/>
      <c r="BU447" s="43"/>
      <c r="BV447" s="43"/>
      <c r="BW447" s="43"/>
      <c r="BX447" s="43"/>
      <c r="BY447" s="43"/>
      <c r="BZ447" s="43"/>
      <c r="CA447" s="43"/>
      <c r="CB447" s="43"/>
      <c r="CC447" s="43"/>
      <c r="CD447" s="43"/>
      <c r="CE447" s="43"/>
      <c r="CF447" s="43"/>
      <c r="CG447" s="43"/>
      <c r="CH447" s="43"/>
      <c r="CI447" s="43"/>
      <c r="CJ447" s="43"/>
      <c r="CK447" s="43"/>
      <c r="CL447" s="43"/>
      <c r="CM447" s="43"/>
      <c r="CN447" s="43"/>
      <c r="CO447" s="43"/>
      <c r="CP447" s="43"/>
      <c r="CQ447" s="43"/>
      <c r="CR447" s="43"/>
      <c r="CS447" s="43"/>
      <c r="CT447" s="43"/>
      <c r="CU447" s="43"/>
      <c r="CV447" s="43"/>
      <c r="CW447" s="43"/>
      <c r="CX447" s="43"/>
      <c r="CY447" s="43"/>
      <c r="CZ447" s="43"/>
      <c r="DA447" s="43"/>
      <c r="DB447" s="43"/>
      <c r="DC447" s="43"/>
      <c r="DD447" s="43"/>
      <c r="DE447" s="43"/>
      <c r="DF447" s="43"/>
      <c r="DG447" s="43"/>
      <c r="DH447" s="43"/>
      <c r="DI447" s="43"/>
      <c r="DJ447" s="43"/>
      <c r="DK447" s="43"/>
      <c r="DL447" s="43"/>
      <c r="DM447" s="43"/>
      <c r="DN447" s="43"/>
      <c r="DO447" s="43"/>
      <c r="DP447" s="43"/>
      <c r="DQ447" s="43"/>
      <c r="DR447" s="43"/>
      <c r="DS447" s="43"/>
      <c r="DT447" s="43"/>
      <c r="DU447" s="43"/>
      <c r="DV447" s="43"/>
      <c r="DW447" s="43"/>
      <c r="DX447" s="43"/>
      <c r="DY447" s="43"/>
      <c r="DZ447" s="43"/>
      <c r="EA447" s="43"/>
      <c r="EB447" s="43"/>
      <c r="EC447" s="43"/>
      <c r="ED447" s="43"/>
      <c r="EE447" s="43"/>
      <c r="EF447" s="43"/>
      <c r="EG447" s="43"/>
      <c r="EH447" s="43"/>
      <c r="EI447" s="43"/>
      <c r="EJ447" s="43"/>
      <c r="EK447" s="43"/>
      <c r="EL447" s="43"/>
      <c r="EM447" s="43"/>
      <c r="EN447" s="43"/>
      <c r="EO447" s="43"/>
      <c r="EP447" s="43"/>
      <c r="EQ447" s="43"/>
      <c r="ER447" s="43"/>
      <c r="ES447" s="43"/>
      <c r="ET447" s="43"/>
      <c r="EU447" s="43"/>
      <c r="EV447" s="43"/>
      <c r="EW447" s="43"/>
      <c r="EX447" s="43"/>
      <c r="EY447" s="43"/>
      <c r="EZ447" s="43"/>
      <c r="FA447" s="43"/>
      <c r="FB447" s="43"/>
      <c r="FC447" s="43"/>
      <c r="FD447" s="43"/>
      <c r="FE447" s="43"/>
      <c r="FF447" s="43"/>
      <c r="FG447" s="43"/>
      <c r="FH447" s="43"/>
      <c r="FI447" s="43"/>
      <c r="FJ447" s="43"/>
      <c r="FK447" s="43"/>
      <c r="FL447" s="43"/>
      <c r="FM447" s="43"/>
      <c r="FN447" s="43"/>
      <c r="FO447" s="43"/>
      <c r="FP447" s="43"/>
      <c r="FQ447" s="43"/>
      <c r="FR447" s="43"/>
      <c r="FS447" s="43"/>
      <c r="FT447" s="43"/>
      <c r="FU447" s="43"/>
      <c r="FV447" s="43"/>
      <c r="FW447" s="43"/>
      <c r="FX447" s="43"/>
      <c r="FY447" s="43"/>
      <c r="FZ447" s="43"/>
      <c r="GA447" s="43"/>
      <c r="GB447" s="43"/>
      <c r="GC447" s="43"/>
      <c r="GD447" s="43"/>
      <c r="GE447" s="43"/>
      <c r="GF447" s="43"/>
      <c r="GG447" s="43"/>
      <c r="GH447" s="43"/>
      <c r="GI447" s="43"/>
      <c r="GJ447" s="43"/>
      <c r="GK447" s="43"/>
      <c r="GL447" s="43"/>
      <c r="GM447" s="43"/>
      <c r="GN447" s="43"/>
      <c r="GO447" s="43"/>
      <c r="GP447" s="43"/>
      <c r="GQ447" s="43"/>
      <c r="GR447" s="43"/>
      <c r="GS447" s="43"/>
      <c r="GT447" s="43"/>
      <c r="GU447" s="43"/>
      <c r="GV447" s="43"/>
      <c r="GW447" s="43"/>
      <c r="GX447" s="43"/>
      <c r="GY447" s="43"/>
      <c r="GZ447" s="43"/>
      <c r="HA447" s="43"/>
      <c r="HB447" s="43"/>
      <c r="HC447" s="43"/>
      <c r="HD447" s="43"/>
      <c r="HE447" s="43"/>
      <c r="HF447" s="43"/>
      <c r="HG447" s="43"/>
      <c r="HH447" s="43"/>
      <c r="HI447" s="43"/>
      <c r="HJ447" s="43"/>
      <c r="HK447" s="43"/>
      <c r="HL447" s="43"/>
      <c r="HM447" s="43"/>
      <c r="HN447" s="43"/>
      <c r="HO447" s="43"/>
      <c r="HP447" s="43"/>
      <c r="HQ447" s="43"/>
      <c r="HR447" s="43"/>
      <c r="HS447" s="43"/>
      <c r="HT447" s="43"/>
      <c r="HU447" s="43"/>
      <c r="HV447" s="43"/>
      <c r="HW447" s="43"/>
      <c r="HX447" s="43"/>
      <c r="HY447" s="43"/>
      <c r="HZ447" s="43"/>
      <c r="IA447" s="43"/>
      <c r="IB447" s="43"/>
      <c r="IC447" s="43"/>
      <c r="ID447" s="43"/>
      <c r="IE447" s="43"/>
      <c r="IF447" s="43"/>
      <c r="IG447" s="43"/>
      <c r="IH447" s="43"/>
      <c r="II447" s="43"/>
      <c r="IJ447" s="43"/>
      <c r="IK447" s="43"/>
      <c r="IL447" s="43"/>
      <c r="IM447" s="43"/>
      <c r="IN447" s="43"/>
      <c r="IO447" s="43"/>
      <c r="IP447" s="43"/>
      <c r="IQ447" s="43"/>
      <c r="IR447" s="43"/>
      <c r="IS447" s="43"/>
      <c r="IT447" s="43"/>
    </row>
    <row r="448" spans="1:254" ht="14.25" customHeight="1">
      <c r="A448" s="78"/>
      <c r="B448" s="81"/>
      <c r="C448" s="81"/>
      <c r="D448" s="43"/>
      <c r="E448" s="43"/>
      <c r="F448" s="83"/>
      <c r="G448" s="43"/>
      <c r="H448" s="85"/>
      <c r="I448" s="43"/>
      <c r="J448" s="43"/>
      <c r="K448" s="43"/>
      <c r="L448" s="43"/>
      <c r="M448" s="43"/>
      <c r="N448" s="43"/>
      <c r="O448" s="43"/>
      <c r="P448" s="43"/>
      <c r="Q448" s="43"/>
      <c r="R448" s="43"/>
      <c r="S448" s="43"/>
      <c r="T448" s="43"/>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c r="AR448" s="43"/>
      <c r="AS448" s="43"/>
      <c r="AT448" s="43"/>
      <c r="AU448" s="43"/>
      <c r="AV448" s="43"/>
      <c r="AW448" s="43"/>
      <c r="AX448" s="43"/>
      <c r="AY448" s="43"/>
      <c r="AZ448" s="43"/>
      <c r="BA448" s="43"/>
      <c r="BB448" s="43"/>
      <c r="BC448" s="43"/>
      <c r="BD448" s="43"/>
      <c r="BE448" s="43"/>
      <c r="BF448" s="43"/>
      <c r="BG448" s="43"/>
      <c r="BH448" s="43"/>
      <c r="BI448" s="43"/>
      <c r="BJ448" s="43"/>
      <c r="BK448" s="43"/>
      <c r="BL448" s="43"/>
      <c r="BM448" s="43"/>
      <c r="BN448" s="43"/>
      <c r="BO448" s="43"/>
      <c r="BP448" s="43"/>
      <c r="BQ448" s="43"/>
      <c r="BR448" s="43"/>
      <c r="BS448" s="43"/>
      <c r="BT448" s="43"/>
      <c r="BU448" s="43"/>
      <c r="BV448" s="43"/>
      <c r="BW448" s="43"/>
      <c r="BX448" s="43"/>
      <c r="BY448" s="43"/>
      <c r="BZ448" s="43"/>
      <c r="CA448" s="43"/>
      <c r="CB448" s="43"/>
      <c r="CC448" s="43"/>
      <c r="CD448" s="43"/>
      <c r="CE448" s="43"/>
      <c r="CF448" s="43"/>
      <c r="CG448" s="43"/>
      <c r="CH448" s="43"/>
      <c r="CI448" s="43"/>
      <c r="CJ448" s="43"/>
      <c r="CK448" s="43"/>
      <c r="CL448" s="43"/>
      <c r="CM448" s="43"/>
      <c r="CN448" s="43"/>
      <c r="CO448" s="43"/>
      <c r="CP448" s="43"/>
      <c r="CQ448" s="43"/>
      <c r="CR448" s="43"/>
      <c r="CS448" s="43"/>
      <c r="CT448" s="43"/>
      <c r="CU448" s="43"/>
      <c r="CV448" s="43"/>
      <c r="CW448" s="43"/>
      <c r="CX448" s="43"/>
      <c r="CY448" s="43"/>
      <c r="CZ448" s="43"/>
      <c r="DA448" s="43"/>
      <c r="DB448" s="43"/>
      <c r="DC448" s="43"/>
      <c r="DD448" s="43"/>
      <c r="DE448" s="43"/>
      <c r="DF448" s="43"/>
      <c r="DG448" s="43"/>
      <c r="DH448" s="43"/>
      <c r="DI448" s="43"/>
      <c r="DJ448" s="43"/>
      <c r="DK448" s="43"/>
      <c r="DL448" s="43"/>
      <c r="DM448" s="43"/>
      <c r="DN448" s="43"/>
      <c r="DO448" s="43"/>
      <c r="DP448" s="43"/>
      <c r="DQ448" s="43"/>
      <c r="DR448" s="43"/>
      <c r="DS448" s="43"/>
      <c r="DT448" s="43"/>
      <c r="DU448" s="43"/>
      <c r="DV448" s="43"/>
      <c r="DW448" s="43"/>
      <c r="DX448" s="43"/>
      <c r="DY448" s="43"/>
      <c r="DZ448" s="43"/>
      <c r="EA448" s="43"/>
      <c r="EB448" s="43"/>
      <c r="EC448" s="43"/>
      <c r="ED448" s="43"/>
      <c r="EE448" s="43"/>
      <c r="EF448" s="43"/>
      <c r="EG448" s="43"/>
      <c r="EH448" s="43"/>
      <c r="EI448" s="43"/>
      <c r="EJ448" s="43"/>
      <c r="EK448" s="43"/>
      <c r="EL448" s="43"/>
      <c r="EM448" s="43"/>
      <c r="EN448" s="43"/>
      <c r="EO448" s="43"/>
      <c r="EP448" s="43"/>
      <c r="EQ448" s="43"/>
      <c r="ER448" s="43"/>
      <c r="ES448" s="43"/>
      <c r="ET448" s="43"/>
      <c r="EU448" s="43"/>
      <c r="EV448" s="43"/>
      <c r="EW448" s="43"/>
      <c r="EX448" s="43"/>
      <c r="EY448" s="43"/>
      <c r="EZ448" s="43"/>
      <c r="FA448" s="43"/>
      <c r="FB448" s="43"/>
      <c r="FC448" s="43"/>
      <c r="FD448" s="43"/>
      <c r="FE448" s="43"/>
      <c r="FF448" s="43"/>
      <c r="FG448" s="43"/>
      <c r="FH448" s="43"/>
      <c r="FI448" s="43"/>
      <c r="FJ448" s="43"/>
      <c r="FK448" s="43"/>
      <c r="FL448" s="43"/>
      <c r="FM448" s="43"/>
      <c r="FN448" s="43"/>
      <c r="FO448" s="43"/>
      <c r="FP448" s="43"/>
      <c r="FQ448" s="43"/>
      <c r="FR448" s="43"/>
      <c r="FS448" s="43"/>
      <c r="FT448" s="43"/>
      <c r="FU448" s="43"/>
      <c r="FV448" s="43"/>
      <c r="FW448" s="43"/>
      <c r="FX448" s="43"/>
      <c r="FY448" s="43"/>
      <c r="FZ448" s="43"/>
      <c r="GA448" s="43"/>
      <c r="GB448" s="43"/>
      <c r="GC448" s="43"/>
      <c r="GD448" s="43"/>
      <c r="GE448" s="43"/>
      <c r="GF448" s="43"/>
      <c r="GG448" s="43"/>
      <c r="GH448" s="43"/>
      <c r="GI448" s="43"/>
      <c r="GJ448" s="43"/>
      <c r="GK448" s="43"/>
      <c r="GL448" s="43"/>
      <c r="GM448" s="43"/>
      <c r="GN448" s="43"/>
      <c r="GO448" s="43"/>
      <c r="GP448" s="43"/>
      <c r="GQ448" s="43"/>
      <c r="GR448" s="43"/>
      <c r="GS448" s="43"/>
      <c r="GT448" s="43"/>
      <c r="GU448" s="43"/>
      <c r="GV448" s="43"/>
      <c r="GW448" s="43"/>
      <c r="GX448" s="43"/>
      <c r="GY448" s="43"/>
      <c r="GZ448" s="43"/>
      <c r="HA448" s="43"/>
      <c r="HB448" s="43"/>
      <c r="HC448" s="43"/>
      <c r="HD448" s="43"/>
      <c r="HE448" s="43"/>
      <c r="HF448" s="43"/>
      <c r="HG448" s="43"/>
      <c r="HH448" s="43"/>
      <c r="HI448" s="43"/>
      <c r="HJ448" s="43"/>
      <c r="HK448" s="43"/>
      <c r="HL448" s="43"/>
      <c r="HM448" s="43"/>
      <c r="HN448" s="43"/>
      <c r="HO448" s="43"/>
      <c r="HP448" s="43"/>
      <c r="HQ448" s="43"/>
      <c r="HR448" s="43"/>
      <c r="HS448" s="43"/>
      <c r="HT448" s="43"/>
      <c r="HU448" s="43"/>
      <c r="HV448" s="43"/>
      <c r="HW448" s="43"/>
      <c r="HX448" s="43"/>
      <c r="HY448" s="43"/>
      <c r="HZ448" s="43"/>
      <c r="IA448" s="43"/>
      <c r="IB448" s="43"/>
      <c r="IC448" s="43"/>
      <c r="ID448" s="43"/>
      <c r="IE448" s="43"/>
      <c r="IF448" s="43"/>
      <c r="IG448" s="43"/>
      <c r="IH448" s="43"/>
      <c r="II448" s="43"/>
      <c r="IJ448" s="43"/>
      <c r="IK448" s="43"/>
      <c r="IL448" s="43"/>
      <c r="IM448" s="43"/>
      <c r="IN448" s="43"/>
      <c r="IO448" s="43"/>
      <c r="IP448" s="43"/>
      <c r="IQ448" s="43"/>
      <c r="IR448" s="43"/>
      <c r="IS448" s="43"/>
      <c r="IT448" s="43"/>
    </row>
    <row r="449" spans="1:254" ht="14.25" customHeight="1">
      <c r="A449" s="78"/>
      <c r="B449" s="81"/>
      <c r="C449" s="81"/>
      <c r="D449" s="43"/>
      <c r="E449" s="43"/>
      <c r="F449" s="83"/>
      <c r="G449" s="43"/>
      <c r="H449" s="85"/>
      <c r="I449" s="43"/>
      <c r="J449" s="43"/>
      <c r="K449" s="43"/>
      <c r="L449" s="43"/>
      <c r="M449" s="43"/>
      <c r="N449" s="43"/>
      <c r="O449" s="43"/>
      <c r="P449" s="43"/>
      <c r="Q449" s="43"/>
      <c r="R449" s="43"/>
      <c r="S449" s="43"/>
      <c r="T449" s="43"/>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c r="AR449" s="43"/>
      <c r="AS449" s="43"/>
      <c r="AT449" s="43"/>
      <c r="AU449" s="43"/>
      <c r="AV449" s="43"/>
      <c r="AW449" s="43"/>
      <c r="AX449" s="43"/>
      <c r="AY449" s="43"/>
      <c r="AZ449" s="43"/>
      <c r="BA449" s="43"/>
      <c r="BB449" s="43"/>
      <c r="BC449" s="43"/>
      <c r="BD449" s="43"/>
      <c r="BE449" s="43"/>
      <c r="BF449" s="43"/>
      <c r="BG449" s="43"/>
      <c r="BH449" s="43"/>
      <c r="BI449" s="43"/>
      <c r="BJ449" s="43"/>
      <c r="BK449" s="43"/>
      <c r="BL449" s="43"/>
      <c r="BM449" s="43"/>
      <c r="BN449" s="43"/>
      <c r="BO449" s="43"/>
      <c r="BP449" s="43"/>
      <c r="BQ449" s="43"/>
      <c r="BR449" s="43"/>
      <c r="BS449" s="43"/>
      <c r="BT449" s="43"/>
      <c r="BU449" s="43"/>
      <c r="BV449" s="43"/>
      <c r="BW449" s="43"/>
      <c r="BX449" s="43"/>
      <c r="BY449" s="43"/>
      <c r="BZ449" s="43"/>
      <c r="CA449" s="43"/>
      <c r="CB449" s="43"/>
      <c r="CC449" s="43"/>
      <c r="CD449" s="43"/>
      <c r="CE449" s="43"/>
      <c r="CF449" s="43"/>
      <c r="CG449" s="43"/>
      <c r="CH449" s="43"/>
      <c r="CI449" s="43"/>
      <c r="CJ449" s="43"/>
      <c r="CK449" s="43"/>
      <c r="CL449" s="43"/>
      <c r="CM449" s="43"/>
      <c r="CN449" s="43"/>
      <c r="CO449" s="43"/>
      <c r="CP449" s="43"/>
      <c r="CQ449" s="43"/>
      <c r="CR449" s="43"/>
      <c r="CS449" s="43"/>
      <c r="CT449" s="43"/>
      <c r="CU449" s="43"/>
      <c r="CV449" s="43"/>
      <c r="CW449" s="43"/>
      <c r="CX449" s="43"/>
      <c r="CY449" s="43"/>
      <c r="CZ449" s="43"/>
      <c r="DA449" s="43"/>
      <c r="DB449" s="43"/>
      <c r="DC449" s="43"/>
      <c r="DD449" s="43"/>
      <c r="DE449" s="43"/>
      <c r="DF449" s="43"/>
      <c r="DG449" s="43"/>
      <c r="DH449" s="43"/>
      <c r="DI449" s="43"/>
      <c r="DJ449" s="43"/>
      <c r="DK449" s="43"/>
      <c r="DL449" s="43"/>
      <c r="DM449" s="43"/>
      <c r="DN449" s="43"/>
      <c r="DO449" s="43"/>
      <c r="DP449" s="43"/>
      <c r="DQ449" s="43"/>
      <c r="DR449" s="43"/>
      <c r="DS449" s="43"/>
      <c r="DT449" s="43"/>
      <c r="DU449" s="43"/>
      <c r="DV449" s="43"/>
      <c r="DW449" s="43"/>
      <c r="DX449" s="43"/>
      <c r="DY449" s="43"/>
      <c r="DZ449" s="43"/>
      <c r="EA449" s="43"/>
      <c r="EB449" s="43"/>
      <c r="EC449" s="43"/>
      <c r="ED449" s="43"/>
      <c r="EE449" s="43"/>
      <c r="EF449" s="43"/>
      <c r="EG449" s="43"/>
      <c r="EH449" s="43"/>
      <c r="EI449" s="43"/>
      <c r="EJ449" s="43"/>
      <c r="EK449" s="43"/>
      <c r="EL449" s="43"/>
      <c r="EM449" s="43"/>
      <c r="EN449" s="43"/>
      <c r="EO449" s="43"/>
      <c r="EP449" s="43"/>
      <c r="EQ449" s="43"/>
      <c r="ER449" s="43"/>
      <c r="ES449" s="43"/>
      <c r="ET449" s="43"/>
      <c r="EU449" s="43"/>
      <c r="EV449" s="43"/>
      <c r="EW449" s="43"/>
      <c r="EX449" s="43"/>
      <c r="EY449" s="43"/>
      <c r="EZ449" s="43"/>
      <c r="FA449" s="43"/>
      <c r="FB449" s="43"/>
      <c r="FC449" s="43"/>
      <c r="FD449" s="43"/>
      <c r="FE449" s="43"/>
      <c r="FF449" s="43"/>
      <c r="FG449" s="43"/>
      <c r="FH449" s="43"/>
      <c r="FI449" s="43"/>
      <c r="FJ449" s="43"/>
      <c r="FK449" s="43"/>
      <c r="FL449" s="43"/>
      <c r="FM449" s="43"/>
      <c r="FN449" s="43"/>
      <c r="FO449" s="43"/>
      <c r="FP449" s="43"/>
      <c r="FQ449" s="43"/>
      <c r="FR449" s="43"/>
      <c r="FS449" s="43"/>
      <c r="FT449" s="43"/>
      <c r="FU449" s="43"/>
      <c r="FV449" s="43"/>
      <c r="FW449" s="43"/>
      <c r="FX449" s="43"/>
      <c r="FY449" s="43"/>
      <c r="FZ449" s="43"/>
      <c r="GA449" s="43"/>
      <c r="GB449" s="43"/>
      <c r="GC449" s="43"/>
      <c r="GD449" s="43"/>
      <c r="GE449" s="43"/>
      <c r="GF449" s="43"/>
      <c r="GG449" s="43"/>
      <c r="GH449" s="43"/>
      <c r="GI449" s="43"/>
      <c r="GJ449" s="43"/>
      <c r="GK449" s="43"/>
      <c r="GL449" s="43"/>
      <c r="GM449" s="43"/>
      <c r="GN449" s="43"/>
      <c r="GO449" s="43"/>
      <c r="GP449" s="43"/>
      <c r="GQ449" s="43"/>
      <c r="GR449" s="43"/>
      <c r="GS449" s="43"/>
      <c r="GT449" s="43"/>
      <c r="GU449" s="43"/>
      <c r="GV449" s="43"/>
      <c r="GW449" s="43"/>
      <c r="GX449" s="43"/>
      <c r="GY449" s="43"/>
      <c r="GZ449" s="43"/>
      <c r="HA449" s="43"/>
      <c r="HB449" s="43"/>
      <c r="HC449" s="43"/>
      <c r="HD449" s="43"/>
      <c r="HE449" s="43"/>
      <c r="HF449" s="43"/>
      <c r="HG449" s="43"/>
      <c r="HH449" s="43"/>
      <c r="HI449" s="43"/>
      <c r="HJ449" s="43"/>
      <c r="HK449" s="43"/>
      <c r="HL449" s="43"/>
      <c r="HM449" s="43"/>
      <c r="HN449" s="43"/>
      <c r="HO449" s="43"/>
      <c r="HP449" s="43"/>
      <c r="HQ449" s="43"/>
      <c r="HR449" s="43"/>
      <c r="HS449" s="43"/>
      <c r="HT449" s="43"/>
      <c r="HU449" s="43"/>
      <c r="HV449" s="43"/>
      <c r="HW449" s="43"/>
      <c r="HX449" s="43"/>
      <c r="HY449" s="43"/>
      <c r="HZ449" s="43"/>
      <c r="IA449" s="43"/>
      <c r="IB449" s="43"/>
      <c r="IC449" s="43"/>
      <c r="ID449" s="43"/>
      <c r="IE449" s="43"/>
      <c r="IF449" s="43"/>
      <c r="IG449" s="43"/>
      <c r="IH449" s="43"/>
      <c r="II449" s="43"/>
      <c r="IJ449" s="43"/>
      <c r="IK449" s="43"/>
      <c r="IL449" s="43"/>
      <c r="IM449" s="43"/>
      <c r="IN449" s="43"/>
      <c r="IO449" s="43"/>
      <c r="IP449" s="43"/>
      <c r="IQ449" s="43"/>
      <c r="IR449" s="43"/>
      <c r="IS449" s="43"/>
      <c r="IT449" s="43"/>
    </row>
    <row r="450" spans="1:254" ht="14.25" customHeight="1">
      <c r="A450" s="78"/>
      <c r="B450" s="79"/>
      <c r="C450" s="79"/>
      <c r="D450" s="43"/>
      <c r="E450" s="43"/>
      <c r="F450" s="83"/>
      <c r="G450" s="43"/>
      <c r="H450" s="85"/>
      <c r="I450" s="43"/>
      <c r="J450" s="43"/>
      <c r="K450" s="43"/>
      <c r="L450" s="43"/>
      <c r="M450" s="43"/>
      <c r="N450" s="43"/>
      <c r="O450" s="43"/>
      <c r="P450" s="43"/>
      <c r="Q450" s="43"/>
      <c r="R450" s="43"/>
      <c r="S450" s="43"/>
      <c r="T450" s="43"/>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c r="BL450" s="43"/>
      <c r="BM450" s="43"/>
      <c r="BN450" s="43"/>
      <c r="BO450" s="43"/>
      <c r="BP450" s="43"/>
      <c r="BQ450" s="43"/>
      <c r="BR450" s="43"/>
      <c r="BS450" s="43"/>
      <c r="BT450" s="43"/>
      <c r="BU450" s="43"/>
      <c r="BV450" s="43"/>
      <c r="BW450" s="43"/>
      <c r="BX450" s="43"/>
      <c r="BY450" s="43"/>
      <c r="BZ450" s="43"/>
      <c r="CA450" s="43"/>
      <c r="CB450" s="43"/>
      <c r="CC450" s="43"/>
      <c r="CD450" s="43"/>
      <c r="CE450" s="43"/>
      <c r="CF450" s="43"/>
      <c r="CG450" s="43"/>
      <c r="CH450" s="43"/>
      <c r="CI450" s="43"/>
      <c r="CJ450" s="43"/>
      <c r="CK450" s="43"/>
      <c r="CL450" s="43"/>
      <c r="CM450" s="43"/>
      <c r="CN450" s="43"/>
      <c r="CO450" s="43"/>
      <c r="CP450" s="43"/>
      <c r="CQ450" s="43"/>
      <c r="CR450" s="43"/>
      <c r="CS450" s="43"/>
      <c r="CT450" s="43"/>
      <c r="CU450" s="43"/>
      <c r="CV450" s="43"/>
      <c r="CW450" s="43"/>
      <c r="CX450" s="43"/>
      <c r="CY450" s="43"/>
      <c r="CZ450" s="43"/>
      <c r="DA450" s="43"/>
      <c r="DB450" s="43"/>
      <c r="DC450" s="43"/>
      <c r="DD450" s="43"/>
      <c r="DE450" s="43"/>
      <c r="DF450" s="43"/>
      <c r="DG450" s="43"/>
      <c r="DH450" s="43"/>
      <c r="DI450" s="43"/>
      <c r="DJ450" s="43"/>
      <c r="DK450" s="43"/>
      <c r="DL450" s="43"/>
      <c r="DM450" s="43"/>
      <c r="DN450" s="43"/>
      <c r="DO450" s="43"/>
      <c r="DP450" s="43"/>
      <c r="DQ450" s="43"/>
      <c r="DR450" s="43"/>
      <c r="DS450" s="43"/>
      <c r="DT450" s="43"/>
      <c r="DU450" s="43"/>
      <c r="DV450" s="43"/>
      <c r="DW450" s="43"/>
      <c r="DX450" s="43"/>
      <c r="DY450" s="43"/>
      <c r="DZ450" s="43"/>
      <c r="EA450" s="43"/>
      <c r="EB450" s="43"/>
      <c r="EC450" s="43"/>
      <c r="ED450" s="43"/>
      <c r="EE450" s="43"/>
      <c r="EF450" s="43"/>
      <c r="EG450" s="43"/>
      <c r="EH450" s="43"/>
      <c r="EI450" s="43"/>
      <c r="EJ450" s="43"/>
      <c r="EK450" s="43"/>
      <c r="EL450" s="43"/>
      <c r="EM450" s="43"/>
      <c r="EN450" s="43"/>
      <c r="EO450" s="43"/>
      <c r="EP450" s="43"/>
      <c r="EQ450" s="43"/>
      <c r="ER450" s="43"/>
      <c r="ES450" s="43"/>
      <c r="ET450" s="43"/>
      <c r="EU450" s="43"/>
      <c r="EV450" s="43"/>
      <c r="EW450" s="43"/>
      <c r="EX450" s="43"/>
      <c r="EY450" s="43"/>
      <c r="EZ450" s="43"/>
      <c r="FA450" s="43"/>
      <c r="FB450" s="43"/>
      <c r="FC450" s="43"/>
      <c r="FD450" s="43"/>
      <c r="FE450" s="43"/>
      <c r="FF450" s="43"/>
      <c r="FG450" s="43"/>
      <c r="FH450" s="43"/>
      <c r="FI450" s="43"/>
      <c r="FJ450" s="43"/>
      <c r="FK450" s="43"/>
      <c r="FL450" s="43"/>
      <c r="FM450" s="43"/>
      <c r="FN450" s="43"/>
      <c r="FO450" s="43"/>
      <c r="FP450" s="43"/>
      <c r="FQ450" s="43"/>
      <c r="FR450" s="43"/>
      <c r="FS450" s="43"/>
      <c r="FT450" s="43"/>
      <c r="FU450" s="43"/>
      <c r="FV450" s="43"/>
      <c r="FW450" s="43"/>
      <c r="FX450" s="43"/>
      <c r="FY450" s="43"/>
      <c r="FZ450" s="43"/>
      <c r="GA450" s="43"/>
      <c r="GB450" s="43"/>
      <c r="GC450" s="43"/>
      <c r="GD450" s="43"/>
      <c r="GE450" s="43"/>
      <c r="GF450" s="43"/>
      <c r="GG450" s="43"/>
      <c r="GH450" s="43"/>
      <c r="GI450" s="43"/>
      <c r="GJ450" s="43"/>
      <c r="GK450" s="43"/>
      <c r="GL450" s="43"/>
      <c r="GM450" s="43"/>
      <c r="GN450" s="43"/>
      <c r="GO450" s="43"/>
      <c r="GP450" s="43"/>
      <c r="GQ450" s="43"/>
      <c r="GR450" s="43"/>
      <c r="GS450" s="43"/>
      <c r="GT450" s="43"/>
      <c r="GU450" s="43"/>
      <c r="GV450" s="43"/>
      <c r="GW450" s="43"/>
      <c r="GX450" s="43"/>
      <c r="GY450" s="43"/>
      <c r="GZ450" s="43"/>
      <c r="HA450" s="43"/>
      <c r="HB450" s="43"/>
      <c r="HC450" s="43"/>
      <c r="HD450" s="43"/>
      <c r="HE450" s="43"/>
      <c r="HF450" s="43"/>
      <c r="HG450" s="43"/>
      <c r="HH450" s="43"/>
      <c r="HI450" s="43"/>
      <c r="HJ450" s="43"/>
      <c r="HK450" s="43"/>
      <c r="HL450" s="43"/>
      <c r="HM450" s="43"/>
      <c r="HN450" s="43"/>
      <c r="HO450" s="43"/>
      <c r="HP450" s="43"/>
      <c r="HQ450" s="43"/>
      <c r="HR450" s="43"/>
      <c r="HS450" s="43"/>
      <c r="HT450" s="43"/>
      <c r="HU450" s="43"/>
      <c r="HV450" s="43"/>
      <c r="HW450" s="43"/>
      <c r="HX450" s="43"/>
      <c r="HY450" s="43"/>
      <c r="HZ450" s="43"/>
      <c r="IA450" s="43"/>
      <c r="IB450" s="43"/>
      <c r="IC450" s="43"/>
      <c r="ID450" s="43"/>
      <c r="IE450" s="43"/>
      <c r="IF450" s="43"/>
      <c r="IG450" s="43"/>
      <c r="IH450" s="43"/>
      <c r="II450" s="43"/>
      <c r="IJ450" s="43"/>
      <c r="IK450" s="43"/>
      <c r="IL450" s="43"/>
      <c r="IM450" s="43"/>
      <c r="IN450" s="43"/>
      <c r="IO450" s="43"/>
      <c r="IP450" s="43"/>
      <c r="IQ450" s="43"/>
      <c r="IR450" s="43"/>
      <c r="IS450" s="43"/>
      <c r="IT450" s="43"/>
    </row>
    <row r="451" spans="1:254" ht="14.25" customHeight="1">
      <c r="A451" s="78"/>
      <c r="B451" s="81"/>
      <c r="C451" s="81"/>
      <c r="D451" s="43"/>
      <c r="E451" s="43"/>
      <c r="F451" s="83"/>
      <c r="G451" s="43"/>
      <c r="H451" s="85"/>
      <c r="I451" s="43"/>
      <c r="J451" s="43"/>
      <c r="K451" s="43"/>
      <c r="L451" s="43"/>
      <c r="M451" s="43"/>
      <c r="N451" s="43"/>
      <c r="O451" s="43"/>
      <c r="P451" s="43"/>
      <c r="Q451" s="43"/>
      <c r="R451" s="43"/>
      <c r="S451" s="43"/>
      <c r="T451" s="43"/>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c r="AR451" s="43"/>
      <c r="AS451" s="43"/>
      <c r="AT451" s="43"/>
      <c r="AU451" s="43"/>
      <c r="AV451" s="43"/>
      <c r="AW451" s="43"/>
      <c r="AX451" s="43"/>
      <c r="AY451" s="43"/>
      <c r="AZ451" s="43"/>
      <c r="BA451" s="43"/>
      <c r="BB451" s="43"/>
      <c r="BC451" s="43"/>
      <c r="BD451" s="43"/>
      <c r="BE451" s="43"/>
      <c r="BF451" s="43"/>
      <c r="BG451" s="43"/>
      <c r="BH451" s="43"/>
      <c r="BI451" s="43"/>
      <c r="BJ451" s="43"/>
      <c r="BK451" s="43"/>
      <c r="BL451" s="43"/>
      <c r="BM451" s="43"/>
      <c r="BN451" s="43"/>
      <c r="BO451" s="43"/>
      <c r="BP451" s="43"/>
      <c r="BQ451" s="43"/>
      <c r="BR451" s="43"/>
      <c r="BS451" s="43"/>
      <c r="BT451" s="43"/>
      <c r="BU451" s="43"/>
      <c r="BV451" s="43"/>
      <c r="BW451" s="43"/>
      <c r="BX451" s="43"/>
      <c r="BY451" s="43"/>
      <c r="BZ451" s="43"/>
      <c r="CA451" s="43"/>
      <c r="CB451" s="43"/>
      <c r="CC451" s="43"/>
      <c r="CD451" s="43"/>
      <c r="CE451" s="43"/>
      <c r="CF451" s="43"/>
      <c r="CG451" s="43"/>
      <c r="CH451" s="43"/>
      <c r="CI451" s="43"/>
      <c r="CJ451" s="43"/>
      <c r="CK451" s="43"/>
      <c r="CL451" s="43"/>
      <c r="CM451" s="43"/>
      <c r="CN451" s="43"/>
      <c r="CO451" s="43"/>
      <c r="CP451" s="43"/>
      <c r="CQ451" s="43"/>
      <c r="CR451" s="43"/>
      <c r="CS451" s="43"/>
      <c r="CT451" s="43"/>
      <c r="CU451" s="43"/>
      <c r="CV451" s="43"/>
      <c r="CW451" s="43"/>
      <c r="CX451" s="43"/>
      <c r="CY451" s="43"/>
      <c r="CZ451" s="43"/>
      <c r="DA451" s="43"/>
      <c r="DB451" s="43"/>
      <c r="DC451" s="43"/>
      <c r="DD451" s="43"/>
      <c r="DE451" s="43"/>
      <c r="DF451" s="43"/>
      <c r="DG451" s="43"/>
      <c r="DH451" s="43"/>
      <c r="DI451" s="43"/>
      <c r="DJ451" s="43"/>
      <c r="DK451" s="43"/>
      <c r="DL451" s="43"/>
      <c r="DM451" s="43"/>
      <c r="DN451" s="43"/>
      <c r="DO451" s="43"/>
      <c r="DP451" s="43"/>
      <c r="DQ451" s="43"/>
      <c r="DR451" s="43"/>
      <c r="DS451" s="43"/>
      <c r="DT451" s="43"/>
      <c r="DU451" s="43"/>
      <c r="DV451" s="43"/>
      <c r="DW451" s="43"/>
      <c r="DX451" s="43"/>
      <c r="DY451" s="43"/>
      <c r="DZ451" s="43"/>
      <c r="EA451" s="43"/>
      <c r="EB451" s="43"/>
      <c r="EC451" s="43"/>
      <c r="ED451" s="43"/>
      <c r="EE451" s="43"/>
      <c r="EF451" s="43"/>
      <c r="EG451" s="43"/>
      <c r="EH451" s="43"/>
      <c r="EI451" s="43"/>
      <c r="EJ451" s="43"/>
      <c r="EK451" s="43"/>
      <c r="EL451" s="43"/>
      <c r="EM451" s="43"/>
      <c r="EN451" s="43"/>
      <c r="EO451" s="43"/>
      <c r="EP451" s="43"/>
      <c r="EQ451" s="43"/>
      <c r="ER451" s="43"/>
      <c r="ES451" s="43"/>
      <c r="ET451" s="43"/>
      <c r="EU451" s="43"/>
      <c r="EV451" s="43"/>
      <c r="EW451" s="43"/>
      <c r="EX451" s="43"/>
      <c r="EY451" s="43"/>
      <c r="EZ451" s="43"/>
      <c r="FA451" s="43"/>
      <c r="FB451" s="43"/>
      <c r="FC451" s="43"/>
      <c r="FD451" s="43"/>
      <c r="FE451" s="43"/>
      <c r="FF451" s="43"/>
      <c r="FG451" s="43"/>
      <c r="FH451" s="43"/>
      <c r="FI451" s="43"/>
      <c r="FJ451" s="43"/>
      <c r="FK451" s="43"/>
      <c r="FL451" s="43"/>
      <c r="FM451" s="43"/>
      <c r="FN451" s="43"/>
      <c r="FO451" s="43"/>
      <c r="FP451" s="43"/>
      <c r="FQ451" s="43"/>
      <c r="FR451" s="43"/>
      <c r="FS451" s="43"/>
      <c r="FT451" s="43"/>
      <c r="FU451" s="43"/>
      <c r="FV451" s="43"/>
      <c r="FW451" s="43"/>
      <c r="FX451" s="43"/>
      <c r="FY451" s="43"/>
      <c r="FZ451" s="43"/>
      <c r="GA451" s="43"/>
      <c r="GB451" s="43"/>
      <c r="GC451" s="43"/>
      <c r="GD451" s="43"/>
      <c r="GE451" s="43"/>
      <c r="GF451" s="43"/>
      <c r="GG451" s="43"/>
      <c r="GH451" s="43"/>
      <c r="GI451" s="43"/>
      <c r="GJ451" s="43"/>
      <c r="GK451" s="43"/>
      <c r="GL451" s="43"/>
      <c r="GM451" s="43"/>
      <c r="GN451" s="43"/>
      <c r="GO451" s="43"/>
      <c r="GP451" s="43"/>
      <c r="GQ451" s="43"/>
      <c r="GR451" s="43"/>
      <c r="GS451" s="43"/>
      <c r="GT451" s="43"/>
      <c r="GU451" s="43"/>
      <c r="GV451" s="43"/>
      <c r="GW451" s="43"/>
      <c r="GX451" s="43"/>
      <c r="GY451" s="43"/>
      <c r="GZ451" s="43"/>
      <c r="HA451" s="43"/>
      <c r="HB451" s="43"/>
      <c r="HC451" s="43"/>
      <c r="HD451" s="43"/>
      <c r="HE451" s="43"/>
      <c r="HF451" s="43"/>
      <c r="HG451" s="43"/>
      <c r="HH451" s="43"/>
      <c r="HI451" s="43"/>
      <c r="HJ451" s="43"/>
      <c r="HK451" s="43"/>
      <c r="HL451" s="43"/>
      <c r="HM451" s="43"/>
      <c r="HN451" s="43"/>
      <c r="HO451" s="43"/>
      <c r="HP451" s="43"/>
      <c r="HQ451" s="43"/>
      <c r="HR451" s="43"/>
      <c r="HS451" s="43"/>
      <c r="HT451" s="43"/>
      <c r="HU451" s="43"/>
      <c r="HV451" s="43"/>
      <c r="HW451" s="43"/>
      <c r="HX451" s="43"/>
      <c r="HY451" s="43"/>
      <c r="HZ451" s="43"/>
      <c r="IA451" s="43"/>
      <c r="IB451" s="43"/>
      <c r="IC451" s="43"/>
      <c r="ID451" s="43"/>
      <c r="IE451" s="43"/>
      <c r="IF451" s="43"/>
      <c r="IG451" s="43"/>
      <c r="IH451" s="43"/>
      <c r="II451" s="43"/>
      <c r="IJ451" s="43"/>
      <c r="IK451" s="43"/>
      <c r="IL451" s="43"/>
      <c r="IM451" s="43"/>
      <c r="IN451" s="43"/>
      <c r="IO451" s="43"/>
      <c r="IP451" s="43"/>
      <c r="IQ451" s="43"/>
      <c r="IR451" s="43"/>
      <c r="IS451" s="43"/>
      <c r="IT451" s="43"/>
    </row>
    <row r="452" spans="1:254" ht="14.25" customHeight="1">
      <c r="A452" s="78"/>
      <c r="B452" s="81"/>
      <c r="C452" s="81"/>
      <c r="D452" s="43"/>
      <c r="E452" s="43"/>
      <c r="F452" s="83"/>
      <c r="G452" s="43"/>
      <c r="H452" s="85"/>
      <c r="I452" s="43"/>
      <c r="J452" s="43"/>
      <c r="K452" s="43"/>
      <c r="L452" s="43"/>
      <c r="M452" s="43"/>
      <c r="N452" s="43"/>
      <c r="O452" s="43"/>
      <c r="P452" s="43"/>
      <c r="Q452" s="43"/>
      <c r="R452" s="43"/>
      <c r="S452" s="43"/>
      <c r="T452" s="43"/>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c r="AR452" s="43"/>
      <c r="AS452" s="43"/>
      <c r="AT452" s="43"/>
      <c r="AU452" s="43"/>
      <c r="AV452" s="43"/>
      <c r="AW452" s="43"/>
      <c r="AX452" s="43"/>
      <c r="AY452" s="43"/>
      <c r="AZ452" s="43"/>
      <c r="BA452" s="43"/>
      <c r="BB452" s="43"/>
      <c r="BC452" s="43"/>
      <c r="BD452" s="43"/>
      <c r="BE452" s="43"/>
      <c r="BF452" s="43"/>
      <c r="BG452" s="43"/>
      <c r="BH452" s="43"/>
      <c r="BI452" s="43"/>
      <c r="BJ452" s="43"/>
      <c r="BK452" s="43"/>
      <c r="BL452" s="43"/>
      <c r="BM452" s="43"/>
      <c r="BN452" s="43"/>
      <c r="BO452" s="43"/>
      <c r="BP452" s="43"/>
      <c r="BQ452" s="43"/>
      <c r="BR452" s="43"/>
      <c r="BS452" s="43"/>
      <c r="BT452" s="43"/>
      <c r="BU452" s="43"/>
      <c r="BV452" s="43"/>
      <c r="BW452" s="43"/>
      <c r="BX452" s="43"/>
      <c r="BY452" s="43"/>
      <c r="BZ452" s="43"/>
      <c r="CA452" s="43"/>
      <c r="CB452" s="43"/>
      <c r="CC452" s="43"/>
      <c r="CD452" s="43"/>
      <c r="CE452" s="43"/>
      <c r="CF452" s="43"/>
      <c r="CG452" s="43"/>
      <c r="CH452" s="43"/>
      <c r="CI452" s="43"/>
      <c r="CJ452" s="43"/>
      <c r="CK452" s="43"/>
      <c r="CL452" s="43"/>
      <c r="CM452" s="43"/>
      <c r="CN452" s="43"/>
      <c r="CO452" s="43"/>
      <c r="CP452" s="43"/>
      <c r="CQ452" s="43"/>
      <c r="CR452" s="43"/>
      <c r="CS452" s="43"/>
      <c r="CT452" s="43"/>
      <c r="CU452" s="43"/>
      <c r="CV452" s="43"/>
      <c r="CW452" s="43"/>
      <c r="CX452" s="43"/>
      <c r="CY452" s="43"/>
      <c r="CZ452" s="43"/>
      <c r="DA452" s="43"/>
      <c r="DB452" s="43"/>
      <c r="DC452" s="43"/>
      <c r="DD452" s="43"/>
      <c r="DE452" s="43"/>
      <c r="DF452" s="43"/>
      <c r="DG452" s="43"/>
      <c r="DH452" s="43"/>
      <c r="DI452" s="43"/>
      <c r="DJ452" s="43"/>
      <c r="DK452" s="43"/>
      <c r="DL452" s="43"/>
      <c r="DM452" s="43"/>
      <c r="DN452" s="43"/>
      <c r="DO452" s="43"/>
      <c r="DP452" s="43"/>
      <c r="DQ452" s="43"/>
      <c r="DR452" s="43"/>
      <c r="DS452" s="43"/>
      <c r="DT452" s="43"/>
      <c r="DU452" s="43"/>
      <c r="DV452" s="43"/>
      <c r="DW452" s="43"/>
      <c r="DX452" s="43"/>
      <c r="DY452" s="43"/>
      <c r="DZ452" s="43"/>
      <c r="EA452" s="43"/>
      <c r="EB452" s="43"/>
      <c r="EC452" s="43"/>
      <c r="ED452" s="43"/>
      <c r="EE452" s="43"/>
      <c r="EF452" s="43"/>
      <c r="EG452" s="43"/>
      <c r="EH452" s="43"/>
      <c r="EI452" s="43"/>
      <c r="EJ452" s="43"/>
      <c r="EK452" s="43"/>
      <c r="EL452" s="43"/>
      <c r="EM452" s="43"/>
      <c r="EN452" s="43"/>
      <c r="EO452" s="43"/>
      <c r="EP452" s="43"/>
      <c r="EQ452" s="43"/>
      <c r="ER452" s="43"/>
      <c r="ES452" s="43"/>
      <c r="ET452" s="43"/>
      <c r="EU452" s="43"/>
      <c r="EV452" s="43"/>
      <c r="EW452" s="43"/>
      <c r="EX452" s="43"/>
      <c r="EY452" s="43"/>
      <c r="EZ452" s="43"/>
      <c r="FA452" s="43"/>
      <c r="FB452" s="43"/>
      <c r="FC452" s="43"/>
      <c r="FD452" s="43"/>
      <c r="FE452" s="43"/>
      <c r="FF452" s="43"/>
      <c r="FG452" s="43"/>
      <c r="FH452" s="43"/>
      <c r="FI452" s="43"/>
      <c r="FJ452" s="43"/>
      <c r="FK452" s="43"/>
      <c r="FL452" s="43"/>
      <c r="FM452" s="43"/>
      <c r="FN452" s="43"/>
      <c r="FO452" s="43"/>
      <c r="FP452" s="43"/>
      <c r="FQ452" s="43"/>
      <c r="FR452" s="43"/>
      <c r="FS452" s="43"/>
      <c r="FT452" s="43"/>
      <c r="FU452" s="43"/>
      <c r="FV452" s="43"/>
      <c r="FW452" s="43"/>
      <c r="FX452" s="43"/>
      <c r="FY452" s="43"/>
      <c r="FZ452" s="43"/>
      <c r="GA452" s="43"/>
      <c r="GB452" s="43"/>
      <c r="GC452" s="43"/>
      <c r="GD452" s="43"/>
      <c r="GE452" s="43"/>
      <c r="GF452" s="43"/>
      <c r="GG452" s="43"/>
      <c r="GH452" s="43"/>
      <c r="GI452" s="43"/>
      <c r="GJ452" s="43"/>
      <c r="GK452" s="43"/>
      <c r="GL452" s="43"/>
      <c r="GM452" s="43"/>
      <c r="GN452" s="43"/>
      <c r="GO452" s="43"/>
      <c r="GP452" s="43"/>
      <c r="GQ452" s="43"/>
      <c r="GR452" s="43"/>
      <c r="GS452" s="43"/>
      <c r="GT452" s="43"/>
      <c r="GU452" s="43"/>
      <c r="GV452" s="43"/>
      <c r="GW452" s="43"/>
      <c r="GX452" s="43"/>
      <c r="GY452" s="43"/>
      <c r="GZ452" s="43"/>
      <c r="HA452" s="43"/>
      <c r="HB452" s="43"/>
      <c r="HC452" s="43"/>
      <c r="HD452" s="43"/>
      <c r="HE452" s="43"/>
      <c r="HF452" s="43"/>
      <c r="HG452" s="43"/>
      <c r="HH452" s="43"/>
      <c r="HI452" s="43"/>
      <c r="HJ452" s="43"/>
      <c r="HK452" s="43"/>
      <c r="HL452" s="43"/>
      <c r="HM452" s="43"/>
      <c r="HN452" s="43"/>
      <c r="HO452" s="43"/>
      <c r="HP452" s="43"/>
      <c r="HQ452" s="43"/>
      <c r="HR452" s="43"/>
      <c r="HS452" s="43"/>
      <c r="HT452" s="43"/>
      <c r="HU452" s="43"/>
      <c r="HV452" s="43"/>
      <c r="HW452" s="43"/>
      <c r="HX452" s="43"/>
      <c r="HY452" s="43"/>
      <c r="HZ452" s="43"/>
      <c r="IA452" s="43"/>
      <c r="IB452" s="43"/>
      <c r="IC452" s="43"/>
      <c r="ID452" s="43"/>
      <c r="IE452" s="43"/>
      <c r="IF452" s="43"/>
      <c r="IG452" s="43"/>
      <c r="IH452" s="43"/>
      <c r="II452" s="43"/>
      <c r="IJ452" s="43"/>
      <c r="IK452" s="43"/>
      <c r="IL452" s="43"/>
      <c r="IM452" s="43"/>
      <c r="IN452" s="43"/>
      <c r="IO452" s="43"/>
      <c r="IP452" s="43"/>
      <c r="IQ452" s="43"/>
      <c r="IR452" s="43"/>
      <c r="IS452" s="43"/>
      <c r="IT452" s="43"/>
    </row>
    <row r="453" spans="1:254" ht="14.25" customHeight="1">
      <c r="A453" s="78"/>
      <c r="B453" s="79"/>
      <c r="C453" s="79"/>
      <c r="D453" s="43"/>
      <c r="E453" s="43"/>
      <c r="F453" s="83"/>
      <c r="G453" s="43"/>
      <c r="H453" s="85"/>
      <c r="I453" s="43"/>
      <c r="J453" s="43"/>
      <c r="K453" s="43"/>
      <c r="L453" s="43"/>
      <c r="M453" s="43"/>
      <c r="N453" s="43"/>
      <c r="O453" s="43"/>
      <c r="P453" s="43"/>
      <c r="Q453" s="43"/>
      <c r="R453" s="43"/>
      <c r="S453" s="43"/>
      <c r="T453" s="43"/>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c r="BL453" s="43"/>
      <c r="BM453" s="43"/>
      <c r="BN453" s="43"/>
      <c r="BO453" s="43"/>
      <c r="BP453" s="43"/>
      <c r="BQ453" s="43"/>
      <c r="BR453" s="43"/>
      <c r="BS453" s="43"/>
      <c r="BT453" s="43"/>
      <c r="BU453" s="43"/>
      <c r="BV453" s="43"/>
      <c r="BW453" s="43"/>
      <c r="BX453" s="43"/>
      <c r="BY453" s="43"/>
      <c r="BZ453" s="43"/>
      <c r="CA453" s="43"/>
      <c r="CB453" s="43"/>
      <c r="CC453" s="43"/>
      <c r="CD453" s="43"/>
      <c r="CE453" s="43"/>
      <c r="CF453" s="43"/>
      <c r="CG453" s="43"/>
      <c r="CH453" s="43"/>
      <c r="CI453" s="43"/>
      <c r="CJ453" s="43"/>
      <c r="CK453" s="43"/>
      <c r="CL453" s="43"/>
      <c r="CM453" s="43"/>
      <c r="CN453" s="43"/>
      <c r="CO453" s="43"/>
      <c r="CP453" s="43"/>
      <c r="CQ453" s="43"/>
      <c r="CR453" s="43"/>
      <c r="CS453" s="43"/>
      <c r="CT453" s="43"/>
      <c r="CU453" s="43"/>
      <c r="CV453" s="43"/>
      <c r="CW453" s="43"/>
      <c r="CX453" s="43"/>
      <c r="CY453" s="43"/>
      <c r="CZ453" s="43"/>
      <c r="DA453" s="43"/>
      <c r="DB453" s="43"/>
      <c r="DC453" s="43"/>
      <c r="DD453" s="43"/>
      <c r="DE453" s="43"/>
      <c r="DF453" s="43"/>
      <c r="DG453" s="43"/>
      <c r="DH453" s="43"/>
      <c r="DI453" s="43"/>
      <c r="DJ453" s="43"/>
      <c r="DK453" s="43"/>
      <c r="DL453" s="43"/>
      <c r="DM453" s="43"/>
      <c r="DN453" s="43"/>
      <c r="DO453" s="43"/>
      <c r="DP453" s="43"/>
      <c r="DQ453" s="43"/>
      <c r="DR453" s="43"/>
      <c r="DS453" s="43"/>
      <c r="DT453" s="43"/>
      <c r="DU453" s="43"/>
      <c r="DV453" s="43"/>
      <c r="DW453" s="43"/>
      <c r="DX453" s="43"/>
      <c r="DY453" s="43"/>
      <c r="DZ453" s="43"/>
      <c r="EA453" s="43"/>
      <c r="EB453" s="43"/>
      <c r="EC453" s="43"/>
      <c r="ED453" s="43"/>
      <c r="EE453" s="43"/>
      <c r="EF453" s="43"/>
      <c r="EG453" s="43"/>
      <c r="EH453" s="43"/>
      <c r="EI453" s="43"/>
      <c r="EJ453" s="43"/>
      <c r="EK453" s="43"/>
      <c r="EL453" s="43"/>
      <c r="EM453" s="43"/>
      <c r="EN453" s="43"/>
      <c r="EO453" s="43"/>
      <c r="EP453" s="43"/>
      <c r="EQ453" s="43"/>
      <c r="ER453" s="43"/>
      <c r="ES453" s="43"/>
      <c r="ET453" s="43"/>
      <c r="EU453" s="43"/>
      <c r="EV453" s="43"/>
      <c r="EW453" s="43"/>
      <c r="EX453" s="43"/>
      <c r="EY453" s="43"/>
      <c r="EZ453" s="43"/>
      <c r="FA453" s="43"/>
      <c r="FB453" s="43"/>
      <c r="FC453" s="43"/>
      <c r="FD453" s="43"/>
      <c r="FE453" s="43"/>
      <c r="FF453" s="43"/>
      <c r="FG453" s="43"/>
      <c r="FH453" s="43"/>
      <c r="FI453" s="43"/>
      <c r="FJ453" s="43"/>
      <c r="FK453" s="43"/>
      <c r="FL453" s="43"/>
      <c r="FM453" s="43"/>
      <c r="FN453" s="43"/>
      <c r="FO453" s="43"/>
      <c r="FP453" s="43"/>
      <c r="FQ453" s="43"/>
      <c r="FR453" s="43"/>
      <c r="FS453" s="43"/>
      <c r="FT453" s="43"/>
      <c r="FU453" s="43"/>
      <c r="FV453" s="43"/>
      <c r="FW453" s="43"/>
      <c r="FX453" s="43"/>
      <c r="FY453" s="43"/>
      <c r="FZ453" s="43"/>
      <c r="GA453" s="43"/>
      <c r="GB453" s="43"/>
      <c r="GC453" s="43"/>
      <c r="GD453" s="43"/>
      <c r="GE453" s="43"/>
      <c r="GF453" s="43"/>
      <c r="GG453" s="43"/>
      <c r="GH453" s="43"/>
      <c r="GI453" s="43"/>
      <c r="GJ453" s="43"/>
      <c r="GK453" s="43"/>
      <c r="GL453" s="43"/>
      <c r="GM453" s="43"/>
      <c r="GN453" s="43"/>
      <c r="GO453" s="43"/>
      <c r="GP453" s="43"/>
      <c r="GQ453" s="43"/>
      <c r="GR453" s="43"/>
      <c r="GS453" s="43"/>
      <c r="GT453" s="43"/>
      <c r="GU453" s="43"/>
      <c r="GV453" s="43"/>
      <c r="GW453" s="43"/>
      <c r="GX453" s="43"/>
      <c r="GY453" s="43"/>
      <c r="GZ453" s="43"/>
      <c r="HA453" s="43"/>
      <c r="HB453" s="43"/>
      <c r="HC453" s="43"/>
      <c r="HD453" s="43"/>
      <c r="HE453" s="43"/>
      <c r="HF453" s="43"/>
      <c r="HG453" s="43"/>
      <c r="HH453" s="43"/>
      <c r="HI453" s="43"/>
      <c r="HJ453" s="43"/>
      <c r="HK453" s="43"/>
      <c r="HL453" s="43"/>
      <c r="HM453" s="43"/>
      <c r="HN453" s="43"/>
      <c r="HO453" s="43"/>
      <c r="HP453" s="43"/>
      <c r="HQ453" s="43"/>
      <c r="HR453" s="43"/>
      <c r="HS453" s="43"/>
      <c r="HT453" s="43"/>
      <c r="HU453" s="43"/>
      <c r="HV453" s="43"/>
      <c r="HW453" s="43"/>
      <c r="HX453" s="43"/>
      <c r="HY453" s="43"/>
      <c r="HZ453" s="43"/>
      <c r="IA453" s="43"/>
      <c r="IB453" s="43"/>
      <c r="IC453" s="43"/>
      <c r="ID453" s="43"/>
      <c r="IE453" s="43"/>
      <c r="IF453" s="43"/>
      <c r="IG453" s="43"/>
      <c r="IH453" s="43"/>
      <c r="II453" s="43"/>
      <c r="IJ453" s="43"/>
      <c r="IK453" s="43"/>
      <c r="IL453" s="43"/>
      <c r="IM453" s="43"/>
      <c r="IN453" s="43"/>
      <c r="IO453" s="43"/>
      <c r="IP453" s="43"/>
      <c r="IQ453" s="43"/>
      <c r="IR453" s="43"/>
      <c r="IS453" s="43"/>
      <c r="IT453" s="43"/>
    </row>
    <row r="454" spans="1:254" ht="14.25" customHeight="1">
      <c r="A454" s="78"/>
      <c r="B454" s="88"/>
      <c r="C454" s="88"/>
      <c r="D454" s="43"/>
      <c r="E454" s="43"/>
      <c r="F454" s="89"/>
      <c r="G454" s="43"/>
      <c r="H454" s="85"/>
      <c r="I454" s="43"/>
      <c r="J454" s="43"/>
      <c r="K454" s="43"/>
      <c r="L454" s="43"/>
      <c r="M454" s="43"/>
      <c r="N454" s="43"/>
      <c r="O454" s="43"/>
      <c r="P454" s="43"/>
      <c r="Q454" s="43"/>
      <c r="R454" s="43"/>
      <c r="S454" s="43"/>
      <c r="T454" s="43"/>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c r="AR454" s="43"/>
      <c r="AS454" s="43"/>
      <c r="AT454" s="43"/>
      <c r="AU454" s="43"/>
      <c r="AV454" s="43"/>
      <c r="AW454" s="43"/>
      <c r="AX454" s="43"/>
      <c r="AY454" s="43"/>
      <c r="AZ454" s="43"/>
      <c r="BA454" s="43"/>
      <c r="BB454" s="43"/>
      <c r="BC454" s="43"/>
      <c r="BD454" s="43"/>
      <c r="BE454" s="43"/>
      <c r="BF454" s="43"/>
      <c r="BG454" s="43"/>
      <c r="BH454" s="43"/>
      <c r="BI454" s="43"/>
      <c r="BJ454" s="43"/>
      <c r="BK454" s="43"/>
      <c r="BL454" s="43"/>
      <c r="BM454" s="43"/>
      <c r="BN454" s="43"/>
      <c r="BO454" s="43"/>
      <c r="BP454" s="43"/>
      <c r="BQ454" s="43"/>
      <c r="BR454" s="43"/>
      <c r="BS454" s="43"/>
      <c r="BT454" s="43"/>
      <c r="BU454" s="43"/>
      <c r="BV454" s="43"/>
      <c r="BW454" s="43"/>
      <c r="BX454" s="43"/>
      <c r="BY454" s="43"/>
      <c r="BZ454" s="43"/>
      <c r="CA454" s="43"/>
      <c r="CB454" s="43"/>
      <c r="CC454" s="43"/>
      <c r="CD454" s="43"/>
      <c r="CE454" s="43"/>
      <c r="CF454" s="43"/>
      <c r="CG454" s="43"/>
      <c r="CH454" s="43"/>
      <c r="CI454" s="43"/>
      <c r="CJ454" s="43"/>
      <c r="CK454" s="43"/>
      <c r="CL454" s="43"/>
      <c r="CM454" s="43"/>
      <c r="CN454" s="43"/>
      <c r="CO454" s="43"/>
      <c r="CP454" s="43"/>
      <c r="CQ454" s="43"/>
      <c r="CR454" s="43"/>
      <c r="CS454" s="43"/>
      <c r="CT454" s="43"/>
      <c r="CU454" s="43"/>
      <c r="CV454" s="43"/>
      <c r="CW454" s="43"/>
      <c r="CX454" s="43"/>
      <c r="CY454" s="43"/>
      <c r="CZ454" s="43"/>
      <c r="DA454" s="43"/>
      <c r="DB454" s="43"/>
      <c r="DC454" s="43"/>
      <c r="DD454" s="43"/>
      <c r="DE454" s="43"/>
      <c r="DF454" s="43"/>
      <c r="DG454" s="43"/>
      <c r="DH454" s="43"/>
      <c r="DI454" s="43"/>
      <c r="DJ454" s="43"/>
      <c r="DK454" s="43"/>
      <c r="DL454" s="43"/>
      <c r="DM454" s="43"/>
      <c r="DN454" s="43"/>
      <c r="DO454" s="43"/>
      <c r="DP454" s="43"/>
      <c r="DQ454" s="43"/>
      <c r="DR454" s="43"/>
      <c r="DS454" s="43"/>
      <c r="DT454" s="43"/>
      <c r="DU454" s="43"/>
      <c r="DV454" s="43"/>
      <c r="DW454" s="43"/>
      <c r="DX454" s="43"/>
      <c r="DY454" s="43"/>
      <c r="DZ454" s="43"/>
      <c r="EA454" s="43"/>
      <c r="EB454" s="43"/>
      <c r="EC454" s="43"/>
      <c r="ED454" s="43"/>
      <c r="EE454" s="43"/>
      <c r="EF454" s="43"/>
      <c r="EG454" s="43"/>
      <c r="EH454" s="43"/>
      <c r="EI454" s="43"/>
      <c r="EJ454" s="43"/>
      <c r="EK454" s="43"/>
      <c r="EL454" s="43"/>
      <c r="EM454" s="43"/>
      <c r="EN454" s="43"/>
      <c r="EO454" s="43"/>
      <c r="EP454" s="43"/>
      <c r="EQ454" s="43"/>
      <c r="ER454" s="43"/>
      <c r="ES454" s="43"/>
      <c r="ET454" s="43"/>
      <c r="EU454" s="43"/>
      <c r="EV454" s="43"/>
      <c r="EW454" s="43"/>
      <c r="EX454" s="43"/>
      <c r="EY454" s="43"/>
      <c r="EZ454" s="43"/>
      <c r="FA454" s="43"/>
      <c r="FB454" s="43"/>
      <c r="FC454" s="43"/>
      <c r="FD454" s="43"/>
      <c r="FE454" s="43"/>
      <c r="FF454" s="43"/>
      <c r="FG454" s="43"/>
      <c r="FH454" s="43"/>
      <c r="FI454" s="43"/>
      <c r="FJ454" s="43"/>
      <c r="FK454" s="43"/>
      <c r="FL454" s="43"/>
      <c r="FM454" s="43"/>
      <c r="FN454" s="43"/>
      <c r="FO454" s="43"/>
      <c r="FP454" s="43"/>
      <c r="FQ454" s="43"/>
      <c r="FR454" s="43"/>
      <c r="FS454" s="43"/>
      <c r="FT454" s="43"/>
      <c r="FU454" s="43"/>
      <c r="FV454" s="43"/>
      <c r="FW454" s="43"/>
      <c r="FX454" s="43"/>
      <c r="FY454" s="43"/>
      <c r="FZ454" s="43"/>
      <c r="GA454" s="43"/>
      <c r="GB454" s="43"/>
      <c r="GC454" s="43"/>
      <c r="GD454" s="43"/>
      <c r="GE454" s="43"/>
      <c r="GF454" s="43"/>
      <c r="GG454" s="43"/>
      <c r="GH454" s="43"/>
      <c r="GI454" s="43"/>
      <c r="GJ454" s="43"/>
      <c r="GK454" s="43"/>
      <c r="GL454" s="43"/>
      <c r="GM454" s="43"/>
      <c r="GN454" s="43"/>
      <c r="GO454" s="43"/>
      <c r="GP454" s="43"/>
      <c r="GQ454" s="43"/>
      <c r="GR454" s="43"/>
      <c r="GS454" s="43"/>
      <c r="GT454" s="43"/>
      <c r="GU454" s="43"/>
      <c r="GV454" s="43"/>
      <c r="GW454" s="43"/>
      <c r="GX454" s="43"/>
      <c r="GY454" s="43"/>
      <c r="GZ454" s="43"/>
      <c r="HA454" s="43"/>
      <c r="HB454" s="43"/>
      <c r="HC454" s="43"/>
      <c r="HD454" s="43"/>
      <c r="HE454" s="43"/>
      <c r="HF454" s="43"/>
      <c r="HG454" s="43"/>
      <c r="HH454" s="43"/>
      <c r="HI454" s="43"/>
      <c r="HJ454" s="43"/>
      <c r="HK454" s="43"/>
      <c r="HL454" s="43"/>
      <c r="HM454" s="43"/>
      <c r="HN454" s="43"/>
      <c r="HO454" s="43"/>
      <c r="HP454" s="43"/>
      <c r="HQ454" s="43"/>
      <c r="HR454" s="43"/>
      <c r="HS454" s="43"/>
      <c r="HT454" s="43"/>
      <c r="HU454" s="43"/>
      <c r="HV454" s="43"/>
      <c r="HW454" s="43"/>
      <c r="HX454" s="43"/>
      <c r="HY454" s="43"/>
      <c r="HZ454" s="43"/>
      <c r="IA454" s="43"/>
      <c r="IB454" s="43"/>
      <c r="IC454" s="43"/>
      <c r="ID454" s="43"/>
      <c r="IE454" s="43"/>
      <c r="IF454" s="43"/>
      <c r="IG454" s="43"/>
      <c r="IH454" s="43"/>
      <c r="II454" s="43"/>
      <c r="IJ454" s="43"/>
      <c r="IK454" s="43"/>
      <c r="IL454" s="43"/>
      <c r="IM454" s="43"/>
      <c r="IN454" s="43"/>
      <c r="IO454" s="43"/>
      <c r="IP454" s="43"/>
      <c r="IQ454" s="43"/>
      <c r="IR454" s="43"/>
      <c r="IS454" s="43"/>
      <c r="IT454" s="43"/>
    </row>
    <row r="455" spans="1:254" ht="14.25" customHeight="1">
      <c r="A455" s="78"/>
      <c r="B455" s="88"/>
      <c r="C455" s="88"/>
      <c r="D455" s="43"/>
      <c r="E455" s="43"/>
      <c r="F455" s="89"/>
      <c r="G455" s="43"/>
      <c r="H455" s="85"/>
      <c r="I455" s="43"/>
      <c r="J455" s="43"/>
      <c r="K455" s="43"/>
      <c r="L455" s="43"/>
      <c r="M455" s="43"/>
      <c r="N455" s="43"/>
      <c r="O455" s="43"/>
      <c r="P455" s="43"/>
      <c r="Q455" s="43"/>
      <c r="R455" s="43"/>
      <c r="S455" s="43"/>
      <c r="T455" s="43"/>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c r="AR455" s="43"/>
      <c r="AS455" s="43"/>
      <c r="AT455" s="43"/>
      <c r="AU455" s="43"/>
      <c r="AV455" s="43"/>
      <c r="AW455" s="43"/>
      <c r="AX455" s="43"/>
      <c r="AY455" s="43"/>
      <c r="AZ455" s="43"/>
      <c r="BA455" s="43"/>
      <c r="BB455" s="43"/>
      <c r="BC455" s="43"/>
      <c r="BD455" s="43"/>
      <c r="BE455" s="43"/>
      <c r="BF455" s="43"/>
      <c r="BG455" s="43"/>
      <c r="BH455" s="43"/>
      <c r="BI455" s="43"/>
      <c r="BJ455" s="43"/>
      <c r="BK455" s="43"/>
      <c r="BL455" s="43"/>
      <c r="BM455" s="43"/>
      <c r="BN455" s="43"/>
      <c r="BO455" s="43"/>
      <c r="BP455" s="43"/>
      <c r="BQ455" s="43"/>
      <c r="BR455" s="43"/>
      <c r="BS455" s="43"/>
      <c r="BT455" s="43"/>
      <c r="BU455" s="43"/>
      <c r="BV455" s="43"/>
      <c r="BW455" s="43"/>
      <c r="BX455" s="43"/>
      <c r="BY455" s="43"/>
      <c r="BZ455" s="43"/>
      <c r="CA455" s="43"/>
      <c r="CB455" s="43"/>
      <c r="CC455" s="43"/>
      <c r="CD455" s="43"/>
      <c r="CE455" s="43"/>
      <c r="CF455" s="43"/>
      <c r="CG455" s="43"/>
      <c r="CH455" s="43"/>
      <c r="CI455" s="43"/>
      <c r="CJ455" s="43"/>
      <c r="CK455" s="43"/>
      <c r="CL455" s="43"/>
      <c r="CM455" s="43"/>
      <c r="CN455" s="43"/>
      <c r="CO455" s="43"/>
      <c r="CP455" s="43"/>
      <c r="CQ455" s="43"/>
      <c r="CR455" s="43"/>
      <c r="CS455" s="43"/>
      <c r="CT455" s="43"/>
      <c r="CU455" s="43"/>
      <c r="CV455" s="43"/>
      <c r="CW455" s="43"/>
      <c r="CX455" s="43"/>
      <c r="CY455" s="43"/>
      <c r="CZ455" s="43"/>
      <c r="DA455" s="43"/>
      <c r="DB455" s="43"/>
      <c r="DC455" s="43"/>
      <c r="DD455" s="43"/>
      <c r="DE455" s="43"/>
      <c r="DF455" s="43"/>
      <c r="DG455" s="43"/>
      <c r="DH455" s="43"/>
      <c r="DI455" s="43"/>
      <c r="DJ455" s="43"/>
      <c r="DK455" s="43"/>
      <c r="DL455" s="43"/>
      <c r="DM455" s="43"/>
      <c r="DN455" s="43"/>
      <c r="DO455" s="43"/>
      <c r="DP455" s="43"/>
      <c r="DQ455" s="43"/>
      <c r="DR455" s="43"/>
      <c r="DS455" s="43"/>
      <c r="DT455" s="43"/>
      <c r="DU455" s="43"/>
      <c r="DV455" s="43"/>
      <c r="DW455" s="43"/>
      <c r="DX455" s="43"/>
      <c r="DY455" s="43"/>
      <c r="DZ455" s="43"/>
      <c r="EA455" s="43"/>
      <c r="EB455" s="43"/>
      <c r="EC455" s="43"/>
      <c r="ED455" s="43"/>
      <c r="EE455" s="43"/>
      <c r="EF455" s="43"/>
      <c r="EG455" s="43"/>
      <c r="EH455" s="43"/>
      <c r="EI455" s="43"/>
      <c r="EJ455" s="43"/>
      <c r="EK455" s="43"/>
      <c r="EL455" s="43"/>
      <c r="EM455" s="43"/>
      <c r="EN455" s="43"/>
      <c r="EO455" s="43"/>
      <c r="EP455" s="43"/>
      <c r="EQ455" s="43"/>
      <c r="ER455" s="43"/>
      <c r="ES455" s="43"/>
      <c r="ET455" s="43"/>
      <c r="EU455" s="43"/>
      <c r="EV455" s="43"/>
      <c r="EW455" s="43"/>
      <c r="EX455" s="43"/>
      <c r="EY455" s="43"/>
      <c r="EZ455" s="43"/>
      <c r="FA455" s="43"/>
      <c r="FB455" s="43"/>
      <c r="FC455" s="43"/>
      <c r="FD455" s="43"/>
      <c r="FE455" s="43"/>
      <c r="FF455" s="43"/>
      <c r="FG455" s="43"/>
      <c r="FH455" s="43"/>
      <c r="FI455" s="43"/>
      <c r="FJ455" s="43"/>
      <c r="FK455" s="43"/>
      <c r="FL455" s="43"/>
      <c r="FM455" s="43"/>
      <c r="FN455" s="43"/>
      <c r="FO455" s="43"/>
      <c r="FP455" s="43"/>
      <c r="FQ455" s="43"/>
      <c r="FR455" s="43"/>
      <c r="FS455" s="43"/>
      <c r="FT455" s="43"/>
      <c r="FU455" s="43"/>
      <c r="FV455" s="43"/>
      <c r="FW455" s="43"/>
      <c r="FX455" s="43"/>
      <c r="FY455" s="43"/>
      <c r="FZ455" s="43"/>
      <c r="GA455" s="43"/>
      <c r="GB455" s="43"/>
      <c r="GC455" s="43"/>
      <c r="GD455" s="43"/>
      <c r="GE455" s="43"/>
      <c r="GF455" s="43"/>
      <c r="GG455" s="43"/>
      <c r="GH455" s="43"/>
      <c r="GI455" s="43"/>
      <c r="GJ455" s="43"/>
      <c r="GK455" s="43"/>
      <c r="GL455" s="43"/>
      <c r="GM455" s="43"/>
      <c r="GN455" s="43"/>
      <c r="GO455" s="43"/>
      <c r="GP455" s="43"/>
      <c r="GQ455" s="43"/>
      <c r="GR455" s="43"/>
      <c r="GS455" s="43"/>
      <c r="GT455" s="43"/>
      <c r="GU455" s="43"/>
      <c r="GV455" s="43"/>
      <c r="GW455" s="43"/>
      <c r="GX455" s="43"/>
      <c r="GY455" s="43"/>
      <c r="GZ455" s="43"/>
      <c r="HA455" s="43"/>
      <c r="HB455" s="43"/>
      <c r="HC455" s="43"/>
      <c r="HD455" s="43"/>
      <c r="HE455" s="43"/>
      <c r="HF455" s="43"/>
      <c r="HG455" s="43"/>
      <c r="HH455" s="43"/>
      <c r="HI455" s="43"/>
      <c r="HJ455" s="43"/>
      <c r="HK455" s="43"/>
      <c r="HL455" s="43"/>
      <c r="HM455" s="43"/>
      <c r="HN455" s="43"/>
      <c r="HO455" s="43"/>
      <c r="HP455" s="43"/>
      <c r="HQ455" s="43"/>
      <c r="HR455" s="43"/>
      <c r="HS455" s="43"/>
      <c r="HT455" s="43"/>
      <c r="HU455" s="43"/>
      <c r="HV455" s="43"/>
      <c r="HW455" s="43"/>
      <c r="HX455" s="43"/>
      <c r="HY455" s="43"/>
      <c r="HZ455" s="43"/>
      <c r="IA455" s="43"/>
      <c r="IB455" s="43"/>
      <c r="IC455" s="43"/>
      <c r="ID455" s="43"/>
      <c r="IE455" s="43"/>
      <c r="IF455" s="43"/>
      <c r="IG455" s="43"/>
      <c r="IH455" s="43"/>
      <c r="II455" s="43"/>
      <c r="IJ455" s="43"/>
      <c r="IK455" s="43"/>
      <c r="IL455" s="43"/>
      <c r="IM455" s="43"/>
      <c r="IN455" s="43"/>
      <c r="IO455" s="43"/>
      <c r="IP455" s="43"/>
      <c r="IQ455" s="43"/>
      <c r="IR455" s="43"/>
      <c r="IS455" s="43"/>
      <c r="IT455" s="43"/>
    </row>
    <row r="456" spans="1:254" ht="14.25" customHeight="1">
      <c r="A456" s="78"/>
      <c r="B456" s="88"/>
      <c r="C456" s="88"/>
      <c r="D456" s="43"/>
      <c r="E456" s="43"/>
      <c r="F456" s="89"/>
      <c r="G456" s="43"/>
      <c r="H456" s="85"/>
      <c r="I456" s="43"/>
      <c r="J456" s="43"/>
      <c r="K456" s="43"/>
      <c r="L456" s="43"/>
      <c r="M456" s="43"/>
      <c r="N456" s="43"/>
      <c r="O456" s="43"/>
      <c r="P456" s="43"/>
      <c r="Q456" s="43"/>
      <c r="R456" s="43"/>
      <c r="S456" s="43"/>
      <c r="T456" s="43"/>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c r="AR456" s="43"/>
      <c r="AS456" s="43"/>
      <c r="AT456" s="43"/>
      <c r="AU456" s="43"/>
      <c r="AV456" s="43"/>
      <c r="AW456" s="43"/>
      <c r="AX456" s="43"/>
      <c r="AY456" s="43"/>
      <c r="AZ456" s="43"/>
      <c r="BA456" s="43"/>
      <c r="BB456" s="43"/>
      <c r="BC456" s="43"/>
      <c r="BD456" s="43"/>
      <c r="BE456" s="43"/>
      <c r="BF456" s="43"/>
      <c r="BG456" s="43"/>
      <c r="BH456" s="43"/>
      <c r="BI456" s="43"/>
      <c r="BJ456" s="43"/>
      <c r="BK456" s="43"/>
      <c r="BL456" s="43"/>
      <c r="BM456" s="43"/>
      <c r="BN456" s="43"/>
      <c r="BO456" s="43"/>
      <c r="BP456" s="43"/>
      <c r="BQ456" s="43"/>
      <c r="BR456" s="43"/>
      <c r="BS456" s="43"/>
      <c r="BT456" s="43"/>
      <c r="BU456" s="43"/>
      <c r="BV456" s="43"/>
      <c r="BW456" s="43"/>
      <c r="BX456" s="43"/>
      <c r="BY456" s="43"/>
      <c r="BZ456" s="43"/>
      <c r="CA456" s="43"/>
      <c r="CB456" s="43"/>
      <c r="CC456" s="43"/>
      <c r="CD456" s="43"/>
      <c r="CE456" s="43"/>
      <c r="CF456" s="43"/>
      <c r="CG456" s="43"/>
      <c r="CH456" s="43"/>
      <c r="CI456" s="43"/>
      <c r="CJ456" s="43"/>
      <c r="CK456" s="43"/>
      <c r="CL456" s="43"/>
      <c r="CM456" s="43"/>
      <c r="CN456" s="43"/>
      <c r="CO456" s="43"/>
      <c r="CP456" s="43"/>
      <c r="CQ456" s="43"/>
      <c r="CR456" s="43"/>
      <c r="CS456" s="43"/>
      <c r="CT456" s="43"/>
      <c r="CU456" s="43"/>
      <c r="CV456" s="43"/>
      <c r="CW456" s="43"/>
      <c r="CX456" s="43"/>
      <c r="CY456" s="43"/>
      <c r="CZ456" s="43"/>
      <c r="DA456" s="43"/>
      <c r="DB456" s="43"/>
      <c r="DC456" s="43"/>
      <c r="DD456" s="43"/>
      <c r="DE456" s="43"/>
      <c r="DF456" s="43"/>
      <c r="DG456" s="43"/>
      <c r="DH456" s="43"/>
      <c r="DI456" s="43"/>
      <c r="DJ456" s="43"/>
      <c r="DK456" s="43"/>
      <c r="DL456" s="43"/>
      <c r="DM456" s="43"/>
      <c r="DN456" s="43"/>
      <c r="DO456" s="43"/>
      <c r="DP456" s="43"/>
      <c r="DQ456" s="43"/>
      <c r="DR456" s="43"/>
      <c r="DS456" s="43"/>
      <c r="DT456" s="43"/>
      <c r="DU456" s="43"/>
      <c r="DV456" s="43"/>
      <c r="DW456" s="43"/>
      <c r="DX456" s="43"/>
      <c r="DY456" s="43"/>
      <c r="DZ456" s="43"/>
      <c r="EA456" s="43"/>
      <c r="EB456" s="43"/>
      <c r="EC456" s="43"/>
      <c r="ED456" s="43"/>
      <c r="EE456" s="43"/>
      <c r="EF456" s="43"/>
      <c r="EG456" s="43"/>
      <c r="EH456" s="43"/>
      <c r="EI456" s="43"/>
      <c r="EJ456" s="43"/>
      <c r="EK456" s="43"/>
      <c r="EL456" s="43"/>
      <c r="EM456" s="43"/>
      <c r="EN456" s="43"/>
      <c r="EO456" s="43"/>
      <c r="EP456" s="43"/>
      <c r="EQ456" s="43"/>
      <c r="ER456" s="43"/>
      <c r="ES456" s="43"/>
      <c r="ET456" s="43"/>
      <c r="EU456" s="43"/>
      <c r="EV456" s="43"/>
      <c r="EW456" s="43"/>
      <c r="EX456" s="43"/>
      <c r="EY456" s="43"/>
      <c r="EZ456" s="43"/>
      <c r="FA456" s="43"/>
      <c r="FB456" s="43"/>
      <c r="FC456" s="43"/>
      <c r="FD456" s="43"/>
      <c r="FE456" s="43"/>
      <c r="FF456" s="43"/>
      <c r="FG456" s="43"/>
      <c r="FH456" s="43"/>
      <c r="FI456" s="43"/>
      <c r="FJ456" s="43"/>
      <c r="FK456" s="43"/>
      <c r="FL456" s="43"/>
      <c r="FM456" s="43"/>
      <c r="FN456" s="43"/>
      <c r="FO456" s="43"/>
      <c r="FP456" s="43"/>
      <c r="FQ456" s="43"/>
      <c r="FR456" s="43"/>
      <c r="FS456" s="43"/>
      <c r="FT456" s="43"/>
      <c r="FU456" s="43"/>
      <c r="FV456" s="43"/>
      <c r="FW456" s="43"/>
      <c r="FX456" s="43"/>
      <c r="FY456" s="43"/>
      <c r="FZ456" s="43"/>
      <c r="GA456" s="43"/>
      <c r="GB456" s="43"/>
      <c r="GC456" s="43"/>
      <c r="GD456" s="43"/>
      <c r="GE456" s="43"/>
      <c r="GF456" s="43"/>
      <c r="GG456" s="43"/>
      <c r="GH456" s="43"/>
      <c r="GI456" s="43"/>
      <c r="GJ456" s="43"/>
      <c r="GK456" s="43"/>
      <c r="GL456" s="43"/>
      <c r="GM456" s="43"/>
      <c r="GN456" s="43"/>
      <c r="GO456" s="43"/>
      <c r="GP456" s="43"/>
      <c r="GQ456" s="43"/>
      <c r="GR456" s="43"/>
      <c r="GS456" s="43"/>
      <c r="GT456" s="43"/>
      <c r="GU456" s="43"/>
      <c r="GV456" s="43"/>
      <c r="GW456" s="43"/>
      <c r="GX456" s="43"/>
      <c r="GY456" s="43"/>
      <c r="GZ456" s="43"/>
      <c r="HA456" s="43"/>
      <c r="HB456" s="43"/>
      <c r="HC456" s="43"/>
      <c r="HD456" s="43"/>
      <c r="HE456" s="43"/>
      <c r="HF456" s="43"/>
      <c r="HG456" s="43"/>
      <c r="HH456" s="43"/>
      <c r="HI456" s="43"/>
      <c r="HJ456" s="43"/>
      <c r="HK456" s="43"/>
      <c r="HL456" s="43"/>
      <c r="HM456" s="43"/>
      <c r="HN456" s="43"/>
      <c r="HO456" s="43"/>
      <c r="HP456" s="43"/>
      <c r="HQ456" s="43"/>
      <c r="HR456" s="43"/>
      <c r="HS456" s="43"/>
      <c r="HT456" s="43"/>
      <c r="HU456" s="43"/>
      <c r="HV456" s="43"/>
      <c r="HW456" s="43"/>
      <c r="HX456" s="43"/>
      <c r="HY456" s="43"/>
      <c r="HZ456" s="43"/>
      <c r="IA456" s="43"/>
      <c r="IB456" s="43"/>
      <c r="IC456" s="43"/>
      <c r="ID456" s="43"/>
      <c r="IE456" s="43"/>
      <c r="IF456" s="43"/>
      <c r="IG456" s="43"/>
      <c r="IH456" s="43"/>
      <c r="II456" s="43"/>
      <c r="IJ456" s="43"/>
      <c r="IK456" s="43"/>
      <c r="IL456" s="43"/>
      <c r="IM456" s="43"/>
      <c r="IN456" s="43"/>
      <c r="IO456" s="43"/>
      <c r="IP456" s="43"/>
      <c r="IQ456" s="43"/>
      <c r="IR456" s="43"/>
      <c r="IS456" s="43"/>
      <c r="IT456" s="43"/>
    </row>
    <row r="457" spans="1:254" ht="14.25" customHeight="1">
      <c r="A457" s="78"/>
      <c r="B457" s="88"/>
      <c r="C457" s="88"/>
      <c r="D457" s="43"/>
      <c r="E457" s="43"/>
      <c r="F457" s="89"/>
      <c r="G457" s="43"/>
      <c r="H457" s="85"/>
      <c r="I457" s="43"/>
      <c r="J457" s="43"/>
      <c r="K457" s="43"/>
      <c r="L457" s="43"/>
      <c r="M457" s="43"/>
      <c r="N457" s="43"/>
      <c r="O457" s="43"/>
      <c r="P457" s="43"/>
      <c r="Q457" s="43"/>
      <c r="R457" s="43"/>
      <c r="S457" s="43"/>
      <c r="T457" s="43"/>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c r="AR457" s="43"/>
      <c r="AS457" s="43"/>
      <c r="AT457" s="43"/>
      <c r="AU457" s="43"/>
      <c r="AV457" s="43"/>
      <c r="AW457" s="43"/>
      <c r="AX457" s="43"/>
      <c r="AY457" s="43"/>
      <c r="AZ457" s="43"/>
      <c r="BA457" s="43"/>
      <c r="BB457" s="43"/>
      <c r="BC457" s="43"/>
      <c r="BD457" s="43"/>
      <c r="BE457" s="43"/>
      <c r="BF457" s="43"/>
      <c r="BG457" s="43"/>
      <c r="BH457" s="43"/>
      <c r="BI457" s="43"/>
      <c r="BJ457" s="43"/>
      <c r="BK457" s="43"/>
      <c r="BL457" s="43"/>
      <c r="BM457" s="43"/>
      <c r="BN457" s="43"/>
      <c r="BO457" s="43"/>
      <c r="BP457" s="43"/>
      <c r="BQ457" s="43"/>
      <c r="BR457" s="43"/>
      <c r="BS457" s="43"/>
      <c r="BT457" s="43"/>
      <c r="BU457" s="43"/>
      <c r="BV457" s="43"/>
      <c r="BW457" s="43"/>
      <c r="BX457" s="43"/>
      <c r="BY457" s="43"/>
      <c r="BZ457" s="43"/>
      <c r="CA457" s="43"/>
      <c r="CB457" s="43"/>
      <c r="CC457" s="43"/>
      <c r="CD457" s="43"/>
      <c r="CE457" s="43"/>
      <c r="CF457" s="43"/>
      <c r="CG457" s="43"/>
      <c r="CH457" s="43"/>
      <c r="CI457" s="43"/>
      <c r="CJ457" s="43"/>
      <c r="CK457" s="43"/>
      <c r="CL457" s="43"/>
      <c r="CM457" s="43"/>
      <c r="CN457" s="43"/>
      <c r="CO457" s="43"/>
      <c r="CP457" s="43"/>
      <c r="CQ457" s="43"/>
      <c r="CR457" s="43"/>
      <c r="CS457" s="43"/>
      <c r="CT457" s="43"/>
      <c r="CU457" s="43"/>
      <c r="CV457" s="43"/>
      <c r="CW457" s="43"/>
      <c r="CX457" s="43"/>
      <c r="CY457" s="43"/>
      <c r="CZ457" s="43"/>
      <c r="DA457" s="43"/>
      <c r="DB457" s="43"/>
      <c r="DC457" s="43"/>
      <c r="DD457" s="43"/>
      <c r="DE457" s="43"/>
      <c r="DF457" s="43"/>
      <c r="DG457" s="43"/>
      <c r="DH457" s="43"/>
      <c r="DI457" s="43"/>
      <c r="DJ457" s="43"/>
      <c r="DK457" s="43"/>
      <c r="DL457" s="43"/>
      <c r="DM457" s="43"/>
      <c r="DN457" s="43"/>
      <c r="DO457" s="43"/>
      <c r="DP457" s="43"/>
      <c r="DQ457" s="43"/>
      <c r="DR457" s="43"/>
      <c r="DS457" s="43"/>
      <c r="DT457" s="43"/>
      <c r="DU457" s="43"/>
      <c r="DV457" s="43"/>
      <c r="DW457" s="43"/>
      <c r="DX457" s="43"/>
      <c r="DY457" s="43"/>
      <c r="DZ457" s="43"/>
      <c r="EA457" s="43"/>
      <c r="EB457" s="43"/>
      <c r="EC457" s="43"/>
      <c r="ED457" s="43"/>
      <c r="EE457" s="43"/>
      <c r="EF457" s="43"/>
      <c r="EG457" s="43"/>
      <c r="EH457" s="43"/>
      <c r="EI457" s="43"/>
      <c r="EJ457" s="43"/>
      <c r="EK457" s="43"/>
      <c r="EL457" s="43"/>
      <c r="EM457" s="43"/>
      <c r="EN457" s="43"/>
      <c r="EO457" s="43"/>
      <c r="EP457" s="43"/>
      <c r="EQ457" s="43"/>
      <c r="ER457" s="43"/>
      <c r="ES457" s="43"/>
      <c r="ET457" s="43"/>
      <c r="EU457" s="43"/>
      <c r="EV457" s="43"/>
      <c r="EW457" s="43"/>
      <c r="EX457" s="43"/>
      <c r="EY457" s="43"/>
      <c r="EZ457" s="43"/>
      <c r="FA457" s="43"/>
      <c r="FB457" s="43"/>
      <c r="FC457" s="43"/>
      <c r="FD457" s="43"/>
      <c r="FE457" s="43"/>
      <c r="FF457" s="43"/>
      <c r="FG457" s="43"/>
      <c r="FH457" s="43"/>
      <c r="FI457" s="43"/>
      <c r="FJ457" s="43"/>
      <c r="FK457" s="43"/>
      <c r="FL457" s="43"/>
      <c r="FM457" s="43"/>
      <c r="FN457" s="43"/>
      <c r="FO457" s="43"/>
      <c r="FP457" s="43"/>
      <c r="FQ457" s="43"/>
      <c r="FR457" s="43"/>
      <c r="FS457" s="43"/>
      <c r="FT457" s="43"/>
      <c r="FU457" s="43"/>
      <c r="FV457" s="43"/>
      <c r="FW457" s="43"/>
      <c r="FX457" s="43"/>
      <c r="FY457" s="43"/>
      <c r="FZ457" s="43"/>
      <c r="GA457" s="43"/>
      <c r="GB457" s="43"/>
      <c r="GC457" s="43"/>
      <c r="GD457" s="43"/>
      <c r="GE457" s="43"/>
      <c r="GF457" s="43"/>
      <c r="GG457" s="43"/>
      <c r="GH457" s="43"/>
      <c r="GI457" s="43"/>
      <c r="GJ457" s="43"/>
      <c r="GK457" s="43"/>
      <c r="GL457" s="43"/>
      <c r="GM457" s="43"/>
      <c r="GN457" s="43"/>
      <c r="GO457" s="43"/>
      <c r="GP457" s="43"/>
      <c r="GQ457" s="43"/>
      <c r="GR457" s="43"/>
      <c r="GS457" s="43"/>
      <c r="GT457" s="43"/>
      <c r="GU457" s="43"/>
      <c r="GV457" s="43"/>
      <c r="GW457" s="43"/>
      <c r="GX457" s="43"/>
      <c r="GY457" s="43"/>
      <c r="GZ457" s="43"/>
      <c r="HA457" s="43"/>
      <c r="HB457" s="43"/>
      <c r="HC457" s="43"/>
      <c r="HD457" s="43"/>
      <c r="HE457" s="43"/>
      <c r="HF457" s="43"/>
      <c r="HG457" s="43"/>
      <c r="HH457" s="43"/>
      <c r="HI457" s="43"/>
      <c r="HJ457" s="43"/>
      <c r="HK457" s="43"/>
      <c r="HL457" s="43"/>
      <c r="HM457" s="43"/>
      <c r="HN457" s="43"/>
      <c r="HO457" s="43"/>
      <c r="HP457" s="43"/>
      <c r="HQ457" s="43"/>
      <c r="HR457" s="43"/>
      <c r="HS457" s="43"/>
      <c r="HT457" s="43"/>
      <c r="HU457" s="43"/>
      <c r="HV457" s="43"/>
      <c r="HW457" s="43"/>
      <c r="HX457" s="43"/>
      <c r="HY457" s="43"/>
      <c r="HZ457" s="43"/>
      <c r="IA457" s="43"/>
      <c r="IB457" s="43"/>
      <c r="IC457" s="43"/>
      <c r="ID457" s="43"/>
      <c r="IE457" s="43"/>
      <c r="IF457" s="43"/>
      <c r="IG457" s="43"/>
      <c r="IH457" s="43"/>
      <c r="II457" s="43"/>
      <c r="IJ457" s="43"/>
      <c r="IK457" s="43"/>
      <c r="IL457" s="43"/>
      <c r="IM457" s="43"/>
      <c r="IN457" s="43"/>
      <c r="IO457" s="43"/>
      <c r="IP457" s="43"/>
      <c r="IQ457" s="43"/>
      <c r="IR457" s="43"/>
      <c r="IS457" s="43"/>
      <c r="IT457" s="43"/>
    </row>
    <row r="458" spans="1:254" ht="14.25" customHeight="1">
      <c r="A458" s="78"/>
      <c r="B458" s="88"/>
      <c r="C458" s="88"/>
      <c r="D458" s="43"/>
      <c r="E458" s="43"/>
      <c r="F458" s="90"/>
      <c r="G458" s="43"/>
      <c r="H458" s="85"/>
      <c r="I458" s="43"/>
      <c r="J458" s="43"/>
      <c r="K458" s="43"/>
      <c r="L458" s="43"/>
      <c r="M458" s="43"/>
      <c r="N458" s="43"/>
      <c r="O458" s="43"/>
      <c r="P458" s="43"/>
      <c r="Q458" s="43"/>
      <c r="R458" s="43"/>
      <c r="S458" s="43"/>
      <c r="T458" s="43"/>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c r="AR458" s="43"/>
      <c r="AS458" s="43"/>
      <c r="AT458" s="43"/>
      <c r="AU458" s="43"/>
      <c r="AV458" s="43"/>
      <c r="AW458" s="43"/>
      <c r="AX458" s="43"/>
      <c r="AY458" s="43"/>
      <c r="AZ458" s="43"/>
      <c r="BA458" s="43"/>
      <c r="BB458" s="43"/>
      <c r="BC458" s="43"/>
      <c r="BD458" s="43"/>
      <c r="BE458" s="43"/>
      <c r="BF458" s="43"/>
      <c r="BG458" s="43"/>
      <c r="BH458" s="43"/>
      <c r="BI458" s="43"/>
      <c r="BJ458" s="43"/>
      <c r="BK458" s="43"/>
      <c r="BL458" s="43"/>
      <c r="BM458" s="43"/>
      <c r="BN458" s="43"/>
      <c r="BO458" s="43"/>
      <c r="BP458" s="43"/>
      <c r="BQ458" s="43"/>
      <c r="BR458" s="43"/>
      <c r="BS458" s="43"/>
      <c r="BT458" s="43"/>
      <c r="BU458" s="43"/>
      <c r="BV458" s="43"/>
      <c r="BW458" s="43"/>
      <c r="BX458" s="43"/>
      <c r="BY458" s="43"/>
      <c r="BZ458" s="43"/>
      <c r="CA458" s="43"/>
      <c r="CB458" s="43"/>
      <c r="CC458" s="43"/>
      <c r="CD458" s="43"/>
      <c r="CE458" s="43"/>
      <c r="CF458" s="43"/>
      <c r="CG458" s="43"/>
      <c r="CH458" s="43"/>
      <c r="CI458" s="43"/>
      <c r="CJ458" s="43"/>
      <c r="CK458" s="43"/>
      <c r="CL458" s="43"/>
      <c r="CM458" s="43"/>
      <c r="CN458" s="43"/>
      <c r="CO458" s="43"/>
      <c r="CP458" s="43"/>
      <c r="CQ458" s="43"/>
      <c r="CR458" s="43"/>
      <c r="CS458" s="43"/>
      <c r="CT458" s="43"/>
      <c r="CU458" s="43"/>
      <c r="CV458" s="43"/>
      <c r="CW458" s="43"/>
      <c r="CX458" s="43"/>
      <c r="CY458" s="43"/>
      <c r="CZ458" s="43"/>
      <c r="DA458" s="43"/>
      <c r="DB458" s="43"/>
      <c r="DC458" s="43"/>
      <c r="DD458" s="43"/>
      <c r="DE458" s="43"/>
      <c r="DF458" s="43"/>
      <c r="DG458" s="43"/>
      <c r="DH458" s="43"/>
      <c r="DI458" s="43"/>
      <c r="DJ458" s="43"/>
      <c r="DK458" s="43"/>
      <c r="DL458" s="43"/>
      <c r="DM458" s="43"/>
      <c r="DN458" s="43"/>
      <c r="DO458" s="43"/>
      <c r="DP458" s="43"/>
      <c r="DQ458" s="43"/>
      <c r="DR458" s="43"/>
      <c r="DS458" s="43"/>
      <c r="DT458" s="43"/>
      <c r="DU458" s="43"/>
      <c r="DV458" s="43"/>
      <c r="DW458" s="43"/>
      <c r="DX458" s="43"/>
      <c r="DY458" s="43"/>
      <c r="DZ458" s="43"/>
      <c r="EA458" s="43"/>
      <c r="EB458" s="43"/>
      <c r="EC458" s="43"/>
      <c r="ED458" s="43"/>
      <c r="EE458" s="43"/>
      <c r="EF458" s="43"/>
      <c r="EG458" s="43"/>
      <c r="EH458" s="43"/>
      <c r="EI458" s="43"/>
      <c r="EJ458" s="43"/>
      <c r="EK458" s="43"/>
      <c r="EL458" s="43"/>
      <c r="EM458" s="43"/>
      <c r="EN458" s="43"/>
      <c r="EO458" s="43"/>
      <c r="EP458" s="43"/>
      <c r="EQ458" s="43"/>
      <c r="ER458" s="43"/>
      <c r="ES458" s="43"/>
      <c r="ET458" s="43"/>
      <c r="EU458" s="43"/>
      <c r="EV458" s="43"/>
      <c r="EW458" s="43"/>
      <c r="EX458" s="43"/>
      <c r="EY458" s="43"/>
      <c r="EZ458" s="43"/>
      <c r="FA458" s="43"/>
      <c r="FB458" s="43"/>
      <c r="FC458" s="43"/>
      <c r="FD458" s="43"/>
      <c r="FE458" s="43"/>
      <c r="FF458" s="43"/>
      <c r="FG458" s="43"/>
      <c r="FH458" s="43"/>
      <c r="FI458" s="43"/>
      <c r="FJ458" s="43"/>
      <c r="FK458" s="43"/>
      <c r="FL458" s="43"/>
      <c r="FM458" s="43"/>
      <c r="FN458" s="43"/>
      <c r="FO458" s="43"/>
      <c r="FP458" s="43"/>
      <c r="FQ458" s="43"/>
      <c r="FR458" s="43"/>
      <c r="FS458" s="43"/>
      <c r="FT458" s="43"/>
      <c r="FU458" s="43"/>
      <c r="FV458" s="43"/>
      <c r="FW458" s="43"/>
      <c r="FX458" s="43"/>
      <c r="FY458" s="43"/>
      <c r="FZ458" s="43"/>
      <c r="GA458" s="43"/>
      <c r="GB458" s="43"/>
      <c r="GC458" s="43"/>
      <c r="GD458" s="43"/>
      <c r="GE458" s="43"/>
      <c r="GF458" s="43"/>
      <c r="GG458" s="43"/>
      <c r="GH458" s="43"/>
      <c r="GI458" s="43"/>
      <c r="GJ458" s="43"/>
      <c r="GK458" s="43"/>
      <c r="GL458" s="43"/>
      <c r="GM458" s="43"/>
      <c r="GN458" s="43"/>
      <c r="GO458" s="43"/>
      <c r="GP458" s="43"/>
      <c r="GQ458" s="43"/>
      <c r="GR458" s="43"/>
      <c r="GS458" s="43"/>
      <c r="GT458" s="43"/>
      <c r="GU458" s="43"/>
      <c r="GV458" s="43"/>
      <c r="GW458" s="43"/>
      <c r="GX458" s="43"/>
      <c r="GY458" s="43"/>
      <c r="GZ458" s="43"/>
      <c r="HA458" s="43"/>
      <c r="HB458" s="43"/>
      <c r="HC458" s="43"/>
      <c r="HD458" s="43"/>
      <c r="HE458" s="43"/>
      <c r="HF458" s="43"/>
      <c r="HG458" s="43"/>
      <c r="HH458" s="43"/>
      <c r="HI458" s="43"/>
      <c r="HJ458" s="43"/>
      <c r="HK458" s="43"/>
      <c r="HL458" s="43"/>
      <c r="HM458" s="43"/>
      <c r="HN458" s="43"/>
      <c r="HO458" s="43"/>
      <c r="HP458" s="43"/>
      <c r="HQ458" s="43"/>
      <c r="HR458" s="43"/>
      <c r="HS458" s="43"/>
      <c r="HT458" s="43"/>
      <c r="HU458" s="43"/>
      <c r="HV458" s="43"/>
      <c r="HW458" s="43"/>
      <c r="HX458" s="43"/>
      <c r="HY458" s="43"/>
      <c r="HZ458" s="43"/>
      <c r="IA458" s="43"/>
      <c r="IB458" s="43"/>
      <c r="IC458" s="43"/>
      <c r="ID458" s="43"/>
      <c r="IE458" s="43"/>
      <c r="IF458" s="43"/>
      <c r="IG458" s="43"/>
      <c r="IH458" s="43"/>
      <c r="II458" s="43"/>
      <c r="IJ458" s="43"/>
      <c r="IK458" s="43"/>
      <c r="IL458" s="43"/>
      <c r="IM458" s="43"/>
      <c r="IN458" s="43"/>
      <c r="IO458" s="43"/>
      <c r="IP458" s="43"/>
      <c r="IQ458" s="43"/>
      <c r="IR458" s="43"/>
      <c r="IS458" s="43"/>
      <c r="IT458" s="43"/>
    </row>
    <row r="459" spans="1:254" ht="14.25" customHeight="1">
      <c r="A459" s="78"/>
      <c r="B459" s="81"/>
      <c r="C459" s="81"/>
      <c r="D459" s="43"/>
      <c r="E459" s="43"/>
      <c r="F459" s="90"/>
      <c r="G459" s="43"/>
      <c r="H459" s="85"/>
      <c r="I459" s="43"/>
      <c r="J459" s="43"/>
      <c r="K459" s="43"/>
      <c r="L459" s="43"/>
      <c r="M459" s="43"/>
      <c r="N459" s="43"/>
      <c r="O459" s="43"/>
      <c r="P459" s="43"/>
      <c r="Q459" s="43"/>
      <c r="R459" s="43"/>
      <c r="S459" s="43"/>
      <c r="T459" s="43"/>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c r="AR459" s="43"/>
      <c r="AS459" s="43"/>
      <c r="AT459" s="43"/>
      <c r="AU459" s="43"/>
      <c r="AV459" s="43"/>
      <c r="AW459" s="43"/>
      <c r="AX459" s="43"/>
      <c r="AY459" s="43"/>
      <c r="AZ459" s="43"/>
      <c r="BA459" s="43"/>
      <c r="BB459" s="43"/>
      <c r="BC459" s="43"/>
      <c r="BD459" s="43"/>
      <c r="BE459" s="43"/>
      <c r="BF459" s="43"/>
      <c r="BG459" s="43"/>
      <c r="BH459" s="43"/>
      <c r="BI459" s="43"/>
      <c r="BJ459" s="43"/>
      <c r="BK459" s="43"/>
      <c r="BL459" s="43"/>
      <c r="BM459" s="43"/>
      <c r="BN459" s="43"/>
      <c r="BO459" s="43"/>
      <c r="BP459" s="43"/>
      <c r="BQ459" s="43"/>
      <c r="BR459" s="43"/>
      <c r="BS459" s="43"/>
      <c r="BT459" s="43"/>
      <c r="BU459" s="43"/>
      <c r="BV459" s="43"/>
      <c r="BW459" s="43"/>
      <c r="BX459" s="43"/>
      <c r="BY459" s="43"/>
      <c r="BZ459" s="43"/>
      <c r="CA459" s="43"/>
      <c r="CB459" s="43"/>
      <c r="CC459" s="43"/>
      <c r="CD459" s="43"/>
      <c r="CE459" s="43"/>
      <c r="CF459" s="43"/>
      <c r="CG459" s="43"/>
      <c r="CH459" s="43"/>
      <c r="CI459" s="43"/>
      <c r="CJ459" s="43"/>
      <c r="CK459" s="43"/>
      <c r="CL459" s="43"/>
      <c r="CM459" s="43"/>
      <c r="CN459" s="43"/>
      <c r="CO459" s="43"/>
      <c r="CP459" s="43"/>
      <c r="CQ459" s="43"/>
      <c r="CR459" s="43"/>
      <c r="CS459" s="43"/>
      <c r="CT459" s="43"/>
      <c r="CU459" s="43"/>
      <c r="CV459" s="43"/>
      <c r="CW459" s="43"/>
      <c r="CX459" s="43"/>
      <c r="CY459" s="43"/>
      <c r="CZ459" s="43"/>
      <c r="DA459" s="43"/>
      <c r="DB459" s="43"/>
      <c r="DC459" s="43"/>
      <c r="DD459" s="43"/>
      <c r="DE459" s="43"/>
      <c r="DF459" s="43"/>
      <c r="DG459" s="43"/>
      <c r="DH459" s="43"/>
      <c r="DI459" s="43"/>
      <c r="DJ459" s="43"/>
      <c r="DK459" s="43"/>
      <c r="DL459" s="43"/>
      <c r="DM459" s="43"/>
      <c r="DN459" s="43"/>
      <c r="DO459" s="43"/>
      <c r="DP459" s="43"/>
      <c r="DQ459" s="43"/>
      <c r="DR459" s="43"/>
      <c r="DS459" s="43"/>
      <c r="DT459" s="43"/>
      <c r="DU459" s="43"/>
      <c r="DV459" s="43"/>
      <c r="DW459" s="43"/>
      <c r="DX459" s="43"/>
      <c r="DY459" s="43"/>
      <c r="DZ459" s="43"/>
      <c r="EA459" s="43"/>
      <c r="EB459" s="43"/>
      <c r="EC459" s="43"/>
      <c r="ED459" s="43"/>
      <c r="EE459" s="43"/>
      <c r="EF459" s="43"/>
      <c r="EG459" s="43"/>
      <c r="EH459" s="43"/>
      <c r="EI459" s="43"/>
      <c r="EJ459" s="43"/>
      <c r="EK459" s="43"/>
      <c r="EL459" s="43"/>
      <c r="EM459" s="43"/>
      <c r="EN459" s="43"/>
      <c r="EO459" s="43"/>
      <c r="EP459" s="43"/>
      <c r="EQ459" s="43"/>
      <c r="ER459" s="43"/>
      <c r="ES459" s="43"/>
      <c r="ET459" s="43"/>
      <c r="EU459" s="43"/>
      <c r="EV459" s="43"/>
      <c r="EW459" s="43"/>
      <c r="EX459" s="43"/>
      <c r="EY459" s="43"/>
      <c r="EZ459" s="43"/>
      <c r="FA459" s="43"/>
      <c r="FB459" s="43"/>
      <c r="FC459" s="43"/>
      <c r="FD459" s="43"/>
      <c r="FE459" s="43"/>
      <c r="FF459" s="43"/>
      <c r="FG459" s="43"/>
      <c r="FH459" s="43"/>
      <c r="FI459" s="43"/>
      <c r="FJ459" s="43"/>
      <c r="FK459" s="43"/>
      <c r="FL459" s="43"/>
      <c r="FM459" s="43"/>
      <c r="FN459" s="43"/>
      <c r="FO459" s="43"/>
      <c r="FP459" s="43"/>
      <c r="FQ459" s="43"/>
      <c r="FR459" s="43"/>
      <c r="FS459" s="43"/>
      <c r="FT459" s="43"/>
      <c r="FU459" s="43"/>
      <c r="FV459" s="43"/>
      <c r="FW459" s="43"/>
      <c r="FX459" s="43"/>
      <c r="FY459" s="43"/>
      <c r="FZ459" s="43"/>
      <c r="GA459" s="43"/>
      <c r="GB459" s="43"/>
      <c r="GC459" s="43"/>
      <c r="GD459" s="43"/>
      <c r="GE459" s="43"/>
      <c r="GF459" s="43"/>
      <c r="GG459" s="43"/>
      <c r="GH459" s="43"/>
      <c r="GI459" s="43"/>
      <c r="GJ459" s="43"/>
      <c r="GK459" s="43"/>
      <c r="GL459" s="43"/>
      <c r="GM459" s="43"/>
      <c r="GN459" s="43"/>
      <c r="GO459" s="43"/>
      <c r="GP459" s="43"/>
      <c r="GQ459" s="43"/>
      <c r="GR459" s="43"/>
      <c r="GS459" s="43"/>
      <c r="GT459" s="43"/>
      <c r="GU459" s="43"/>
      <c r="GV459" s="43"/>
      <c r="GW459" s="43"/>
      <c r="GX459" s="43"/>
      <c r="GY459" s="43"/>
      <c r="GZ459" s="43"/>
      <c r="HA459" s="43"/>
      <c r="HB459" s="43"/>
      <c r="HC459" s="43"/>
      <c r="HD459" s="43"/>
      <c r="HE459" s="43"/>
      <c r="HF459" s="43"/>
      <c r="HG459" s="43"/>
      <c r="HH459" s="43"/>
      <c r="HI459" s="43"/>
      <c r="HJ459" s="43"/>
      <c r="HK459" s="43"/>
      <c r="HL459" s="43"/>
      <c r="HM459" s="43"/>
      <c r="HN459" s="43"/>
      <c r="HO459" s="43"/>
      <c r="HP459" s="43"/>
      <c r="HQ459" s="43"/>
      <c r="HR459" s="43"/>
      <c r="HS459" s="43"/>
      <c r="HT459" s="43"/>
      <c r="HU459" s="43"/>
      <c r="HV459" s="43"/>
      <c r="HW459" s="43"/>
      <c r="HX459" s="43"/>
      <c r="HY459" s="43"/>
      <c r="HZ459" s="43"/>
      <c r="IA459" s="43"/>
      <c r="IB459" s="43"/>
      <c r="IC459" s="43"/>
      <c r="ID459" s="43"/>
      <c r="IE459" s="43"/>
      <c r="IF459" s="43"/>
      <c r="IG459" s="43"/>
      <c r="IH459" s="43"/>
      <c r="II459" s="43"/>
      <c r="IJ459" s="43"/>
      <c r="IK459" s="43"/>
      <c r="IL459" s="43"/>
      <c r="IM459" s="43"/>
      <c r="IN459" s="43"/>
      <c r="IO459" s="43"/>
      <c r="IP459" s="43"/>
      <c r="IQ459" s="43"/>
      <c r="IR459" s="43"/>
      <c r="IS459" s="43"/>
      <c r="IT459" s="43"/>
    </row>
    <row r="460" spans="1:254" ht="14.25" customHeight="1">
      <c r="A460" s="78"/>
      <c r="B460" s="81"/>
      <c r="C460" s="81"/>
      <c r="D460" s="43"/>
      <c r="E460" s="43"/>
      <c r="F460" s="83"/>
      <c r="G460" s="43"/>
      <c r="H460" s="85"/>
      <c r="I460" s="43"/>
      <c r="J460" s="43"/>
      <c r="K460" s="43"/>
      <c r="L460" s="43"/>
      <c r="M460" s="43"/>
      <c r="N460" s="43"/>
      <c r="O460" s="43"/>
      <c r="P460" s="43"/>
      <c r="Q460" s="43"/>
      <c r="R460" s="43"/>
      <c r="S460" s="43"/>
      <c r="T460" s="43"/>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c r="AR460" s="43"/>
      <c r="AS460" s="43"/>
      <c r="AT460" s="43"/>
      <c r="AU460" s="43"/>
      <c r="AV460" s="43"/>
      <c r="AW460" s="43"/>
      <c r="AX460" s="43"/>
      <c r="AY460" s="43"/>
      <c r="AZ460" s="43"/>
      <c r="BA460" s="43"/>
      <c r="BB460" s="43"/>
      <c r="BC460" s="43"/>
      <c r="BD460" s="43"/>
      <c r="BE460" s="43"/>
      <c r="BF460" s="43"/>
      <c r="BG460" s="43"/>
      <c r="BH460" s="43"/>
      <c r="BI460" s="43"/>
      <c r="BJ460" s="43"/>
      <c r="BK460" s="43"/>
      <c r="BL460" s="43"/>
      <c r="BM460" s="43"/>
      <c r="BN460" s="43"/>
      <c r="BO460" s="43"/>
      <c r="BP460" s="43"/>
      <c r="BQ460" s="43"/>
      <c r="BR460" s="43"/>
      <c r="BS460" s="43"/>
      <c r="BT460" s="43"/>
      <c r="BU460" s="43"/>
      <c r="BV460" s="43"/>
      <c r="BW460" s="43"/>
      <c r="BX460" s="43"/>
      <c r="BY460" s="43"/>
      <c r="BZ460" s="43"/>
      <c r="CA460" s="43"/>
      <c r="CB460" s="43"/>
      <c r="CC460" s="43"/>
      <c r="CD460" s="43"/>
      <c r="CE460" s="43"/>
      <c r="CF460" s="43"/>
      <c r="CG460" s="43"/>
      <c r="CH460" s="43"/>
      <c r="CI460" s="43"/>
      <c r="CJ460" s="43"/>
      <c r="CK460" s="43"/>
      <c r="CL460" s="43"/>
      <c r="CM460" s="43"/>
      <c r="CN460" s="43"/>
      <c r="CO460" s="43"/>
      <c r="CP460" s="43"/>
      <c r="CQ460" s="43"/>
      <c r="CR460" s="43"/>
      <c r="CS460" s="43"/>
      <c r="CT460" s="43"/>
      <c r="CU460" s="43"/>
      <c r="CV460" s="43"/>
      <c r="CW460" s="43"/>
      <c r="CX460" s="43"/>
      <c r="CY460" s="43"/>
      <c r="CZ460" s="43"/>
      <c r="DA460" s="43"/>
      <c r="DB460" s="43"/>
      <c r="DC460" s="43"/>
      <c r="DD460" s="43"/>
      <c r="DE460" s="43"/>
      <c r="DF460" s="43"/>
      <c r="DG460" s="43"/>
      <c r="DH460" s="43"/>
      <c r="DI460" s="43"/>
      <c r="DJ460" s="43"/>
      <c r="DK460" s="43"/>
      <c r="DL460" s="43"/>
      <c r="DM460" s="43"/>
      <c r="DN460" s="43"/>
      <c r="DO460" s="43"/>
      <c r="DP460" s="43"/>
      <c r="DQ460" s="43"/>
      <c r="DR460" s="43"/>
      <c r="DS460" s="43"/>
      <c r="DT460" s="43"/>
      <c r="DU460" s="43"/>
      <c r="DV460" s="43"/>
      <c r="DW460" s="43"/>
      <c r="DX460" s="43"/>
      <c r="DY460" s="43"/>
      <c r="DZ460" s="43"/>
      <c r="EA460" s="43"/>
      <c r="EB460" s="43"/>
      <c r="EC460" s="43"/>
      <c r="ED460" s="43"/>
      <c r="EE460" s="43"/>
      <c r="EF460" s="43"/>
      <c r="EG460" s="43"/>
      <c r="EH460" s="43"/>
      <c r="EI460" s="43"/>
      <c r="EJ460" s="43"/>
      <c r="EK460" s="43"/>
      <c r="EL460" s="43"/>
      <c r="EM460" s="43"/>
      <c r="EN460" s="43"/>
      <c r="EO460" s="43"/>
      <c r="EP460" s="43"/>
      <c r="EQ460" s="43"/>
      <c r="ER460" s="43"/>
      <c r="ES460" s="43"/>
      <c r="ET460" s="43"/>
      <c r="EU460" s="43"/>
      <c r="EV460" s="43"/>
      <c r="EW460" s="43"/>
      <c r="EX460" s="43"/>
      <c r="EY460" s="43"/>
      <c r="EZ460" s="43"/>
      <c r="FA460" s="43"/>
      <c r="FB460" s="43"/>
      <c r="FC460" s="43"/>
      <c r="FD460" s="43"/>
      <c r="FE460" s="43"/>
      <c r="FF460" s="43"/>
      <c r="FG460" s="43"/>
      <c r="FH460" s="43"/>
      <c r="FI460" s="43"/>
      <c r="FJ460" s="43"/>
      <c r="FK460" s="43"/>
      <c r="FL460" s="43"/>
      <c r="FM460" s="43"/>
      <c r="FN460" s="43"/>
      <c r="FO460" s="43"/>
      <c r="FP460" s="43"/>
      <c r="FQ460" s="43"/>
      <c r="FR460" s="43"/>
      <c r="FS460" s="43"/>
      <c r="FT460" s="43"/>
      <c r="FU460" s="43"/>
      <c r="FV460" s="43"/>
      <c r="FW460" s="43"/>
      <c r="FX460" s="43"/>
      <c r="FY460" s="43"/>
      <c r="FZ460" s="43"/>
      <c r="GA460" s="43"/>
      <c r="GB460" s="43"/>
      <c r="GC460" s="43"/>
      <c r="GD460" s="43"/>
      <c r="GE460" s="43"/>
      <c r="GF460" s="43"/>
      <c r="GG460" s="43"/>
      <c r="GH460" s="43"/>
      <c r="GI460" s="43"/>
      <c r="GJ460" s="43"/>
      <c r="GK460" s="43"/>
      <c r="GL460" s="43"/>
      <c r="GM460" s="43"/>
      <c r="GN460" s="43"/>
      <c r="GO460" s="43"/>
      <c r="GP460" s="43"/>
      <c r="GQ460" s="43"/>
      <c r="GR460" s="43"/>
      <c r="GS460" s="43"/>
      <c r="GT460" s="43"/>
      <c r="GU460" s="43"/>
      <c r="GV460" s="43"/>
      <c r="GW460" s="43"/>
      <c r="GX460" s="43"/>
      <c r="GY460" s="43"/>
      <c r="GZ460" s="43"/>
      <c r="HA460" s="43"/>
      <c r="HB460" s="43"/>
      <c r="HC460" s="43"/>
      <c r="HD460" s="43"/>
      <c r="HE460" s="43"/>
      <c r="HF460" s="43"/>
      <c r="HG460" s="43"/>
      <c r="HH460" s="43"/>
      <c r="HI460" s="43"/>
      <c r="HJ460" s="43"/>
      <c r="HK460" s="43"/>
      <c r="HL460" s="43"/>
      <c r="HM460" s="43"/>
      <c r="HN460" s="43"/>
      <c r="HO460" s="43"/>
      <c r="HP460" s="43"/>
      <c r="HQ460" s="43"/>
      <c r="HR460" s="43"/>
      <c r="HS460" s="43"/>
      <c r="HT460" s="43"/>
      <c r="HU460" s="43"/>
      <c r="HV460" s="43"/>
      <c r="HW460" s="43"/>
      <c r="HX460" s="43"/>
      <c r="HY460" s="43"/>
      <c r="HZ460" s="43"/>
      <c r="IA460" s="43"/>
      <c r="IB460" s="43"/>
      <c r="IC460" s="43"/>
      <c r="ID460" s="43"/>
      <c r="IE460" s="43"/>
      <c r="IF460" s="43"/>
      <c r="IG460" s="43"/>
      <c r="IH460" s="43"/>
      <c r="II460" s="43"/>
      <c r="IJ460" s="43"/>
      <c r="IK460" s="43"/>
      <c r="IL460" s="43"/>
      <c r="IM460" s="43"/>
      <c r="IN460" s="43"/>
      <c r="IO460" s="43"/>
      <c r="IP460" s="43"/>
      <c r="IQ460" s="43"/>
      <c r="IR460" s="43"/>
      <c r="IS460" s="43"/>
      <c r="IT460" s="43"/>
    </row>
    <row r="461" spans="1:254" ht="14.25" customHeight="1">
      <c r="A461" s="78"/>
      <c r="B461" s="87"/>
      <c r="C461" s="87"/>
      <c r="D461" s="43"/>
      <c r="E461" s="43"/>
      <c r="F461" s="83"/>
      <c r="G461" s="43"/>
      <c r="H461" s="85"/>
      <c r="I461" s="43"/>
      <c r="J461" s="43"/>
      <c r="K461" s="43"/>
      <c r="L461" s="43"/>
      <c r="M461" s="43"/>
      <c r="N461" s="43"/>
      <c r="O461" s="43"/>
      <c r="P461" s="43"/>
      <c r="Q461" s="43"/>
      <c r="R461" s="43"/>
      <c r="S461" s="43"/>
      <c r="T461" s="43"/>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c r="AR461" s="43"/>
      <c r="AS461" s="43"/>
      <c r="AT461" s="43"/>
      <c r="AU461" s="43"/>
      <c r="AV461" s="43"/>
      <c r="AW461" s="43"/>
      <c r="AX461" s="43"/>
      <c r="AY461" s="43"/>
      <c r="AZ461" s="43"/>
      <c r="BA461" s="43"/>
      <c r="BB461" s="43"/>
      <c r="BC461" s="43"/>
      <c r="BD461" s="43"/>
      <c r="BE461" s="43"/>
      <c r="BF461" s="43"/>
      <c r="BG461" s="43"/>
      <c r="BH461" s="43"/>
      <c r="BI461" s="43"/>
      <c r="BJ461" s="43"/>
      <c r="BK461" s="43"/>
      <c r="BL461" s="43"/>
      <c r="BM461" s="43"/>
      <c r="BN461" s="43"/>
      <c r="BO461" s="43"/>
      <c r="BP461" s="43"/>
      <c r="BQ461" s="43"/>
      <c r="BR461" s="43"/>
      <c r="BS461" s="43"/>
      <c r="BT461" s="43"/>
      <c r="BU461" s="43"/>
      <c r="BV461" s="43"/>
      <c r="BW461" s="43"/>
      <c r="BX461" s="43"/>
      <c r="BY461" s="43"/>
      <c r="BZ461" s="43"/>
      <c r="CA461" s="43"/>
      <c r="CB461" s="43"/>
      <c r="CC461" s="43"/>
      <c r="CD461" s="43"/>
      <c r="CE461" s="43"/>
      <c r="CF461" s="43"/>
      <c r="CG461" s="43"/>
      <c r="CH461" s="43"/>
      <c r="CI461" s="43"/>
      <c r="CJ461" s="43"/>
      <c r="CK461" s="43"/>
      <c r="CL461" s="43"/>
      <c r="CM461" s="43"/>
      <c r="CN461" s="43"/>
      <c r="CO461" s="43"/>
      <c r="CP461" s="43"/>
      <c r="CQ461" s="43"/>
      <c r="CR461" s="43"/>
      <c r="CS461" s="43"/>
      <c r="CT461" s="43"/>
      <c r="CU461" s="43"/>
      <c r="CV461" s="43"/>
      <c r="CW461" s="43"/>
      <c r="CX461" s="43"/>
      <c r="CY461" s="43"/>
      <c r="CZ461" s="43"/>
      <c r="DA461" s="43"/>
      <c r="DB461" s="43"/>
      <c r="DC461" s="43"/>
      <c r="DD461" s="43"/>
      <c r="DE461" s="43"/>
      <c r="DF461" s="43"/>
      <c r="DG461" s="43"/>
      <c r="DH461" s="43"/>
      <c r="DI461" s="43"/>
      <c r="DJ461" s="43"/>
      <c r="DK461" s="43"/>
      <c r="DL461" s="43"/>
      <c r="DM461" s="43"/>
      <c r="DN461" s="43"/>
      <c r="DO461" s="43"/>
      <c r="DP461" s="43"/>
      <c r="DQ461" s="43"/>
      <c r="DR461" s="43"/>
      <c r="DS461" s="43"/>
      <c r="DT461" s="43"/>
      <c r="DU461" s="43"/>
      <c r="DV461" s="43"/>
      <c r="DW461" s="43"/>
      <c r="DX461" s="43"/>
      <c r="DY461" s="43"/>
      <c r="DZ461" s="43"/>
      <c r="EA461" s="43"/>
      <c r="EB461" s="43"/>
      <c r="EC461" s="43"/>
      <c r="ED461" s="43"/>
      <c r="EE461" s="43"/>
      <c r="EF461" s="43"/>
      <c r="EG461" s="43"/>
      <c r="EH461" s="43"/>
      <c r="EI461" s="43"/>
      <c r="EJ461" s="43"/>
      <c r="EK461" s="43"/>
      <c r="EL461" s="43"/>
      <c r="EM461" s="43"/>
      <c r="EN461" s="43"/>
      <c r="EO461" s="43"/>
      <c r="EP461" s="43"/>
      <c r="EQ461" s="43"/>
      <c r="ER461" s="43"/>
      <c r="ES461" s="43"/>
      <c r="ET461" s="43"/>
      <c r="EU461" s="43"/>
      <c r="EV461" s="43"/>
      <c r="EW461" s="43"/>
      <c r="EX461" s="43"/>
      <c r="EY461" s="43"/>
      <c r="EZ461" s="43"/>
      <c r="FA461" s="43"/>
      <c r="FB461" s="43"/>
      <c r="FC461" s="43"/>
      <c r="FD461" s="43"/>
      <c r="FE461" s="43"/>
      <c r="FF461" s="43"/>
      <c r="FG461" s="43"/>
      <c r="FH461" s="43"/>
      <c r="FI461" s="43"/>
      <c r="FJ461" s="43"/>
      <c r="FK461" s="43"/>
      <c r="FL461" s="43"/>
      <c r="FM461" s="43"/>
      <c r="FN461" s="43"/>
      <c r="FO461" s="43"/>
      <c r="FP461" s="43"/>
      <c r="FQ461" s="43"/>
      <c r="FR461" s="43"/>
      <c r="FS461" s="43"/>
      <c r="FT461" s="43"/>
      <c r="FU461" s="43"/>
      <c r="FV461" s="43"/>
      <c r="FW461" s="43"/>
      <c r="FX461" s="43"/>
      <c r="FY461" s="43"/>
      <c r="FZ461" s="43"/>
      <c r="GA461" s="43"/>
      <c r="GB461" s="43"/>
      <c r="GC461" s="43"/>
      <c r="GD461" s="43"/>
      <c r="GE461" s="43"/>
      <c r="GF461" s="43"/>
      <c r="GG461" s="43"/>
      <c r="GH461" s="43"/>
      <c r="GI461" s="43"/>
      <c r="GJ461" s="43"/>
      <c r="GK461" s="43"/>
      <c r="GL461" s="43"/>
      <c r="GM461" s="43"/>
      <c r="GN461" s="43"/>
      <c r="GO461" s="43"/>
      <c r="GP461" s="43"/>
      <c r="GQ461" s="43"/>
      <c r="GR461" s="43"/>
      <c r="GS461" s="43"/>
      <c r="GT461" s="43"/>
      <c r="GU461" s="43"/>
      <c r="GV461" s="43"/>
      <c r="GW461" s="43"/>
      <c r="GX461" s="43"/>
      <c r="GY461" s="43"/>
      <c r="GZ461" s="43"/>
      <c r="HA461" s="43"/>
      <c r="HB461" s="43"/>
      <c r="HC461" s="43"/>
      <c r="HD461" s="43"/>
      <c r="HE461" s="43"/>
      <c r="HF461" s="43"/>
      <c r="HG461" s="43"/>
      <c r="HH461" s="43"/>
      <c r="HI461" s="43"/>
      <c r="HJ461" s="43"/>
      <c r="HK461" s="43"/>
      <c r="HL461" s="43"/>
      <c r="HM461" s="43"/>
      <c r="HN461" s="43"/>
      <c r="HO461" s="43"/>
      <c r="HP461" s="43"/>
      <c r="HQ461" s="43"/>
      <c r="HR461" s="43"/>
      <c r="HS461" s="43"/>
      <c r="HT461" s="43"/>
      <c r="HU461" s="43"/>
      <c r="HV461" s="43"/>
      <c r="HW461" s="43"/>
      <c r="HX461" s="43"/>
      <c r="HY461" s="43"/>
      <c r="HZ461" s="43"/>
      <c r="IA461" s="43"/>
      <c r="IB461" s="43"/>
      <c r="IC461" s="43"/>
      <c r="ID461" s="43"/>
      <c r="IE461" s="43"/>
      <c r="IF461" s="43"/>
      <c r="IG461" s="43"/>
      <c r="IH461" s="43"/>
      <c r="II461" s="43"/>
      <c r="IJ461" s="43"/>
      <c r="IK461" s="43"/>
      <c r="IL461" s="43"/>
      <c r="IM461" s="43"/>
      <c r="IN461" s="43"/>
      <c r="IO461" s="43"/>
      <c r="IP461" s="43"/>
      <c r="IQ461" s="43"/>
      <c r="IR461" s="43"/>
      <c r="IS461" s="43"/>
      <c r="IT461" s="43"/>
    </row>
    <row r="462" spans="1:254" ht="14.25" customHeight="1">
      <c r="A462" s="78"/>
      <c r="B462" s="87"/>
      <c r="C462" s="87"/>
      <c r="D462" s="43"/>
      <c r="E462" s="43"/>
      <c r="F462" s="83"/>
      <c r="G462" s="43"/>
      <c r="H462" s="85"/>
      <c r="I462" s="43"/>
      <c r="J462" s="43"/>
      <c r="K462" s="43"/>
      <c r="L462" s="43"/>
      <c r="M462" s="43"/>
      <c r="N462" s="43"/>
      <c r="O462" s="43"/>
      <c r="P462" s="43"/>
      <c r="Q462" s="43"/>
      <c r="R462" s="43"/>
      <c r="S462" s="43"/>
      <c r="T462" s="43"/>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c r="AR462" s="43"/>
      <c r="AS462" s="43"/>
      <c r="AT462" s="43"/>
      <c r="AU462" s="43"/>
      <c r="AV462" s="43"/>
      <c r="AW462" s="43"/>
      <c r="AX462" s="43"/>
      <c r="AY462" s="43"/>
      <c r="AZ462" s="43"/>
      <c r="BA462" s="43"/>
      <c r="BB462" s="43"/>
      <c r="BC462" s="43"/>
      <c r="BD462" s="43"/>
      <c r="BE462" s="43"/>
      <c r="BF462" s="43"/>
      <c r="BG462" s="43"/>
      <c r="BH462" s="43"/>
      <c r="BI462" s="43"/>
      <c r="BJ462" s="43"/>
      <c r="BK462" s="43"/>
      <c r="BL462" s="43"/>
      <c r="BM462" s="43"/>
      <c r="BN462" s="43"/>
      <c r="BO462" s="43"/>
      <c r="BP462" s="43"/>
      <c r="BQ462" s="43"/>
      <c r="BR462" s="43"/>
      <c r="BS462" s="43"/>
      <c r="BT462" s="43"/>
      <c r="BU462" s="43"/>
      <c r="BV462" s="43"/>
      <c r="BW462" s="43"/>
      <c r="BX462" s="43"/>
      <c r="BY462" s="43"/>
      <c r="BZ462" s="43"/>
      <c r="CA462" s="43"/>
      <c r="CB462" s="43"/>
      <c r="CC462" s="43"/>
      <c r="CD462" s="43"/>
      <c r="CE462" s="43"/>
      <c r="CF462" s="43"/>
      <c r="CG462" s="43"/>
      <c r="CH462" s="43"/>
      <c r="CI462" s="43"/>
      <c r="CJ462" s="43"/>
      <c r="CK462" s="43"/>
      <c r="CL462" s="43"/>
      <c r="CM462" s="43"/>
      <c r="CN462" s="43"/>
      <c r="CO462" s="43"/>
      <c r="CP462" s="43"/>
      <c r="CQ462" s="43"/>
      <c r="CR462" s="43"/>
      <c r="CS462" s="43"/>
      <c r="CT462" s="43"/>
      <c r="CU462" s="43"/>
      <c r="CV462" s="43"/>
      <c r="CW462" s="43"/>
      <c r="CX462" s="43"/>
      <c r="CY462" s="43"/>
      <c r="CZ462" s="43"/>
      <c r="DA462" s="43"/>
      <c r="DB462" s="43"/>
      <c r="DC462" s="43"/>
      <c r="DD462" s="43"/>
      <c r="DE462" s="43"/>
      <c r="DF462" s="43"/>
      <c r="DG462" s="43"/>
      <c r="DH462" s="43"/>
      <c r="DI462" s="43"/>
      <c r="DJ462" s="43"/>
      <c r="DK462" s="43"/>
      <c r="DL462" s="43"/>
      <c r="DM462" s="43"/>
      <c r="DN462" s="43"/>
      <c r="DO462" s="43"/>
      <c r="DP462" s="43"/>
      <c r="DQ462" s="43"/>
      <c r="DR462" s="43"/>
      <c r="DS462" s="43"/>
      <c r="DT462" s="43"/>
      <c r="DU462" s="43"/>
      <c r="DV462" s="43"/>
      <c r="DW462" s="43"/>
      <c r="DX462" s="43"/>
      <c r="DY462" s="43"/>
      <c r="DZ462" s="43"/>
      <c r="EA462" s="43"/>
      <c r="EB462" s="43"/>
      <c r="EC462" s="43"/>
      <c r="ED462" s="43"/>
      <c r="EE462" s="43"/>
      <c r="EF462" s="43"/>
      <c r="EG462" s="43"/>
      <c r="EH462" s="43"/>
      <c r="EI462" s="43"/>
      <c r="EJ462" s="43"/>
      <c r="EK462" s="43"/>
      <c r="EL462" s="43"/>
      <c r="EM462" s="43"/>
      <c r="EN462" s="43"/>
      <c r="EO462" s="43"/>
      <c r="EP462" s="43"/>
      <c r="EQ462" s="43"/>
      <c r="ER462" s="43"/>
      <c r="ES462" s="43"/>
      <c r="ET462" s="43"/>
      <c r="EU462" s="43"/>
      <c r="EV462" s="43"/>
      <c r="EW462" s="43"/>
      <c r="EX462" s="43"/>
      <c r="EY462" s="43"/>
      <c r="EZ462" s="43"/>
      <c r="FA462" s="43"/>
      <c r="FB462" s="43"/>
      <c r="FC462" s="43"/>
      <c r="FD462" s="43"/>
      <c r="FE462" s="43"/>
      <c r="FF462" s="43"/>
      <c r="FG462" s="43"/>
      <c r="FH462" s="43"/>
      <c r="FI462" s="43"/>
      <c r="FJ462" s="43"/>
      <c r="FK462" s="43"/>
      <c r="FL462" s="43"/>
      <c r="FM462" s="43"/>
      <c r="FN462" s="43"/>
      <c r="FO462" s="43"/>
      <c r="FP462" s="43"/>
      <c r="FQ462" s="43"/>
      <c r="FR462" s="43"/>
      <c r="FS462" s="43"/>
      <c r="FT462" s="43"/>
      <c r="FU462" s="43"/>
      <c r="FV462" s="43"/>
      <c r="FW462" s="43"/>
      <c r="FX462" s="43"/>
      <c r="FY462" s="43"/>
      <c r="FZ462" s="43"/>
      <c r="GA462" s="43"/>
      <c r="GB462" s="43"/>
      <c r="GC462" s="43"/>
      <c r="GD462" s="43"/>
      <c r="GE462" s="43"/>
      <c r="GF462" s="43"/>
      <c r="GG462" s="43"/>
      <c r="GH462" s="43"/>
      <c r="GI462" s="43"/>
      <c r="GJ462" s="43"/>
      <c r="GK462" s="43"/>
      <c r="GL462" s="43"/>
      <c r="GM462" s="43"/>
      <c r="GN462" s="43"/>
      <c r="GO462" s="43"/>
      <c r="GP462" s="43"/>
      <c r="GQ462" s="43"/>
      <c r="GR462" s="43"/>
      <c r="GS462" s="43"/>
      <c r="GT462" s="43"/>
      <c r="GU462" s="43"/>
      <c r="GV462" s="43"/>
      <c r="GW462" s="43"/>
      <c r="GX462" s="43"/>
      <c r="GY462" s="43"/>
      <c r="GZ462" s="43"/>
      <c r="HA462" s="43"/>
      <c r="HB462" s="43"/>
      <c r="HC462" s="43"/>
      <c r="HD462" s="43"/>
      <c r="HE462" s="43"/>
      <c r="HF462" s="43"/>
      <c r="HG462" s="43"/>
      <c r="HH462" s="43"/>
      <c r="HI462" s="43"/>
      <c r="HJ462" s="43"/>
      <c r="HK462" s="43"/>
      <c r="HL462" s="43"/>
      <c r="HM462" s="43"/>
      <c r="HN462" s="43"/>
      <c r="HO462" s="43"/>
      <c r="HP462" s="43"/>
      <c r="HQ462" s="43"/>
      <c r="HR462" s="43"/>
      <c r="HS462" s="43"/>
      <c r="HT462" s="43"/>
      <c r="HU462" s="43"/>
      <c r="HV462" s="43"/>
      <c r="HW462" s="43"/>
      <c r="HX462" s="43"/>
      <c r="HY462" s="43"/>
      <c r="HZ462" s="43"/>
      <c r="IA462" s="43"/>
      <c r="IB462" s="43"/>
      <c r="IC462" s="43"/>
      <c r="ID462" s="43"/>
      <c r="IE462" s="43"/>
      <c r="IF462" s="43"/>
      <c r="IG462" s="43"/>
      <c r="IH462" s="43"/>
      <c r="II462" s="43"/>
      <c r="IJ462" s="43"/>
      <c r="IK462" s="43"/>
      <c r="IL462" s="43"/>
      <c r="IM462" s="43"/>
      <c r="IN462" s="43"/>
      <c r="IO462" s="43"/>
      <c r="IP462" s="43"/>
      <c r="IQ462" s="43"/>
      <c r="IR462" s="43"/>
      <c r="IS462" s="43"/>
      <c r="IT462" s="43"/>
    </row>
    <row r="463" spans="1:254" ht="14.25" customHeight="1">
      <c r="A463" s="78"/>
      <c r="B463" s="87"/>
      <c r="C463" s="87"/>
      <c r="D463" s="43"/>
      <c r="E463" s="43"/>
      <c r="F463" s="83"/>
      <c r="G463" s="43"/>
      <c r="H463" s="85"/>
      <c r="I463" s="43"/>
      <c r="J463" s="43"/>
      <c r="K463" s="43"/>
      <c r="L463" s="43"/>
      <c r="M463" s="43"/>
      <c r="N463" s="43"/>
      <c r="O463" s="43"/>
      <c r="P463" s="43"/>
      <c r="Q463" s="43"/>
      <c r="R463" s="43"/>
      <c r="S463" s="43"/>
      <c r="T463" s="43"/>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c r="AR463" s="43"/>
      <c r="AS463" s="43"/>
      <c r="AT463" s="43"/>
      <c r="AU463" s="43"/>
      <c r="AV463" s="43"/>
      <c r="AW463" s="43"/>
      <c r="AX463" s="43"/>
      <c r="AY463" s="43"/>
      <c r="AZ463" s="43"/>
      <c r="BA463" s="43"/>
      <c r="BB463" s="43"/>
      <c r="BC463" s="43"/>
      <c r="BD463" s="43"/>
      <c r="BE463" s="43"/>
      <c r="BF463" s="43"/>
      <c r="BG463" s="43"/>
      <c r="BH463" s="43"/>
      <c r="BI463" s="43"/>
      <c r="BJ463" s="43"/>
      <c r="BK463" s="43"/>
      <c r="BL463" s="43"/>
      <c r="BM463" s="43"/>
      <c r="BN463" s="43"/>
      <c r="BO463" s="43"/>
      <c r="BP463" s="43"/>
      <c r="BQ463" s="43"/>
      <c r="BR463" s="43"/>
      <c r="BS463" s="43"/>
      <c r="BT463" s="43"/>
      <c r="BU463" s="43"/>
      <c r="BV463" s="43"/>
      <c r="BW463" s="43"/>
      <c r="BX463" s="43"/>
      <c r="BY463" s="43"/>
      <c r="BZ463" s="43"/>
      <c r="CA463" s="43"/>
      <c r="CB463" s="43"/>
      <c r="CC463" s="43"/>
      <c r="CD463" s="43"/>
      <c r="CE463" s="43"/>
      <c r="CF463" s="43"/>
      <c r="CG463" s="43"/>
      <c r="CH463" s="43"/>
      <c r="CI463" s="43"/>
      <c r="CJ463" s="43"/>
      <c r="CK463" s="43"/>
      <c r="CL463" s="43"/>
      <c r="CM463" s="43"/>
      <c r="CN463" s="43"/>
      <c r="CO463" s="43"/>
      <c r="CP463" s="43"/>
      <c r="CQ463" s="43"/>
      <c r="CR463" s="43"/>
      <c r="CS463" s="43"/>
      <c r="CT463" s="43"/>
      <c r="CU463" s="43"/>
      <c r="CV463" s="43"/>
      <c r="CW463" s="43"/>
      <c r="CX463" s="43"/>
      <c r="CY463" s="43"/>
      <c r="CZ463" s="43"/>
      <c r="DA463" s="43"/>
      <c r="DB463" s="43"/>
      <c r="DC463" s="43"/>
      <c r="DD463" s="43"/>
      <c r="DE463" s="43"/>
      <c r="DF463" s="43"/>
      <c r="DG463" s="43"/>
      <c r="DH463" s="43"/>
      <c r="DI463" s="43"/>
      <c r="DJ463" s="43"/>
      <c r="DK463" s="43"/>
      <c r="DL463" s="43"/>
      <c r="DM463" s="43"/>
      <c r="DN463" s="43"/>
      <c r="DO463" s="43"/>
      <c r="DP463" s="43"/>
      <c r="DQ463" s="43"/>
      <c r="DR463" s="43"/>
      <c r="DS463" s="43"/>
      <c r="DT463" s="43"/>
      <c r="DU463" s="43"/>
      <c r="DV463" s="43"/>
      <c r="DW463" s="43"/>
      <c r="DX463" s="43"/>
      <c r="DY463" s="43"/>
      <c r="DZ463" s="43"/>
      <c r="EA463" s="43"/>
      <c r="EB463" s="43"/>
      <c r="EC463" s="43"/>
      <c r="ED463" s="43"/>
      <c r="EE463" s="43"/>
      <c r="EF463" s="43"/>
      <c r="EG463" s="43"/>
      <c r="EH463" s="43"/>
      <c r="EI463" s="43"/>
      <c r="EJ463" s="43"/>
      <c r="EK463" s="43"/>
      <c r="EL463" s="43"/>
      <c r="EM463" s="43"/>
      <c r="EN463" s="43"/>
      <c r="EO463" s="43"/>
      <c r="EP463" s="43"/>
      <c r="EQ463" s="43"/>
      <c r="ER463" s="43"/>
      <c r="ES463" s="43"/>
      <c r="ET463" s="43"/>
      <c r="EU463" s="43"/>
      <c r="EV463" s="43"/>
      <c r="EW463" s="43"/>
      <c r="EX463" s="43"/>
      <c r="EY463" s="43"/>
      <c r="EZ463" s="43"/>
      <c r="FA463" s="43"/>
      <c r="FB463" s="43"/>
      <c r="FC463" s="43"/>
      <c r="FD463" s="43"/>
      <c r="FE463" s="43"/>
      <c r="FF463" s="43"/>
      <c r="FG463" s="43"/>
      <c r="FH463" s="43"/>
      <c r="FI463" s="43"/>
      <c r="FJ463" s="43"/>
      <c r="FK463" s="43"/>
      <c r="FL463" s="43"/>
      <c r="FM463" s="43"/>
      <c r="FN463" s="43"/>
      <c r="FO463" s="43"/>
      <c r="FP463" s="43"/>
      <c r="FQ463" s="43"/>
      <c r="FR463" s="43"/>
      <c r="FS463" s="43"/>
      <c r="FT463" s="43"/>
      <c r="FU463" s="43"/>
      <c r="FV463" s="43"/>
      <c r="FW463" s="43"/>
      <c r="FX463" s="43"/>
      <c r="FY463" s="43"/>
      <c r="FZ463" s="43"/>
      <c r="GA463" s="43"/>
      <c r="GB463" s="43"/>
      <c r="GC463" s="43"/>
      <c r="GD463" s="43"/>
      <c r="GE463" s="43"/>
      <c r="GF463" s="43"/>
      <c r="GG463" s="43"/>
      <c r="GH463" s="43"/>
      <c r="GI463" s="43"/>
      <c r="GJ463" s="43"/>
      <c r="GK463" s="43"/>
      <c r="GL463" s="43"/>
      <c r="GM463" s="43"/>
      <c r="GN463" s="43"/>
      <c r="GO463" s="43"/>
      <c r="GP463" s="43"/>
      <c r="GQ463" s="43"/>
      <c r="GR463" s="43"/>
      <c r="GS463" s="43"/>
      <c r="GT463" s="43"/>
      <c r="GU463" s="43"/>
      <c r="GV463" s="43"/>
      <c r="GW463" s="43"/>
      <c r="GX463" s="43"/>
      <c r="GY463" s="43"/>
      <c r="GZ463" s="43"/>
      <c r="HA463" s="43"/>
      <c r="HB463" s="43"/>
      <c r="HC463" s="43"/>
      <c r="HD463" s="43"/>
      <c r="HE463" s="43"/>
      <c r="HF463" s="43"/>
      <c r="HG463" s="43"/>
      <c r="HH463" s="43"/>
      <c r="HI463" s="43"/>
      <c r="HJ463" s="43"/>
      <c r="HK463" s="43"/>
      <c r="HL463" s="43"/>
      <c r="HM463" s="43"/>
      <c r="HN463" s="43"/>
      <c r="HO463" s="43"/>
      <c r="HP463" s="43"/>
      <c r="HQ463" s="43"/>
      <c r="HR463" s="43"/>
      <c r="HS463" s="43"/>
      <c r="HT463" s="43"/>
      <c r="HU463" s="43"/>
      <c r="HV463" s="43"/>
      <c r="HW463" s="43"/>
      <c r="HX463" s="43"/>
      <c r="HY463" s="43"/>
      <c r="HZ463" s="43"/>
      <c r="IA463" s="43"/>
      <c r="IB463" s="43"/>
      <c r="IC463" s="43"/>
      <c r="ID463" s="43"/>
      <c r="IE463" s="43"/>
      <c r="IF463" s="43"/>
      <c r="IG463" s="43"/>
      <c r="IH463" s="43"/>
      <c r="II463" s="43"/>
      <c r="IJ463" s="43"/>
      <c r="IK463" s="43"/>
      <c r="IL463" s="43"/>
      <c r="IM463" s="43"/>
      <c r="IN463" s="43"/>
      <c r="IO463" s="43"/>
      <c r="IP463" s="43"/>
      <c r="IQ463" s="43"/>
      <c r="IR463" s="43"/>
      <c r="IS463" s="43"/>
      <c r="IT463" s="43"/>
    </row>
    <row r="464" spans="1:254" ht="14.25" customHeight="1">
      <c r="A464" s="78"/>
      <c r="B464" s="87"/>
      <c r="C464" s="87"/>
      <c r="D464" s="43"/>
      <c r="E464" s="43"/>
      <c r="F464" s="83"/>
      <c r="G464" s="43"/>
      <c r="H464" s="85"/>
      <c r="I464" s="43"/>
      <c r="J464" s="43"/>
      <c r="K464" s="43"/>
      <c r="L464" s="43"/>
      <c r="M464" s="43"/>
      <c r="N464" s="43"/>
      <c r="O464" s="43"/>
      <c r="P464" s="43"/>
      <c r="Q464" s="43"/>
      <c r="R464" s="43"/>
      <c r="S464" s="43"/>
      <c r="T464" s="43"/>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c r="AR464" s="43"/>
      <c r="AS464" s="43"/>
      <c r="AT464" s="43"/>
      <c r="AU464" s="43"/>
      <c r="AV464" s="43"/>
      <c r="AW464" s="43"/>
      <c r="AX464" s="43"/>
      <c r="AY464" s="43"/>
      <c r="AZ464" s="43"/>
      <c r="BA464" s="43"/>
      <c r="BB464" s="43"/>
      <c r="BC464" s="43"/>
      <c r="BD464" s="43"/>
      <c r="BE464" s="43"/>
      <c r="BF464" s="43"/>
      <c r="BG464" s="43"/>
      <c r="BH464" s="43"/>
      <c r="BI464" s="43"/>
      <c r="BJ464" s="43"/>
      <c r="BK464" s="43"/>
      <c r="BL464" s="43"/>
      <c r="BM464" s="43"/>
      <c r="BN464" s="43"/>
      <c r="BO464" s="43"/>
      <c r="BP464" s="43"/>
      <c r="BQ464" s="43"/>
      <c r="BR464" s="43"/>
      <c r="BS464" s="43"/>
      <c r="BT464" s="43"/>
      <c r="BU464" s="43"/>
      <c r="BV464" s="43"/>
      <c r="BW464" s="43"/>
      <c r="BX464" s="43"/>
      <c r="BY464" s="43"/>
      <c r="BZ464" s="43"/>
      <c r="CA464" s="43"/>
      <c r="CB464" s="43"/>
      <c r="CC464" s="43"/>
      <c r="CD464" s="43"/>
      <c r="CE464" s="43"/>
      <c r="CF464" s="43"/>
      <c r="CG464" s="43"/>
      <c r="CH464" s="43"/>
      <c r="CI464" s="43"/>
      <c r="CJ464" s="43"/>
      <c r="CK464" s="43"/>
      <c r="CL464" s="43"/>
      <c r="CM464" s="43"/>
      <c r="CN464" s="43"/>
      <c r="CO464" s="43"/>
      <c r="CP464" s="43"/>
      <c r="CQ464" s="43"/>
      <c r="CR464" s="43"/>
      <c r="CS464" s="43"/>
      <c r="CT464" s="43"/>
      <c r="CU464" s="43"/>
      <c r="CV464" s="43"/>
      <c r="CW464" s="43"/>
      <c r="CX464" s="43"/>
      <c r="CY464" s="43"/>
      <c r="CZ464" s="43"/>
      <c r="DA464" s="43"/>
      <c r="DB464" s="43"/>
      <c r="DC464" s="43"/>
      <c r="DD464" s="43"/>
      <c r="DE464" s="43"/>
      <c r="DF464" s="43"/>
      <c r="DG464" s="43"/>
      <c r="DH464" s="43"/>
      <c r="DI464" s="43"/>
      <c r="DJ464" s="43"/>
      <c r="DK464" s="43"/>
      <c r="DL464" s="43"/>
      <c r="DM464" s="43"/>
      <c r="DN464" s="43"/>
      <c r="DO464" s="43"/>
      <c r="DP464" s="43"/>
      <c r="DQ464" s="43"/>
      <c r="DR464" s="43"/>
      <c r="DS464" s="43"/>
      <c r="DT464" s="43"/>
      <c r="DU464" s="43"/>
      <c r="DV464" s="43"/>
      <c r="DW464" s="43"/>
      <c r="DX464" s="43"/>
      <c r="DY464" s="43"/>
      <c r="DZ464" s="43"/>
      <c r="EA464" s="43"/>
      <c r="EB464" s="43"/>
      <c r="EC464" s="43"/>
      <c r="ED464" s="43"/>
      <c r="EE464" s="43"/>
      <c r="EF464" s="43"/>
      <c r="EG464" s="43"/>
      <c r="EH464" s="43"/>
      <c r="EI464" s="43"/>
      <c r="EJ464" s="43"/>
      <c r="EK464" s="43"/>
      <c r="EL464" s="43"/>
      <c r="EM464" s="43"/>
      <c r="EN464" s="43"/>
      <c r="EO464" s="43"/>
      <c r="EP464" s="43"/>
      <c r="EQ464" s="43"/>
      <c r="ER464" s="43"/>
      <c r="ES464" s="43"/>
      <c r="ET464" s="43"/>
      <c r="EU464" s="43"/>
      <c r="EV464" s="43"/>
      <c r="EW464" s="43"/>
      <c r="EX464" s="43"/>
      <c r="EY464" s="43"/>
      <c r="EZ464" s="43"/>
      <c r="FA464" s="43"/>
      <c r="FB464" s="43"/>
      <c r="FC464" s="43"/>
      <c r="FD464" s="43"/>
      <c r="FE464" s="43"/>
      <c r="FF464" s="43"/>
      <c r="FG464" s="43"/>
      <c r="FH464" s="43"/>
      <c r="FI464" s="43"/>
      <c r="FJ464" s="43"/>
      <c r="FK464" s="43"/>
      <c r="FL464" s="43"/>
      <c r="FM464" s="43"/>
      <c r="FN464" s="43"/>
      <c r="FO464" s="43"/>
      <c r="FP464" s="43"/>
      <c r="FQ464" s="43"/>
      <c r="FR464" s="43"/>
      <c r="FS464" s="43"/>
      <c r="FT464" s="43"/>
      <c r="FU464" s="43"/>
      <c r="FV464" s="43"/>
      <c r="FW464" s="43"/>
      <c r="FX464" s="43"/>
      <c r="FY464" s="43"/>
      <c r="FZ464" s="43"/>
      <c r="GA464" s="43"/>
      <c r="GB464" s="43"/>
      <c r="GC464" s="43"/>
      <c r="GD464" s="43"/>
      <c r="GE464" s="43"/>
      <c r="GF464" s="43"/>
      <c r="GG464" s="43"/>
      <c r="GH464" s="43"/>
      <c r="GI464" s="43"/>
      <c r="GJ464" s="43"/>
      <c r="GK464" s="43"/>
      <c r="GL464" s="43"/>
      <c r="GM464" s="43"/>
      <c r="GN464" s="43"/>
      <c r="GO464" s="43"/>
      <c r="GP464" s="43"/>
      <c r="GQ464" s="43"/>
      <c r="GR464" s="43"/>
      <c r="GS464" s="43"/>
      <c r="GT464" s="43"/>
      <c r="GU464" s="43"/>
      <c r="GV464" s="43"/>
      <c r="GW464" s="43"/>
      <c r="GX464" s="43"/>
      <c r="GY464" s="43"/>
      <c r="GZ464" s="43"/>
      <c r="HA464" s="43"/>
      <c r="HB464" s="43"/>
      <c r="HC464" s="43"/>
      <c r="HD464" s="43"/>
      <c r="HE464" s="43"/>
      <c r="HF464" s="43"/>
      <c r="HG464" s="43"/>
      <c r="HH464" s="43"/>
      <c r="HI464" s="43"/>
      <c r="HJ464" s="43"/>
      <c r="HK464" s="43"/>
      <c r="HL464" s="43"/>
      <c r="HM464" s="43"/>
      <c r="HN464" s="43"/>
      <c r="HO464" s="43"/>
      <c r="HP464" s="43"/>
      <c r="HQ464" s="43"/>
      <c r="HR464" s="43"/>
      <c r="HS464" s="43"/>
      <c r="HT464" s="43"/>
      <c r="HU464" s="43"/>
      <c r="HV464" s="43"/>
      <c r="HW464" s="43"/>
      <c r="HX464" s="43"/>
      <c r="HY464" s="43"/>
      <c r="HZ464" s="43"/>
      <c r="IA464" s="43"/>
      <c r="IB464" s="43"/>
      <c r="IC464" s="43"/>
      <c r="ID464" s="43"/>
      <c r="IE464" s="43"/>
      <c r="IF464" s="43"/>
      <c r="IG464" s="43"/>
      <c r="IH464" s="43"/>
      <c r="II464" s="43"/>
      <c r="IJ464" s="43"/>
      <c r="IK464" s="43"/>
      <c r="IL464" s="43"/>
      <c r="IM464" s="43"/>
      <c r="IN464" s="43"/>
      <c r="IO464" s="43"/>
      <c r="IP464" s="43"/>
      <c r="IQ464" s="43"/>
      <c r="IR464" s="43"/>
      <c r="IS464" s="43"/>
      <c r="IT464" s="43"/>
    </row>
    <row r="465" spans="1:254" ht="14.25" customHeight="1">
      <c r="A465" s="78"/>
      <c r="B465" s="81"/>
      <c r="C465" s="81"/>
      <c r="D465" s="43"/>
      <c r="E465" s="43"/>
      <c r="F465" s="83"/>
      <c r="G465" s="43"/>
      <c r="H465" s="85"/>
      <c r="I465" s="43"/>
      <c r="J465" s="43"/>
      <c r="K465" s="43"/>
      <c r="L465" s="43"/>
      <c r="M465" s="43"/>
      <c r="N465" s="43"/>
      <c r="O465" s="43"/>
      <c r="P465" s="43"/>
      <c r="Q465" s="43"/>
      <c r="R465" s="43"/>
      <c r="S465" s="43"/>
      <c r="T465" s="43"/>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c r="AR465" s="43"/>
      <c r="AS465" s="43"/>
      <c r="AT465" s="43"/>
      <c r="AU465" s="43"/>
      <c r="AV465" s="43"/>
      <c r="AW465" s="43"/>
      <c r="AX465" s="43"/>
      <c r="AY465" s="43"/>
      <c r="AZ465" s="43"/>
      <c r="BA465" s="43"/>
      <c r="BB465" s="43"/>
      <c r="BC465" s="43"/>
      <c r="BD465" s="43"/>
      <c r="BE465" s="43"/>
      <c r="BF465" s="43"/>
      <c r="BG465" s="43"/>
      <c r="BH465" s="43"/>
      <c r="BI465" s="43"/>
      <c r="BJ465" s="43"/>
      <c r="BK465" s="43"/>
      <c r="BL465" s="43"/>
      <c r="BM465" s="43"/>
      <c r="BN465" s="43"/>
      <c r="BO465" s="43"/>
      <c r="BP465" s="43"/>
      <c r="BQ465" s="43"/>
      <c r="BR465" s="43"/>
      <c r="BS465" s="43"/>
      <c r="BT465" s="43"/>
      <c r="BU465" s="43"/>
      <c r="BV465" s="43"/>
      <c r="BW465" s="43"/>
      <c r="BX465" s="43"/>
      <c r="BY465" s="43"/>
      <c r="BZ465" s="43"/>
      <c r="CA465" s="43"/>
      <c r="CB465" s="43"/>
      <c r="CC465" s="43"/>
      <c r="CD465" s="43"/>
      <c r="CE465" s="43"/>
      <c r="CF465" s="43"/>
      <c r="CG465" s="43"/>
      <c r="CH465" s="43"/>
      <c r="CI465" s="43"/>
      <c r="CJ465" s="43"/>
      <c r="CK465" s="43"/>
      <c r="CL465" s="43"/>
      <c r="CM465" s="43"/>
      <c r="CN465" s="43"/>
      <c r="CO465" s="43"/>
      <c r="CP465" s="43"/>
      <c r="CQ465" s="43"/>
      <c r="CR465" s="43"/>
      <c r="CS465" s="43"/>
      <c r="CT465" s="43"/>
      <c r="CU465" s="43"/>
      <c r="CV465" s="43"/>
      <c r="CW465" s="43"/>
      <c r="CX465" s="43"/>
      <c r="CY465" s="43"/>
      <c r="CZ465" s="43"/>
      <c r="DA465" s="43"/>
      <c r="DB465" s="43"/>
      <c r="DC465" s="43"/>
      <c r="DD465" s="43"/>
      <c r="DE465" s="43"/>
      <c r="DF465" s="43"/>
      <c r="DG465" s="43"/>
      <c r="DH465" s="43"/>
      <c r="DI465" s="43"/>
      <c r="DJ465" s="43"/>
      <c r="DK465" s="43"/>
      <c r="DL465" s="43"/>
      <c r="DM465" s="43"/>
      <c r="DN465" s="43"/>
      <c r="DO465" s="43"/>
      <c r="DP465" s="43"/>
      <c r="DQ465" s="43"/>
      <c r="DR465" s="43"/>
      <c r="DS465" s="43"/>
      <c r="DT465" s="43"/>
      <c r="DU465" s="43"/>
      <c r="DV465" s="43"/>
      <c r="DW465" s="43"/>
      <c r="DX465" s="43"/>
      <c r="DY465" s="43"/>
      <c r="DZ465" s="43"/>
      <c r="EA465" s="43"/>
      <c r="EB465" s="43"/>
      <c r="EC465" s="43"/>
      <c r="ED465" s="43"/>
      <c r="EE465" s="43"/>
      <c r="EF465" s="43"/>
      <c r="EG465" s="43"/>
      <c r="EH465" s="43"/>
      <c r="EI465" s="43"/>
      <c r="EJ465" s="43"/>
      <c r="EK465" s="43"/>
      <c r="EL465" s="43"/>
      <c r="EM465" s="43"/>
      <c r="EN465" s="43"/>
      <c r="EO465" s="43"/>
      <c r="EP465" s="43"/>
      <c r="EQ465" s="43"/>
      <c r="ER465" s="43"/>
      <c r="ES465" s="43"/>
      <c r="ET465" s="43"/>
      <c r="EU465" s="43"/>
      <c r="EV465" s="43"/>
      <c r="EW465" s="43"/>
      <c r="EX465" s="43"/>
      <c r="EY465" s="43"/>
      <c r="EZ465" s="43"/>
      <c r="FA465" s="43"/>
      <c r="FB465" s="43"/>
      <c r="FC465" s="43"/>
      <c r="FD465" s="43"/>
      <c r="FE465" s="43"/>
      <c r="FF465" s="43"/>
      <c r="FG465" s="43"/>
      <c r="FH465" s="43"/>
      <c r="FI465" s="43"/>
      <c r="FJ465" s="43"/>
      <c r="FK465" s="43"/>
      <c r="FL465" s="43"/>
      <c r="FM465" s="43"/>
      <c r="FN465" s="43"/>
      <c r="FO465" s="43"/>
      <c r="FP465" s="43"/>
      <c r="FQ465" s="43"/>
      <c r="FR465" s="43"/>
      <c r="FS465" s="43"/>
      <c r="FT465" s="43"/>
      <c r="FU465" s="43"/>
      <c r="FV465" s="43"/>
      <c r="FW465" s="43"/>
      <c r="FX465" s="43"/>
      <c r="FY465" s="43"/>
      <c r="FZ465" s="43"/>
      <c r="GA465" s="43"/>
      <c r="GB465" s="43"/>
      <c r="GC465" s="43"/>
      <c r="GD465" s="43"/>
      <c r="GE465" s="43"/>
      <c r="GF465" s="43"/>
      <c r="GG465" s="43"/>
      <c r="GH465" s="43"/>
      <c r="GI465" s="43"/>
      <c r="GJ465" s="43"/>
      <c r="GK465" s="43"/>
      <c r="GL465" s="43"/>
      <c r="GM465" s="43"/>
      <c r="GN465" s="43"/>
      <c r="GO465" s="43"/>
      <c r="GP465" s="43"/>
      <c r="GQ465" s="43"/>
      <c r="GR465" s="43"/>
      <c r="GS465" s="43"/>
      <c r="GT465" s="43"/>
      <c r="GU465" s="43"/>
      <c r="GV465" s="43"/>
      <c r="GW465" s="43"/>
      <c r="GX465" s="43"/>
      <c r="GY465" s="43"/>
      <c r="GZ465" s="43"/>
      <c r="HA465" s="43"/>
      <c r="HB465" s="43"/>
      <c r="HC465" s="43"/>
      <c r="HD465" s="43"/>
      <c r="HE465" s="43"/>
      <c r="HF465" s="43"/>
      <c r="HG465" s="43"/>
      <c r="HH465" s="43"/>
      <c r="HI465" s="43"/>
      <c r="HJ465" s="43"/>
      <c r="HK465" s="43"/>
      <c r="HL465" s="43"/>
      <c r="HM465" s="43"/>
      <c r="HN465" s="43"/>
      <c r="HO465" s="43"/>
      <c r="HP465" s="43"/>
      <c r="HQ465" s="43"/>
      <c r="HR465" s="43"/>
      <c r="HS465" s="43"/>
      <c r="HT465" s="43"/>
      <c r="HU465" s="43"/>
      <c r="HV465" s="43"/>
      <c r="HW465" s="43"/>
      <c r="HX465" s="43"/>
      <c r="HY465" s="43"/>
      <c r="HZ465" s="43"/>
      <c r="IA465" s="43"/>
      <c r="IB465" s="43"/>
      <c r="IC465" s="43"/>
      <c r="ID465" s="43"/>
      <c r="IE465" s="43"/>
      <c r="IF465" s="43"/>
      <c r="IG465" s="43"/>
      <c r="IH465" s="43"/>
      <c r="II465" s="43"/>
      <c r="IJ465" s="43"/>
      <c r="IK465" s="43"/>
      <c r="IL465" s="43"/>
      <c r="IM465" s="43"/>
      <c r="IN465" s="43"/>
      <c r="IO465" s="43"/>
      <c r="IP465" s="43"/>
      <c r="IQ465" s="43"/>
      <c r="IR465" s="43"/>
      <c r="IS465" s="43"/>
      <c r="IT465" s="43"/>
    </row>
    <row r="466" spans="1:254" ht="14.25" customHeight="1">
      <c r="A466" s="78"/>
      <c r="B466" s="81"/>
      <c r="C466" s="81"/>
      <c r="D466" s="43"/>
      <c r="E466" s="43"/>
      <c r="F466" s="83"/>
      <c r="G466" s="43"/>
      <c r="H466" s="85"/>
      <c r="I466" s="43"/>
      <c r="J466" s="43"/>
      <c r="K466" s="43"/>
      <c r="L466" s="43"/>
      <c r="M466" s="43"/>
      <c r="N466" s="43"/>
      <c r="O466" s="43"/>
      <c r="P466" s="43"/>
      <c r="Q466" s="43"/>
      <c r="R466" s="43"/>
      <c r="S466" s="43"/>
      <c r="T466" s="43"/>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c r="AR466" s="43"/>
      <c r="AS466" s="43"/>
      <c r="AT466" s="43"/>
      <c r="AU466" s="43"/>
      <c r="AV466" s="43"/>
      <c r="AW466" s="43"/>
      <c r="AX466" s="43"/>
      <c r="AY466" s="43"/>
      <c r="AZ466" s="43"/>
      <c r="BA466" s="43"/>
      <c r="BB466" s="43"/>
      <c r="BC466" s="43"/>
      <c r="BD466" s="43"/>
      <c r="BE466" s="43"/>
      <c r="BF466" s="43"/>
      <c r="BG466" s="43"/>
      <c r="BH466" s="43"/>
      <c r="BI466" s="43"/>
      <c r="BJ466" s="43"/>
      <c r="BK466" s="43"/>
      <c r="BL466" s="43"/>
      <c r="BM466" s="43"/>
      <c r="BN466" s="43"/>
      <c r="BO466" s="43"/>
      <c r="BP466" s="43"/>
      <c r="BQ466" s="43"/>
      <c r="BR466" s="43"/>
      <c r="BS466" s="43"/>
      <c r="BT466" s="43"/>
      <c r="BU466" s="43"/>
      <c r="BV466" s="43"/>
      <c r="BW466" s="43"/>
      <c r="BX466" s="43"/>
      <c r="BY466" s="43"/>
      <c r="BZ466" s="43"/>
      <c r="CA466" s="43"/>
      <c r="CB466" s="43"/>
      <c r="CC466" s="43"/>
      <c r="CD466" s="43"/>
      <c r="CE466" s="43"/>
      <c r="CF466" s="43"/>
      <c r="CG466" s="43"/>
      <c r="CH466" s="43"/>
      <c r="CI466" s="43"/>
      <c r="CJ466" s="43"/>
      <c r="CK466" s="43"/>
      <c r="CL466" s="43"/>
      <c r="CM466" s="43"/>
      <c r="CN466" s="43"/>
      <c r="CO466" s="43"/>
      <c r="CP466" s="43"/>
      <c r="CQ466" s="43"/>
      <c r="CR466" s="43"/>
      <c r="CS466" s="43"/>
      <c r="CT466" s="43"/>
      <c r="CU466" s="43"/>
      <c r="CV466" s="43"/>
      <c r="CW466" s="43"/>
      <c r="CX466" s="43"/>
      <c r="CY466" s="43"/>
      <c r="CZ466" s="43"/>
      <c r="DA466" s="43"/>
      <c r="DB466" s="43"/>
      <c r="DC466" s="43"/>
      <c r="DD466" s="43"/>
      <c r="DE466" s="43"/>
      <c r="DF466" s="43"/>
      <c r="DG466" s="43"/>
      <c r="DH466" s="43"/>
      <c r="DI466" s="43"/>
      <c r="DJ466" s="43"/>
      <c r="DK466" s="43"/>
      <c r="DL466" s="43"/>
      <c r="DM466" s="43"/>
      <c r="DN466" s="43"/>
      <c r="DO466" s="43"/>
      <c r="DP466" s="43"/>
      <c r="DQ466" s="43"/>
      <c r="DR466" s="43"/>
      <c r="DS466" s="43"/>
      <c r="DT466" s="43"/>
      <c r="DU466" s="43"/>
      <c r="DV466" s="43"/>
      <c r="DW466" s="43"/>
      <c r="DX466" s="43"/>
      <c r="DY466" s="43"/>
      <c r="DZ466" s="43"/>
      <c r="EA466" s="43"/>
      <c r="EB466" s="43"/>
      <c r="EC466" s="43"/>
      <c r="ED466" s="43"/>
      <c r="EE466" s="43"/>
      <c r="EF466" s="43"/>
      <c r="EG466" s="43"/>
      <c r="EH466" s="43"/>
      <c r="EI466" s="43"/>
      <c r="EJ466" s="43"/>
      <c r="EK466" s="43"/>
      <c r="EL466" s="43"/>
      <c r="EM466" s="43"/>
      <c r="EN466" s="43"/>
      <c r="EO466" s="43"/>
      <c r="EP466" s="43"/>
      <c r="EQ466" s="43"/>
      <c r="ER466" s="43"/>
      <c r="ES466" s="43"/>
      <c r="ET466" s="43"/>
      <c r="EU466" s="43"/>
      <c r="EV466" s="43"/>
      <c r="EW466" s="43"/>
      <c r="EX466" s="43"/>
      <c r="EY466" s="43"/>
      <c r="EZ466" s="43"/>
      <c r="FA466" s="43"/>
      <c r="FB466" s="43"/>
      <c r="FC466" s="43"/>
      <c r="FD466" s="43"/>
      <c r="FE466" s="43"/>
      <c r="FF466" s="43"/>
      <c r="FG466" s="43"/>
      <c r="FH466" s="43"/>
      <c r="FI466" s="43"/>
      <c r="FJ466" s="43"/>
      <c r="FK466" s="43"/>
      <c r="FL466" s="43"/>
      <c r="FM466" s="43"/>
      <c r="FN466" s="43"/>
      <c r="FO466" s="43"/>
      <c r="FP466" s="43"/>
      <c r="FQ466" s="43"/>
      <c r="FR466" s="43"/>
      <c r="FS466" s="43"/>
      <c r="FT466" s="43"/>
      <c r="FU466" s="43"/>
      <c r="FV466" s="43"/>
      <c r="FW466" s="43"/>
      <c r="FX466" s="43"/>
      <c r="FY466" s="43"/>
      <c r="FZ466" s="43"/>
      <c r="GA466" s="43"/>
      <c r="GB466" s="43"/>
      <c r="GC466" s="43"/>
      <c r="GD466" s="43"/>
      <c r="GE466" s="43"/>
      <c r="GF466" s="43"/>
      <c r="GG466" s="43"/>
      <c r="GH466" s="43"/>
      <c r="GI466" s="43"/>
      <c r="GJ466" s="43"/>
      <c r="GK466" s="43"/>
      <c r="GL466" s="43"/>
      <c r="GM466" s="43"/>
      <c r="GN466" s="43"/>
      <c r="GO466" s="43"/>
      <c r="GP466" s="43"/>
      <c r="GQ466" s="43"/>
      <c r="GR466" s="43"/>
      <c r="GS466" s="43"/>
      <c r="GT466" s="43"/>
      <c r="GU466" s="43"/>
      <c r="GV466" s="43"/>
      <c r="GW466" s="43"/>
      <c r="GX466" s="43"/>
      <c r="GY466" s="43"/>
      <c r="GZ466" s="43"/>
      <c r="HA466" s="43"/>
      <c r="HB466" s="43"/>
      <c r="HC466" s="43"/>
      <c r="HD466" s="43"/>
      <c r="HE466" s="43"/>
      <c r="HF466" s="43"/>
      <c r="HG466" s="43"/>
      <c r="HH466" s="43"/>
      <c r="HI466" s="43"/>
      <c r="HJ466" s="43"/>
      <c r="HK466" s="43"/>
      <c r="HL466" s="43"/>
      <c r="HM466" s="43"/>
      <c r="HN466" s="43"/>
      <c r="HO466" s="43"/>
      <c r="HP466" s="43"/>
      <c r="HQ466" s="43"/>
      <c r="HR466" s="43"/>
      <c r="HS466" s="43"/>
      <c r="HT466" s="43"/>
      <c r="HU466" s="43"/>
      <c r="HV466" s="43"/>
      <c r="HW466" s="43"/>
      <c r="HX466" s="43"/>
      <c r="HY466" s="43"/>
      <c r="HZ466" s="43"/>
      <c r="IA466" s="43"/>
      <c r="IB466" s="43"/>
      <c r="IC466" s="43"/>
      <c r="ID466" s="43"/>
      <c r="IE466" s="43"/>
      <c r="IF466" s="43"/>
      <c r="IG466" s="43"/>
      <c r="IH466" s="43"/>
      <c r="II466" s="43"/>
      <c r="IJ466" s="43"/>
      <c r="IK466" s="43"/>
      <c r="IL466" s="43"/>
      <c r="IM466" s="43"/>
      <c r="IN466" s="43"/>
      <c r="IO466" s="43"/>
      <c r="IP466" s="43"/>
      <c r="IQ466" s="43"/>
      <c r="IR466" s="43"/>
      <c r="IS466" s="43"/>
      <c r="IT466" s="43"/>
    </row>
    <row r="467" spans="1:254" ht="14.25" customHeight="1">
      <c r="A467" s="78"/>
      <c r="B467" s="81"/>
      <c r="C467" s="81"/>
      <c r="D467" s="43"/>
      <c r="E467" s="43"/>
      <c r="F467" s="83"/>
      <c r="G467" s="43"/>
      <c r="H467" s="85"/>
      <c r="I467" s="43"/>
      <c r="J467" s="43"/>
      <c r="K467" s="43"/>
      <c r="L467" s="43"/>
      <c r="M467" s="43"/>
      <c r="N467" s="43"/>
      <c r="O467" s="43"/>
      <c r="P467" s="43"/>
      <c r="Q467" s="43"/>
      <c r="R467" s="43"/>
      <c r="S467" s="43"/>
      <c r="T467" s="43"/>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c r="AR467" s="43"/>
      <c r="AS467" s="43"/>
      <c r="AT467" s="43"/>
      <c r="AU467" s="43"/>
      <c r="AV467" s="43"/>
      <c r="AW467" s="43"/>
      <c r="AX467" s="43"/>
      <c r="AY467" s="43"/>
      <c r="AZ467" s="43"/>
      <c r="BA467" s="43"/>
      <c r="BB467" s="43"/>
      <c r="BC467" s="43"/>
      <c r="BD467" s="43"/>
      <c r="BE467" s="43"/>
      <c r="BF467" s="43"/>
      <c r="BG467" s="43"/>
      <c r="BH467" s="43"/>
      <c r="BI467" s="43"/>
      <c r="BJ467" s="43"/>
      <c r="BK467" s="43"/>
      <c r="BL467" s="43"/>
      <c r="BM467" s="43"/>
      <c r="BN467" s="43"/>
      <c r="BO467" s="43"/>
      <c r="BP467" s="43"/>
      <c r="BQ467" s="43"/>
      <c r="BR467" s="43"/>
      <c r="BS467" s="43"/>
      <c r="BT467" s="43"/>
      <c r="BU467" s="43"/>
      <c r="BV467" s="43"/>
      <c r="BW467" s="43"/>
      <c r="BX467" s="43"/>
      <c r="BY467" s="43"/>
      <c r="BZ467" s="43"/>
      <c r="CA467" s="43"/>
      <c r="CB467" s="43"/>
      <c r="CC467" s="43"/>
      <c r="CD467" s="43"/>
      <c r="CE467" s="43"/>
      <c r="CF467" s="43"/>
      <c r="CG467" s="43"/>
      <c r="CH467" s="43"/>
      <c r="CI467" s="43"/>
      <c r="CJ467" s="43"/>
      <c r="CK467" s="43"/>
      <c r="CL467" s="43"/>
      <c r="CM467" s="43"/>
      <c r="CN467" s="43"/>
      <c r="CO467" s="43"/>
      <c r="CP467" s="43"/>
      <c r="CQ467" s="43"/>
      <c r="CR467" s="43"/>
      <c r="CS467" s="43"/>
      <c r="CT467" s="43"/>
      <c r="CU467" s="43"/>
      <c r="CV467" s="43"/>
      <c r="CW467" s="43"/>
      <c r="CX467" s="43"/>
      <c r="CY467" s="43"/>
      <c r="CZ467" s="43"/>
      <c r="DA467" s="43"/>
      <c r="DB467" s="43"/>
      <c r="DC467" s="43"/>
      <c r="DD467" s="43"/>
      <c r="DE467" s="43"/>
      <c r="DF467" s="43"/>
      <c r="DG467" s="43"/>
      <c r="DH467" s="43"/>
      <c r="DI467" s="43"/>
      <c r="DJ467" s="43"/>
      <c r="DK467" s="43"/>
      <c r="DL467" s="43"/>
      <c r="DM467" s="43"/>
      <c r="DN467" s="43"/>
      <c r="DO467" s="43"/>
      <c r="DP467" s="43"/>
      <c r="DQ467" s="43"/>
      <c r="DR467" s="43"/>
      <c r="DS467" s="43"/>
      <c r="DT467" s="43"/>
      <c r="DU467" s="43"/>
      <c r="DV467" s="43"/>
      <c r="DW467" s="43"/>
      <c r="DX467" s="43"/>
      <c r="DY467" s="43"/>
      <c r="DZ467" s="43"/>
      <c r="EA467" s="43"/>
      <c r="EB467" s="43"/>
      <c r="EC467" s="43"/>
      <c r="ED467" s="43"/>
      <c r="EE467" s="43"/>
      <c r="EF467" s="43"/>
      <c r="EG467" s="43"/>
      <c r="EH467" s="43"/>
      <c r="EI467" s="43"/>
      <c r="EJ467" s="43"/>
      <c r="EK467" s="43"/>
      <c r="EL467" s="43"/>
      <c r="EM467" s="43"/>
      <c r="EN467" s="43"/>
      <c r="EO467" s="43"/>
      <c r="EP467" s="43"/>
      <c r="EQ467" s="43"/>
      <c r="ER467" s="43"/>
      <c r="ES467" s="43"/>
      <c r="ET467" s="43"/>
      <c r="EU467" s="43"/>
      <c r="EV467" s="43"/>
      <c r="EW467" s="43"/>
      <c r="EX467" s="43"/>
      <c r="EY467" s="43"/>
      <c r="EZ467" s="43"/>
      <c r="FA467" s="43"/>
      <c r="FB467" s="43"/>
      <c r="FC467" s="43"/>
      <c r="FD467" s="43"/>
      <c r="FE467" s="43"/>
      <c r="FF467" s="43"/>
      <c r="FG467" s="43"/>
      <c r="FH467" s="43"/>
      <c r="FI467" s="43"/>
      <c r="FJ467" s="43"/>
      <c r="FK467" s="43"/>
      <c r="FL467" s="43"/>
      <c r="FM467" s="43"/>
      <c r="FN467" s="43"/>
      <c r="FO467" s="43"/>
      <c r="FP467" s="43"/>
      <c r="FQ467" s="43"/>
      <c r="FR467" s="43"/>
      <c r="FS467" s="43"/>
      <c r="FT467" s="43"/>
      <c r="FU467" s="43"/>
      <c r="FV467" s="43"/>
      <c r="FW467" s="43"/>
      <c r="FX467" s="43"/>
      <c r="FY467" s="43"/>
      <c r="FZ467" s="43"/>
      <c r="GA467" s="43"/>
      <c r="GB467" s="43"/>
      <c r="GC467" s="43"/>
      <c r="GD467" s="43"/>
      <c r="GE467" s="43"/>
      <c r="GF467" s="43"/>
      <c r="GG467" s="43"/>
      <c r="GH467" s="43"/>
      <c r="GI467" s="43"/>
      <c r="GJ467" s="43"/>
      <c r="GK467" s="43"/>
      <c r="GL467" s="43"/>
      <c r="GM467" s="43"/>
      <c r="GN467" s="43"/>
      <c r="GO467" s="43"/>
      <c r="GP467" s="43"/>
      <c r="GQ467" s="43"/>
      <c r="GR467" s="43"/>
      <c r="GS467" s="43"/>
      <c r="GT467" s="43"/>
      <c r="GU467" s="43"/>
      <c r="GV467" s="43"/>
      <c r="GW467" s="43"/>
      <c r="GX467" s="43"/>
      <c r="GY467" s="43"/>
      <c r="GZ467" s="43"/>
      <c r="HA467" s="43"/>
      <c r="HB467" s="43"/>
      <c r="HC467" s="43"/>
      <c r="HD467" s="43"/>
      <c r="HE467" s="43"/>
      <c r="HF467" s="43"/>
      <c r="HG467" s="43"/>
      <c r="HH467" s="43"/>
      <c r="HI467" s="43"/>
      <c r="HJ467" s="43"/>
      <c r="HK467" s="43"/>
      <c r="HL467" s="43"/>
      <c r="HM467" s="43"/>
      <c r="HN467" s="43"/>
      <c r="HO467" s="43"/>
      <c r="HP467" s="43"/>
      <c r="HQ467" s="43"/>
      <c r="HR467" s="43"/>
      <c r="HS467" s="43"/>
      <c r="HT467" s="43"/>
      <c r="HU467" s="43"/>
      <c r="HV467" s="43"/>
      <c r="HW467" s="43"/>
      <c r="HX467" s="43"/>
      <c r="HY467" s="43"/>
      <c r="HZ467" s="43"/>
      <c r="IA467" s="43"/>
      <c r="IB467" s="43"/>
      <c r="IC467" s="43"/>
      <c r="ID467" s="43"/>
      <c r="IE467" s="43"/>
      <c r="IF467" s="43"/>
      <c r="IG467" s="43"/>
      <c r="IH467" s="43"/>
      <c r="II467" s="43"/>
      <c r="IJ467" s="43"/>
      <c r="IK467" s="43"/>
      <c r="IL467" s="43"/>
      <c r="IM467" s="43"/>
      <c r="IN467" s="43"/>
      <c r="IO467" s="43"/>
      <c r="IP467" s="43"/>
      <c r="IQ467" s="43"/>
      <c r="IR467" s="43"/>
      <c r="IS467" s="43"/>
      <c r="IT467" s="43"/>
    </row>
    <row r="468" spans="1:254" ht="14.25" customHeight="1">
      <c r="A468" s="78"/>
      <c r="B468" s="87"/>
      <c r="C468" s="87"/>
      <c r="D468" s="43"/>
      <c r="E468" s="43"/>
      <c r="F468" s="83"/>
      <c r="G468" s="43"/>
      <c r="H468" s="85"/>
      <c r="I468" s="43"/>
      <c r="J468" s="43"/>
      <c r="K468" s="43"/>
      <c r="L468" s="43"/>
      <c r="M468" s="43"/>
      <c r="N468" s="43"/>
      <c r="O468" s="43"/>
      <c r="P468" s="43"/>
      <c r="Q468" s="43"/>
      <c r="R468" s="43"/>
      <c r="S468" s="43"/>
      <c r="T468" s="43"/>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c r="AR468" s="43"/>
      <c r="AS468" s="43"/>
      <c r="AT468" s="43"/>
      <c r="AU468" s="43"/>
      <c r="AV468" s="43"/>
      <c r="AW468" s="43"/>
      <c r="AX468" s="43"/>
      <c r="AY468" s="43"/>
      <c r="AZ468" s="43"/>
      <c r="BA468" s="43"/>
      <c r="BB468" s="43"/>
      <c r="BC468" s="43"/>
      <c r="BD468" s="43"/>
      <c r="BE468" s="43"/>
      <c r="BF468" s="43"/>
      <c r="BG468" s="43"/>
      <c r="BH468" s="43"/>
      <c r="BI468" s="43"/>
      <c r="BJ468" s="43"/>
      <c r="BK468" s="43"/>
      <c r="BL468" s="43"/>
      <c r="BM468" s="43"/>
      <c r="BN468" s="43"/>
      <c r="BO468" s="43"/>
      <c r="BP468" s="43"/>
      <c r="BQ468" s="43"/>
      <c r="BR468" s="43"/>
      <c r="BS468" s="43"/>
      <c r="BT468" s="43"/>
      <c r="BU468" s="43"/>
      <c r="BV468" s="43"/>
      <c r="BW468" s="43"/>
      <c r="BX468" s="43"/>
      <c r="BY468" s="43"/>
      <c r="BZ468" s="43"/>
      <c r="CA468" s="43"/>
      <c r="CB468" s="43"/>
      <c r="CC468" s="43"/>
      <c r="CD468" s="43"/>
      <c r="CE468" s="43"/>
      <c r="CF468" s="43"/>
      <c r="CG468" s="43"/>
      <c r="CH468" s="43"/>
      <c r="CI468" s="43"/>
      <c r="CJ468" s="43"/>
      <c r="CK468" s="43"/>
      <c r="CL468" s="43"/>
      <c r="CM468" s="43"/>
      <c r="CN468" s="43"/>
      <c r="CO468" s="43"/>
      <c r="CP468" s="43"/>
      <c r="CQ468" s="43"/>
      <c r="CR468" s="43"/>
      <c r="CS468" s="43"/>
      <c r="CT468" s="43"/>
      <c r="CU468" s="43"/>
      <c r="CV468" s="43"/>
      <c r="CW468" s="43"/>
      <c r="CX468" s="43"/>
      <c r="CY468" s="43"/>
      <c r="CZ468" s="43"/>
      <c r="DA468" s="43"/>
      <c r="DB468" s="43"/>
      <c r="DC468" s="43"/>
      <c r="DD468" s="43"/>
      <c r="DE468" s="43"/>
      <c r="DF468" s="43"/>
      <c r="DG468" s="43"/>
      <c r="DH468" s="43"/>
      <c r="DI468" s="43"/>
      <c r="DJ468" s="43"/>
      <c r="DK468" s="43"/>
      <c r="DL468" s="43"/>
      <c r="DM468" s="43"/>
      <c r="DN468" s="43"/>
      <c r="DO468" s="43"/>
      <c r="DP468" s="43"/>
      <c r="DQ468" s="43"/>
      <c r="DR468" s="43"/>
      <c r="DS468" s="43"/>
      <c r="DT468" s="43"/>
      <c r="DU468" s="43"/>
      <c r="DV468" s="43"/>
      <c r="DW468" s="43"/>
      <c r="DX468" s="43"/>
      <c r="DY468" s="43"/>
      <c r="DZ468" s="43"/>
      <c r="EA468" s="43"/>
      <c r="EB468" s="43"/>
      <c r="EC468" s="43"/>
      <c r="ED468" s="43"/>
      <c r="EE468" s="43"/>
      <c r="EF468" s="43"/>
      <c r="EG468" s="43"/>
      <c r="EH468" s="43"/>
      <c r="EI468" s="43"/>
      <c r="EJ468" s="43"/>
      <c r="EK468" s="43"/>
      <c r="EL468" s="43"/>
      <c r="EM468" s="43"/>
      <c r="EN468" s="43"/>
      <c r="EO468" s="43"/>
      <c r="EP468" s="43"/>
      <c r="EQ468" s="43"/>
      <c r="ER468" s="43"/>
      <c r="ES468" s="43"/>
      <c r="ET468" s="43"/>
      <c r="EU468" s="43"/>
      <c r="EV468" s="43"/>
      <c r="EW468" s="43"/>
      <c r="EX468" s="43"/>
      <c r="EY468" s="43"/>
      <c r="EZ468" s="43"/>
      <c r="FA468" s="43"/>
      <c r="FB468" s="43"/>
      <c r="FC468" s="43"/>
      <c r="FD468" s="43"/>
      <c r="FE468" s="43"/>
      <c r="FF468" s="43"/>
      <c r="FG468" s="43"/>
      <c r="FH468" s="43"/>
      <c r="FI468" s="43"/>
      <c r="FJ468" s="43"/>
      <c r="FK468" s="43"/>
      <c r="FL468" s="43"/>
      <c r="FM468" s="43"/>
      <c r="FN468" s="43"/>
      <c r="FO468" s="43"/>
      <c r="FP468" s="43"/>
      <c r="FQ468" s="43"/>
      <c r="FR468" s="43"/>
      <c r="FS468" s="43"/>
      <c r="FT468" s="43"/>
      <c r="FU468" s="43"/>
      <c r="FV468" s="43"/>
      <c r="FW468" s="43"/>
      <c r="FX468" s="43"/>
      <c r="FY468" s="43"/>
      <c r="FZ468" s="43"/>
      <c r="GA468" s="43"/>
      <c r="GB468" s="43"/>
      <c r="GC468" s="43"/>
      <c r="GD468" s="43"/>
      <c r="GE468" s="43"/>
      <c r="GF468" s="43"/>
      <c r="GG468" s="43"/>
      <c r="GH468" s="43"/>
      <c r="GI468" s="43"/>
      <c r="GJ468" s="43"/>
      <c r="GK468" s="43"/>
      <c r="GL468" s="43"/>
      <c r="GM468" s="43"/>
      <c r="GN468" s="43"/>
      <c r="GO468" s="43"/>
      <c r="GP468" s="43"/>
      <c r="GQ468" s="43"/>
      <c r="GR468" s="43"/>
      <c r="GS468" s="43"/>
      <c r="GT468" s="43"/>
      <c r="GU468" s="43"/>
      <c r="GV468" s="43"/>
      <c r="GW468" s="43"/>
      <c r="GX468" s="43"/>
      <c r="GY468" s="43"/>
      <c r="GZ468" s="43"/>
      <c r="HA468" s="43"/>
      <c r="HB468" s="43"/>
      <c r="HC468" s="43"/>
      <c r="HD468" s="43"/>
      <c r="HE468" s="43"/>
      <c r="HF468" s="43"/>
      <c r="HG468" s="43"/>
      <c r="HH468" s="43"/>
      <c r="HI468" s="43"/>
      <c r="HJ468" s="43"/>
      <c r="HK468" s="43"/>
      <c r="HL468" s="43"/>
      <c r="HM468" s="43"/>
      <c r="HN468" s="43"/>
      <c r="HO468" s="43"/>
      <c r="HP468" s="43"/>
      <c r="HQ468" s="43"/>
      <c r="HR468" s="43"/>
      <c r="HS468" s="43"/>
      <c r="HT468" s="43"/>
      <c r="HU468" s="43"/>
      <c r="HV468" s="43"/>
      <c r="HW468" s="43"/>
      <c r="HX468" s="43"/>
      <c r="HY468" s="43"/>
      <c r="HZ468" s="43"/>
      <c r="IA468" s="43"/>
      <c r="IB468" s="43"/>
      <c r="IC468" s="43"/>
      <c r="ID468" s="43"/>
      <c r="IE468" s="43"/>
      <c r="IF468" s="43"/>
      <c r="IG468" s="43"/>
      <c r="IH468" s="43"/>
      <c r="II468" s="43"/>
      <c r="IJ468" s="43"/>
      <c r="IK468" s="43"/>
      <c r="IL468" s="43"/>
      <c r="IM468" s="43"/>
      <c r="IN468" s="43"/>
      <c r="IO468" s="43"/>
      <c r="IP468" s="43"/>
      <c r="IQ468" s="43"/>
      <c r="IR468" s="43"/>
      <c r="IS468" s="43"/>
      <c r="IT468" s="43"/>
    </row>
    <row r="469" spans="1:254" ht="14.25" customHeight="1">
      <c r="A469" s="78"/>
      <c r="B469" s="81"/>
      <c r="C469" s="81"/>
      <c r="D469" s="43"/>
      <c r="E469" s="43"/>
      <c r="F469" s="83"/>
      <c r="G469" s="43"/>
      <c r="H469" s="85"/>
      <c r="I469" s="43"/>
      <c r="J469" s="43"/>
      <c r="K469" s="43"/>
      <c r="L469" s="43"/>
      <c r="M469" s="43"/>
      <c r="N469" s="43"/>
      <c r="O469" s="43"/>
      <c r="P469" s="43"/>
      <c r="Q469" s="43"/>
      <c r="R469" s="43"/>
      <c r="S469" s="43"/>
      <c r="T469" s="43"/>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c r="AR469" s="43"/>
      <c r="AS469" s="43"/>
      <c r="AT469" s="43"/>
      <c r="AU469" s="43"/>
      <c r="AV469" s="43"/>
      <c r="AW469" s="43"/>
      <c r="AX469" s="43"/>
      <c r="AY469" s="43"/>
      <c r="AZ469" s="43"/>
      <c r="BA469" s="43"/>
      <c r="BB469" s="43"/>
      <c r="BC469" s="43"/>
      <c r="BD469" s="43"/>
      <c r="BE469" s="43"/>
      <c r="BF469" s="43"/>
      <c r="BG469" s="43"/>
      <c r="BH469" s="43"/>
      <c r="BI469" s="43"/>
      <c r="BJ469" s="43"/>
      <c r="BK469" s="43"/>
      <c r="BL469" s="43"/>
      <c r="BM469" s="43"/>
      <c r="BN469" s="43"/>
      <c r="BO469" s="43"/>
      <c r="BP469" s="43"/>
      <c r="BQ469" s="43"/>
      <c r="BR469" s="43"/>
      <c r="BS469" s="43"/>
      <c r="BT469" s="43"/>
      <c r="BU469" s="43"/>
      <c r="BV469" s="43"/>
      <c r="BW469" s="43"/>
      <c r="BX469" s="43"/>
      <c r="BY469" s="43"/>
      <c r="BZ469" s="43"/>
      <c r="CA469" s="43"/>
      <c r="CB469" s="43"/>
      <c r="CC469" s="43"/>
      <c r="CD469" s="43"/>
      <c r="CE469" s="43"/>
      <c r="CF469" s="43"/>
      <c r="CG469" s="43"/>
      <c r="CH469" s="43"/>
      <c r="CI469" s="43"/>
      <c r="CJ469" s="43"/>
      <c r="CK469" s="43"/>
      <c r="CL469" s="43"/>
      <c r="CM469" s="43"/>
      <c r="CN469" s="43"/>
      <c r="CO469" s="43"/>
      <c r="CP469" s="43"/>
      <c r="CQ469" s="43"/>
      <c r="CR469" s="43"/>
      <c r="CS469" s="43"/>
      <c r="CT469" s="43"/>
      <c r="CU469" s="43"/>
      <c r="CV469" s="43"/>
      <c r="CW469" s="43"/>
      <c r="CX469" s="43"/>
      <c r="CY469" s="43"/>
      <c r="CZ469" s="43"/>
      <c r="DA469" s="43"/>
      <c r="DB469" s="43"/>
      <c r="DC469" s="43"/>
      <c r="DD469" s="43"/>
      <c r="DE469" s="43"/>
      <c r="DF469" s="43"/>
      <c r="DG469" s="43"/>
      <c r="DH469" s="43"/>
      <c r="DI469" s="43"/>
      <c r="DJ469" s="43"/>
      <c r="DK469" s="43"/>
      <c r="DL469" s="43"/>
      <c r="DM469" s="43"/>
      <c r="DN469" s="43"/>
      <c r="DO469" s="43"/>
      <c r="DP469" s="43"/>
      <c r="DQ469" s="43"/>
      <c r="DR469" s="43"/>
      <c r="DS469" s="43"/>
      <c r="DT469" s="43"/>
      <c r="DU469" s="43"/>
      <c r="DV469" s="43"/>
      <c r="DW469" s="43"/>
      <c r="DX469" s="43"/>
      <c r="DY469" s="43"/>
      <c r="DZ469" s="43"/>
      <c r="EA469" s="43"/>
      <c r="EB469" s="43"/>
      <c r="EC469" s="43"/>
      <c r="ED469" s="43"/>
      <c r="EE469" s="43"/>
      <c r="EF469" s="43"/>
      <c r="EG469" s="43"/>
      <c r="EH469" s="43"/>
      <c r="EI469" s="43"/>
      <c r="EJ469" s="43"/>
      <c r="EK469" s="43"/>
      <c r="EL469" s="43"/>
      <c r="EM469" s="43"/>
      <c r="EN469" s="43"/>
      <c r="EO469" s="43"/>
      <c r="EP469" s="43"/>
      <c r="EQ469" s="43"/>
      <c r="ER469" s="43"/>
      <c r="ES469" s="43"/>
      <c r="ET469" s="43"/>
      <c r="EU469" s="43"/>
      <c r="EV469" s="43"/>
      <c r="EW469" s="43"/>
      <c r="EX469" s="43"/>
      <c r="EY469" s="43"/>
      <c r="EZ469" s="43"/>
      <c r="FA469" s="43"/>
      <c r="FB469" s="43"/>
      <c r="FC469" s="43"/>
      <c r="FD469" s="43"/>
      <c r="FE469" s="43"/>
      <c r="FF469" s="43"/>
      <c r="FG469" s="43"/>
      <c r="FH469" s="43"/>
      <c r="FI469" s="43"/>
      <c r="FJ469" s="43"/>
      <c r="FK469" s="43"/>
      <c r="FL469" s="43"/>
      <c r="FM469" s="43"/>
      <c r="FN469" s="43"/>
      <c r="FO469" s="43"/>
      <c r="FP469" s="43"/>
      <c r="FQ469" s="43"/>
      <c r="FR469" s="43"/>
      <c r="FS469" s="43"/>
      <c r="FT469" s="43"/>
      <c r="FU469" s="43"/>
      <c r="FV469" s="43"/>
      <c r="FW469" s="43"/>
      <c r="FX469" s="43"/>
      <c r="FY469" s="43"/>
      <c r="FZ469" s="43"/>
      <c r="GA469" s="43"/>
      <c r="GB469" s="43"/>
      <c r="GC469" s="43"/>
      <c r="GD469" s="43"/>
      <c r="GE469" s="43"/>
      <c r="GF469" s="43"/>
      <c r="GG469" s="43"/>
      <c r="GH469" s="43"/>
      <c r="GI469" s="43"/>
      <c r="GJ469" s="43"/>
      <c r="GK469" s="43"/>
      <c r="GL469" s="43"/>
      <c r="GM469" s="43"/>
      <c r="GN469" s="43"/>
      <c r="GO469" s="43"/>
      <c r="GP469" s="43"/>
      <c r="GQ469" s="43"/>
      <c r="GR469" s="43"/>
      <c r="GS469" s="43"/>
      <c r="GT469" s="43"/>
      <c r="GU469" s="43"/>
      <c r="GV469" s="43"/>
      <c r="GW469" s="43"/>
      <c r="GX469" s="43"/>
      <c r="GY469" s="43"/>
      <c r="GZ469" s="43"/>
      <c r="HA469" s="43"/>
      <c r="HB469" s="43"/>
      <c r="HC469" s="43"/>
      <c r="HD469" s="43"/>
      <c r="HE469" s="43"/>
      <c r="HF469" s="43"/>
      <c r="HG469" s="43"/>
      <c r="HH469" s="43"/>
      <c r="HI469" s="43"/>
      <c r="HJ469" s="43"/>
      <c r="HK469" s="43"/>
      <c r="HL469" s="43"/>
      <c r="HM469" s="43"/>
      <c r="HN469" s="43"/>
      <c r="HO469" s="43"/>
      <c r="HP469" s="43"/>
      <c r="HQ469" s="43"/>
      <c r="HR469" s="43"/>
      <c r="HS469" s="43"/>
      <c r="HT469" s="43"/>
      <c r="HU469" s="43"/>
      <c r="HV469" s="43"/>
      <c r="HW469" s="43"/>
      <c r="HX469" s="43"/>
      <c r="HY469" s="43"/>
      <c r="HZ469" s="43"/>
      <c r="IA469" s="43"/>
      <c r="IB469" s="43"/>
      <c r="IC469" s="43"/>
      <c r="ID469" s="43"/>
      <c r="IE469" s="43"/>
      <c r="IF469" s="43"/>
      <c r="IG469" s="43"/>
      <c r="IH469" s="43"/>
      <c r="II469" s="43"/>
      <c r="IJ469" s="43"/>
      <c r="IK469" s="43"/>
      <c r="IL469" s="43"/>
      <c r="IM469" s="43"/>
      <c r="IN469" s="43"/>
      <c r="IO469" s="43"/>
      <c r="IP469" s="43"/>
      <c r="IQ469" s="43"/>
      <c r="IR469" s="43"/>
      <c r="IS469" s="43"/>
      <c r="IT469" s="43"/>
    </row>
    <row r="470" spans="1:254" ht="14.25" customHeight="1">
      <c r="A470" s="78"/>
      <c r="B470" s="87"/>
      <c r="C470" s="87"/>
      <c r="D470" s="43"/>
      <c r="E470" s="43"/>
      <c r="F470" s="83"/>
      <c r="G470" s="43"/>
      <c r="H470" s="85"/>
      <c r="I470" s="43"/>
      <c r="J470" s="43"/>
      <c r="K470" s="43"/>
      <c r="L470" s="43"/>
      <c r="M470" s="43"/>
      <c r="N470" s="43"/>
      <c r="O470" s="43"/>
      <c r="P470" s="43"/>
      <c r="Q470" s="43"/>
      <c r="R470" s="43"/>
      <c r="S470" s="43"/>
      <c r="T470" s="43"/>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c r="AR470" s="43"/>
      <c r="AS470" s="43"/>
      <c r="AT470" s="43"/>
      <c r="AU470" s="43"/>
      <c r="AV470" s="43"/>
      <c r="AW470" s="43"/>
      <c r="AX470" s="43"/>
      <c r="AY470" s="43"/>
      <c r="AZ470" s="43"/>
      <c r="BA470" s="43"/>
      <c r="BB470" s="43"/>
      <c r="BC470" s="43"/>
      <c r="BD470" s="43"/>
      <c r="BE470" s="43"/>
      <c r="BF470" s="43"/>
      <c r="BG470" s="43"/>
      <c r="BH470" s="43"/>
      <c r="BI470" s="43"/>
      <c r="BJ470" s="43"/>
      <c r="BK470" s="43"/>
      <c r="BL470" s="43"/>
      <c r="BM470" s="43"/>
      <c r="BN470" s="43"/>
      <c r="BO470" s="43"/>
      <c r="BP470" s="43"/>
      <c r="BQ470" s="43"/>
      <c r="BR470" s="43"/>
      <c r="BS470" s="43"/>
      <c r="BT470" s="43"/>
      <c r="BU470" s="43"/>
      <c r="BV470" s="43"/>
      <c r="BW470" s="43"/>
      <c r="BX470" s="43"/>
      <c r="BY470" s="43"/>
      <c r="BZ470" s="43"/>
      <c r="CA470" s="43"/>
      <c r="CB470" s="43"/>
      <c r="CC470" s="43"/>
      <c r="CD470" s="43"/>
      <c r="CE470" s="43"/>
      <c r="CF470" s="43"/>
      <c r="CG470" s="43"/>
      <c r="CH470" s="43"/>
      <c r="CI470" s="43"/>
      <c r="CJ470" s="43"/>
      <c r="CK470" s="43"/>
      <c r="CL470" s="43"/>
      <c r="CM470" s="43"/>
      <c r="CN470" s="43"/>
      <c r="CO470" s="43"/>
      <c r="CP470" s="43"/>
      <c r="CQ470" s="43"/>
      <c r="CR470" s="43"/>
      <c r="CS470" s="43"/>
      <c r="CT470" s="43"/>
      <c r="CU470" s="43"/>
      <c r="CV470" s="43"/>
      <c r="CW470" s="43"/>
      <c r="CX470" s="43"/>
      <c r="CY470" s="43"/>
      <c r="CZ470" s="43"/>
      <c r="DA470" s="43"/>
      <c r="DB470" s="43"/>
      <c r="DC470" s="43"/>
      <c r="DD470" s="43"/>
      <c r="DE470" s="43"/>
      <c r="DF470" s="43"/>
      <c r="DG470" s="43"/>
      <c r="DH470" s="43"/>
      <c r="DI470" s="43"/>
      <c r="DJ470" s="43"/>
      <c r="DK470" s="43"/>
      <c r="DL470" s="43"/>
      <c r="DM470" s="43"/>
      <c r="DN470" s="43"/>
      <c r="DO470" s="43"/>
      <c r="DP470" s="43"/>
      <c r="DQ470" s="43"/>
      <c r="DR470" s="43"/>
      <c r="DS470" s="43"/>
      <c r="DT470" s="43"/>
      <c r="DU470" s="43"/>
      <c r="DV470" s="43"/>
      <c r="DW470" s="43"/>
      <c r="DX470" s="43"/>
      <c r="DY470" s="43"/>
      <c r="DZ470" s="43"/>
      <c r="EA470" s="43"/>
      <c r="EB470" s="43"/>
      <c r="EC470" s="43"/>
      <c r="ED470" s="43"/>
      <c r="EE470" s="43"/>
      <c r="EF470" s="43"/>
      <c r="EG470" s="43"/>
      <c r="EH470" s="43"/>
      <c r="EI470" s="43"/>
      <c r="EJ470" s="43"/>
      <c r="EK470" s="43"/>
      <c r="EL470" s="43"/>
      <c r="EM470" s="43"/>
      <c r="EN470" s="43"/>
      <c r="EO470" s="43"/>
      <c r="EP470" s="43"/>
      <c r="EQ470" s="43"/>
      <c r="ER470" s="43"/>
      <c r="ES470" s="43"/>
      <c r="ET470" s="43"/>
      <c r="EU470" s="43"/>
      <c r="EV470" s="43"/>
      <c r="EW470" s="43"/>
      <c r="EX470" s="43"/>
      <c r="EY470" s="43"/>
      <c r="EZ470" s="43"/>
      <c r="FA470" s="43"/>
      <c r="FB470" s="43"/>
      <c r="FC470" s="43"/>
      <c r="FD470" s="43"/>
      <c r="FE470" s="43"/>
      <c r="FF470" s="43"/>
      <c r="FG470" s="43"/>
      <c r="FH470" s="43"/>
      <c r="FI470" s="43"/>
      <c r="FJ470" s="43"/>
      <c r="FK470" s="43"/>
      <c r="FL470" s="43"/>
      <c r="FM470" s="43"/>
      <c r="FN470" s="43"/>
      <c r="FO470" s="43"/>
      <c r="FP470" s="43"/>
      <c r="FQ470" s="43"/>
      <c r="FR470" s="43"/>
      <c r="FS470" s="43"/>
      <c r="FT470" s="43"/>
      <c r="FU470" s="43"/>
      <c r="FV470" s="43"/>
      <c r="FW470" s="43"/>
      <c r="FX470" s="43"/>
      <c r="FY470" s="43"/>
      <c r="FZ470" s="43"/>
      <c r="GA470" s="43"/>
      <c r="GB470" s="43"/>
      <c r="GC470" s="43"/>
      <c r="GD470" s="43"/>
      <c r="GE470" s="43"/>
      <c r="GF470" s="43"/>
      <c r="GG470" s="43"/>
      <c r="GH470" s="43"/>
      <c r="GI470" s="43"/>
      <c r="GJ470" s="43"/>
      <c r="GK470" s="43"/>
      <c r="GL470" s="43"/>
      <c r="GM470" s="43"/>
      <c r="GN470" s="43"/>
      <c r="GO470" s="43"/>
      <c r="GP470" s="43"/>
      <c r="GQ470" s="43"/>
      <c r="GR470" s="43"/>
      <c r="GS470" s="43"/>
      <c r="GT470" s="43"/>
      <c r="GU470" s="43"/>
      <c r="GV470" s="43"/>
      <c r="GW470" s="43"/>
      <c r="GX470" s="43"/>
      <c r="GY470" s="43"/>
      <c r="GZ470" s="43"/>
      <c r="HA470" s="43"/>
      <c r="HB470" s="43"/>
      <c r="HC470" s="43"/>
      <c r="HD470" s="43"/>
      <c r="HE470" s="43"/>
      <c r="HF470" s="43"/>
      <c r="HG470" s="43"/>
      <c r="HH470" s="43"/>
      <c r="HI470" s="43"/>
      <c r="HJ470" s="43"/>
      <c r="HK470" s="43"/>
      <c r="HL470" s="43"/>
      <c r="HM470" s="43"/>
      <c r="HN470" s="43"/>
      <c r="HO470" s="43"/>
      <c r="HP470" s="43"/>
      <c r="HQ470" s="43"/>
      <c r="HR470" s="43"/>
      <c r="HS470" s="43"/>
      <c r="HT470" s="43"/>
      <c r="HU470" s="43"/>
      <c r="HV470" s="43"/>
      <c r="HW470" s="43"/>
      <c r="HX470" s="43"/>
      <c r="HY470" s="43"/>
      <c r="HZ470" s="43"/>
      <c r="IA470" s="43"/>
      <c r="IB470" s="43"/>
      <c r="IC470" s="43"/>
      <c r="ID470" s="43"/>
      <c r="IE470" s="43"/>
      <c r="IF470" s="43"/>
      <c r="IG470" s="43"/>
      <c r="IH470" s="43"/>
      <c r="II470" s="43"/>
      <c r="IJ470" s="43"/>
      <c r="IK470" s="43"/>
      <c r="IL470" s="43"/>
      <c r="IM470" s="43"/>
      <c r="IN470" s="43"/>
      <c r="IO470" s="43"/>
      <c r="IP470" s="43"/>
      <c r="IQ470" s="43"/>
      <c r="IR470" s="43"/>
      <c r="IS470" s="43"/>
      <c r="IT470" s="43"/>
    </row>
    <row r="471" spans="1:254" ht="14.25" customHeight="1">
      <c r="A471" s="78"/>
      <c r="B471" s="81"/>
      <c r="C471" s="81"/>
      <c r="D471" s="43"/>
      <c r="E471" s="43"/>
      <c r="F471" s="83"/>
      <c r="G471" s="43"/>
      <c r="H471" s="85"/>
      <c r="I471" s="43"/>
      <c r="J471" s="43"/>
      <c r="K471" s="43"/>
      <c r="L471" s="43"/>
      <c r="M471" s="43"/>
      <c r="N471" s="43"/>
      <c r="O471" s="43"/>
      <c r="P471" s="43"/>
      <c r="Q471" s="43"/>
      <c r="R471" s="43"/>
      <c r="S471" s="43"/>
      <c r="T471" s="43"/>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c r="BL471" s="43"/>
      <c r="BM471" s="43"/>
      <c r="BN471" s="43"/>
      <c r="BO471" s="43"/>
      <c r="BP471" s="43"/>
      <c r="BQ471" s="43"/>
      <c r="BR471" s="43"/>
      <c r="BS471" s="43"/>
      <c r="BT471" s="43"/>
      <c r="BU471" s="43"/>
      <c r="BV471" s="43"/>
      <c r="BW471" s="43"/>
      <c r="BX471" s="43"/>
      <c r="BY471" s="43"/>
      <c r="BZ471" s="43"/>
      <c r="CA471" s="43"/>
      <c r="CB471" s="43"/>
      <c r="CC471" s="43"/>
      <c r="CD471" s="43"/>
      <c r="CE471" s="43"/>
      <c r="CF471" s="43"/>
      <c r="CG471" s="43"/>
      <c r="CH471" s="43"/>
      <c r="CI471" s="43"/>
      <c r="CJ471" s="43"/>
      <c r="CK471" s="43"/>
      <c r="CL471" s="43"/>
      <c r="CM471" s="43"/>
      <c r="CN471" s="43"/>
      <c r="CO471" s="43"/>
      <c r="CP471" s="43"/>
      <c r="CQ471" s="43"/>
      <c r="CR471" s="43"/>
      <c r="CS471" s="43"/>
      <c r="CT471" s="43"/>
      <c r="CU471" s="43"/>
      <c r="CV471" s="43"/>
      <c r="CW471" s="43"/>
      <c r="CX471" s="43"/>
      <c r="CY471" s="43"/>
      <c r="CZ471" s="43"/>
      <c r="DA471" s="43"/>
      <c r="DB471" s="43"/>
      <c r="DC471" s="43"/>
      <c r="DD471" s="43"/>
      <c r="DE471" s="43"/>
      <c r="DF471" s="43"/>
      <c r="DG471" s="43"/>
      <c r="DH471" s="43"/>
      <c r="DI471" s="43"/>
      <c r="DJ471" s="43"/>
      <c r="DK471" s="43"/>
      <c r="DL471" s="43"/>
      <c r="DM471" s="43"/>
      <c r="DN471" s="43"/>
      <c r="DO471" s="43"/>
      <c r="DP471" s="43"/>
      <c r="DQ471" s="43"/>
      <c r="DR471" s="43"/>
      <c r="DS471" s="43"/>
      <c r="DT471" s="43"/>
      <c r="DU471" s="43"/>
      <c r="DV471" s="43"/>
      <c r="DW471" s="43"/>
      <c r="DX471" s="43"/>
      <c r="DY471" s="43"/>
      <c r="DZ471" s="43"/>
      <c r="EA471" s="43"/>
      <c r="EB471" s="43"/>
      <c r="EC471" s="43"/>
      <c r="ED471" s="43"/>
      <c r="EE471" s="43"/>
      <c r="EF471" s="43"/>
      <c r="EG471" s="43"/>
      <c r="EH471" s="43"/>
      <c r="EI471" s="43"/>
      <c r="EJ471" s="43"/>
      <c r="EK471" s="43"/>
      <c r="EL471" s="43"/>
      <c r="EM471" s="43"/>
      <c r="EN471" s="43"/>
      <c r="EO471" s="43"/>
      <c r="EP471" s="43"/>
      <c r="EQ471" s="43"/>
      <c r="ER471" s="43"/>
      <c r="ES471" s="43"/>
      <c r="ET471" s="43"/>
      <c r="EU471" s="43"/>
      <c r="EV471" s="43"/>
      <c r="EW471" s="43"/>
      <c r="EX471" s="43"/>
      <c r="EY471" s="43"/>
      <c r="EZ471" s="43"/>
      <c r="FA471" s="43"/>
      <c r="FB471" s="43"/>
      <c r="FC471" s="43"/>
      <c r="FD471" s="43"/>
      <c r="FE471" s="43"/>
      <c r="FF471" s="43"/>
      <c r="FG471" s="43"/>
      <c r="FH471" s="43"/>
      <c r="FI471" s="43"/>
      <c r="FJ471" s="43"/>
      <c r="FK471" s="43"/>
      <c r="FL471" s="43"/>
      <c r="FM471" s="43"/>
      <c r="FN471" s="43"/>
      <c r="FO471" s="43"/>
      <c r="FP471" s="43"/>
      <c r="FQ471" s="43"/>
      <c r="FR471" s="43"/>
      <c r="FS471" s="43"/>
      <c r="FT471" s="43"/>
      <c r="FU471" s="43"/>
      <c r="FV471" s="43"/>
      <c r="FW471" s="43"/>
      <c r="FX471" s="43"/>
      <c r="FY471" s="43"/>
      <c r="FZ471" s="43"/>
      <c r="GA471" s="43"/>
      <c r="GB471" s="43"/>
      <c r="GC471" s="43"/>
      <c r="GD471" s="43"/>
      <c r="GE471" s="43"/>
      <c r="GF471" s="43"/>
      <c r="GG471" s="43"/>
      <c r="GH471" s="43"/>
      <c r="GI471" s="43"/>
      <c r="GJ471" s="43"/>
      <c r="GK471" s="43"/>
      <c r="GL471" s="43"/>
      <c r="GM471" s="43"/>
      <c r="GN471" s="43"/>
      <c r="GO471" s="43"/>
      <c r="GP471" s="43"/>
      <c r="GQ471" s="43"/>
      <c r="GR471" s="43"/>
      <c r="GS471" s="43"/>
      <c r="GT471" s="43"/>
      <c r="GU471" s="43"/>
      <c r="GV471" s="43"/>
      <c r="GW471" s="43"/>
      <c r="GX471" s="43"/>
      <c r="GY471" s="43"/>
      <c r="GZ471" s="43"/>
      <c r="HA471" s="43"/>
      <c r="HB471" s="43"/>
      <c r="HC471" s="43"/>
      <c r="HD471" s="43"/>
      <c r="HE471" s="43"/>
      <c r="HF471" s="43"/>
      <c r="HG471" s="43"/>
      <c r="HH471" s="43"/>
      <c r="HI471" s="43"/>
      <c r="HJ471" s="43"/>
      <c r="HK471" s="43"/>
      <c r="HL471" s="43"/>
      <c r="HM471" s="43"/>
      <c r="HN471" s="43"/>
      <c r="HO471" s="43"/>
      <c r="HP471" s="43"/>
      <c r="HQ471" s="43"/>
      <c r="HR471" s="43"/>
      <c r="HS471" s="43"/>
      <c r="HT471" s="43"/>
      <c r="HU471" s="43"/>
      <c r="HV471" s="43"/>
      <c r="HW471" s="43"/>
      <c r="HX471" s="43"/>
      <c r="HY471" s="43"/>
      <c r="HZ471" s="43"/>
      <c r="IA471" s="43"/>
      <c r="IB471" s="43"/>
      <c r="IC471" s="43"/>
      <c r="ID471" s="43"/>
      <c r="IE471" s="43"/>
      <c r="IF471" s="43"/>
      <c r="IG471" s="43"/>
      <c r="IH471" s="43"/>
      <c r="II471" s="43"/>
      <c r="IJ471" s="43"/>
      <c r="IK471" s="43"/>
      <c r="IL471" s="43"/>
      <c r="IM471" s="43"/>
      <c r="IN471" s="43"/>
      <c r="IO471" s="43"/>
      <c r="IP471" s="43"/>
      <c r="IQ471" s="43"/>
      <c r="IR471" s="43"/>
      <c r="IS471" s="43"/>
      <c r="IT471" s="43"/>
    </row>
    <row r="472" spans="1:254" ht="14.25" customHeight="1">
      <c r="A472" s="78"/>
      <c r="B472" s="81"/>
      <c r="C472" s="81"/>
      <c r="D472" s="43"/>
      <c r="E472" s="43"/>
      <c r="F472" s="83"/>
      <c r="G472" s="43"/>
      <c r="H472" s="85"/>
      <c r="I472" s="43"/>
      <c r="J472" s="43"/>
      <c r="K472" s="43"/>
      <c r="L472" s="43"/>
      <c r="M472" s="43"/>
      <c r="N472" s="43"/>
      <c r="O472" s="43"/>
      <c r="P472" s="43"/>
      <c r="Q472" s="43"/>
      <c r="R472" s="43"/>
      <c r="S472" s="43"/>
      <c r="T472" s="43"/>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c r="AR472" s="43"/>
      <c r="AS472" s="43"/>
      <c r="AT472" s="43"/>
      <c r="AU472" s="43"/>
      <c r="AV472" s="43"/>
      <c r="AW472" s="43"/>
      <c r="AX472" s="43"/>
      <c r="AY472" s="43"/>
      <c r="AZ472" s="43"/>
      <c r="BA472" s="43"/>
      <c r="BB472" s="43"/>
      <c r="BC472" s="43"/>
      <c r="BD472" s="43"/>
      <c r="BE472" s="43"/>
      <c r="BF472" s="43"/>
      <c r="BG472" s="43"/>
      <c r="BH472" s="43"/>
      <c r="BI472" s="43"/>
      <c r="BJ472" s="43"/>
      <c r="BK472" s="43"/>
      <c r="BL472" s="43"/>
      <c r="BM472" s="43"/>
      <c r="BN472" s="43"/>
      <c r="BO472" s="43"/>
      <c r="BP472" s="43"/>
      <c r="BQ472" s="43"/>
      <c r="BR472" s="43"/>
      <c r="BS472" s="43"/>
      <c r="BT472" s="43"/>
      <c r="BU472" s="43"/>
      <c r="BV472" s="43"/>
      <c r="BW472" s="43"/>
      <c r="BX472" s="43"/>
      <c r="BY472" s="43"/>
      <c r="BZ472" s="43"/>
      <c r="CA472" s="43"/>
      <c r="CB472" s="43"/>
      <c r="CC472" s="43"/>
      <c r="CD472" s="43"/>
      <c r="CE472" s="43"/>
      <c r="CF472" s="43"/>
      <c r="CG472" s="43"/>
      <c r="CH472" s="43"/>
      <c r="CI472" s="43"/>
      <c r="CJ472" s="43"/>
      <c r="CK472" s="43"/>
      <c r="CL472" s="43"/>
      <c r="CM472" s="43"/>
      <c r="CN472" s="43"/>
      <c r="CO472" s="43"/>
      <c r="CP472" s="43"/>
      <c r="CQ472" s="43"/>
      <c r="CR472" s="43"/>
      <c r="CS472" s="43"/>
      <c r="CT472" s="43"/>
      <c r="CU472" s="43"/>
      <c r="CV472" s="43"/>
      <c r="CW472" s="43"/>
      <c r="CX472" s="43"/>
      <c r="CY472" s="43"/>
      <c r="CZ472" s="43"/>
      <c r="DA472" s="43"/>
      <c r="DB472" s="43"/>
      <c r="DC472" s="43"/>
      <c r="DD472" s="43"/>
      <c r="DE472" s="43"/>
      <c r="DF472" s="43"/>
      <c r="DG472" s="43"/>
      <c r="DH472" s="43"/>
      <c r="DI472" s="43"/>
      <c r="DJ472" s="43"/>
      <c r="DK472" s="43"/>
      <c r="DL472" s="43"/>
      <c r="DM472" s="43"/>
      <c r="DN472" s="43"/>
      <c r="DO472" s="43"/>
      <c r="DP472" s="43"/>
      <c r="DQ472" s="43"/>
      <c r="DR472" s="43"/>
      <c r="DS472" s="43"/>
      <c r="DT472" s="43"/>
      <c r="DU472" s="43"/>
      <c r="DV472" s="43"/>
      <c r="DW472" s="43"/>
      <c r="DX472" s="43"/>
      <c r="DY472" s="43"/>
      <c r="DZ472" s="43"/>
      <c r="EA472" s="43"/>
      <c r="EB472" s="43"/>
      <c r="EC472" s="43"/>
      <c r="ED472" s="43"/>
      <c r="EE472" s="43"/>
      <c r="EF472" s="43"/>
      <c r="EG472" s="43"/>
      <c r="EH472" s="43"/>
      <c r="EI472" s="43"/>
      <c r="EJ472" s="43"/>
      <c r="EK472" s="43"/>
      <c r="EL472" s="43"/>
      <c r="EM472" s="43"/>
      <c r="EN472" s="43"/>
      <c r="EO472" s="43"/>
      <c r="EP472" s="43"/>
      <c r="EQ472" s="43"/>
      <c r="ER472" s="43"/>
      <c r="ES472" s="43"/>
      <c r="ET472" s="43"/>
      <c r="EU472" s="43"/>
      <c r="EV472" s="43"/>
      <c r="EW472" s="43"/>
      <c r="EX472" s="43"/>
      <c r="EY472" s="43"/>
      <c r="EZ472" s="43"/>
      <c r="FA472" s="43"/>
      <c r="FB472" s="43"/>
      <c r="FC472" s="43"/>
      <c r="FD472" s="43"/>
      <c r="FE472" s="43"/>
      <c r="FF472" s="43"/>
      <c r="FG472" s="43"/>
      <c r="FH472" s="43"/>
      <c r="FI472" s="43"/>
      <c r="FJ472" s="43"/>
      <c r="FK472" s="43"/>
      <c r="FL472" s="43"/>
      <c r="FM472" s="43"/>
      <c r="FN472" s="43"/>
      <c r="FO472" s="43"/>
      <c r="FP472" s="43"/>
      <c r="FQ472" s="43"/>
      <c r="FR472" s="43"/>
      <c r="FS472" s="43"/>
      <c r="FT472" s="43"/>
      <c r="FU472" s="43"/>
      <c r="FV472" s="43"/>
      <c r="FW472" s="43"/>
      <c r="FX472" s="43"/>
      <c r="FY472" s="43"/>
      <c r="FZ472" s="43"/>
      <c r="GA472" s="43"/>
      <c r="GB472" s="43"/>
      <c r="GC472" s="43"/>
      <c r="GD472" s="43"/>
      <c r="GE472" s="43"/>
      <c r="GF472" s="43"/>
      <c r="GG472" s="43"/>
      <c r="GH472" s="43"/>
      <c r="GI472" s="43"/>
      <c r="GJ472" s="43"/>
      <c r="GK472" s="43"/>
      <c r="GL472" s="43"/>
      <c r="GM472" s="43"/>
      <c r="GN472" s="43"/>
      <c r="GO472" s="43"/>
      <c r="GP472" s="43"/>
      <c r="GQ472" s="43"/>
      <c r="GR472" s="43"/>
      <c r="GS472" s="43"/>
      <c r="GT472" s="43"/>
      <c r="GU472" s="43"/>
      <c r="GV472" s="43"/>
      <c r="GW472" s="43"/>
      <c r="GX472" s="43"/>
      <c r="GY472" s="43"/>
      <c r="GZ472" s="43"/>
      <c r="HA472" s="43"/>
      <c r="HB472" s="43"/>
      <c r="HC472" s="43"/>
      <c r="HD472" s="43"/>
      <c r="HE472" s="43"/>
      <c r="HF472" s="43"/>
      <c r="HG472" s="43"/>
      <c r="HH472" s="43"/>
      <c r="HI472" s="43"/>
      <c r="HJ472" s="43"/>
      <c r="HK472" s="43"/>
      <c r="HL472" s="43"/>
      <c r="HM472" s="43"/>
      <c r="HN472" s="43"/>
      <c r="HO472" s="43"/>
      <c r="HP472" s="43"/>
      <c r="HQ472" s="43"/>
      <c r="HR472" s="43"/>
      <c r="HS472" s="43"/>
      <c r="HT472" s="43"/>
      <c r="HU472" s="43"/>
      <c r="HV472" s="43"/>
      <c r="HW472" s="43"/>
      <c r="HX472" s="43"/>
      <c r="HY472" s="43"/>
      <c r="HZ472" s="43"/>
      <c r="IA472" s="43"/>
      <c r="IB472" s="43"/>
      <c r="IC472" s="43"/>
      <c r="ID472" s="43"/>
      <c r="IE472" s="43"/>
      <c r="IF472" s="43"/>
      <c r="IG472" s="43"/>
      <c r="IH472" s="43"/>
      <c r="II472" s="43"/>
      <c r="IJ472" s="43"/>
      <c r="IK472" s="43"/>
      <c r="IL472" s="43"/>
      <c r="IM472" s="43"/>
      <c r="IN472" s="43"/>
      <c r="IO472" s="43"/>
      <c r="IP472" s="43"/>
      <c r="IQ472" s="43"/>
      <c r="IR472" s="43"/>
      <c r="IS472" s="43"/>
      <c r="IT472" s="43"/>
    </row>
    <row r="473" spans="1:254" ht="14.25" customHeight="1">
      <c r="A473" s="78"/>
      <c r="B473" s="81"/>
      <c r="C473" s="81"/>
      <c r="D473" s="43"/>
      <c r="E473" s="43"/>
      <c r="F473" s="83"/>
      <c r="G473" s="43"/>
      <c r="H473" s="85"/>
      <c r="I473" s="43"/>
      <c r="J473" s="43"/>
      <c r="K473" s="43"/>
      <c r="L473" s="43"/>
      <c r="M473" s="43"/>
      <c r="N473" s="43"/>
      <c r="O473" s="43"/>
      <c r="P473" s="43"/>
      <c r="Q473" s="43"/>
      <c r="R473" s="43"/>
      <c r="S473" s="43"/>
      <c r="T473" s="43"/>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c r="AR473" s="43"/>
      <c r="AS473" s="43"/>
      <c r="AT473" s="43"/>
      <c r="AU473" s="43"/>
      <c r="AV473" s="43"/>
      <c r="AW473" s="43"/>
      <c r="AX473" s="43"/>
      <c r="AY473" s="43"/>
      <c r="AZ473" s="43"/>
      <c r="BA473" s="43"/>
      <c r="BB473" s="43"/>
      <c r="BC473" s="43"/>
      <c r="BD473" s="43"/>
      <c r="BE473" s="43"/>
      <c r="BF473" s="43"/>
      <c r="BG473" s="43"/>
      <c r="BH473" s="43"/>
      <c r="BI473" s="43"/>
      <c r="BJ473" s="43"/>
      <c r="BK473" s="43"/>
      <c r="BL473" s="43"/>
      <c r="BM473" s="43"/>
      <c r="BN473" s="43"/>
      <c r="BO473" s="43"/>
      <c r="BP473" s="43"/>
      <c r="BQ473" s="43"/>
      <c r="BR473" s="43"/>
      <c r="BS473" s="43"/>
      <c r="BT473" s="43"/>
      <c r="BU473" s="43"/>
      <c r="BV473" s="43"/>
      <c r="BW473" s="43"/>
      <c r="BX473" s="43"/>
      <c r="BY473" s="43"/>
      <c r="BZ473" s="43"/>
      <c r="CA473" s="43"/>
      <c r="CB473" s="43"/>
      <c r="CC473" s="43"/>
      <c r="CD473" s="43"/>
      <c r="CE473" s="43"/>
      <c r="CF473" s="43"/>
      <c r="CG473" s="43"/>
      <c r="CH473" s="43"/>
      <c r="CI473" s="43"/>
      <c r="CJ473" s="43"/>
      <c r="CK473" s="43"/>
      <c r="CL473" s="43"/>
      <c r="CM473" s="43"/>
      <c r="CN473" s="43"/>
      <c r="CO473" s="43"/>
      <c r="CP473" s="43"/>
      <c r="CQ473" s="43"/>
      <c r="CR473" s="43"/>
      <c r="CS473" s="43"/>
      <c r="CT473" s="43"/>
      <c r="CU473" s="43"/>
      <c r="CV473" s="43"/>
      <c r="CW473" s="43"/>
      <c r="CX473" s="43"/>
      <c r="CY473" s="43"/>
      <c r="CZ473" s="43"/>
      <c r="DA473" s="43"/>
      <c r="DB473" s="43"/>
      <c r="DC473" s="43"/>
      <c r="DD473" s="43"/>
      <c r="DE473" s="43"/>
      <c r="DF473" s="43"/>
      <c r="DG473" s="43"/>
      <c r="DH473" s="43"/>
      <c r="DI473" s="43"/>
      <c r="DJ473" s="43"/>
      <c r="DK473" s="43"/>
      <c r="DL473" s="43"/>
      <c r="DM473" s="43"/>
      <c r="DN473" s="43"/>
      <c r="DO473" s="43"/>
      <c r="DP473" s="43"/>
      <c r="DQ473" s="43"/>
      <c r="DR473" s="43"/>
      <c r="DS473" s="43"/>
      <c r="DT473" s="43"/>
      <c r="DU473" s="43"/>
      <c r="DV473" s="43"/>
      <c r="DW473" s="43"/>
      <c r="DX473" s="43"/>
      <c r="DY473" s="43"/>
      <c r="DZ473" s="43"/>
      <c r="EA473" s="43"/>
      <c r="EB473" s="43"/>
      <c r="EC473" s="43"/>
      <c r="ED473" s="43"/>
      <c r="EE473" s="43"/>
      <c r="EF473" s="43"/>
      <c r="EG473" s="43"/>
      <c r="EH473" s="43"/>
      <c r="EI473" s="43"/>
      <c r="EJ473" s="43"/>
      <c r="EK473" s="43"/>
      <c r="EL473" s="43"/>
      <c r="EM473" s="43"/>
      <c r="EN473" s="43"/>
      <c r="EO473" s="43"/>
      <c r="EP473" s="43"/>
      <c r="EQ473" s="43"/>
      <c r="ER473" s="43"/>
      <c r="ES473" s="43"/>
      <c r="ET473" s="43"/>
      <c r="EU473" s="43"/>
      <c r="EV473" s="43"/>
      <c r="EW473" s="43"/>
      <c r="EX473" s="43"/>
      <c r="EY473" s="43"/>
      <c r="EZ473" s="43"/>
      <c r="FA473" s="43"/>
      <c r="FB473" s="43"/>
      <c r="FC473" s="43"/>
      <c r="FD473" s="43"/>
      <c r="FE473" s="43"/>
      <c r="FF473" s="43"/>
      <c r="FG473" s="43"/>
      <c r="FH473" s="43"/>
      <c r="FI473" s="43"/>
      <c r="FJ473" s="43"/>
      <c r="FK473" s="43"/>
      <c r="FL473" s="43"/>
      <c r="FM473" s="43"/>
      <c r="FN473" s="43"/>
      <c r="FO473" s="43"/>
      <c r="FP473" s="43"/>
      <c r="FQ473" s="43"/>
      <c r="FR473" s="43"/>
      <c r="FS473" s="43"/>
      <c r="FT473" s="43"/>
      <c r="FU473" s="43"/>
      <c r="FV473" s="43"/>
      <c r="FW473" s="43"/>
      <c r="FX473" s="43"/>
      <c r="FY473" s="43"/>
      <c r="FZ473" s="43"/>
      <c r="GA473" s="43"/>
      <c r="GB473" s="43"/>
      <c r="GC473" s="43"/>
      <c r="GD473" s="43"/>
      <c r="GE473" s="43"/>
      <c r="GF473" s="43"/>
      <c r="GG473" s="43"/>
      <c r="GH473" s="43"/>
      <c r="GI473" s="43"/>
      <c r="GJ473" s="43"/>
      <c r="GK473" s="43"/>
      <c r="GL473" s="43"/>
      <c r="GM473" s="43"/>
      <c r="GN473" s="43"/>
      <c r="GO473" s="43"/>
      <c r="GP473" s="43"/>
      <c r="GQ473" s="43"/>
      <c r="GR473" s="43"/>
      <c r="GS473" s="43"/>
      <c r="GT473" s="43"/>
      <c r="GU473" s="43"/>
      <c r="GV473" s="43"/>
      <c r="GW473" s="43"/>
      <c r="GX473" s="43"/>
      <c r="GY473" s="43"/>
      <c r="GZ473" s="43"/>
      <c r="HA473" s="43"/>
      <c r="HB473" s="43"/>
      <c r="HC473" s="43"/>
      <c r="HD473" s="43"/>
      <c r="HE473" s="43"/>
      <c r="HF473" s="43"/>
      <c r="HG473" s="43"/>
      <c r="HH473" s="43"/>
      <c r="HI473" s="43"/>
      <c r="HJ473" s="43"/>
      <c r="HK473" s="43"/>
      <c r="HL473" s="43"/>
      <c r="HM473" s="43"/>
      <c r="HN473" s="43"/>
      <c r="HO473" s="43"/>
      <c r="HP473" s="43"/>
      <c r="HQ473" s="43"/>
      <c r="HR473" s="43"/>
      <c r="HS473" s="43"/>
      <c r="HT473" s="43"/>
      <c r="HU473" s="43"/>
      <c r="HV473" s="43"/>
      <c r="HW473" s="43"/>
      <c r="HX473" s="43"/>
      <c r="HY473" s="43"/>
      <c r="HZ473" s="43"/>
      <c r="IA473" s="43"/>
      <c r="IB473" s="43"/>
      <c r="IC473" s="43"/>
      <c r="ID473" s="43"/>
      <c r="IE473" s="43"/>
      <c r="IF473" s="43"/>
      <c r="IG473" s="43"/>
      <c r="IH473" s="43"/>
      <c r="II473" s="43"/>
      <c r="IJ473" s="43"/>
      <c r="IK473" s="43"/>
      <c r="IL473" s="43"/>
      <c r="IM473" s="43"/>
      <c r="IN473" s="43"/>
      <c r="IO473" s="43"/>
      <c r="IP473" s="43"/>
      <c r="IQ473" s="43"/>
      <c r="IR473" s="43"/>
      <c r="IS473" s="43"/>
      <c r="IT473" s="43"/>
    </row>
    <row r="474" spans="1:254" ht="14.25" customHeight="1">
      <c r="A474" s="78"/>
      <c r="B474" s="79"/>
      <c r="C474" s="79"/>
      <c r="D474" s="43"/>
      <c r="E474" s="43"/>
      <c r="F474" s="83"/>
      <c r="G474" s="43"/>
      <c r="H474" s="85"/>
      <c r="I474" s="43"/>
      <c r="J474" s="43"/>
      <c r="K474" s="43"/>
      <c r="L474" s="43"/>
      <c r="M474" s="43"/>
      <c r="N474" s="43"/>
      <c r="O474" s="43"/>
      <c r="P474" s="43"/>
      <c r="Q474" s="43"/>
      <c r="R474" s="43"/>
      <c r="S474" s="43"/>
      <c r="T474" s="43"/>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c r="AR474" s="43"/>
      <c r="AS474" s="43"/>
      <c r="AT474" s="43"/>
      <c r="AU474" s="43"/>
      <c r="AV474" s="43"/>
      <c r="AW474" s="43"/>
      <c r="AX474" s="43"/>
      <c r="AY474" s="43"/>
      <c r="AZ474" s="43"/>
      <c r="BA474" s="43"/>
      <c r="BB474" s="43"/>
      <c r="BC474" s="43"/>
      <c r="BD474" s="43"/>
      <c r="BE474" s="43"/>
      <c r="BF474" s="43"/>
      <c r="BG474" s="43"/>
      <c r="BH474" s="43"/>
      <c r="BI474" s="43"/>
      <c r="BJ474" s="43"/>
      <c r="BK474" s="43"/>
      <c r="BL474" s="43"/>
      <c r="BM474" s="43"/>
      <c r="BN474" s="43"/>
      <c r="BO474" s="43"/>
      <c r="BP474" s="43"/>
      <c r="BQ474" s="43"/>
      <c r="BR474" s="43"/>
      <c r="BS474" s="43"/>
      <c r="BT474" s="43"/>
      <c r="BU474" s="43"/>
      <c r="BV474" s="43"/>
      <c r="BW474" s="43"/>
      <c r="BX474" s="43"/>
      <c r="BY474" s="43"/>
      <c r="BZ474" s="43"/>
      <c r="CA474" s="43"/>
      <c r="CB474" s="43"/>
      <c r="CC474" s="43"/>
      <c r="CD474" s="43"/>
      <c r="CE474" s="43"/>
      <c r="CF474" s="43"/>
      <c r="CG474" s="43"/>
      <c r="CH474" s="43"/>
      <c r="CI474" s="43"/>
      <c r="CJ474" s="43"/>
      <c r="CK474" s="43"/>
      <c r="CL474" s="43"/>
      <c r="CM474" s="43"/>
      <c r="CN474" s="43"/>
      <c r="CO474" s="43"/>
      <c r="CP474" s="43"/>
      <c r="CQ474" s="43"/>
      <c r="CR474" s="43"/>
      <c r="CS474" s="43"/>
      <c r="CT474" s="43"/>
      <c r="CU474" s="43"/>
      <c r="CV474" s="43"/>
      <c r="CW474" s="43"/>
      <c r="CX474" s="43"/>
      <c r="CY474" s="43"/>
      <c r="CZ474" s="43"/>
      <c r="DA474" s="43"/>
      <c r="DB474" s="43"/>
      <c r="DC474" s="43"/>
      <c r="DD474" s="43"/>
      <c r="DE474" s="43"/>
      <c r="DF474" s="43"/>
      <c r="DG474" s="43"/>
      <c r="DH474" s="43"/>
      <c r="DI474" s="43"/>
      <c r="DJ474" s="43"/>
      <c r="DK474" s="43"/>
      <c r="DL474" s="43"/>
      <c r="DM474" s="43"/>
      <c r="DN474" s="43"/>
      <c r="DO474" s="43"/>
      <c r="DP474" s="43"/>
      <c r="DQ474" s="43"/>
      <c r="DR474" s="43"/>
      <c r="DS474" s="43"/>
      <c r="DT474" s="43"/>
      <c r="DU474" s="43"/>
      <c r="DV474" s="43"/>
      <c r="DW474" s="43"/>
      <c r="DX474" s="43"/>
      <c r="DY474" s="43"/>
      <c r="DZ474" s="43"/>
      <c r="EA474" s="43"/>
      <c r="EB474" s="43"/>
      <c r="EC474" s="43"/>
      <c r="ED474" s="43"/>
      <c r="EE474" s="43"/>
      <c r="EF474" s="43"/>
      <c r="EG474" s="43"/>
      <c r="EH474" s="43"/>
      <c r="EI474" s="43"/>
      <c r="EJ474" s="43"/>
      <c r="EK474" s="43"/>
      <c r="EL474" s="43"/>
      <c r="EM474" s="43"/>
      <c r="EN474" s="43"/>
      <c r="EO474" s="43"/>
      <c r="EP474" s="43"/>
      <c r="EQ474" s="43"/>
      <c r="ER474" s="43"/>
      <c r="ES474" s="43"/>
      <c r="ET474" s="43"/>
      <c r="EU474" s="43"/>
      <c r="EV474" s="43"/>
      <c r="EW474" s="43"/>
      <c r="EX474" s="43"/>
      <c r="EY474" s="43"/>
      <c r="EZ474" s="43"/>
      <c r="FA474" s="43"/>
      <c r="FB474" s="43"/>
      <c r="FC474" s="43"/>
      <c r="FD474" s="43"/>
      <c r="FE474" s="43"/>
      <c r="FF474" s="43"/>
      <c r="FG474" s="43"/>
      <c r="FH474" s="43"/>
      <c r="FI474" s="43"/>
      <c r="FJ474" s="43"/>
      <c r="FK474" s="43"/>
      <c r="FL474" s="43"/>
      <c r="FM474" s="43"/>
      <c r="FN474" s="43"/>
      <c r="FO474" s="43"/>
      <c r="FP474" s="43"/>
      <c r="FQ474" s="43"/>
      <c r="FR474" s="43"/>
      <c r="FS474" s="43"/>
      <c r="FT474" s="43"/>
      <c r="FU474" s="43"/>
      <c r="FV474" s="43"/>
      <c r="FW474" s="43"/>
      <c r="FX474" s="43"/>
      <c r="FY474" s="43"/>
      <c r="FZ474" s="43"/>
      <c r="GA474" s="43"/>
      <c r="GB474" s="43"/>
      <c r="GC474" s="43"/>
      <c r="GD474" s="43"/>
      <c r="GE474" s="43"/>
      <c r="GF474" s="43"/>
      <c r="GG474" s="43"/>
      <c r="GH474" s="43"/>
      <c r="GI474" s="43"/>
      <c r="GJ474" s="43"/>
      <c r="GK474" s="43"/>
      <c r="GL474" s="43"/>
      <c r="GM474" s="43"/>
      <c r="GN474" s="43"/>
      <c r="GO474" s="43"/>
      <c r="GP474" s="43"/>
      <c r="GQ474" s="43"/>
      <c r="GR474" s="43"/>
      <c r="GS474" s="43"/>
      <c r="GT474" s="43"/>
      <c r="GU474" s="43"/>
      <c r="GV474" s="43"/>
      <c r="GW474" s="43"/>
      <c r="GX474" s="43"/>
      <c r="GY474" s="43"/>
      <c r="GZ474" s="43"/>
      <c r="HA474" s="43"/>
      <c r="HB474" s="43"/>
      <c r="HC474" s="43"/>
      <c r="HD474" s="43"/>
      <c r="HE474" s="43"/>
      <c r="HF474" s="43"/>
      <c r="HG474" s="43"/>
      <c r="HH474" s="43"/>
      <c r="HI474" s="43"/>
      <c r="HJ474" s="43"/>
      <c r="HK474" s="43"/>
      <c r="HL474" s="43"/>
      <c r="HM474" s="43"/>
      <c r="HN474" s="43"/>
      <c r="HO474" s="43"/>
      <c r="HP474" s="43"/>
      <c r="HQ474" s="43"/>
      <c r="HR474" s="43"/>
      <c r="HS474" s="43"/>
      <c r="HT474" s="43"/>
      <c r="HU474" s="43"/>
      <c r="HV474" s="43"/>
      <c r="HW474" s="43"/>
      <c r="HX474" s="43"/>
      <c r="HY474" s="43"/>
      <c r="HZ474" s="43"/>
      <c r="IA474" s="43"/>
      <c r="IB474" s="43"/>
      <c r="IC474" s="43"/>
      <c r="ID474" s="43"/>
      <c r="IE474" s="43"/>
      <c r="IF474" s="43"/>
      <c r="IG474" s="43"/>
      <c r="IH474" s="43"/>
      <c r="II474" s="43"/>
      <c r="IJ474" s="43"/>
      <c r="IK474" s="43"/>
      <c r="IL474" s="43"/>
      <c r="IM474" s="43"/>
      <c r="IN474" s="43"/>
      <c r="IO474" s="43"/>
      <c r="IP474" s="43"/>
      <c r="IQ474" s="43"/>
      <c r="IR474" s="43"/>
      <c r="IS474" s="43"/>
      <c r="IT474" s="43"/>
    </row>
    <row r="475" spans="1:254" ht="14.25" customHeight="1">
      <c r="A475" s="43"/>
      <c r="B475" s="43"/>
      <c r="C475" s="43"/>
      <c r="D475" s="43"/>
      <c r="E475" s="43"/>
      <c r="F475" s="43"/>
      <c r="G475" s="43"/>
      <c r="H475" s="85"/>
      <c r="I475" s="43"/>
      <c r="J475" s="43"/>
      <c r="K475" s="43"/>
      <c r="L475" s="43"/>
      <c r="M475" s="43"/>
      <c r="N475" s="43"/>
      <c r="O475" s="43"/>
      <c r="P475" s="43"/>
      <c r="Q475" s="43"/>
      <c r="R475" s="43"/>
      <c r="S475" s="43"/>
      <c r="T475" s="43"/>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c r="AR475" s="43"/>
      <c r="AS475" s="43"/>
      <c r="AT475" s="43"/>
      <c r="AU475" s="43"/>
      <c r="AV475" s="43"/>
      <c r="AW475" s="43"/>
      <c r="AX475" s="43"/>
      <c r="AY475" s="43"/>
      <c r="AZ475" s="43"/>
      <c r="BA475" s="43"/>
      <c r="BB475" s="43"/>
      <c r="BC475" s="43"/>
      <c r="BD475" s="43"/>
      <c r="BE475" s="43"/>
      <c r="BF475" s="43"/>
      <c r="BG475" s="43"/>
      <c r="BH475" s="43"/>
      <c r="BI475" s="43"/>
      <c r="BJ475" s="43"/>
      <c r="BK475" s="43"/>
      <c r="BL475" s="43"/>
      <c r="BM475" s="43"/>
      <c r="BN475" s="43"/>
      <c r="BO475" s="43"/>
      <c r="BP475" s="43"/>
      <c r="BQ475" s="43"/>
      <c r="BR475" s="43"/>
      <c r="BS475" s="43"/>
      <c r="BT475" s="43"/>
      <c r="BU475" s="43"/>
      <c r="BV475" s="43"/>
      <c r="BW475" s="43"/>
      <c r="BX475" s="43"/>
      <c r="BY475" s="43"/>
      <c r="BZ475" s="43"/>
      <c r="CA475" s="43"/>
      <c r="CB475" s="43"/>
      <c r="CC475" s="43"/>
      <c r="CD475" s="43"/>
      <c r="CE475" s="43"/>
      <c r="CF475" s="43"/>
      <c r="CG475" s="43"/>
      <c r="CH475" s="43"/>
      <c r="CI475" s="43"/>
      <c r="CJ475" s="43"/>
      <c r="CK475" s="43"/>
      <c r="CL475" s="43"/>
      <c r="CM475" s="43"/>
      <c r="CN475" s="43"/>
      <c r="CO475" s="43"/>
      <c r="CP475" s="43"/>
      <c r="CQ475" s="43"/>
      <c r="CR475" s="43"/>
      <c r="CS475" s="43"/>
      <c r="CT475" s="43"/>
      <c r="CU475" s="43"/>
      <c r="CV475" s="43"/>
      <c r="CW475" s="43"/>
      <c r="CX475" s="43"/>
      <c r="CY475" s="43"/>
      <c r="CZ475" s="43"/>
      <c r="DA475" s="43"/>
      <c r="DB475" s="43"/>
      <c r="DC475" s="43"/>
      <c r="DD475" s="43"/>
      <c r="DE475" s="43"/>
      <c r="DF475" s="43"/>
      <c r="DG475" s="43"/>
      <c r="DH475" s="43"/>
      <c r="DI475" s="43"/>
      <c r="DJ475" s="43"/>
      <c r="DK475" s="43"/>
      <c r="DL475" s="43"/>
      <c r="DM475" s="43"/>
      <c r="DN475" s="43"/>
      <c r="DO475" s="43"/>
      <c r="DP475" s="43"/>
      <c r="DQ475" s="43"/>
      <c r="DR475" s="43"/>
      <c r="DS475" s="43"/>
      <c r="DT475" s="43"/>
      <c r="DU475" s="43"/>
      <c r="DV475" s="43"/>
      <c r="DW475" s="43"/>
      <c r="DX475" s="43"/>
      <c r="DY475" s="43"/>
      <c r="DZ475" s="43"/>
      <c r="EA475" s="43"/>
      <c r="EB475" s="43"/>
      <c r="EC475" s="43"/>
      <c r="ED475" s="43"/>
      <c r="EE475" s="43"/>
      <c r="EF475" s="43"/>
      <c r="EG475" s="43"/>
      <c r="EH475" s="43"/>
      <c r="EI475" s="43"/>
      <c r="EJ475" s="43"/>
      <c r="EK475" s="43"/>
      <c r="EL475" s="43"/>
      <c r="EM475" s="43"/>
      <c r="EN475" s="43"/>
      <c r="EO475" s="43"/>
      <c r="EP475" s="43"/>
      <c r="EQ475" s="43"/>
      <c r="ER475" s="43"/>
      <c r="ES475" s="43"/>
      <c r="ET475" s="43"/>
      <c r="EU475" s="43"/>
      <c r="EV475" s="43"/>
      <c r="EW475" s="43"/>
      <c r="EX475" s="43"/>
      <c r="EY475" s="43"/>
      <c r="EZ475" s="43"/>
      <c r="FA475" s="43"/>
      <c r="FB475" s="43"/>
      <c r="FC475" s="43"/>
      <c r="FD475" s="43"/>
      <c r="FE475" s="43"/>
      <c r="FF475" s="43"/>
      <c r="FG475" s="43"/>
      <c r="FH475" s="43"/>
      <c r="FI475" s="43"/>
      <c r="FJ475" s="43"/>
      <c r="FK475" s="43"/>
      <c r="FL475" s="43"/>
      <c r="FM475" s="43"/>
      <c r="FN475" s="43"/>
      <c r="FO475" s="43"/>
      <c r="FP475" s="43"/>
      <c r="FQ475" s="43"/>
      <c r="FR475" s="43"/>
      <c r="FS475" s="43"/>
      <c r="FT475" s="43"/>
      <c r="FU475" s="43"/>
      <c r="FV475" s="43"/>
      <c r="FW475" s="43"/>
      <c r="FX475" s="43"/>
      <c r="FY475" s="43"/>
      <c r="FZ475" s="43"/>
      <c r="GA475" s="43"/>
      <c r="GB475" s="43"/>
      <c r="GC475" s="43"/>
      <c r="GD475" s="43"/>
      <c r="GE475" s="43"/>
      <c r="GF475" s="43"/>
      <c r="GG475" s="43"/>
      <c r="GH475" s="43"/>
      <c r="GI475" s="43"/>
      <c r="GJ475" s="43"/>
      <c r="GK475" s="43"/>
      <c r="GL475" s="43"/>
      <c r="GM475" s="43"/>
      <c r="GN475" s="43"/>
      <c r="GO475" s="43"/>
      <c r="GP475" s="43"/>
      <c r="GQ475" s="43"/>
      <c r="GR475" s="43"/>
      <c r="GS475" s="43"/>
      <c r="GT475" s="43"/>
      <c r="GU475" s="43"/>
      <c r="GV475" s="43"/>
      <c r="GW475" s="43"/>
      <c r="GX475" s="43"/>
      <c r="GY475" s="43"/>
      <c r="GZ475" s="43"/>
      <c r="HA475" s="43"/>
      <c r="HB475" s="43"/>
      <c r="HC475" s="43"/>
      <c r="HD475" s="43"/>
      <c r="HE475" s="43"/>
      <c r="HF475" s="43"/>
      <c r="HG475" s="43"/>
      <c r="HH475" s="43"/>
      <c r="HI475" s="43"/>
      <c r="HJ475" s="43"/>
      <c r="HK475" s="43"/>
      <c r="HL475" s="43"/>
      <c r="HM475" s="43"/>
      <c r="HN475" s="43"/>
      <c r="HO475" s="43"/>
      <c r="HP475" s="43"/>
      <c r="HQ475" s="43"/>
      <c r="HR475" s="43"/>
      <c r="HS475" s="43"/>
      <c r="HT475" s="43"/>
      <c r="HU475" s="43"/>
      <c r="HV475" s="43"/>
      <c r="HW475" s="43"/>
      <c r="HX475" s="43"/>
      <c r="HY475" s="43"/>
      <c r="HZ475" s="43"/>
      <c r="IA475" s="43"/>
      <c r="IB475" s="43"/>
      <c r="IC475" s="43"/>
      <c r="ID475" s="43"/>
      <c r="IE475" s="43"/>
      <c r="IF475" s="43"/>
      <c r="IG475" s="43"/>
      <c r="IH475" s="43"/>
      <c r="II475" s="43"/>
      <c r="IJ475" s="43"/>
      <c r="IK475" s="43"/>
      <c r="IL475" s="43"/>
      <c r="IM475" s="43"/>
      <c r="IN475" s="43"/>
      <c r="IO475" s="43"/>
      <c r="IP475" s="43"/>
      <c r="IQ475" s="43"/>
      <c r="IR475" s="43"/>
      <c r="IS475" s="43"/>
      <c r="IT475" s="43"/>
    </row>
    <row r="476" spans="1:254" ht="14.25" customHeight="1">
      <c r="A476" s="43"/>
      <c r="B476" s="43"/>
      <c r="C476" s="43"/>
      <c r="D476" s="43"/>
      <c r="E476" s="43"/>
      <c r="F476" s="43"/>
      <c r="G476" s="43"/>
      <c r="H476" s="85"/>
      <c r="I476" s="43"/>
      <c r="J476" s="43"/>
      <c r="K476" s="43"/>
      <c r="L476" s="43"/>
      <c r="M476" s="43"/>
      <c r="N476" s="43"/>
      <c r="O476" s="43"/>
      <c r="P476" s="43"/>
      <c r="Q476" s="43"/>
      <c r="R476" s="43"/>
      <c r="S476" s="43"/>
      <c r="T476" s="43"/>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s="43"/>
      <c r="BM476" s="43"/>
      <c r="BN476" s="43"/>
      <c r="BO476" s="43"/>
      <c r="BP476" s="43"/>
      <c r="BQ476" s="43"/>
      <c r="BR476" s="43"/>
      <c r="BS476" s="43"/>
      <c r="BT476" s="43"/>
      <c r="BU476" s="43"/>
      <c r="BV476" s="43"/>
      <c r="BW476" s="43"/>
      <c r="BX476" s="43"/>
      <c r="BY476" s="43"/>
      <c r="BZ476" s="43"/>
      <c r="CA476" s="43"/>
      <c r="CB476" s="43"/>
      <c r="CC476" s="43"/>
      <c r="CD476" s="43"/>
      <c r="CE476" s="43"/>
      <c r="CF476" s="43"/>
      <c r="CG476" s="43"/>
      <c r="CH476" s="43"/>
      <c r="CI476" s="43"/>
      <c r="CJ476" s="43"/>
      <c r="CK476" s="43"/>
      <c r="CL476" s="43"/>
      <c r="CM476" s="43"/>
      <c r="CN476" s="43"/>
      <c r="CO476" s="43"/>
      <c r="CP476" s="43"/>
      <c r="CQ476" s="43"/>
      <c r="CR476" s="43"/>
      <c r="CS476" s="43"/>
      <c r="CT476" s="43"/>
      <c r="CU476" s="43"/>
      <c r="CV476" s="43"/>
      <c r="CW476" s="43"/>
      <c r="CX476" s="43"/>
      <c r="CY476" s="43"/>
      <c r="CZ476" s="43"/>
      <c r="DA476" s="43"/>
      <c r="DB476" s="43"/>
      <c r="DC476" s="43"/>
      <c r="DD476" s="43"/>
      <c r="DE476" s="43"/>
      <c r="DF476" s="43"/>
      <c r="DG476" s="43"/>
      <c r="DH476" s="43"/>
      <c r="DI476" s="43"/>
      <c r="DJ476" s="43"/>
      <c r="DK476" s="43"/>
      <c r="DL476" s="43"/>
      <c r="DM476" s="43"/>
      <c r="DN476" s="43"/>
      <c r="DO476" s="43"/>
      <c r="DP476" s="43"/>
      <c r="DQ476" s="43"/>
      <c r="DR476" s="43"/>
      <c r="DS476" s="43"/>
      <c r="DT476" s="43"/>
      <c r="DU476" s="43"/>
      <c r="DV476" s="43"/>
      <c r="DW476" s="43"/>
      <c r="DX476" s="43"/>
      <c r="DY476" s="43"/>
      <c r="DZ476" s="43"/>
      <c r="EA476" s="43"/>
      <c r="EB476" s="43"/>
      <c r="EC476" s="43"/>
      <c r="ED476" s="43"/>
      <c r="EE476" s="43"/>
      <c r="EF476" s="43"/>
      <c r="EG476" s="43"/>
      <c r="EH476" s="43"/>
      <c r="EI476" s="43"/>
      <c r="EJ476" s="43"/>
      <c r="EK476" s="43"/>
      <c r="EL476" s="43"/>
      <c r="EM476" s="43"/>
      <c r="EN476" s="43"/>
      <c r="EO476" s="43"/>
      <c r="EP476" s="43"/>
      <c r="EQ476" s="43"/>
      <c r="ER476" s="43"/>
      <c r="ES476" s="43"/>
      <c r="ET476" s="43"/>
      <c r="EU476" s="43"/>
      <c r="EV476" s="43"/>
      <c r="EW476" s="43"/>
      <c r="EX476" s="43"/>
      <c r="EY476" s="43"/>
      <c r="EZ476" s="43"/>
      <c r="FA476" s="43"/>
      <c r="FB476" s="43"/>
      <c r="FC476" s="43"/>
      <c r="FD476" s="43"/>
      <c r="FE476" s="43"/>
      <c r="FF476" s="43"/>
      <c r="FG476" s="43"/>
      <c r="FH476" s="43"/>
      <c r="FI476" s="43"/>
      <c r="FJ476" s="43"/>
      <c r="FK476" s="43"/>
      <c r="FL476" s="43"/>
      <c r="FM476" s="43"/>
      <c r="FN476" s="43"/>
      <c r="FO476" s="43"/>
      <c r="FP476" s="43"/>
      <c r="FQ476" s="43"/>
      <c r="FR476" s="43"/>
      <c r="FS476" s="43"/>
      <c r="FT476" s="43"/>
      <c r="FU476" s="43"/>
      <c r="FV476" s="43"/>
      <c r="FW476" s="43"/>
      <c r="FX476" s="43"/>
      <c r="FY476" s="43"/>
      <c r="FZ476" s="43"/>
      <c r="GA476" s="43"/>
      <c r="GB476" s="43"/>
      <c r="GC476" s="43"/>
      <c r="GD476" s="43"/>
      <c r="GE476" s="43"/>
      <c r="GF476" s="43"/>
      <c r="GG476" s="43"/>
      <c r="GH476" s="43"/>
      <c r="GI476" s="43"/>
      <c r="GJ476" s="43"/>
      <c r="GK476" s="43"/>
      <c r="GL476" s="43"/>
      <c r="GM476" s="43"/>
      <c r="GN476" s="43"/>
      <c r="GO476" s="43"/>
      <c r="GP476" s="43"/>
      <c r="GQ476" s="43"/>
      <c r="GR476" s="43"/>
      <c r="GS476" s="43"/>
      <c r="GT476" s="43"/>
      <c r="GU476" s="43"/>
      <c r="GV476" s="43"/>
      <c r="GW476" s="43"/>
      <c r="GX476" s="43"/>
      <c r="GY476" s="43"/>
      <c r="GZ476" s="43"/>
      <c r="HA476" s="43"/>
      <c r="HB476" s="43"/>
      <c r="HC476" s="43"/>
      <c r="HD476" s="43"/>
      <c r="HE476" s="43"/>
      <c r="HF476" s="43"/>
      <c r="HG476" s="43"/>
      <c r="HH476" s="43"/>
      <c r="HI476" s="43"/>
      <c r="HJ476" s="43"/>
      <c r="HK476" s="43"/>
      <c r="HL476" s="43"/>
      <c r="HM476" s="43"/>
      <c r="HN476" s="43"/>
      <c r="HO476" s="43"/>
      <c r="HP476" s="43"/>
      <c r="HQ476" s="43"/>
      <c r="HR476" s="43"/>
      <c r="HS476" s="43"/>
      <c r="HT476" s="43"/>
      <c r="HU476" s="43"/>
      <c r="HV476" s="43"/>
      <c r="HW476" s="43"/>
      <c r="HX476" s="43"/>
      <c r="HY476" s="43"/>
      <c r="HZ476" s="43"/>
      <c r="IA476" s="43"/>
      <c r="IB476" s="43"/>
      <c r="IC476" s="43"/>
      <c r="ID476" s="43"/>
      <c r="IE476" s="43"/>
      <c r="IF476" s="43"/>
      <c r="IG476" s="43"/>
      <c r="IH476" s="43"/>
      <c r="II476" s="43"/>
      <c r="IJ476" s="43"/>
      <c r="IK476" s="43"/>
      <c r="IL476" s="43"/>
      <c r="IM476" s="43"/>
      <c r="IN476" s="43"/>
      <c r="IO476" s="43"/>
      <c r="IP476" s="43"/>
      <c r="IQ476" s="43"/>
      <c r="IR476" s="43"/>
      <c r="IS476" s="43"/>
      <c r="IT476" s="43"/>
    </row>
    <row r="477" spans="1:254" ht="14.25" customHeight="1">
      <c r="A477" s="43"/>
      <c r="B477" s="81"/>
      <c r="C477" s="81"/>
      <c r="D477" s="43"/>
      <c r="E477" s="43"/>
      <c r="F477" s="43"/>
      <c r="G477" s="43"/>
      <c r="H477" s="85"/>
      <c r="I477" s="43"/>
      <c r="J477" s="43"/>
      <c r="K477" s="43"/>
      <c r="L477" s="43"/>
      <c r="M477" s="43"/>
      <c r="N477" s="43"/>
      <c r="O477" s="43"/>
      <c r="P477" s="43"/>
      <c r="Q477" s="43"/>
      <c r="R477" s="43"/>
      <c r="S477" s="43"/>
      <c r="T477" s="43"/>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c r="BL477" s="43"/>
      <c r="BM477" s="43"/>
      <c r="BN477" s="43"/>
      <c r="BO477" s="43"/>
      <c r="BP477" s="43"/>
      <c r="BQ477" s="43"/>
      <c r="BR477" s="43"/>
      <c r="BS477" s="43"/>
      <c r="BT477" s="43"/>
      <c r="BU477" s="43"/>
      <c r="BV477" s="43"/>
      <c r="BW477" s="43"/>
      <c r="BX477" s="43"/>
      <c r="BY477" s="43"/>
      <c r="BZ477" s="43"/>
      <c r="CA477" s="43"/>
      <c r="CB477" s="43"/>
      <c r="CC477" s="43"/>
      <c r="CD477" s="43"/>
      <c r="CE477" s="43"/>
      <c r="CF477" s="43"/>
      <c r="CG477" s="43"/>
      <c r="CH477" s="43"/>
      <c r="CI477" s="43"/>
      <c r="CJ477" s="43"/>
      <c r="CK477" s="43"/>
      <c r="CL477" s="43"/>
      <c r="CM477" s="43"/>
      <c r="CN477" s="43"/>
      <c r="CO477" s="43"/>
      <c r="CP477" s="43"/>
      <c r="CQ477" s="43"/>
      <c r="CR477" s="43"/>
      <c r="CS477" s="43"/>
      <c r="CT477" s="43"/>
      <c r="CU477" s="43"/>
      <c r="CV477" s="43"/>
      <c r="CW477" s="43"/>
      <c r="CX477" s="43"/>
      <c r="CY477" s="43"/>
      <c r="CZ477" s="43"/>
      <c r="DA477" s="43"/>
      <c r="DB477" s="43"/>
      <c r="DC477" s="43"/>
      <c r="DD477" s="43"/>
      <c r="DE477" s="43"/>
      <c r="DF477" s="43"/>
      <c r="DG477" s="43"/>
      <c r="DH477" s="43"/>
      <c r="DI477" s="43"/>
      <c r="DJ477" s="43"/>
      <c r="DK477" s="43"/>
      <c r="DL477" s="43"/>
      <c r="DM477" s="43"/>
      <c r="DN477" s="43"/>
      <c r="DO477" s="43"/>
      <c r="DP477" s="43"/>
      <c r="DQ477" s="43"/>
      <c r="DR477" s="43"/>
      <c r="DS477" s="43"/>
      <c r="DT477" s="43"/>
      <c r="DU477" s="43"/>
      <c r="DV477" s="43"/>
      <c r="DW477" s="43"/>
      <c r="DX477" s="43"/>
      <c r="DY477" s="43"/>
      <c r="DZ477" s="43"/>
      <c r="EA477" s="43"/>
      <c r="EB477" s="43"/>
      <c r="EC477" s="43"/>
      <c r="ED477" s="43"/>
      <c r="EE477" s="43"/>
      <c r="EF477" s="43"/>
      <c r="EG477" s="43"/>
      <c r="EH477" s="43"/>
      <c r="EI477" s="43"/>
      <c r="EJ477" s="43"/>
      <c r="EK477" s="43"/>
      <c r="EL477" s="43"/>
      <c r="EM477" s="43"/>
      <c r="EN477" s="43"/>
      <c r="EO477" s="43"/>
      <c r="EP477" s="43"/>
      <c r="EQ477" s="43"/>
      <c r="ER477" s="43"/>
      <c r="ES477" s="43"/>
      <c r="ET477" s="43"/>
      <c r="EU477" s="43"/>
      <c r="EV477" s="43"/>
      <c r="EW477" s="43"/>
      <c r="EX477" s="43"/>
      <c r="EY477" s="43"/>
      <c r="EZ477" s="43"/>
      <c r="FA477" s="43"/>
      <c r="FB477" s="43"/>
      <c r="FC477" s="43"/>
      <c r="FD477" s="43"/>
      <c r="FE477" s="43"/>
      <c r="FF477" s="43"/>
      <c r="FG477" s="43"/>
      <c r="FH477" s="43"/>
      <c r="FI477" s="43"/>
      <c r="FJ477" s="43"/>
      <c r="FK477" s="43"/>
      <c r="FL477" s="43"/>
      <c r="FM477" s="43"/>
      <c r="FN477" s="43"/>
      <c r="FO477" s="43"/>
      <c r="FP477" s="43"/>
      <c r="FQ477" s="43"/>
      <c r="FR477" s="43"/>
      <c r="FS477" s="43"/>
      <c r="FT477" s="43"/>
      <c r="FU477" s="43"/>
      <c r="FV477" s="43"/>
      <c r="FW477" s="43"/>
      <c r="FX477" s="43"/>
      <c r="FY477" s="43"/>
      <c r="FZ477" s="43"/>
      <c r="GA477" s="43"/>
      <c r="GB477" s="43"/>
      <c r="GC477" s="43"/>
      <c r="GD477" s="43"/>
      <c r="GE477" s="43"/>
      <c r="GF477" s="43"/>
      <c r="GG477" s="43"/>
      <c r="GH477" s="43"/>
      <c r="GI477" s="43"/>
      <c r="GJ477" s="43"/>
      <c r="GK477" s="43"/>
      <c r="GL477" s="43"/>
      <c r="GM477" s="43"/>
      <c r="GN477" s="43"/>
      <c r="GO477" s="43"/>
      <c r="GP477" s="43"/>
      <c r="GQ477" s="43"/>
      <c r="GR477" s="43"/>
      <c r="GS477" s="43"/>
      <c r="GT477" s="43"/>
      <c r="GU477" s="43"/>
      <c r="GV477" s="43"/>
      <c r="GW477" s="43"/>
      <c r="GX477" s="43"/>
      <c r="GY477" s="43"/>
      <c r="GZ477" s="43"/>
      <c r="HA477" s="43"/>
      <c r="HB477" s="43"/>
      <c r="HC477" s="43"/>
      <c r="HD477" s="43"/>
      <c r="HE477" s="43"/>
      <c r="HF477" s="43"/>
      <c r="HG477" s="43"/>
      <c r="HH477" s="43"/>
      <c r="HI477" s="43"/>
      <c r="HJ477" s="43"/>
      <c r="HK477" s="43"/>
      <c r="HL477" s="43"/>
      <c r="HM477" s="43"/>
      <c r="HN477" s="43"/>
      <c r="HO477" s="43"/>
      <c r="HP477" s="43"/>
      <c r="HQ477" s="43"/>
      <c r="HR477" s="43"/>
      <c r="HS477" s="43"/>
      <c r="HT477" s="43"/>
      <c r="HU477" s="43"/>
      <c r="HV477" s="43"/>
      <c r="HW477" s="43"/>
      <c r="HX477" s="43"/>
      <c r="HY477" s="43"/>
      <c r="HZ477" s="43"/>
      <c r="IA477" s="43"/>
      <c r="IB477" s="43"/>
      <c r="IC477" s="43"/>
      <c r="ID477" s="43"/>
      <c r="IE477" s="43"/>
      <c r="IF477" s="43"/>
      <c r="IG477" s="43"/>
      <c r="IH477" s="43"/>
      <c r="II477" s="43"/>
      <c r="IJ477" s="43"/>
      <c r="IK477" s="43"/>
      <c r="IL477" s="43"/>
      <c r="IM477" s="43"/>
      <c r="IN477" s="43"/>
      <c r="IO477" s="43"/>
      <c r="IP477" s="43"/>
      <c r="IQ477" s="43"/>
      <c r="IR477" s="43"/>
      <c r="IS477" s="43"/>
      <c r="IT477" s="43"/>
    </row>
    <row r="478" spans="1:254" ht="14.25" customHeight="1">
      <c r="A478" s="43"/>
      <c r="B478" s="79"/>
      <c r="C478" s="79"/>
      <c r="D478" s="43"/>
      <c r="E478" s="43"/>
      <c r="F478" s="43"/>
      <c r="G478" s="43"/>
      <c r="H478" s="85"/>
      <c r="I478" s="43"/>
      <c r="J478" s="43"/>
      <c r="K478" s="43"/>
      <c r="L478" s="43"/>
      <c r="M478" s="43"/>
      <c r="N478" s="43"/>
      <c r="O478" s="43"/>
      <c r="P478" s="43"/>
      <c r="Q478" s="43"/>
      <c r="R478" s="43"/>
      <c r="S478" s="43"/>
      <c r="T478" s="43"/>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c r="AR478" s="43"/>
      <c r="AS478" s="43"/>
      <c r="AT478" s="43"/>
      <c r="AU478" s="43"/>
      <c r="AV478" s="43"/>
      <c r="AW478" s="43"/>
      <c r="AX478" s="43"/>
      <c r="AY478" s="43"/>
      <c r="AZ478" s="43"/>
      <c r="BA478" s="43"/>
      <c r="BB478" s="43"/>
      <c r="BC478" s="43"/>
      <c r="BD478" s="43"/>
      <c r="BE478" s="43"/>
      <c r="BF478" s="43"/>
      <c r="BG478" s="43"/>
      <c r="BH478" s="43"/>
      <c r="BI478" s="43"/>
      <c r="BJ478" s="43"/>
      <c r="BK478" s="43"/>
      <c r="BL478" s="43"/>
      <c r="BM478" s="43"/>
      <c r="BN478" s="43"/>
      <c r="BO478" s="43"/>
      <c r="BP478" s="43"/>
      <c r="BQ478" s="43"/>
      <c r="BR478" s="43"/>
      <c r="BS478" s="43"/>
      <c r="BT478" s="43"/>
      <c r="BU478" s="43"/>
      <c r="BV478" s="43"/>
      <c r="BW478" s="43"/>
      <c r="BX478" s="43"/>
      <c r="BY478" s="43"/>
      <c r="BZ478" s="43"/>
      <c r="CA478" s="43"/>
      <c r="CB478" s="43"/>
      <c r="CC478" s="43"/>
      <c r="CD478" s="43"/>
      <c r="CE478" s="43"/>
      <c r="CF478" s="43"/>
      <c r="CG478" s="43"/>
      <c r="CH478" s="43"/>
      <c r="CI478" s="43"/>
      <c r="CJ478" s="43"/>
      <c r="CK478" s="43"/>
      <c r="CL478" s="43"/>
      <c r="CM478" s="43"/>
      <c r="CN478" s="43"/>
      <c r="CO478" s="43"/>
      <c r="CP478" s="43"/>
      <c r="CQ478" s="43"/>
      <c r="CR478" s="43"/>
      <c r="CS478" s="43"/>
      <c r="CT478" s="43"/>
      <c r="CU478" s="43"/>
      <c r="CV478" s="43"/>
      <c r="CW478" s="43"/>
      <c r="CX478" s="43"/>
      <c r="CY478" s="43"/>
      <c r="CZ478" s="43"/>
      <c r="DA478" s="43"/>
      <c r="DB478" s="43"/>
      <c r="DC478" s="43"/>
      <c r="DD478" s="43"/>
      <c r="DE478" s="43"/>
      <c r="DF478" s="43"/>
      <c r="DG478" s="43"/>
      <c r="DH478" s="43"/>
      <c r="DI478" s="43"/>
      <c r="DJ478" s="43"/>
      <c r="DK478" s="43"/>
      <c r="DL478" s="43"/>
      <c r="DM478" s="43"/>
      <c r="DN478" s="43"/>
      <c r="DO478" s="43"/>
      <c r="DP478" s="43"/>
      <c r="DQ478" s="43"/>
      <c r="DR478" s="43"/>
      <c r="DS478" s="43"/>
      <c r="DT478" s="43"/>
      <c r="DU478" s="43"/>
      <c r="DV478" s="43"/>
      <c r="DW478" s="43"/>
      <c r="DX478" s="43"/>
      <c r="DY478" s="43"/>
      <c r="DZ478" s="43"/>
      <c r="EA478" s="43"/>
      <c r="EB478" s="43"/>
      <c r="EC478" s="43"/>
      <c r="ED478" s="43"/>
      <c r="EE478" s="43"/>
      <c r="EF478" s="43"/>
      <c r="EG478" s="43"/>
      <c r="EH478" s="43"/>
      <c r="EI478" s="43"/>
      <c r="EJ478" s="43"/>
      <c r="EK478" s="43"/>
      <c r="EL478" s="43"/>
      <c r="EM478" s="43"/>
      <c r="EN478" s="43"/>
      <c r="EO478" s="43"/>
      <c r="EP478" s="43"/>
      <c r="EQ478" s="43"/>
      <c r="ER478" s="43"/>
      <c r="ES478" s="43"/>
      <c r="ET478" s="43"/>
      <c r="EU478" s="43"/>
      <c r="EV478" s="43"/>
      <c r="EW478" s="43"/>
      <c r="EX478" s="43"/>
      <c r="EY478" s="43"/>
      <c r="EZ478" s="43"/>
      <c r="FA478" s="43"/>
      <c r="FB478" s="43"/>
      <c r="FC478" s="43"/>
      <c r="FD478" s="43"/>
      <c r="FE478" s="43"/>
      <c r="FF478" s="43"/>
      <c r="FG478" s="43"/>
      <c r="FH478" s="43"/>
      <c r="FI478" s="43"/>
      <c r="FJ478" s="43"/>
      <c r="FK478" s="43"/>
      <c r="FL478" s="43"/>
      <c r="FM478" s="43"/>
      <c r="FN478" s="43"/>
      <c r="FO478" s="43"/>
      <c r="FP478" s="43"/>
      <c r="FQ478" s="43"/>
      <c r="FR478" s="43"/>
      <c r="FS478" s="43"/>
      <c r="FT478" s="43"/>
      <c r="FU478" s="43"/>
      <c r="FV478" s="43"/>
      <c r="FW478" s="43"/>
      <c r="FX478" s="43"/>
      <c r="FY478" s="43"/>
      <c r="FZ478" s="43"/>
      <c r="GA478" s="43"/>
      <c r="GB478" s="43"/>
      <c r="GC478" s="43"/>
      <c r="GD478" s="43"/>
      <c r="GE478" s="43"/>
      <c r="GF478" s="43"/>
      <c r="GG478" s="43"/>
      <c r="GH478" s="43"/>
      <c r="GI478" s="43"/>
      <c r="GJ478" s="43"/>
      <c r="GK478" s="43"/>
      <c r="GL478" s="43"/>
      <c r="GM478" s="43"/>
      <c r="GN478" s="43"/>
      <c r="GO478" s="43"/>
      <c r="GP478" s="43"/>
      <c r="GQ478" s="43"/>
      <c r="GR478" s="43"/>
      <c r="GS478" s="43"/>
      <c r="GT478" s="43"/>
      <c r="GU478" s="43"/>
      <c r="GV478" s="43"/>
      <c r="GW478" s="43"/>
      <c r="GX478" s="43"/>
      <c r="GY478" s="43"/>
      <c r="GZ478" s="43"/>
      <c r="HA478" s="43"/>
      <c r="HB478" s="43"/>
      <c r="HC478" s="43"/>
      <c r="HD478" s="43"/>
      <c r="HE478" s="43"/>
      <c r="HF478" s="43"/>
      <c r="HG478" s="43"/>
      <c r="HH478" s="43"/>
      <c r="HI478" s="43"/>
      <c r="HJ478" s="43"/>
      <c r="HK478" s="43"/>
      <c r="HL478" s="43"/>
      <c r="HM478" s="43"/>
      <c r="HN478" s="43"/>
      <c r="HO478" s="43"/>
      <c r="HP478" s="43"/>
      <c r="HQ478" s="43"/>
      <c r="HR478" s="43"/>
      <c r="HS478" s="43"/>
      <c r="HT478" s="43"/>
      <c r="HU478" s="43"/>
      <c r="HV478" s="43"/>
      <c r="HW478" s="43"/>
      <c r="HX478" s="43"/>
      <c r="HY478" s="43"/>
      <c r="HZ478" s="43"/>
      <c r="IA478" s="43"/>
      <c r="IB478" s="43"/>
      <c r="IC478" s="43"/>
      <c r="ID478" s="43"/>
      <c r="IE478" s="43"/>
      <c r="IF478" s="43"/>
      <c r="IG478" s="43"/>
      <c r="IH478" s="43"/>
      <c r="II478" s="43"/>
      <c r="IJ478" s="43"/>
      <c r="IK478" s="43"/>
      <c r="IL478" s="43"/>
      <c r="IM478" s="43"/>
      <c r="IN478" s="43"/>
      <c r="IO478" s="43"/>
      <c r="IP478" s="43"/>
      <c r="IQ478" s="43"/>
      <c r="IR478" s="43"/>
      <c r="IS478" s="43"/>
      <c r="IT478" s="43"/>
    </row>
    <row r="479" spans="1:254" ht="14.25" customHeight="1">
      <c r="A479" s="82"/>
      <c r="B479" s="81"/>
      <c r="C479" s="81"/>
      <c r="D479" s="82"/>
      <c r="E479" s="43"/>
      <c r="F479" s="83"/>
      <c r="G479" s="43"/>
      <c r="H479" s="85"/>
      <c r="I479" s="43"/>
      <c r="J479" s="43"/>
      <c r="K479" s="43"/>
      <c r="L479" s="43"/>
      <c r="M479" s="43"/>
      <c r="N479" s="43"/>
      <c r="O479" s="43"/>
      <c r="P479" s="43"/>
      <c r="Q479" s="43"/>
      <c r="R479" s="43"/>
      <c r="S479" s="43"/>
      <c r="T479" s="43"/>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c r="AR479" s="43"/>
      <c r="AS479" s="43"/>
      <c r="AT479" s="43"/>
      <c r="AU479" s="43"/>
      <c r="AV479" s="43"/>
      <c r="AW479" s="43"/>
      <c r="AX479" s="43"/>
      <c r="AY479" s="43"/>
      <c r="AZ479" s="43"/>
      <c r="BA479" s="43"/>
      <c r="BB479" s="43"/>
      <c r="BC479" s="43"/>
      <c r="BD479" s="43"/>
      <c r="BE479" s="43"/>
      <c r="BF479" s="43"/>
      <c r="BG479" s="43"/>
      <c r="BH479" s="43"/>
      <c r="BI479" s="43"/>
      <c r="BJ479" s="43"/>
      <c r="BK479" s="43"/>
      <c r="BL479" s="43"/>
      <c r="BM479" s="43"/>
      <c r="BN479" s="43"/>
      <c r="BO479" s="43"/>
      <c r="BP479" s="43"/>
      <c r="BQ479" s="43"/>
      <c r="BR479" s="43"/>
      <c r="BS479" s="43"/>
      <c r="BT479" s="43"/>
      <c r="BU479" s="43"/>
      <c r="BV479" s="43"/>
      <c r="BW479" s="43"/>
      <c r="BX479" s="43"/>
      <c r="BY479" s="43"/>
      <c r="BZ479" s="43"/>
      <c r="CA479" s="43"/>
      <c r="CB479" s="43"/>
      <c r="CC479" s="43"/>
      <c r="CD479" s="43"/>
      <c r="CE479" s="43"/>
      <c r="CF479" s="43"/>
      <c r="CG479" s="43"/>
      <c r="CH479" s="43"/>
      <c r="CI479" s="43"/>
      <c r="CJ479" s="43"/>
      <c r="CK479" s="43"/>
      <c r="CL479" s="43"/>
      <c r="CM479" s="43"/>
      <c r="CN479" s="43"/>
      <c r="CO479" s="43"/>
      <c r="CP479" s="43"/>
      <c r="CQ479" s="43"/>
      <c r="CR479" s="43"/>
      <c r="CS479" s="43"/>
      <c r="CT479" s="43"/>
      <c r="CU479" s="43"/>
      <c r="CV479" s="43"/>
      <c r="CW479" s="43"/>
      <c r="CX479" s="43"/>
      <c r="CY479" s="43"/>
      <c r="CZ479" s="43"/>
      <c r="DA479" s="43"/>
      <c r="DB479" s="43"/>
      <c r="DC479" s="43"/>
      <c r="DD479" s="43"/>
      <c r="DE479" s="43"/>
      <c r="DF479" s="43"/>
      <c r="DG479" s="43"/>
      <c r="DH479" s="43"/>
      <c r="DI479" s="43"/>
      <c r="DJ479" s="43"/>
      <c r="DK479" s="43"/>
      <c r="DL479" s="43"/>
      <c r="DM479" s="43"/>
      <c r="DN479" s="43"/>
      <c r="DO479" s="43"/>
      <c r="DP479" s="43"/>
      <c r="DQ479" s="43"/>
      <c r="DR479" s="43"/>
      <c r="DS479" s="43"/>
      <c r="DT479" s="43"/>
      <c r="DU479" s="43"/>
      <c r="DV479" s="43"/>
      <c r="DW479" s="43"/>
      <c r="DX479" s="43"/>
      <c r="DY479" s="43"/>
      <c r="DZ479" s="43"/>
      <c r="EA479" s="43"/>
      <c r="EB479" s="43"/>
      <c r="EC479" s="43"/>
      <c r="ED479" s="43"/>
      <c r="EE479" s="43"/>
      <c r="EF479" s="43"/>
      <c r="EG479" s="43"/>
      <c r="EH479" s="43"/>
      <c r="EI479" s="43"/>
      <c r="EJ479" s="43"/>
      <c r="EK479" s="43"/>
      <c r="EL479" s="43"/>
      <c r="EM479" s="43"/>
      <c r="EN479" s="43"/>
      <c r="EO479" s="43"/>
      <c r="EP479" s="43"/>
      <c r="EQ479" s="43"/>
      <c r="ER479" s="43"/>
      <c r="ES479" s="43"/>
      <c r="ET479" s="43"/>
      <c r="EU479" s="43"/>
      <c r="EV479" s="43"/>
      <c r="EW479" s="43"/>
      <c r="EX479" s="43"/>
      <c r="EY479" s="43"/>
      <c r="EZ479" s="43"/>
      <c r="FA479" s="43"/>
      <c r="FB479" s="43"/>
      <c r="FC479" s="43"/>
      <c r="FD479" s="43"/>
      <c r="FE479" s="43"/>
      <c r="FF479" s="43"/>
      <c r="FG479" s="43"/>
      <c r="FH479" s="43"/>
      <c r="FI479" s="43"/>
      <c r="FJ479" s="43"/>
      <c r="FK479" s="43"/>
      <c r="FL479" s="43"/>
      <c r="FM479" s="43"/>
      <c r="FN479" s="43"/>
      <c r="FO479" s="43"/>
      <c r="FP479" s="43"/>
      <c r="FQ479" s="43"/>
      <c r="FR479" s="43"/>
      <c r="FS479" s="43"/>
      <c r="FT479" s="43"/>
      <c r="FU479" s="43"/>
      <c r="FV479" s="43"/>
      <c r="FW479" s="43"/>
      <c r="FX479" s="43"/>
      <c r="FY479" s="43"/>
      <c r="FZ479" s="43"/>
      <c r="GA479" s="43"/>
      <c r="GB479" s="43"/>
      <c r="GC479" s="43"/>
      <c r="GD479" s="43"/>
      <c r="GE479" s="43"/>
      <c r="GF479" s="43"/>
      <c r="GG479" s="43"/>
      <c r="GH479" s="43"/>
      <c r="GI479" s="43"/>
      <c r="GJ479" s="43"/>
      <c r="GK479" s="43"/>
      <c r="GL479" s="43"/>
      <c r="GM479" s="43"/>
      <c r="GN479" s="43"/>
      <c r="GO479" s="43"/>
      <c r="GP479" s="43"/>
      <c r="GQ479" s="43"/>
      <c r="GR479" s="43"/>
      <c r="GS479" s="43"/>
      <c r="GT479" s="43"/>
      <c r="GU479" s="43"/>
      <c r="GV479" s="43"/>
      <c r="GW479" s="43"/>
      <c r="GX479" s="43"/>
      <c r="GY479" s="43"/>
      <c r="GZ479" s="43"/>
      <c r="HA479" s="43"/>
      <c r="HB479" s="43"/>
      <c r="HC479" s="43"/>
      <c r="HD479" s="43"/>
      <c r="HE479" s="43"/>
      <c r="HF479" s="43"/>
      <c r="HG479" s="43"/>
      <c r="HH479" s="43"/>
      <c r="HI479" s="43"/>
      <c r="HJ479" s="43"/>
      <c r="HK479" s="43"/>
      <c r="HL479" s="43"/>
      <c r="HM479" s="43"/>
      <c r="HN479" s="43"/>
      <c r="HO479" s="43"/>
      <c r="HP479" s="43"/>
      <c r="HQ479" s="43"/>
      <c r="HR479" s="43"/>
      <c r="HS479" s="43"/>
      <c r="HT479" s="43"/>
      <c r="HU479" s="43"/>
      <c r="HV479" s="43"/>
      <c r="HW479" s="43"/>
      <c r="HX479" s="43"/>
      <c r="HY479" s="43"/>
      <c r="HZ479" s="43"/>
      <c r="IA479" s="43"/>
      <c r="IB479" s="43"/>
      <c r="IC479" s="43"/>
      <c r="ID479" s="43"/>
      <c r="IE479" s="43"/>
      <c r="IF479" s="43"/>
      <c r="IG479" s="43"/>
      <c r="IH479" s="43"/>
      <c r="II479" s="43"/>
      <c r="IJ479" s="43"/>
      <c r="IK479" s="43"/>
      <c r="IL479" s="43"/>
      <c r="IM479" s="43"/>
      <c r="IN479" s="43"/>
      <c r="IO479" s="43"/>
      <c r="IP479" s="43"/>
      <c r="IQ479" s="43"/>
      <c r="IR479" s="43"/>
      <c r="IS479" s="43"/>
      <c r="IT479" s="43"/>
    </row>
    <row r="480" spans="1:254" ht="14.25" customHeight="1">
      <c r="A480" s="43"/>
      <c r="B480" s="81"/>
      <c r="C480" s="81"/>
      <c r="D480" s="43"/>
      <c r="E480" s="43"/>
      <c r="F480" s="83"/>
      <c r="G480" s="43"/>
      <c r="H480" s="85"/>
      <c r="I480" s="43"/>
      <c r="J480" s="43"/>
      <c r="K480" s="43"/>
      <c r="L480" s="43"/>
      <c r="M480" s="43"/>
      <c r="N480" s="43"/>
      <c r="O480" s="43"/>
      <c r="P480" s="43"/>
      <c r="Q480" s="43"/>
      <c r="R480" s="43"/>
      <c r="S480" s="43"/>
      <c r="T480" s="43"/>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c r="AR480" s="43"/>
      <c r="AS480" s="43"/>
      <c r="AT480" s="43"/>
      <c r="AU480" s="43"/>
      <c r="AV480" s="43"/>
      <c r="AW480" s="43"/>
      <c r="AX480" s="43"/>
      <c r="AY480" s="43"/>
      <c r="AZ480" s="43"/>
      <c r="BA480" s="43"/>
      <c r="BB480" s="43"/>
      <c r="BC480" s="43"/>
      <c r="BD480" s="43"/>
      <c r="BE480" s="43"/>
      <c r="BF480" s="43"/>
      <c r="BG480" s="43"/>
      <c r="BH480" s="43"/>
      <c r="BI480" s="43"/>
      <c r="BJ480" s="43"/>
      <c r="BK480" s="43"/>
      <c r="BL480" s="43"/>
      <c r="BM480" s="43"/>
      <c r="BN480" s="43"/>
      <c r="BO480" s="43"/>
      <c r="BP480" s="43"/>
      <c r="BQ480" s="43"/>
      <c r="BR480" s="43"/>
      <c r="BS480" s="43"/>
      <c r="BT480" s="43"/>
      <c r="BU480" s="43"/>
      <c r="BV480" s="43"/>
      <c r="BW480" s="43"/>
      <c r="BX480" s="43"/>
      <c r="BY480" s="43"/>
      <c r="BZ480" s="43"/>
      <c r="CA480" s="43"/>
      <c r="CB480" s="43"/>
      <c r="CC480" s="43"/>
      <c r="CD480" s="43"/>
      <c r="CE480" s="43"/>
      <c r="CF480" s="43"/>
      <c r="CG480" s="43"/>
      <c r="CH480" s="43"/>
      <c r="CI480" s="43"/>
      <c r="CJ480" s="43"/>
      <c r="CK480" s="43"/>
      <c r="CL480" s="43"/>
      <c r="CM480" s="43"/>
      <c r="CN480" s="43"/>
      <c r="CO480" s="43"/>
      <c r="CP480" s="43"/>
      <c r="CQ480" s="43"/>
      <c r="CR480" s="43"/>
      <c r="CS480" s="43"/>
      <c r="CT480" s="43"/>
      <c r="CU480" s="43"/>
      <c r="CV480" s="43"/>
      <c r="CW480" s="43"/>
      <c r="CX480" s="43"/>
      <c r="CY480" s="43"/>
      <c r="CZ480" s="43"/>
      <c r="DA480" s="43"/>
      <c r="DB480" s="43"/>
      <c r="DC480" s="43"/>
      <c r="DD480" s="43"/>
      <c r="DE480" s="43"/>
      <c r="DF480" s="43"/>
      <c r="DG480" s="43"/>
      <c r="DH480" s="43"/>
      <c r="DI480" s="43"/>
      <c r="DJ480" s="43"/>
      <c r="DK480" s="43"/>
      <c r="DL480" s="43"/>
      <c r="DM480" s="43"/>
      <c r="DN480" s="43"/>
      <c r="DO480" s="43"/>
      <c r="DP480" s="43"/>
      <c r="DQ480" s="43"/>
      <c r="DR480" s="43"/>
      <c r="DS480" s="43"/>
      <c r="DT480" s="43"/>
      <c r="DU480" s="43"/>
      <c r="DV480" s="43"/>
      <c r="DW480" s="43"/>
      <c r="DX480" s="43"/>
      <c r="DY480" s="43"/>
      <c r="DZ480" s="43"/>
      <c r="EA480" s="43"/>
      <c r="EB480" s="43"/>
      <c r="EC480" s="43"/>
      <c r="ED480" s="43"/>
      <c r="EE480" s="43"/>
      <c r="EF480" s="43"/>
      <c r="EG480" s="43"/>
      <c r="EH480" s="43"/>
      <c r="EI480" s="43"/>
      <c r="EJ480" s="43"/>
      <c r="EK480" s="43"/>
      <c r="EL480" s="43"/>
      <c r="EM480" s="43"/>
      <c r="EN480" s="43"/>
      <c r="EO480" s="43"/>
      <c r="EP480" s="43"/>
      <c r="EQ480" s="43"/>
      <c r="ER480" s="43"/>
      <c r="ES480" s="43"/>
      <c r="ET480" s="43"/>
      <c r="EU480" s="43"/>
      <c r="EV480" s="43"/>
      <c r="EW480" s="43"/>
      <c r="EX480" s="43"/>
      <c r="EY480" s="43"/>
      <c r="EZ480" s="43"/>
      <c r="FA480" s="43"/>
      <c r="FB480" s="43"/>
      <c r="FC480" s="43"/>
      <c r="FD480" s="43"/>
      <c r="FE480" s="43"/>
      <c r="FF480" s="43"/>
      <c r="FG480" s="43"/>
      <c r="FH480" s="43"/>
      <c r="FI480" s="43"/>
      <c r="FJ480" s="43"/>
      <c r="FK480" s="43"/>
      <c r="FL480" s="43"/>
      <c r="FM480" s="43"/>
      <c r="FN480" s="43"/>
      <c r="FO480" s="43"/>
      <c r="FP480" s="43"/>
      <c r="FQ480" s="43"/>
      <c r="FR480" s="43"/>
      <c r="FS480" s="43"/>
      <c r="FT480" s="43"/>
      <c r="FU480" s="43"/>
      <c r="FV480" s="43"/>
      <c r="FW480" s="43"/>
      <c r="FX480" s="43"/>
      <c r="FY480" s="43"/>
      <c r="FZ480" s="43"/>
      <c r="GA480" s="43"/>
      <c r="GB480" s="43"/>
      <c r="GC480" s="43"/>
      <c r="GD480" s="43"/>
      <c r="GE480" s="43"/>
      <c r="GF480" s="43"/>
      <c r="GG480" s="43"/>
      <c r="GH480" s="43"/>
      <c r="GI480" s="43"/>
      <c r="GJ480" s="43"/>
      <c r="GK480" s="43"/>
      <c r="GL480" s="43"/>
      <c r="GM480" s="43"/>
      <c r="GN480" s="43"/>
      <c r="GO480" s="43"/>
      <c r="GP480" s="43"/>
      <c r="GQ480" s="43"/>
      <c r="GR480" s="43"/>
      <c r="GS480" s="43"/>
      <c r="GT480" s="43"/>
      <c r="GU480" s="43"/>
      <c r="GV480" s="43"/>
      <c r="GW480" s="43"/>
      <c r="GX480" s="43"/>
      <c r="GY480" s="43"/>
      <c r="GZ480" s="43"/>
      <c r="HA480" s="43"/>
      <c r="HB480" s="43"/>
      <c r="HC480" s="43"/>
      <c r="HD480" s="43"/>
      <c r="HE480" s="43"/>
      <c r="HF480" s="43"/>
      <c r="HG480" s="43"/>
      <c r="HH480" s="43"/>
      <c r="HI480" s="43"/>
      <c r="HJ480" s="43"/>
      <c r="HK480" s="43"/>
      <c r="HL480" s="43"/>
      <c r="HM480" s="43"/>
      <c r="HN480" s="43"/>
      <c r="HO480" s="43"/>
      <c r="HP480" s="43"/>
      <c r="HQ480" s="43"/>
      <c r="HR480" s="43"/>
      <c r="HS480" s="43"/>
      <c r="HT480" s="43"/>
      <c r="HU480" s="43"/>
      <c r="HV480" s="43"/>
      <c r="HW480" s="43"/>
      <c r="HX480" s="43"/>
      <c r="HY480" s="43"/>
      <c r="HZ480" s="43"/>
      <c r="IA480" s="43"/>
      <c r="IB480" s="43"/>
      <c r="IC480" s="43"/>
      <c r="ID480" s="43"/>
      <c r="IE480" s="43"/>
      <c r="IF480" s="43"/>
      <c r="IG480" s="43"/>
      <c r="IH480" s="43"/>
      <c r="II480" s="43"/>
      <c r="IJ480" s="43"/>
      <c r="IK480" s="43"/>
      <c r="IL480" s="43"/>
      <c r="IM480" s="43"/>
      <c r="IN480" s="43"/>
      <c r="IO480" s="43"/>
      <c r="IP480" s="43"/>
      <c r="IQ480" s="43"/>
      <c r="IR480" s="43"/>
      <c r="IS480" s="43"/>
      <c r="IT480" s="43"/>
    </row>
    <row r="481" spans="1:254" ht="14.25" customHeight="1">
      <c r="A481" s="43"/>
      <c r="B481" s="79"/>
      <c r="C481" s="79"/>
      <c r="D481" s="43"/>
      <c r="E481" s="43"/>
      <c r="F481" s="83"/>
      <c r="G481" s="43"/>
      <c r="H481" s="85"/>
      <c r="I481" s="43"/>
      <c r="J481" s="43"/>
      <c r="K481" s="43"/>
      <c r="L481" s="43"/>
      <c r="M481" s="43"/>
      <c r="N481" s="43"/>
      <c r="O481" s="43"/>
      <c r="P481" s="43"/>
      <c r="Q481" s="43"/>
      <c r="R481" s="43"/>
      <c r="S481" s="43"/>
      <c r="T481" s="43"/>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c r="AR481" s="43"/>
      <c r="AS481" s="43"/>
      <c r="AT481" s="43"/>
      <c r="AU481" s="43"/>
      <c r="AV481" s="43"/>
      <c r="AW481" s="43"/>
      <c r="AX481" s="43"/>
      <c r="AY481" s="43"/>
      <c r="AZ481" s="43"/>
      <c r="BA481" s="43"/>
      <c r="BB481" s="43"/>
      <c r="BC481" s="43"/>
      <c r="BD481" s="43"/>
      <c r="BE481" s="43"/>
      <c r="BF481" s="43"/>
      <c r="BG481" s="43"/>
      <c r="BH481" s="43"/>
      <c r="BI481" s="43"/>
      <c r="BJ481" s="43"/>
      <c r="BK481" s="43"/>
      <c r="BL481" s="43"/>
      <c r="BM481" s="43"/>
      <c r="BN481" s="43"/>
      <c r="BO481" s="43"/>
      <c r="BP481" s="43"/>
      <c r="BQ481" s="43"/>
      <c r="BR481" s="43"/>
      <c r="BS481" s="43"/>
      <c r="BT481" s="43"/>
      <c r="BU481" s="43"/>
      <c r="BV481" s="43"/>
      <c r="BW481" s="43"/>
      <c r="BX481" s="43"/>
      <c r="BY481" s="43"/>
      <c r="BZ481" s="43"/>
      <c r="CA481" s="43"/>
      <c r="CB481" s="43"/>
      <c r="CC481" s="43"/>
      <c r="CD481" s="43"/>
      <c r="CE481" s="43"/>
      <c r="CF481" s="43"/>
      <c r="CG481" s="43"/>
      <c r="CH481" s="43"/>
      <c r="CI481" s="43"/>
      <c r="CJ481" s="43"/>
      <c r="CK481" s="43"/>
      <c r="CL481" s="43"/>
      <c r="CM481" s="43"/>
      <c r="CN481" s="43"/>
      <c r="CO481" s="43"/>
      <c r="CP481" s="43"/>
      <c r="CQ481" s="43"/>
      <c r="CR481" s="43"/>
      <c r="CS481" s="43"/>
      <c r="CT481" s="43"/>
      <c r="CU481" s="43"/>
      <c r="CV481" s="43"/>
      <c r="CW481" s="43"/>
      <c r="CX481" s="43"/>
      <c r="CY481" s="43"/>
      <c r="CZ481" s="43"/>
      <c r="DA481" s="43"/>
      <c r="DB481" s="43"/>
      <c r="DC481" s="43"/>
      <c r="DD481" s="43"/>
      <c r="DE481" s="43"/>
      <c r="DF481" s="43"/>
      <c r="DG481" s="43"/>
      <c r="DH481" s="43"/>
      <c r="DI481" s="43"/>
      <c r="DJ481" s="43"/>
      <c r="DK481" s="43"/>
      <c r="DL481" s="43"/>
      <c r="DM481" s="43"/>
      <c r="DN481" s="43"/>
      <c r="DO481" s="43"/>
      <c r="DP481" s="43"/>
      <c r="DQ481" s="43"/>
      <c r="DR481" s="43"/>
      <c r="DS481" s="43"/>
      <c r="DT481" s="43"/>
      <c r="DU481" s="43"/>
      <c r="DV481" s="43"/>
      <c r="DW481" s="43"/>
      <c r="DX481" s="43"/>
      <c r="DY481" s="43"/>
      <c r="DZ481" s="43"/>
      <c r="EA481" s="43"/>
      <c r="EB481" s="43"/>
      <c r="EC481" s="43"/>
      <c r="ED481" s="43"/>
      <c r="EE481" s="43"/>
      <c r="EF481" s="43"/>
      <c r="EG481" s="43"/>
      <c r="EH481" s="43"/>
      <c r="EI481" s="43"/>
      <c r="EJ481" s="43"/>
      <c r="EK481" s="43"/>
      <c r="EL481" s="43"/>
      <c r="EM481" s="43"/>
      <c r="EN481" s="43"/>
      <c r="EO481" s="43"/>
      <c r="EP481" s="43"/>
      <c r="EQ481" s="43"/>
      <c r="ER481" s="43"/>
      <c r="ES481" s="43"/>
      <c r="ET481" s="43"/>
      <c r="EU481" s="43"/>
      <c r="EV481" s="43"/>
      <c r="EW481" s="43"/>
      <c r="EX481" s="43"/>
      <c r="EY481" s="43"/>
      <c r="EZ481" s="43"/>
      <c r="FA481" s="43"/>
      <c r="FB481" s="43"/>
      <c r="FC481" s="43"/>
      <c r="FD481" s="43"/>
      <c r="FE481" s="43"/>
      <c r="FF481" s="43"/>
      <c r="FG481" s="43"/>
      <c r="FH481" s="43"/>
      <c r="FI481" s="43"/>
      <c r="FJ481" s="43"/>
      <c r="FK481" s="43"/>
      <c r="FL481" s="43"/>
      <c r="FM481" s="43"/>
      <c r="FN481" s="43"/>
      <c r="FO481" s="43"/>
      <c r="FP481" s="43"/>
      <c r="FQ481" s="43"/>
      <c r="FR481" s="43"/>
      <c r="FS481" s="43"/>
      <c r="FT481" s="43"/>
      <c r="FU481" s="43"/>
      <c r="FV481" s="43"/>
      <c r="FW481" s="43"/>
      <c r="FX481" s="43"/>
      <c r="FY481" s="43"/>
      <c r="FZ481" s="43"/>
      <c r="GA481" s="43"/>
      <c r="GB481" s="43"/>
      <c r="GC481" s="43"/>
      <c r="GD481" s="43"/>
      <c r="GE481" s="43"/>
      <c r="GF481" s="43"/>
      <c r="GG481" s="43"/>
      <c r="GH481" s="43"/>
      <c r="GI481" s="43"/>
      <c r="GJ481" s="43"/>
      <c r="GK481" s="43"/>
      <c r="GL481" s="43"/>
      <c r="GM481" s="43"/>
      <c r="GN481" s="43"/>
      <c r="GO481" s="43"/>
      <c r="GP481" s="43"/>
      <c r="GQ481" s="43"/>
      <c r="GR481" s="43"/>
      <c r="GS481" s="43"/>
      <c r="GT481" s="43"/>
      <c r="GU481" s="43"/>
      <c r="GV481" s="43"/>
      <c r="GW481" s="43"/>
      <c r="GX481" s="43"/>
      <c r="GY481" s="43"/>
      <c r="GZ481" s="43"/>
      <c r="HA481" s="43"/>
      <c r="HB481" s="43"/>
      <c r="HC481" s="43"/>
      <c r="HD481" s="43"/>
      <c r="HE481" s="43"/>
      <c r="HF481" s="43"/>
      <c r="HG481" s="43"/>
      <c r="HH481" s="43"/>
      <c r="HI481" s="43"/>
      <c r="HJ481" s="43"/>
      <c r="HK481" s="43"/>
      <c r="HL481" s="43"/>
      <c r="HM481" s="43"/>
      <c r="HN481" s="43"/>
      <c r="HO481" s="43"/>
      <c r="HP481" s="43"/>
      <c r="HQ481" s="43"/>
      <c r="HR481" s="43"/>
      <c r="HS481" s="43"/>
      <c r="HT481" s="43"/>
      <c r="HU481" s="43"/>
      <c r="HV481" s="43"/>
      <c r="HW481" s="43"/>
      <c r="HX481" s="43"/>
      <c r="HY481" s="43"/>
      <c r="HZ481" s="43"/>
      <c r="IA481" s="43"/>
      <c r="IB481" s="43"/>
      <c r="IC481" s="43"/>
      <c r="ID481" s="43"/>
      <c r="IE481" s="43"/>
      <c r="IF481" s="43"/>
      <c r="IG481" s="43"/>
      <c r="IH481" s="43"/>
      <c r="II481" s="43"/>
      <c r="IJ481" s="43"/>
      <c r="IK481" s="43"/>
      <c r="IL481" s="43"/>
      <c r="IM481" s="43"/>
      <c r="IN481" s="43"/>
      <c r="IO481" s="43"/>
      <c r="IP481" s="43"/>
      <c r="IQ481" s="43"/>
      <c r="IR481" s="43"/>
      <c r="IS481" s="43"/>
      <c r="IT481" s="43"/>
    </row>
    <row r="482" spans="1:254" ht="14.25" customHeight="1">
      <c r="A482" s="43"/>
      <c r="B482" s="79"/>
      <c r="C482" s="79"/>
      <c r="D482" s="43"/>
      <c r="E482" s="43"/>
      <c r="F482" s="83"/>
      <c r="G482" s="43"/>
      <c r="H482" s="85"/>
      <c r="I482" s="43"/>
      <c r="J482" s="43"/>
      <c r="K482" s="43"/>
      <c r="L482" s="43"/>
      <c r="M482" s="43"/>
      <c r="N482" s="43"/>
      <c r="O482" s="43"/>
      <c r="P482" s="43"/>
      <c r="Q482" s="43"/>
      <c r="R482" s="43"/>
      <c r="S482" s="43"/>
      <c r="T482" s="43"/>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c r="AR482" s="43"/>
      <c r="AS482" s="43"/>
      <c r="AT482" s="43"/>
      <c r="AU482" s="43"/>
      <c r="AV482" s="43"/>
      <c r="AW482" s="43"/>
      <c r="AX482" s="43"/>
      <c r="AY482" s="43"/>
      <c r="AZ482" s="43"/>
      <c r="BA482" s="43"/>
      <c r="BB482" s="43"/>
      <c r="BC482" s="43"/>
      <c r="BD482" s="43"/>
      <c r="BE482" s="43"/>
      <c r="BF482" s="43"/>
      <c r="BG482" s="43"/>
      <c r="BH482" s="43"/>
      <c r="BI482" s="43"/>
      <c r="BJ482" s="43"/>
      <c r="BK482" s="43"/>
      <c r="BL482" s="43"/>
      <c r="BM482" s="43"/>
      <c r="BN482" s="43"/>
      <c r="BO482" s="43"/>
      <c r="BP482" s="43"/>
      <c r="BQ482" s="43"/>
      <c r="BR482" s="43"/>
      <c r="BS482" s="43"/>
      <c r="BT482" s="43"/>
      <c r="BU482" s="43"/>
      <c r="BV482" s="43"/>
      <c r="BW482" s="43"/>
      <c r="BX482" s="43"/>
      <c r="BY482" s="43"/>
      <c r="BZ482" s="43"/>
      <c r="CA482" s="43"/>
      <c r="CB482" s="43"/>
      <c r="CC482" s="43"/>
      <c r="CD482" s="43"/>
      <c r="CE482" s="43"/>
      <c r="CF482" s="43"/>
      <c r="CG482" s="43"/>
      <c r="CH482" s="43"/>
      <c r="CI482" s="43"/>
      <c r="CJ482" s="43"/>
      <c r="CK482" s="43"/>
      <c r="CL482" s="43"/>
      <c r="CM482" s="43"/>
      <c r="CN482" s="43"/>
      <c r="CO482" s="43"/>
      <c r="CP482" s="43"/>
      <c r="CQ482" s="43"/>
      <c r="CR482" s="43"/>
      <c r="CS482" s="43"/>
      <c r="CT482" s="43"/>
      <c r="CU482" s="43"/>
      <c r="CV482" s="43"/>
      <c r="CW482" s="43"/>
      <c r="CX482" s="43"/>
      <c r="CY482" s="43"/>
      <c r="CZ482" s="43"/>
      <c r="DA482" s="43"/>
      <c r="DB482" s="43"/>
      <c r="DC482" s="43"/>
      <c r="DD482" s="43"/>
      <c r="DE482" s="43"/>
      <c r="DF482" s="43"/>
      <c r="DG482" s="43"/>
      <c r="DH482" s="43"/>
      <c r="DI482" s="43"/>
      <c r="DJ482" s="43"/>
      <c r="DK482" s="43"/>
      <c r="DL482" s="43"/>
      <c r="DM482" s="43"/>
      <c r="DN482" s="43"/>
      <c r="DO482" s="43"/>
      <c r="DP482" s="43"/>
      <c r="DQ482" s="43"/>
      <c r="DR482" s="43"/>
      <c r="DS482" s="43"/>
      <c r="DT482" s="43"/>
      <c r="DU482" s="43"/>
      <c r="DV482" s="43"/>
      <c r="DW482" s="43"/>
      <c r="DX482" s="43"/>
      <c r="DY482" s="43"/>
      <c r="DZ482" s="43"/>
      <c r="EA482" s="43"/>
      <c r="EB482" s="43"/>
      <c r="EC482" s="43"/>
      <c r="ED482" s="43"/>
      <c r="EE482" s="43"/>
      <c r="EF482" s="43"/>
      <c r="EG482" s="43"/>
      <c r="EH482" s="43"/>
      <c r="EI482" s="43"/>
      <c r="EJ482" s="43"/>
      <c r="EK482" s="43"/>
      <c r="EL482" s="43"/>
      <c r="EM482" s="43"/>
      <c r="EN482" s="43"/>
      <c r="EO482" s="43"/>
      <c r="EP482" s="43"/>
      <c r="EQ482" s="43"/>
      <c r="ER482" s="43"/>
      <c r="ES482" s="43"/>
      <c r="ET482" s="43"/>
      <c r="EU482" s="43"/>
      <c r="EV482" s="43"/>
      <c r="EW482" s="43"/>
      <c r="EX482" s="43"/>
      <c r="EY482" s="43"/>
      <c r="EZ482" s="43"/>
      <c r="FA482" s="43"/>
      <c r="FB482" s="43"/>
      <c r="FC482" s="43"/>
      <c r="FD482" s="43"/>
      <c r="FE482" s="43"/>
      <c r="FF482" s="43"/>
      <c r="FG482" s="43"/>
      <c r="FH482" s="43"/>
      <c r="FI482" s="43"/>
      <c r="FJ482" s="43"/>
      <c r="FK482" s="43"/>
      <c r="FL482" s="43"/>
      <c r="FM482" s="43"/>
      <c r="FN482" s="43"/>
      <c r="FO482" s="43"/>
      <c r="FP482" s="43"/>
      <c r="FQ482" s="43"/>
      <c r="FR482" s="43"/>
      <c r="FS482" s="43"/>
      <c r="FT482" s="43"/>
      <c r="FU482" s="43"/>
      <c r="FV482" s="43"/>
      <c r="FW482" s="43"/>
      <c r="FX482" s="43"/>
      <c r="FY482" s="43"/>
      <c r="FZ482" s="43"/>
      <c r="GA482" s="43"/>
      <c r="GB482" s="43"/>
      <c r="GC482" s="43"/>
      <c r="GD482" s="43"/>
      <c r="GE482" s="43"/>
      <c r="GF482" s="43"/>
      <c r="GG482" s="43"/>
      <c r="GH482" s="43"/>
      <c r="GI482" s="43"/>
      <c r="GJ482" s="43"/>
      <c r="GK482" s="43"/>
      <c r="GL482" s="43"/>
      <c r="GM482" s="43"/>
      <c r="GN482" s="43"/>
      <c r="GO482" s="43"/>
      <c r="GP482" s="43"/>
      <c r="GQ482" s="43"/>
      <c r="GR482" s="43"/>
      <c r="GS482" s="43"/>
      <c r="GT482" s="43"/>
      <c r="GU482" s="43"/>
      <c r="GV482" s="43"/>
      <c r="GW482" s="43"/>
      <c r="GX482" s="43"/>
      <c r="GY482" s="43"/>
      <c r="GZ482" s="43"/>
      <c r="HA482" s="43"/>
      <c r="HB482" s="43"/>
      <c r="HC482" s="43"/>
      <c r="HD482" s="43"/>
      <c r="HE482" s="43"/>
      <c r="HF482" s="43"/>
      <c r="HG482" s="43"/>
      <c r="HH482" s="43"/>
      <c r="HI482" s="43"/>
      <c r="HJ482" s="43"/>
      <c r="HK482" s="43"/>
      <c r="HL482" s="43"/>
      <c r="HM482" s="43"/>
      <c r="HN482" s="43"/>
      <c r="HO482" s="43"/>
      <c r="HP482" s="43"/>
      <c r="HQ482" s="43"/>
      <c r="HR482" s="43"/>
      <c r="HS482" s="43"/>
      <c r="HT482" s="43"/>
      <c r="HU482" s="43"/>
      <c r="HV482" s="43"/>
      <c r="HW482" s="43"/>
      <c r="HX482" s="43"/>
      <c r="HY482" s="43"/>
      <c r="HZ482" s="43"/>
      <c r="IA482" s="43"/>
      <c r="IB482" s="43"/>
      <c r="IC482" s="43"/>
      <c r="ID482" s="43"/>
      <c r="IE482" s="43"/>
      <c r="IF482" s="43"/>
      <c r="IG482" s="43"/>
      <c r="IH482" s="43"/>
      <c r="II482" s="43"/>
      <c r="IJ482" s="43"/>
      <c r="IK482" s="43"/>
      <c r="IL482" s="43"/>
      <c r="IM482" s="43"/>
      <c r="IN482" s="43"/>
      <c r="IO482" s="43"/>
      <c r="IP482" s="43"/>
      <c r="IQ482" s="43"/>
      <c r="IR482" s="43"/>
      <c r="IS482" s="43"/>
      <c r="IT482" s="43"/>
    </row>
    <row r="483" spans="1:254" ht="14.25" customHeight="1">
      <c r="A483" s="43"/>
      <c r="B483" s="79"/>
      <c r="C483" s="79"/>
      <c r="D483" s="43"/>
      <c r="E483" s="43"/>
      <c r="F483" s="83"/>
      <c r="G483" s="43"/>
      <c r="H483" s="85"/>
      <c r="I483" s="43"/>
      <c r="J483" s="43"/>
      <c r="K483" s="43"/>
      <c r="L483" s="43"/>
      <c r="M483" s="43"/>
      <c r="N483" s="43"/>
      <c r="O483" s="43"/>
      <c r="P483" s="43"/>
      <c r="Q483" s="43"/>
      <c r="R483" s="43"/>
      <c r="S483" s="43"/>
      <c r="T483" s="43"/>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c r="AR483" s="43"/>
      <c r="AS483" s="43"/>
      <c r="AT483" s="43"/>
      <c r="AU483" s="43"/>
      <c r="AV483" s="43"/>
      <c r="AW483" s="43"/>
      <c r="AX483" s="43"/>
      <c r="AY483" s="43"/>
      <c r="AZ483" s="43"/>
      <c r="BA483" s="43"/>
      <c r="BB483" s="43"/>
      <c r="BC483" s="43"/>
      <c r="BD483" s="43"/>
      <c r="BE483" s="43"/>
      <c r="BF483" s="43"/>
      <c r="BG483" s="43"/>
      <c r="BH483" s="43"/>
      <c r="BI483" s="43"/>
      <c r="BJ483" s="43"/>
      <c r="BK483" s="43"/>
      <c r="BL483" s="43"/>
      <c r="BM483" s="43"/>
      <c r="BN483" s="43"/>
      <c r="BO483" s="43"/>
      <c r="BP483" s="43"/>
      <c r="BQ483" s="43"/>
      <c r="BR483" s="43"/>
      <c r="BS483" s="43"/>
      <c r="BT483" s="43"/>
      <c r="BU483" s="43"/>
      <c r="BV483" s="43"/>
      <c r="BW483" s="43"/>
      <c r="BX483" s="43"/>
      <c r="BY483" s="43"/>
      <c r="BZ483" s="43"/>
      <c r="CA483" s="43"/>
      <c r="CB483" s="43"/>
      <c r="CC483" s="43"/>
      <c r="CD483" s="43"/>
      <c r="CE483" s="43"/>
      <c r="CF483" s="43"/>
      <c r="CG483" s="43"/>
      <c r="CH483" s="43"/>
      <c r="CI483" s="43"/>
      <c r="CJ483" s="43"/>
      <c r="CK483" s="43"/>
      <c r="CL483" s="43"/>
      <c r="CM483" s="43"/>
      <c r="CN483" s="43"/>
      <c r="CO483" s="43"/>
      <c r="CP483" s="43"/>
      <c r="CQ483" s="43"/>
      <c r="CR483" s="43"/>
      <c r="CS483" s="43"/>
      <c r="CT483" s="43"/>
      <c r="CU483" s="43"/>
      <c r="CV483" s="43"/>
      <c r="CW483" s="43"/>
      <c r="CX483" s="43"/>
      <c r="CY483" s="43"/>
      <c r="CZ483" s="43"/>
      <c r="DA483" s="43"/>
      <c r="DB483" s="43"/>
      <c r="DC483" s="43"/>
      <c r="DD483" s="43"/>
      <c r="DE483" s="43"/>
      <c r="DF483" s="43"/>
      <c r="DG483" s="43"/>
      <c r="DH483" s="43"/>
      <c r="DI483" s="43"/>
      <c r="DJ483" s="43"/>
      <c r="DK483" s="43"/>
      <c r="DL483" s="43"/>
      <c r="DM483" s="43"/>
      <c r="DN483" s="43"/>
      <c r="DO483" s="43"/>
      <c r="DP483" s="43"/>
      <c r="DQ483" s="43"/>
      <c r="DR483" s="43"/>
      <c r="DS483" s="43"/>
      <c r="DT483" s="43"/>
      <c r="DU483" s="43"/>
      <c r="DV483" s="43"/>
      <c r="DW483" s="43"/>
      <c r="DX483" s="43"/>
      <c r="DY483" s="43"/>
      <c r="DZ483" s="43"/>
      <c r="EA483" s="43"/>
      <c r="EB483" s="43"/>
      <c r="EC483" s="43"/>
      <c r="ED483" s="43"/>
      <c r="EE483" s="43"/>
      <c r="EF483" s="43"/>
      <c r="EG483" s="43"/>
      <c r="EH483" s="43"/>
      <c r="EI483" s="43"/>
      <c r="EJ483" s="43"/>
      <c r="EK483" s="43"/>
      <c r="EL483" s="43"/>
      <c r="EM483" s="43"/>
      <c r="EN483" s="43"/>
      <c r="EO483" s="43"/>
      <c r="EP483" s="43"/>
      <c r="EQ483" s="43"/>
      <c r="ER483" s="43"/>
      <c r="ES483" s="43"/>
      <c r="ET483" s="43"/>
      <c r="EU483" s="43"/>
      <c r="EV483" s="43"/>
      <c r="EW483" s="43"/>
      <c r="EX483" s="43"/>
      <c r="EY483" s="43"/>
      <c r="EZ483" s="43"/>
      <c r="FA483" s="43"/>
      <c r="FB483" s="43"/>
      <c r="FC483" s="43"/>
      <c r="FD483" s="43"/>
      <c r="FE483" s="43"/>
      <c r="FF483" s="43"/>
      <c r="FG483" s="43"/>
      <c r="FH483" s="43"/>
      <c r="FI483" s="43"/>
      <c r="FJ483" s="43"/>
      <c r="FK483" s="43"/>
      <c r="FL483" s="43"/>
      <c r="FM483" s="43"/>
      <c r="FN483" s="43"/>
      <c r="FO483" s="43"/>
      <c r="FP483" s="43"/>
      <c r="FQ483" s="43"/>
      <c r="FR483" s="43"/>
      <c r="FS483" s="43"/>
      <c r="FT483" s="43"/>
      <c r="FU483" s="43"/>
      <c r="FV483" s="43"/>
      <c r="FW483" s="43"/>
      <c r="FX483" s="43"/>
      <c r="FY483" s="43"/>
      <c r="FZ483" s="43"/>
      <c r="GA483" s="43"/>
      <c r="GB483" s="43"/>
      <c r="GC483" s="43"/>
      <c r="GD483" s="43"/>
      <c r="GE483" s="43"/>
      <c r="GF483" s="43"/>
      <c r="GG483" s="43"/>
      <c r="GH483" s="43"/>
      <c r="GI483" s="43"/>
      <c r="GJ483" s="43"/>
      <c r="GK483" s="43"/>
      <c r="GL483" s="43"/>
      <c r="GM483" s="43"/>
      <c r="GN483" s="43"/>
      <c r="GO483" s="43"/>
      <c r="GP483" s="43"/>
      <c r="GQ483" s="43"/>
      <c r="GR483" s="43"/>
      <c r="GS483" s="43"/>
      <c r="GT483" s="43"/>
      <c r="GU483" s="43"/>
      <c r="GV483" s="43"/>
      <c r="GW483" s="43"/>
      <c r="GX483" s="43"/>
      <c r="GY483" s="43"/>
      <c r="GZ483" s="43"/>
      <c r="HA483" s="43"/>
      <c r="HB483" s="43"/>
      <c r="HC483" s="43"/>
      <c r="HD483" s="43"/>
      <c r="HE483" s="43"/>
      <c r="HF483" s="43"/>
      <c r="HG483" s="43"/>
      <c r="HH483" s="43"/>
      <c r="HI483" s="43"/>
      <c r="HJ483" s="43"/>
      <c r="HK483" s="43"/>
      <c r="HL483" s="43"/>
      <c r="HM483" s="43"/>
      <c r="HN483" s="43"/>
      <c r="HO483" s="43"/>
      <c r="HP483" s="43"/>
      <c r="HQ483" s="43"/>
      <c r="HR483" s="43"/>
      <c r="HS483" s="43"/>
      <c r="HT483" s="43"/>
      <c r="HU483" s="43"/>
      <c r="HV483" s="43"/>
      <c r="HW483" s="43"/>
      <c r="HX483" s="43"/>
      <c r="HY483" s="43"/>
      <c r="HZ483" s="43"/>
      <c r="IA483" s="43"/>
      <c r="IB483" s="43"/>
      <c r="IC483" s="43"/>
      <c r="ID483" s="43"/>
      <c r="IE483" s="43"/>
      <c r="IF483" s="43"/>
      <c r="IG483" s="43"/>
      <c r="IH483" s="43"/>
      <c r="II483" s="43"/>
      <c r="IJ483" s="43"/>
      <c r="IK483" s="43"/>
      <c r="IL483" s="43"/>
      <c r="IM483" s="43"/>
      <c r="IN483" s="43"/>
      <c r="IO483" s="43"/>
      <c r="IP483" s="43"/>
      <c r="IQ483" s="43"/>
      <c r="IR483" s="43"/>
      <c r="IS483" s="43"/>
      <c r="IT483" s="43"/>
    </row>
    <row r="484" spans="1:254" ht="14.25" customHeight="1">
      <c r="A484" s="43"/>
      <c r="B484" s="79"/>
      <c r="C484" s="79"/>
      <c r="D484" s="43"/>
      <c r="E484" s="43"/>
      <c r="F484" s="83"/>
      <c r="G484" s="43"/>
      <c r="H484" s="85"/>
      <c r="I484" s="43"/>
      <c r="J484" s="43"/>
      <c r="K484" s="43"/>
      <c r="L484" s="43"/>
      <c r="M484" s="43"/>
      <c r="N484" s="43"/>
      <c r="O484" s="43"/>
      <c r="P484" s="43"/>
      <c r="Q484" s="43"/>
      <c r="R484" s="43"/>
      <c r="S484" s="43"/>
      <c r="T484" s="43"/>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c r="AR484" s="43"/>
      <c r="AS484" s="43"/>
      <c r="AT484" s="43"/>
      <c r="AU484" s="43"/>
      <c r="AV484" s="43"/>
      <c r="AW484" s="43"/>
      <c r="AX484" s="43"/>
      <c r="AY484" s="43"/>
      <c r="AZ484" s="43"/>
      <c r="BA484" s="43"/>
      <c r="BB484" s="43"/>
      <c r="BC484" s="43"/>
      <c r="BD484" s="43"/>
      <c r="BE484" s="43"/>
      <c r="BF484" s="43"/>
      <c r="BG484" s="43"/>
      <c r="BH484" s="43"/>
      <c r="BI484" s="43"/>
      <c r="BJ484" s="43"/>
      <c r="BK484" s="43"/>
      <c r="BL484" s="43"/>
      <c r="BM484" s="43"/>
      <c r="BN484" s="43"/>
      <c r="BO484" s="43"/>
      <c r="BP484" s="43"/>
      <c r="BQ484" s="43"/>
      <c r="BR484" s="43"/>
      <c r="BS484" s="43"/>
      <c r="BT484" s="43"/>
      <c r="BU484" s="43"/>
      <c r="BV484" s="43"/>
      <c r="BW484" s="43"/>
      <c r="BX484" s="43"/>
      <c r="BY484" s="43"/>
      <c r="BZ484" s="43"/>
      <c r="CA484" s="43"/>
      <c r="CB484" s="43"/>
      <c r="CC484" s="43"/>
      <c r="CD484" s="43"/>
      <c r="CE484" s="43"/>
      <c r="CF484" s="43"/>
      <c r="CG484" s="43"/>
      <c r="CH484" s="43"/>
      <c r="CI484" s="43"/>
      <c r="CJ484" s="43"/>
      <c r="CK484" s="43"/>
      <c r="CL484" s="43"/>
      <c r="CM484" s="43"/>
      <c r="CN484" s="43"/>
      <c r="CO484" s="43"/>
      <c r="CP484" s="43"/>
      <c r="CQ484" s="43"/>
      <c r="CR484" s="43"/>
      <c r="CS484" s="43"/>
      <c r="CT484" s="43"/>
      <c r="CU484" s="43"/>
      <c r="CV484" s="43"/>
      <c r="CW484" s="43"/>
      <c r="CX484" s="43"/>
      <c r="CY484" s="43"/>
      <c r="CZ484" s="43"/>
      <c r="DA484" s="43"/>
      <c r="DB484" s="43"/>
      <c r="DC484" s="43"/>
      <c r="DD484" s="43"/>
      <c r="DE484" s="43"/>
      <c r="DF484" s="43"/>
      <c r="DG484" s="43"/>
      <c r="DH484" s="43"/>
      <c r="DI484" s="43"/>
      <c r="DJ484" s="43"/>
      <c r="DK484" s="43"/>
      <c r="DL484" s="43"/>
      <c r="DM484" s="43"/>
      <c r="DN484" s="43"/>
      <c r="DO484" s="43"/>
      <c r="DP484" s="43"/>
      <c r="DQ484" s="43"/>
      <c r="DR484" s="43"/>
      <c r="DS484" s="43"/>
      <c r="DT484" s="43"/>
      <c r="DU484" s="43"/>
      <c r="DV484" s="43"/>
      <c r="DW484" s="43"/>
      <c r="DX484" s="43"/>
      <c r="DY484" s="43"/>
      <c r="DZ484" s="43"/>
      <c r="EA484" s="43"/>
      <c r="EB484" s="43"/>
      <c r="EC484" s="43"/>
      <c r="ED484" s="43"/>
      <c r="EE484" s="43"/>
      <c r="EF484" s="43"/>
      <c r="EG484" s="43"/>
      <c r="EH484" s="43"/>
      <c r="EI484" s="43"/>
      <c r="EJ484" s="43"/>
      <c r="EK484" s="43"/>
      <c r="EL484" s="43"/>
      <c r="EM484" s="43"/>
      <c r="EN484" s="43"/>
      <c r="EO484" s="43"/>
      <c r="EP484" s="43"/>
      <c r="EQ484" s="43"/>
      <c r="ER484" s="43"/>
      <c r="ES484" s="43"/>
      <c r="ET484" s="43"/>
      <c r="EU484" s="43"/>
      <c r="EV484" s="43"/>
      <c r="EW484" s="43"/>
      <c r="EX484" s="43"/>
      <c r="EY484" s="43"/>
      <c r="EZ484" s="43"/>
      <c r="FA484" s="43"/>
      <c r="FB484" s="43"/>
      <c r="FC484" s="43"/>
      <c r="FD484" s="43"/>
      <c r="FE484" s="43"/>
      <c r="FF484" s="43"/>
      <c r="FG484" s="43"/>
      <c r="FH484" s="43"/>
      <c r="FI484" s="43"/>
      <c r="FJ484" s="43"/>
      <c r="FK484" s="43"/>
      <c r="FL484" s="43"/>
      <c r="FM484" s="43"/>
      <c r="FN484" s="43"/>
      <c r="FO484" s="43"/>
      <c r="FP484" s="43"/>
      <c r="FQ484" s="43"/>
      <c r="FR484" s="43"/>
      <c r="FS484" s="43"/>
      <c r="FT484" s="43"/>
      <c r="FU484" s="43"/>
      <c r="FV484" s="43"/>
      <c r="FW484" s="43"/>
      <c r="FX484" s="43"/>
      <c r="FY484" s="43"/>
      <c r="FZ484" s="43"/>
      <c r="GA484" s="43"/>
      <c r="GB484" s="43"/>
      <c r="GC484" s="43"/>
      <c r="GD484" s="43"/>
      <c r="GE484" s="43"/>
      <c r="GF484" s="43"/>
      <c r="GG484" s="43"/>
      <c r="GH484" s="43"/>
      <c r="GI484" s="43"/>
      <c r="GJ484" s="43"/>
      <c r="GK484" s="43"/>
      <c r="GL484" s="43"/>
      <c r="GM484" s="43"/>
      <c r="GN484" s="43"/>
      <c r="GO484" s="43"/>
      <c r="GP484" s="43"/>
      <c r="GQ484" s="43"/>
      <c r="GR484" s="43"/>
      <c r="GS484" s="43"/>
      <c r="GT484" s="43"/>
      <c r="GU484" s="43"/>
      <c r="GV484" s="43"/>
      <c r="GW484" s="43"/>
      <c r="GX484" s="43"/>
      <c r="GY484" s="43"/>
      <c r="GZ484" s="43"/>
      <c r="HA484" s="43"/>
      <c r="HB484" s="43"/>
      <c r="HC484" s="43"/>
      <c r="HD484" s="43"/>
      <c r="HE484" s="43"/>
      <c r="HF484" s="43"/>
      <c r="HG484" s="43"/>
      <c r="HH484" s="43"/>
      <c r="HI484" s="43"/>
      <c r="HJ484" s="43"/>
      <c r="HK484" s="43"/>
      <c r="HL484" s="43"/>
      <c r="HM484" s="43"/>
      <c r="HN484" s="43"/>
      <c r="HO484" s="43"/>
      <c r="HP484" s="43"/>
      <c r="HQ484" s="43"/>
      <c r="HR484" s="43"/>
      <c r="HS484" s="43"/>
      <c r="HT484" s="43"/>
      <c r="HU484" s="43"/>
      <c r="HV484" s="43"/>
      <c r="HW484" s="43"/>
      <c r="HX484" s="43"/>
      <c r="HY484" s="43"/>
      <c r="HZ484" s="43"/>
      <c r="IA484" s="43"/>
      <c r="IB484" s="43"/>
      <c r="IC484" s="43"/>
      <c r="ID484" s="43"/>
      <c r="IE484" s="43"/>
      <c r="IF484" s="43"/>
      <c r="IG484" s="43"/>
      <c r="IH484" s="43"/>
      <c r="II484" s="43"/>
      <c r="IJ484" s="43"/>
      <c r="IK484" s="43"/>
      <c r="IL484" s="43"/>
      <c r="IM484" s="43"/>
      <c r="IN484" s="43"/>
      <c r="IO484" s="43"/>
      <c r="IP484" s="43"/>
      <c r="IQ484" s="43"/>
      <c r="IR484" s="43"/>
      <c r="IS484" s="43"/>
      <c r="IT484" s="43"/>
    </row>
    <row r="485" spans="1:254" ht="14.25" customHeight="1">
      <c r="A485" s="43"/>
      <c r="B485" s="79"/>
      <c r="C485" s="79"/>
      <c r="D485" s="43"/>
      <c r="E485" s="43"/>
      <c r="F485" s="83"/>
      <c r="G485" s="43"/>
      <c r="H485" s="85"/>
      <c r="I485" s="43"/>
      <c r="J485" s="43"/>
      <c r="K485" s="43"/>
      <c r="L485" s="43"/>
      <c r="M485" s="43"/>
      <c r="N485" s="43"/>
      <c r="O485" s="43"/>
      <c r="P485" s="43"/>
      <c r="Q485" s="43"/>
      <c r="R485" s="43"/>
      <c r="S485" s="43"/>
      <c r="T485" s="43"/>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c r="AR485" s="43"/>
      <c r="AS485" s="43"/>
      <c r="AT485" s="43"/>
      <c r="AU485" s="43"/>
      <c r="AV485" s="43"/>
      <c r="AW485" s="43"/>
      <c r="AX485" s="43"/>
      <c r="AY485" s="43"/>
      <c r="AZ485" s="43"/>
      <c r="BA485" s="43"/>
      <c r="BB485" s="43"/>
      <c r="BC485" s="43"/>
      <c r="BD485" s="43"/>
      <c r="BE485" s="43"/>
      <c r="BF485" s="43"/>
      <c r="BG485" s="43"/>
      <c r="BH485" s="43"/>
      <c r="BI485" s="43"/>
      <c r="BJ485" s="43"/>
      <c r="BK485" s="43"/>
      <c r="BL485" s="43"/>
      <c r="BM485" s="43"/>
      <c r="BN485" s="43"/>
      <c r="BO485" s="43"/>
      <c r="BP485" s="43"/>
      <c r="BQ485" s="43"/>
      <c r="BR485" s="43"/>
      <c r="BS485" s="43"/>
      <c r="BT485" s="43"/>
      <c r="BU485" s="43"/>
      <c r="BV485" s="43"/>
      <c r="BW485" s="43"/>
      <c r="BX485" s="43"/>
      <c r="BY485" s="43"/>
      <c r="BZ485" s="43"/>
      <c r="CA485" s="43"/>
      <c r="CB485" s="43"/>
      <c r="CC485" s="43"/>
      <c r="CD485" s="43"/>
      <c r="CE485" s="43"/>
      <c r="CF485" s="43"/>
      <c r="CG485" s="43"/>
      <c r="CH485" s="43"/>
      <c r="CI485" s="43"/>
      <c r="CJ485" s="43"/>
      <c r="CK485" s="43"/>
      <c r="CL485" s="43"/>
      <c r="CM485" s="43"/>
      <c r="CN485" s="43"/>
      <c r="CO485" s="43"/>
      <c r="CP485" s="43"/>
      <c r="CQ485" s="43"/>
      <c r="CR485" s="43"/>
      <c r="CS485" s="43"/>
      <c r="CT485" s="43"/>
      <c r="CU485" s="43"/>
      <c r="CV485" s="43"/>
      <c r="CW485" s="43"/>
      <c r="CX485" s="43"/>
      <c r="CY485" s="43"/>
      <c r="CZ485" s="43"/>
      <c r="DA485" s="43"/>
      <c r="DB485" s="43"/>
      <c r="DC485" s="43"/>
      <c r="DD485" s="43"/>
      <c r="DE485" s="43"/>
      <c r="DF485" s="43"/>
      <c r="DG485" s="43"/>
      <c r="DH485" s="43"/>
      <c r="DI485" s="43"/>
      <c r="DJ485" s="43"/>
      <c r="DK485" s="43"/>
      <c r="DL485" s="43"/>
      <c r="DM485" s="43"/>
      <c r="DN485" s="43"/>
      <c r="DO485" s="43"/>
      <c r="DP485" s="43"/>
      <c r="DQ485" s="43"/>
      <c r="DR485" s="43"/>
      <c r="DS485" s="43"/>
      <c r="DT485" s="43"/>
      <c r="DU485" s="43"/>
      <c r="DV485" s="43"/>
      <c r="DW485" s="43"/>
      <c r="DX485" s="43"/>
      <c r="DY485" s="43"/>
      <c r="DZ485" s="43"/>
      <c r="EA485" s="43"/>
      <c r="EB485" s="43"/>
      <c r="EC485" s="43"/>
      <c r="ED485" s="43"/>
      <c r="EE485" s="43"/>
      <c r="EF485" s="43"/>
      <c r="EG485" s="43"/>
      <c r="EH485" s="43"/>
      <c r="EI485" s="43"/>
      <c r="EJ485" s="43"/>
      <c r="EK485" s="43"/>
      <c r="EL485" s="43"/>
      <c r="EM485" s="43"/>
      <c r="EN485" s="43"/>
      <c r="EO485" s="43"/>
      <c r="EP485" s="43"/>
      <c r="EQ485" s="43"/>
      <c r="ER485" s="43"/>
      <c r="ES485" s="43"/>
      <c r="ET485" s="43"/>
      <c r="EU485" s="43"/>
      <c r="EV485" s="43"/>
      <c r="EW485" s="43"/>
      <c r="EX485" s="43"/>
      <c r="EY485" s="43"/>
      <c r="EZ485" s="43"/>
      <c r="FA485" s="43"/>
      <c r="FB485" s="43"/>
      <c r="FC485" s="43"/>
      <c r="FD485" s="43"/>
      <c r="FE485" s="43"/>
      <c r="FF485" s="43"/>
      <c r="FG485" s="43"/>
      <c r="FH485" s="43"/>
      <c r="FI485" s="43"/>
      <c r="FJ485" s="43"/>
      <c r="FK485" s="43"/>
      <c r="FL485" s="43"/>
      <c r="FM485" s="43"/>
      <c r="FN485" s="43"/>
      <c r="FO485" s="43"/>
      <c r="FP485" s="43"/>
      <c r="FQ485" s="43"/>
      <c r="FR485" s="43"/>
      <c r="FS485" s="43"/>
      <c r="FT485" s="43"/>
      <c r="FU485" s="43"/>
      <c r="FV485" s="43"/>
      <c r="FW485" s="43"/>
      <c r="FX485" s="43"/>
      <c r="FY485" s="43"/>
      <c r="FZ485" s="43"/>
      <c r="GA485" s="43"/>
      <c r="GB485" s="43"/>
      <c r="GC485" s="43"/>
      <c r="GD485" s="43"/>
      <c r="GE485" s="43"/>
      <c r="GF485" s="43"/>
      <c r="GG485" s="43"/>
      <c r="GH485" s="43"/>
      <c r="GI485" s="43"/>
      <c r="GJ485" s="43"/>
      <c r="GK485" s="43"/>
      <c r="GL485" s="43"/>
      <c r="GM485" s="43"/>
      <c r="GN485" s="43"/>
      <c r="GO485" s="43"/>
      <c r="GP485" s="43"/>
      <c r="GQ485" s="43"/>
      <c r="GR485" s="43"/>
      <c r="GS485" s="43"/>
      <c r="GT485" s="43"/>
      <c r="GU485" s="43"/>
      <c r="GV485" s="43"/>
      <c r="GW485" s="43"/>
      <c r="GX485" s="43"/>
      <c r="GY485" s="43"/>
      <c r="GZ485" s="43"/>
      <c r="HA485" s="43"/>
      <c r="HB485" s="43"/>
      <c r="HC485" s="43"/>
      <c r="HD485" s="43"/>
      <c r="HE485" s="43"/>
      <c r="HF485" s="43"/>
      <c r="HG485" s="43"/>
      <c r="HH485" s="43"/>
      <c r="HI485" s="43"/>
      <c r="HJ485" s="43"/>
      <c r="HK485" s="43"/>
      <c r="HL485" s="43"/>
      <c r="HM485" s="43"/>
      <c r="HN485" s="43"/>
      <c r="HO485" s="43"/>
      <c r="HP485" s="43"/>
      <c r="HQ485" s="43"/>
      <c r="HR485" s="43"/>
      <c r="HS485" s="43"/>
      <c r="HT485" s="43"/>
      <c r="HU485" s="43"/>
      <c r="HV485" s="43"/>
      <c r="HW485" s="43"/>
      <c r="HX485" s="43"/>
      <c r="HY485" s="43"/>
      <c r="HZ485" s="43"/>
      <c r="IA485" s="43"/>
      <c r="IB485" s="43"/>
      <c r="IC485" s="43"/>
      <c r="ID485" s="43"/>
      <c r="IE485" s="43"/>
      <c r="IF485" s="43"/>
      <c r="IG485" s="43"/>
      <c r="IH485" s="43"/>
      <c r="II485" s="43"/>
      <c r="IJ485" s="43"/>
      <c r="IK485" s="43"/>
      <c r="IL485" s="43"/>
      <c r="IM485" s="43"/>
      <c r="IN485" s="43"/>
      <c r="IO485" s="43"/>
      <c r="IP485" s="43"/>
      <c r="IQ485" s="43"/>
      <c r="IR485" s="43"/>
      <c r="IS485" s="43"/>
      <c r="IT485" s="43"/>
    </row>
    <row r="486" spans="1:254" ht="14.25" customHeight="1">
      <c r="A486" s="43"/>
      <c r="B486" s="79"/>
      <c r="C486" s="79"/>
      <c r="D486" s="43"/>
      <c r="E486" s="43"/>
      <c r="F486" s="83"/>
      <c r="G486" s="43"/>
      <c r="H486" s="85"/>
      <c r="I486" s="43"/>
      <c r="J486" s="43"/>
      <c r="K486" s="43"/>
      <c r="L486" s="43"/>
      <c r="M486" s="43"/>
      <c r="N486" s="43"/>
      <c r="O486" s="43"/>
      <c r="P486" s="43"/>
      <c r="Q486" s="43"/>
      <c r="R486" s="43"/>
      <c r="S486" s="43"/>
      <c r="T486" s="43"/>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c r="AR486" s="43"/>
      <c r="AS486" s="43"/>
      <c r="AT486" s="43"/>
      <c r="AU486" s="43"/>
      <c r="AV486" s="43"/>
      <c r="AW486" s="43"/>
      <c r="AX486" s="43"/>
      <c r="AY486" s="43"/>
      <c r="AZ486" s="43"/>
      <c r="BA486" s="43"/>
      <c r="BB486" s="43"/>
      <c r="BC486" s="43"/>
      <c r="BD486" s="43"/>
      <c r="BE486" s="43"/>
      <c r="BF486" s="43"/>
      <c r="BG486" s="43"/>
      <c r="BH486" s="43"/>
      <c r="BI486" s="43"/>
      <c r="BJ486" s="43"/>
      <c r="BK486" s="43"/>
      <c r="BL486" s="43"/>
      <c r="BM486" s="43"/>
      <c r="BN486" s="43"/>
      <c r="BO486" s="43"/>
      <c r="BP486" s="43"/>
      <c r="BQ486" s="43"/>
      <c r="BR486" s="43"/>
      <c r="BS486" s="43"/>
      <c r="BT486" s="43"/>
      <c r="BU486" s="43"/>
      <c r="BV486" s="43"/>
      <c r="BW486" s="43"/>
      <c r="BX486" s="43"/>
      <c r="BY486" s="43"/>
      <c r="BZ486" s="43"/>
      <c r="CA486" s="43"/>
      <c r="CB486" s="43"/>
      <c r="CC486" s="43"/>
      <c r="CD486" s="43"/>
      <c r="CE486" s="43"/>
      <c r="CF486" s="43"/>
      <c r="CG486" s="43"/>
      <c r="CH486" s="43"/>
      <c r="CI486" s="43"/>
      <c r="CJ486" s="43"/>
      <c r="CK486" s="43"/>
      <c r="CL486" s="43"/>
      <c r="CM486" s="43"/>
      <c r="CN486" s="43"/>
      <c r="CO486" s="43"/>
      <c r="CP486" s="43"/>
      <c r="CQ486" s="43"/>
      <c r="CR486" s="43"/>
      <c r="CS486" s="43"/>
      <c r="CT486" s="43"/>
      <c r="CU486" s="43"/>
      <c r="CV486" s="43"/>
      <c r="CW486" s="43"/>
      <c r="CX486" s="43"/>
      <c r="CY486" s="43"/>
      <c r="CZ486" s="43"/>
      <c r="DA486" s="43"/>
      <c r="DB486" s="43"/>
      <c r="DC486" s="43"/>
      <c r="DD486" s="43"/>
      <c r="DE486" s="43"/>
      <c r="DF486" s="43"/>
      <c r="DG486" s="43"/>
      <c r="DH486" s="43"/>
      <c r="DI486" s="43"/>
      <c r="DJ486" s="43"/>
      <c r="DK486" s="43"/>
      <c r="DL486" s="43"/>
      <c r="DM486" s="43"/>
      <c r="DN486" s="43"/>
      <c r="DO486" s="43"/>
      <c r="DP486" s="43"/>
      <c r="DQ486" s="43"/>
      <c r="DR486" s="43"/>
      <c r="DS486" s="43"/>
      <c r="DT486" s="43"/>
      <c r="DU486" s="43"/>
      <c r="DV486" s="43"/>
      <c r="DW486" s="43"/>
      <c r="DX486" s="43"/>
      <c r="DY486" s="43"/>
      <c r="DZ486" s="43"/>
      <c r="EA486" s="43"/>
      <c r="EB486" s="43"/>
      <c r="EC486" s="43"/>
      <c r="ED486" s="43"/>
      <c r="EE486" s="43"/>
      <c r="EF486" s="43"/>
      <c r="EG486" s="43"/>
      <c r="EH486" s="43"/>
      <c r="EI486" s="43"/>
      <c r="EJ486" s="43"/>
      <c r="EK486" s="43"/>
      <c r="EL486" s="43"/>
      <c r="EM486" s="43"/>
      <c r="EN486" s="43"/>
      <c r="EO486" s="43"/>
      <c r="EP486" s="43"/>
      <c r="EQ486" s="43"/>
      <c r="ER486" s="43"/>
      <c r="ES486" s="43"/>
      <c r="ET486" s="43"/>
      <c r="EU486" s="43"/>
      <c r="EV486" s="43"/>
      <c r="EW486" s="43"/>
      <c r="EX486" s="43"/>
      <c r="EY486" s="43"/>
      <c r="EZ486" s="43"/>
      <c r="FA486" s="43"/>
      <c r="FB486" s="43"/>
      <c r="FC486" s="43"/>
      <c r="FD486" s="43"/>
      <c r="FE486" s="43"/>
      <c r="FF486" s="43"/>
      <c r="FG486" s="43"/>
      <c r="FH486" s="43"/>
      <c r="FI486" s="43"/>
      <c r="FJ486" s="43"/>
      <c r="FK486" s="43"/>
      <c r="FL486" s="43"/>
      <c r="FM486" s="43"/>
      <c r="FN486" s="43"/>
      <c r="FO486" s="43"/>
      <c r="FP486" s="43"/>
      <c r="FQ486" s="43"/>
      <c r="FR486" s="43"/>
      <c r="FS486" s="43"/>
      <c r="FT486" s="43"/>
      <c r="FU486" s="43"/>
      <c r="FV486" s="43"/>
      <c r="FW486" s="43"/>
      <c r="FX486" s="43"/>
      <c r="FY486" s="43"/>
      <c r="FZ486" s="43"/>
      <c r="GA486" s="43"/>
      <c r="GB486" s="43"/>
      <c r="GC486" s="43"/>
      <c r="GD486" s="43"/>
      <c r="GE486" s="43"/>
      <c r="GF486" s="43"/>
      <c r="GG486" s="43"/>
      <c r="GH486" s="43"/>
      <c r="GI486" s="43"/>
      <c r="GJ486" s="43"/>
      <c r="GK486" s="43"/>
      <c r="GL486" s="43"/>
      <c r="GM486" s="43"/>
      <c r="GN486" s="43"/>
      <c r="GO486" s="43"/>
      <c r="GP486" s="43"/>
      <c r="GQ486" s="43"/>
      <c r="GR486" s="43"/>
      <c r="GS486" s="43"/>
      <c r="GT486" s="43"/>
      <c r="GU486" s="43"/>
      <c r="GV486" s="43"/>
      <c r="GW486" s="43"/>
      <c r="GX486" s="43"/>
      <c r="GY486" s="43"/>
      <c r="GZ486" s="43"/>
      <c r="HA486" s="43"/>
      <c r="HB486" s="43"/>
      <c r="HC486" s="43"/>
      <c r="HD486" s="43"/>
      <c r="HE486" s="43"/>
      <c r="HF486" s="43"/>
      <c r="HG486" s="43"/>
      <c r="HH486" s="43"/>
      <c r="HI486" s="43"/>
      <c r="HJ486" s="43"/>
      <c r="HK486" s="43"/>
      <c r="HL486" s="43"/>
      <c r="HM486" s="43"/>
      <c r="HN486" s="43"/>
      <c r="HO486" s="43"/>
      <c r="HP486" s="43"/>
      <c r="HQ486" s="43"/>
      <c r="HR486" s="43"/>
      <c r="HS486" s="43"/>
      <c r="HT486" s="43"/>
      <c r="HU486" s="43"/>
      <c r="HV486" s="43"/>
      <c r="HW486" s="43"/>
      <c r="HX486" s="43"/>
      <c r="HY486" s="43"/>
      <c r="HZ486" s="43"/>
      <c r="IA486" s="43"/>
      <c r="IB486" s="43"/>
      <c r="IC486" s="43"/>
      <c r="ID486" s="43"/>
      <c r="IE486" s="43"/>
      <c r="IF486" s="43"/>
      <c r="IG486" s="43"/>
      <c r="IH486" s="43"/>
      <c r="II486" s="43"/>
      <c r="IJ486" s="43"/>
      <c r="IK486" s="43"/>
      <c r="IL486" s="43"/>
      <c r="IM486" s="43"/>
      <c r="IN486" s="43"/>
      <c r="IO486" s="43"/>
      <c r="IP486" s="43"/>
      <c r="IQ486" s="43"/>
      <c r="IR486" s="43"/>
      <c r="IS486" s="43"/>
      <c r="IT486" s="43"/>
    </row>
    <row r="487" spans="1:254" ht="14.25" customHeight="1">
      <c r="A487" s="43"/>
      <c r="B487" s="79"/>
      <c r="C487" s="79"/>
      <c r="D487" s="43"/>
      <c r="E487" s="43"/>
      <c r="F487" s="83"/>
      <c r="G487" s="43"/>
      <c r="H487" s="85"/>
      <c r="I487" s="43"/>
      <c r="J487" s="43"/>
      <c r="K487" s="43"/>
      <c r="L487" s="43"/>
      <c r="M487" s="43"/>
      <c r="N487" s="43"/>
      <c r="O487" s="43"/>
      <c r="P487" s="43"/>
      <c r="Q487" s="43"/>
      <c r="R487" s="43"/>
      <c r="S487" s="43"/>
      <c r="T487" s="43"/>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c r="AR487" s="43"/>
      <c r="AS487" s="43"/>
      <c r="AT487" s="43"/>
      <c r="AU487" s="43"/>
      <c r="AV487" s="43"/>
      <c r="AW487" s="43"/>
      <c r="AX487" s="43"/>
      <c r="AY487" s="43"/>
      <c r="AZ487" s="43"/>
      <c r="BA487" s="43"/>
      <c r="BB487" s="43"/>
      <c r="BC487" s="43"/>
      <c r="BD487" s="43"/>
      <c r="BE487" s="43"/>
      <c r="BF487" s="43"/>
      <c r="BG487" s="43"/>
      <c r="BH487" s="43"/>
      <c r="BI487" s="43"/>
      <c r="BJ487" s="43"/>
      <c r="BK487" s="43"/>
      <c r="BL487" s="43"/>
      <c r="BM487" s="43"/>
      <c r="BN487" s="43"/>
      <c r="BO487" s="43"/>
      <c r="BP487" s="43"/>
      <c r="BQ487" s="43"/>
      <c r="BR487" s="43"/>
      <c r="BS487" s="43"/>
      <c r="BT487" s="43"/>
      <c r="BU487" s="43"/>
      <c r="BV487" s="43"/>
      <c r="BW487" s="43"/>
      <c r="BX487" s="43"/>
      <c r="BY487" s="43"/>
      <c r="BZ487" s="43"/>
      <c r="CA487" s="43"/>
      <c r="CB487" s="43"/>
      <c r="CC487" s="43"/>
      <c r="CD487" s="43"/>
      <c r="CE487" s="43"/>
      <c r="CF487" s="43"/>
      <c r="CG487" s="43"/>
      <c r="CH487" s="43"/>
      <c r="CI487" s="43"/>
      <c r="CJ487" s="43"/>
      <c r="CK487" s="43"/>
      <c r="CL487" s="43"/>
      <c r="CM487" s="43"/>
      <c r="CN487" s="43"/>
      <c r="CO487" s="43"/>
      <c r="CP487" s="43"/>
      <c r="CQ487" s="43"/>
      <c r="CR487" s="43"/>
      <c r="CS487" s="43"/>
      <c r="CT487" s="43"/>
      <c r="CU487" s="43"/>
      <c r="CV487" s="43"/>
      <c r="CW487" s="43"/>
      <c r="CX487" s="43"/>
      <c r="CY487" s="43"/>
      <c r="CZ487" s="43"/>
      <c r="DA487" s="43"/>
      <c r="DB487" s="43"/>
      <c r="DC487" s="43"/>
      <c r="DD487" s="43"/>
      <c r="DE487" s="43"/>
      <c r="DF487" s="43"/>
      <c r="DG487" s="43"/>
      <c r="DH487" s="43"/>
      <c r="DI487" s="43"/>
      <c r="DJ487" s="43"/>
      <c r="DK487" s="43"/>
      <c r="DL487" s="43"/>
      <c r="DM487" s="43"/>
      <c r="DN487" s="43"/>
      <c r="DO487" s="43"/>
      <c r="DP487" s="43"/>
      <c r="DQ487" s="43"/>
      <c r="DR487" s="43"/>
      <c r="DS487" s="43"/>
      <c r="DT487" s="43"/>
      <c r="DU487" s="43"/>
      <c r="DV487" s="43"/>
      <c r="DW487" s="43"/>
      <c r="DX487" s="43"/>
      <c r="DY487" s="43"/>
      <c r="DZ487" s="43"/>
      <c r="EA487" s="43"/>
      <c r="EB487" s="43"/>
      <c r="EC487" s="43"/>
      <c r="ED487" s="43"/>
      <c r="EE487" s="43"/>
      <c r="EF487" s="43"/>
      <c r="EG487" s="43"/>
      <c r="EH487" s="43"/>
      <c r="EI487" s="43"/>
      <c r="EJ487" s="43"/>
      <c r="EK487" s="43"/>
      <c r="EL487" s="43"/>
      <c r="EM487" s="43"/>
      <c r="EN487" s="43"/>
      <c r="EO487" s="43"/>
      <c r="EP487" s="43"/>
      <c r="EQ487" s="43"/>
      <c r="ER487" s="43"/>
      <c r="ES487" s="43"/>
      <c r="ET487" s="43"/>
      <c r="EU487" s="43"/>
      <c r="EV487" s="43"/>
      <c r="EW487" s="43"/>
      <c r="EX487" s="43"/>
      <c r="EY487" s="43"/>
      <c r="EZ487" s="43"/>
      <c r="FA487" s="43"/>
      <c r="FB487" s="43"/>
      <c r="FC487" s="43"/>
      <c r="FD487" s="43"/>
      <c r="FE487" s="43"/>
      <c r="FF487" s="43"/>
      <c r="FG487" s="43"/>
      <c r="FH487" s="43"/>
      <c r="FI487" s="43"/>
      <c r="FJ487" s="43"/>
      <c r="FK487" s="43"/>
      <c r="FL487" s="43"/>
      <c r="FM487" s="43"/>
      <c r="FN487" s="43"/>
      <c r="FO487" s="43"/>
      <c r="FP487" s="43"/>
      <c r="FQ487" s="43"/>
      <c r="FR487" s="43"/>
      <c r="FS487" s="43"/>
      <c r="FT487" s="43"/>
      <c r="FU487" s="43"/>
      <c r="FV487" s="43"/>
      <c r="FW487" s="43"/>
      <c r="FX487" s="43"/>
      <c r="FY487" s="43"/>
      <c r="FZ487" s="43"/>
      <c r="GA487" s="43"/>
      <c r="GB487" s="43"/>
      <c r="GC487" s="43"/>
      <c r="GD487" s="43"/>
      <c r="GE487" s="43"/>
      <c r="GF487" s="43"/>
      <c r="GG487" s="43"/>
      <c r="GH487" s="43"/>
      <c r="GI487" s="43"/>
      <c r="GJ487" s="43"/>
      <c r="GK487" s="43"/>
      <c r="GL487" s="43"/>
      <c r="GM487" s="43"/>
      <c r="GN487" s="43"/>
      <c r="GO487" s="43"/>
      <c r="GP487" s="43"/>
      <c r="GQ487" s="43"/>
      <c r="GR487" s="43"/>
      <c r="GS487" s="43"/>
      <c r="GT487" s="43"/>
      <c r="GU487" s="43"/>
      <c r="GV487" s="43"/>
      <c r="GW487" s="43"/>
      <c r="GX487" s="43"/>
      <c r="GY487" s="43"/>
      <c r="GZ487" s="43"/>
      <c r="HA487" s="43"/>
      <c r="HB487" s="43"/>
      <c r="HC487" s="43"/>
      <c r="HD487" s="43"/>
      <c r="HE487" s="43"/>
      <c r="HF487" s="43"/>
      <c r="HG487" s="43"/>
      <c r="HH487" s="43"/>
      <c r="HI487" s="43"/>
      <c r="HJ487" s="43"/>
      <c r="HK487" s="43"/>
      <c r="HL487" s="43"/>
      <c r="HM487" s="43"/>
      <c r="HN487" s="43"/>
      <c r="HO487" s="43"/>
      <c r="HP487" s="43"/>
      <c r="HQ487" s="43"/>
      <c r="HR487" s="43"/>
      <c r="HS487" s="43"/>
      <c r="HT487" s="43"/>
      <c r="HU487" s="43"/>
      <c r="HV487" s="43"/>
      <c r="HW487" s="43"/>
      <c r="HX487" s="43"/>
      <c r="HY487" s="43"/>
      <c r="HZ487" s="43"/>
      <c r="IA487" s="43"/>
      <c r="IB487" s="43"/>
      <c r="IC487" s="43"/>
      <c r="ID487" s="43"/>
      <c r="IE487" s="43"/>
      <c r="IF487" s="43"/>
      <c r="IG487" s="43"/>
      <c r="IH487" s="43"/>
      <c r="II487" s="43"/>
      <c r="IJ487" s="43"/>
      <c r="IK487" s="43"/>
      <c r="IL487" s="43"/>
      <c r="IM487" s="43"/>
      <c r="IN487" s="43"/>
      <c r="IO487" s="43"/>
      <c r="IP487" s="43"/>
      <c r="IQ487" s="43"/>
      <c r="IR487" s="43"/>
      <c r="IS487" s="43"/>
      <c r="IT487" s="43"/>
    </row>
    <row r="488" spans="1:254" ht="14.25" customHeight="1">
      <c r="A488" s="78"/>
      <c r="B488" s="79"/>
      <c r="C488" s="79"/>
      <c r="D488" s="43"/>
      <c r="E488" s="43"/>
      <c r="F488" s="83"/>
      <c r="G488" s="43"/>
      <c r="H488" s="85"/>
      <c r="I488" s="43"/>
      <c r="J488" s="43"/>
      <c r="K488" s="43"/>
      <c r="L488" s="43"/>
      <c r="M488" s="43"/>
      <c r="N488" s="43"/>
      <c r="O488" s="43"/>
      <c r="P488" s="43"/>
      <c r="Q488" s="43"/>
      <c r="R488" s="43"/>
      <c r="S488" s="43"/>
      <c r="T488" s="43"/>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c r="BL488" s="43"/>
      <c r="BM488" s="43"/>
      <c r="BN488" s="43"/>
      <c r="BO488" s="43"/>
      <c r="BP488" s="43"/>
      <c r="BQ488" s="43"/>
      <c r="BR488" s="43"/>
      <c r="BS488" s="43"/>
      <c r="BT488" s="43"/>
      <c r="BU488" s="43"/>
      <c r="BV488" s="43"/>
      <c r="BW488" s="43"/>
      <c r="BX488" s="43"/>
      <c r="BY488" s="43"/>
      <c r="BZ488" s="43"/>
      <c r="CA488" s="43"/>
      <c r="CB488" s="43"/>
      <c r="CC488" s="43"/>
      <c r="CD488" s="43"/>
      <c r="CE488" s="43"/>
      <c r="CF488" s="43"/>
      <c r="CG488" s="43"/>
      <c r="CH488" s="43"/>
      <c r="CI488" s="43"/>
      <c r="CJ488" s="43"/>
      <c r="CK488" s="43"/>
      <c r="CL488" s="43"/>
      <c r="CM488" s="43"/>
      <c r="CN488" s="43"/>
      <c r="CO488" s="43"/>
      <c r="CP488" s="43"/>
      <c r="CQ488" s="43"/>
      <c r="CR488" s="43"/>
      <c r="CS488" s="43"/>
      <c r="CT488" s="43"/>
      <c r="CU488" s="43"/>
      <c r="CV488" s="43"/>
      <c r="CW488" s="43"/>
      <c r="CX488" s="43"/>
      <c r="CY488" s="43"/>
      <c r="CZ488" s="43"/>
      <c r="DA488" s="43"/>
      <c r="DB488" s="43"/>
      <c r="DC488" s="43"/>
      <c r="DD488" s="43"/>
      <c r="DE488" s="43"/>
      <c r="DF488" s="43"/>
      <c r="DG488" s="43"/>
      <c r="DH488" s="43"/>
      <c r="DI488" s="43"/>
      <c r="DJ488" s="43"/>
      <c r="DK488" s="43"/>
      <c r="DL488" s="43"/>
      <c r="DM488" s="43"/>
      <c r="DN488" s="43"/>
      <c r="DO488" s="43"/>
      <c r="DP488" s="43"/>
      <c r="DQ488" s="43"/>
      <c r="DR488" s="43"/>
      <c r="DS488" s="43"/>
      <c r="DT488" s="43"/>
      <c r="DU488" s="43"/>
      <c r="DV488" s="43"/>
      <c r="DW488" s="43"/>
      <c r="DX488" s="43"/>
      <c r="DY488" s="43"/>
      <c r="DZ488" s="43"/>
      <c r="EA488" s="43"/>
      <c r="EB488" s="43"/>
      <c r="EC488" s="43"/>
      <c r="ED488" s="43"/>
      <c r="EE488" s="43"/>
      <c r="EF488" s="43"/>
      <c r="EG488" s="43"/>
      <c r="EH488" s="43"/>
      <c r="EI488" s="43"/>
      <c r="EJ488" s="43"/>
      <c r="EK488" s="43"/>
      <c r="EL488" s="43"/>
      <c r="EM488" s="43"/>
      <c r="EN488" s="43"/>
      <c r="EO488" s="43"/>
      <c r="EP488" s="43"/>
      <c r="EQ488" s="43"/>
      <c r="ER488" s="43"/>
      <c r="ES488" s="43"/>
      <c r="ET488" s="43"/>
      <c r="EU488" s="43"/>
      <c r="EV488" s="43"/>
      <c r="EW488" s="43"/>
      <c r="EX488" s="43"/>
      <c r="EY488" s="43"/>
      <c r="EZ488" s="43"/>
      <c r="FA488" s="43"/>
      <c r="FB488" s="43"/>
      <c r="FC488" s="43"/>
      <c r="FD488" s="43"/>
      <c r="FE488" s="43"/>
      <c r="FF488" s="43"/>
      <c r="FG488" s="43"/>
      <c r="FH488" s="43"/>
      <c r="FI488" s="43"/>
      <c r="FJ488" s="43"/>
      <c r="FK488" s="43"/>
      <c r="FL488" s="43"/>
      <c r="FM488" s="43"/>
      <c r="FN488" s="43"/>
      <c r="FO488" s="43"/>
      <c r="FP488" s="43"/>
      <c r="FQ488" s="43"/>
      <c r="FR488" s="43"/>
      <c r="FS488" s="43"/>
      <c r="FT488" s="43"/>
      <c r="FU488" s="43"/>
      <c r="FV488" s="43"/>
      <c r="FW488" s="43"/>
      <c r="FX488" s="43"/>
      <c r="FY488" s="43"/>
      <c r="FZ488" s="43"/>
      <c r="GA488" s="43"/>
      <c r="GB488" s="43"/>
      <c r="GC488" s="43"/>
      <c r="GD488" s="43"/>
      <c r="GE488" s="43"/>
      <c r="GF488" s="43"/>
      <c r="GG488" s="43"/>
      <c r="GH488" s="43"/>
      <c r="GI488" s="43"/>
      <c r="GJ488" s="43"/>
      <c r="GK488" s="43"/>
      <c r="GL488" s="43"/>
      <c r="GM488" s="43"/>
      <c r="GN488" s="43"/>
      <c r="GO488" s="43"/>
      <c r="GP488" s="43"/>
      <c r="GQ488" s="43"/>
      <c r="GR488" s="43"/>
      <c r="GS488" s="43"/>
      <c r="GT488" s="43"/>
      <c r="GU488" s="43"/>
      <c r="GV488" s="43"/>
      <c r="GW488" s="43"/>
      <c r="GX488" s="43"/>
      <c r="GY488" s="43"/>
      <c r="GZ488" s="43"/>
      <c r="HA488" s="43"/>
      <c r="HB488" s="43"/>
      <c r="HC488" s="43"/>
      <c r="HD488" s="43"/>
      <c r="HE488" s="43"/>
      <c r="HF488" s="43"/>
      <c r="HG488" s="43"/>
      <c r="HH488" s="43"/>
      <c r="HI488" s="43"/>
      <c r="HJ488" s="43"/>
      <c r="HK488" s="43"/>
      <c r="HL488" s="43"/>
      <c r="HM488" s="43"/>
      <c r="HN488" s="43"/>
      <c r="HO488" s="43"/>
      <c r="HP488" s="43"/>
      <c r="HQ488" s="43"/>
      <c r="HR488" s="43"/>
      <c r="HS488" s="43"/>
      <c r="HT488" s="43"/>
      <c r="HU488" s="43"/>
      <c r="HV488" s="43"/>
      <c r="HW488" s="43"/>
      <c r="HX488" s="43"/>
      <c r="HY488" s="43"/>
      <c r="HZ488" s="43"/>
      <c r="IA488" s="43"/>
      <c r="IB488" s="43"/>
      <c r="IC488" s="43"/>
      <c r="ID488" s="43"/>
      <c r="IE488" s="43"/>
      <c r="IF488" s="43"/>
      <c r="IG488" s="43"/>
      <c r="IH488" s="43"/>
      <c r="II488" s="43"/>
      <c r="IJ488" s="43"/>
      <c r="IK488" s="43"/>
      <c r="IL488" s="43"/>
      <c r="IM488" s="43"/>
      <c r="IN488" s="43"/>
      <c r="IO488" s="43"/>
      <c r="IP488" s="43"/>
      <c r="IQ488" s="43"/>
      <c r="IR488" s="43"/>
      <c r="IS488" s="43"/>
      <c r="IT488" s="43"/>
    </row>
    <row r="489" spans="1:254" ht="14.25" customHeight="1">
      <c r="A489" s="78"/>
      <c r="B489" s="79"/>
      <c r="C489" s="79"/>
      <c r="D489" s="43"/>
      <c r="E489" s="43"/>
      <c r="F489" s="83"/>
      <c r="G489" s="43"/>
      <c r="H489" s="85"/>
      <c r="I489" s="43"/>
      <c r="J489" s="43"/>
      <c r="K489" s="43"/>
      <c r="L489" s="43"/>
      <c r="M489" s="43"/>
      <c r="N489" s="43"/>
      <c r="O489" s="43"/>
      <c r="P489" s="43"/>
      <c r="Q489" s="43"/>
      <c r="R489" s="43"/>
      <c r="S489" s="43"/>
      <c r="T489" s="43"/>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c r="AR489" s="43"/>
      <c r="AS489" s="43"/>
      <c r="AT489" s="43"/>
      <c r="AU489" s="43"/>
      <c r="AV489" s="43"/>
      <c r="AW489" s="43"/>
      <c r="AX489" s="43"/>
      <c r="AY489" s="43"/>
      <c r="AZ489" s="43"/>
      <c r="BA489" s="43"/>
      <c r="BB489" s="43"/>
      <c r="BC489" s="43"/>
      <c r="BD489" s="43"/>
      <c r="BE489" s="43"/>
      <c r="BF489" s="43"/>
      <c r="BG489" s="43"/>
      <c r="BH489" s="43"/>
      <c r="BI489" s="43"/>
      <c r="BJ489" s="43"/>
      <c r="BK489" s="43"/>
      <c r="BL489" s="43"/>
      <c r="BM489" s="43"/>
      <c r="BN489" s="43"/>
      <c r="BO489" s="43"/>
      <c r="BP489" s="43"/>
      <c r="BQ489" s="43"/>
      <c r="BR489" s="43"/>
      <c r="BS489" s="43"/>
      <c r="BT489" s="43"/>
      <c r="BU489" s="43"/>
      <c r="BV489" s="43"/>
      <c r="BW489" s="43"/>
      <c r="BX489" s="43"/>
      <c r="BY489" s="43"/>
      <c r="BZ489" s="43"/>
      <c r="CA489" s="43"/>
      <c r="CB489" s="43"/>
      <c r="CC489" s="43"/>
      <c r="CD489" s="43"/>
      <c r="CE489" s="43"/>
      <c r="CF489" s="43"/>
      <c r="CG489" s="43"/>
      <c r="CH489" s="43"/>
      <c r="CI489" s="43"/>
      <c r="CJ489" s="43"/>
      <c r="CK489" s="43"/>
      <c r="CL489" s="43"/>
      <c r="CM489" s="43"/>
      <c r="CN489" s="43"/>
      <c r="CO489" s="43"/>
      <c r="CP489" s="43"/>
      <c r="CQ489" s="43"/>
      <c r="CR489" s="43"/>
      <c r="CS489" s="43"/>
      <c r="CT489" s="43"/>
      <c r="CU489" s="43"/>
      <c r="CV489" s="43"/>
      <c r="CW489" s="43"/>
      <c r="CX489" s="43"/>
      <c r="CY489" s="43"/>
      <c r="CZ489" s="43"/>
      <c r="DA489" s="43"/>
      <c r="DB489" s="43"/>
      <c r="DC489" s="43"/>
      <c r="DD489" s="43"/>
      <c r="DE489" s="43"/>
      <c r="DF489" s="43"/>
      <c r="DG489" s="43"/>
      <c r="DH489" s="43"/>
      <c r="DI489" s="43"/>
      <c r="DJ489" s="43"/>
      <c r="DK489" s="43"/>
      <c r="DL489" s="43"/>
      <c r="DM489" s="43"/>
      <c r="DN489" s="43"/>
      <c r="DO489" s="43"/>
      <c r="DP489" s="43"/>
      <c r="DQ489" s="43"/>
      <c r="DR489" s="43"/>
      <c r="DS489" s="43"/>
      <c r="DT489" s="43"/>
      <c r="DU489" s="43"/>
      <c r="DV489" s="43"/>
      <c r="DW489" s="43"/>
      <c r="DX489" s="43"/>
      <c r="DY489" s="43"/>
      <c r="DZ489" s="43"/>
      <c r="EA489" s="43"/>
      <c r="EB489" s="43"/>
      <c r="EC489" s="43"/>
      <c r="ED489" s="43"/>
      <c r="EE489" s="43"/>
      <c r="EF489" s="43"/>
      <c r="EG489" s="43"/>
      <c r="EH489" s="43"/>
      <c r="EI489" s="43"/>
      <c r="EJ489" s="43"/>
      <c r="EK489" s="43"/>
      <c r="EL489" s="43"/>
      <c r="EM489" s="43"/>
      <c r="EN489" s="43"/>
      <c r="EO489" s="43"/>
      <c r="EP489" s="43"/>
      <c r="EQ489" s="43"/>
      <c r="ER489" s="43"/>
      <c r="ES489" s="43"/>
      <c r="ET489" s="43"/>
      <c r="EU489" s="43"/>
      <c r="EV489" s="43"/>
      <c r="EW489" s="43"/>
      <c r="EX489" s="43"/>
      <c r="EY489" s="43"/>
      <c r="EZ489" s="43"/>
      <c r="FA489" s="43"/>
      <c r="FB489" s="43"/>
      <c r="FC489" s="43"/>
      <c r="FD489" s="43"/>
      <c r="FE489" s="43"/>
      <c r="FF489" s="43"/>
      <c r="FG489" s="43"/>
      <c r="FH489" s="43"/>
      <c r="FI489" s="43"/>
      <c r="FJ489" s="43"/>
      <c r="FK489" s="43"/>
      <c r="FL489" s="43"/>
      <c r="FM489" s="43"/>
      <c r="FN489" s="43"/>
      <c r="FO489" s="43"/>
      <c r="FP489" s="43"/>
      <c r="FQ489" s="43"/>
      <c r="FR489" s="43"/>
      <c r="FS489" s="43"/>
      <c r="FT489" s="43"/>
      <c r="FU489" s="43"/>
      <c r="FV489" s="43"/>
      <c r="FW489" s="43"/>
      <c r="FX489" s="43"/>
      <c r="FY489" s="43"/>
      <c r="FZ489" s="43"/>
      <c r="GA489" s="43"/>
      <c r="GB489" s="43"/>
      <c r="GC489" s="43"/>
      <c r="GD489" s="43"/>
      <c r="GE489" s="43"/>
      <c r="GF489" s="43"/>
      <c r="GG489" s="43"/>
      <c r="GH489" s="43"/>
      <c r="GI489" s="43"/>
      <c r="GJ489" s="43"/>
      <c r="GK489" s="43"/>
      <c r="GL489" s="43"/>
      <c r="GM489" s="43"/>
      <c r="GN489" s="43"/>
      <c r="GO489" s="43"/>
      <c r="GP489" s="43"/>
      <c r="GQ489" s="43"/>
      <c r="GR489" s="43"/>
      <c r="GS489" s="43"/>
      <c r="GT489" s="43"/>
      <c r="GU489" s="43"/>
      <c r="GV489" s="43"/>
      <c r="GW489" s="43"/>
      <c r="GX489" s="43"/>
      <c r="GY489" s="43"/>
      <c r="GZ489" s="43"/>
      <c r="HA489" s="43"/>
      <c r="HB489" s="43"/>
      <c r="HC489" s="43"/>
      <c r="HD489" s="43"/>
      <c r="HE489" s="43"/>
      <c r="HF489" s="43"/>
      <c r="HG489" s="43"/>
      <c r="HH489" s="43"/>
      <c r="HI489" s="43"/>
      <c r="HJ489" s="43"/>
      <c r="HK489" s="43"/>
      <c r="HL489" s="43"/>
      <c r="HM489" s="43"/>
      <c r="HN489" s="43"/>
      <c r="HO489" s="43"/>
      <c r="HP489" s="43"/>
      <c r="HQ489" s="43"/>
      <c r="HR489" s="43"/>
      <c r="HS489" s="43"/>
      <c r="HT489" s="43"/>
      <c r="HU489" s="43"/>
      <c r="HV489" s="43"/>
      <c r="HW489" s="43"/>
      <c r="HX489" s="43"/>
      <c r="HY489" s="43"/>
      <c r="HZ489" s="43"/>
      <c r="IA489" s="43"/>
      <c r="IB489" s="43"/>
      <c r="IC489" s="43"/>
      <c r="ID489" s="43"/>
      <c r="IE489" s="43"/>
      <c r="IF489" s="43"/>
      <c r="IG489" s="43"/>
      <c r="IH489" s="43"/>
      <c r="II489" s="43"/>
      <c r="IJ489" s="43"/>
      <c r="IK489" s="43"/>
      <c r="IL489" s="43"/>
      <c r="IM489" s="43"/>
      <c r="IN489" s="43"/>
      <c r="IO489" s="43"/>
      <c r="IP489" s="43"/>
      <c r="IQ489" s="43"/>
      <c r="IR489" s="43"/>
      <c r="IS489" s="43"/>
      <c r="IT489" s="43"/>
    </row>
    <row r="490" spans="1:254" ht="14.25" customHeight="1">
      <c r="A490" s="78"/>
      <c r="B490" s="79"/>
      <c r="C490" s="79"/>
      <c r="D490" s="43"/>
      <c r="E490" s="43"/>
      <c r="F490" s="83"/>
      <c r="G490" s="43"/>
      <c r="H490" s="85"/>
      <c r="I490" s="43"/>
      <c r="J490" s="43"/>
      <c r="K490" s="43"/>
      <c r="L490" s="43"/>
      <c r="M490" s="43"/>
      <c r="N490" s="43"/>
      <c r="O490" s="43"/>
      <c r="P490" s="43"/>
      <c r="Q490" s="43"/>
      <c r="R490" s="43"/>
      <c r="S490" s="43"/>
      <c r="T490" s="43"/>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s="43"/>
      <c r="BM490" s="43"/>
      <c r="BN490" s="43"/>
      <c r="BO490" s="43"/>
      <c r="BP490" s="43"/>
      <c r="BQ490" s="43"/>
      <c r="BR490" s="43"/>
      <c r="BS490" s="43"/>
      <c r="BT490" s="43"/>
      <c r="BU490" s="43"/>
      <c r="BV490" s="43"/>
      <c r="BW490" s="43"/>
      <c r="BX490" s="43"/>
      <c r="BY490" s="43"/>
      <c r="BZ490" s="43"/>
      <c r="CA490" s="43"/>
      <c r="CB490" s="43"/>
      <c r="CC490" s="43"/>
      <c r="CD490" s="43"/>
      <c r="CE490" s="43"/>
      <c r="CF490" s="43"/>
      <c r="CG490" s="43"/>
      <c r="CH490" s="43"/>
      <c r="CI490" s="43"/>
      <c r="CJ490" s="43"/>
      <c r="CK490" s="43"/>
      <c r="CL490" s="43"/>
      <c r="CM490" s="43"/>
      <c r="CN490" s="43"/>
      <c r="CO490" s="43"/>
      <c r="CP490" s="43"/>
      <c r="CQ490" s="43"/>
      <c r="CR490" s="43"/>
      <c r="CS490" s="43"/>
      <c r="CT490" s="43"/>
      <c r="CU490" s="43"/>
      <c r="CV490" s="43"/>
      <c r="CW490" s="43"/>
      <c r="CX490" s="43"/>
      <c r="CY490" s="43"/>
      <c r="CZ490" s="43"/>
      <c r="DA490" s="43"/>
      <c r="DB490" s="43"/>
      <c r="DC490" s="43"/>
      <c r="DD490" s="43"/>
      <c r="DE490" s="43"/>
      <c r="DF490" s="43"/>
      <c r="DG490" s="43"/>
      <c r="DH490" s="43"/>
      <c r="DI490" s="43"/>
      <c r="DJ490" s="43"/>
      <c r="DK490" s="43"/>
      <c r="DL490" s="43"/>
      <c r="DM490" s="43"/>
      <c r="DN490" s="43"/>
      <c r="DO490" s="43"/>
      <c r="DP490" s="43"/>
      <c r="DQ490" s="43"/>
      <c r="DR490" s="43"/>
      <c r="DS490" s="43"/>
      <c r="DT490" s="43"/>
      <c r="DU490" s="43"/>
      <c r="DV490" s="43"/>
      <c r="DW490" s="43"/>
      <c r="DX490" s="43"/>
      <c r="DY490" s="43"/>
      <c r="DZ490" s="43"/>
      <c r="EA490" s="43"/>
      <c r="EB490" s="43"/>
      <c r="EC490" s="43"/>
      <c r="ED490" s="43"/>
      <c r="EE490" s="43"/>
      <c r="EF490" s="43"/>
      <c r="EG490" s="43"/>
      <c r="EH490" s="43"/>
      <c r="EI490" s="43"/>
      <c r="EJ490" s="43"/>
      <c r="EK490" s="43"/>
      <c r="EL490" s="43"/>
      <c r="EM490" s="43"/>
      <c r="EN490" s="43"/>
      <c r="EO490" s="43"/>
      <c r="EP490" s="43"/>
      <c r="EQ490" s="43"/>
      <c r="ER490" s="43"/>
      <c r="ES490" s="43"/>
      <c r="ET490" s="43"/>
      <c r="EU490" s="43"/>
      <c r="EV490" s="43"/>
      <c r="EW490" s="43"/>
      <c r="EX490" s="43"/>
      <c r="EY490" s="43"/>
      <c r="EZ490" s="43"/>
      <c r="FA490" s="43"/>
      <c r="FB490" s="43"/>
      <c r="FC490" s="43"/>
      <c r="FD490" s="43"/>
      <c r="FE490" s="43"/>
      <c r="FF490" s="43"/>
      <c r="FG490" s="43"/>
      <c r="FH490" s="43"/>
      <c r="FI490" s="43"/>
      <c r="FJ490" s="43"/>
      <c r="FK490" s="43"/>
      <c r="FL490" s="43"/>
      <c r="FM490" s="43"/>
      <c r="FN490" s="43"/>
      <c r="FO490" s="43"/>
      <c r="FP490" s="43"/>
      <c r="FQ490" s="43"/>
      <c r="FR490" s="43"/>
      <c r="FS490" s="43"/>
      <c r="FT490" s="43"/>
      <c r="FU490" s="43"/>
      <c r="FV490" s="43"/>
      <c r="FW490" s="43"/>
      <c r="FX490" s="43"/>
      <c r="FY490" s="43"/>
      <c r="FZ490" s="43"/>
      <c r="GA490" s="43"/>
      <c r="GB490" s="43"/>
      <c r="GC490" s="43"/>
      <c r="GD490" s="43"/>
      <c r="GE490" s="43"/>
      <c r="GF490" s="43"/>
      <c r="GG490" s="43"/>
      <c r="GH490" s="43"/>
      <c r="GI490" s="43"/>
      <c r="GJ490" s="43"/>
      <c r="GK490" s="43"/>
      <c r="GL490" s="43"/>
      <c r="GM490" s="43"/>
      <c r="GN490" s="43"/>
      <c r="GO490" s="43"/>
      <c r="GP490" s="43"/>
      <c r="GQ490" s="43"/>
      <c r="GR490" s="43"/>
      <c r="GS490" s="43"/>
      <c r="GT490" s="43"/>
      <c r="GU490" s="43"/>
      <c r="GV490" s="43"/>
      <c r="GW490" s="43"/>
      <c r="GX490" s="43"/>
      <c r="GY490" s="43"/>
      <c r="GZ490" s="43"/>
      <c r="HA490" s="43"/>
      <c r="HB490" s="43"/>
      <c r="HC490" s="43"/>
      <c r="HD490" s="43"/>
      <c r="HE490" s="43"/>
      <c r="HF490" s="43"/>
      <c r="HG490" s="43"/>
      <c r="HH490" s="43"/>
      <c r="HI490" s="43"/>
      <c r="HJ490" s="43"/>
      <c r="HK490" s="43"/>
      <c r="HL490" s="43"/>
      <c r="HM490" s="43"/>
      <c r="HN490" s="43"/>
      <c r="HO490" s="43"/>
      <c r="HP490" s="43"/>
      <c r="HQ490" s="43"/>
      <c r="HR490" s="43"/>
      <c r="HS490" s="43"/>
      <c r="HT490" s="43"/>
      <c r="HU490" s="43"/>
      <c r="HV490" s="43"/>
      <c r="HW490" s="43"/>
      <c r="HX490" s="43"/>
      <c r="HY490" s="43"/>
      <c r="HZ490" s="43"/>
      <c r="IA490" s="43"/>
      <c r="IB490" s="43"/>
      <c r="IC490" s="43"/>
      <c r="ID490" s="43"/>
      <c r="IE490" s="43"/>
      <c r="IF490" s="43"/>
      <c r="IG490" s="43"/>
      <c r="IH490" s="43"/>
      <c r="II490" s="43"/>
      <c r="IJ490" s="43"/>
      <c r="IK490" s="43"/>
      <c r="IL490" s="43"/>
      <c r="IM490" s="43"/>
      <c r="IN490" s="43"/>
      <c r="IO490" s="43"/>
      <c r="IP490" s="43"/>
      <c r="IQ490" s="43"/>
      <c r="IR490" s="43"/>
      <c r="IS490" s="43"/>
      <c r="IT490" s="43"/>
    </row>
    <row r="491" spans="1:254" ht="14.25" customHeight="1">
      <c r="A491" s="78"/>
      <c r="B491" s="79"/>
      <c r="C491" s="79"/>
      <c r="D491" s="43"/>
      <c r="E491" s="43"/>
      <c r="F491" s="83"/>
      <c r="G491" s="43"/>
      <c r="H491" s="85"/>
      <c r="I491" s="43"/>
      <c r="J491" s="43"/>
      <c r="K491" s="43"/>
      <c r="L491" s="43"/>
      <c r="M491" s="43"/>
      <c r="N491" s="43"/>
      <c r="O491" s="43"/>
      <c r="P491" s="43"/>
      <c r="Q491" s="43"/>
      <c r="R491" s="43"/>
      <c r="S491" s="43"/>
      <c r="T491" s="43"/>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c r="AR491" s="43"/>
      <c r="AS491" s="43"/>
      <c r="AT491" s="43"/>
      <c r="AU491" s="43"/>
      <c r="AV491" s="43"/>
      <c r="AW491" s="43"/>
      <c r="AX491" s="43"/>
      <c r="AY491" s="43"/>
      <c r="AZ491" s="43"/>
      <c r="BA491" s="43"/>
      <c r="BB491" s="43"/>
      <c r="BC491" s="43"/>
      <c r="BD491" s="43"/>
      <c r="BE491" s="43"/>
      <c r="BF491" s="43"/>
      <c r="BG491" s="43"/>
      <c r="BH491" s="43"/>
      <c r="BI491" s="43"/>
      <c r="BJ491" s="43"/>
      <c r="BK491" s="43"/>
      <c r="BL491" s="43"/>
      <c r="BM491" s="43"/>
      <c r="BN491" s="43"/>
      <c r="BO491" s="43"/>
      <c r="BP491" s="43"/>
      <c r="BQ491" s="43"/>
      <c r="BR491" s="43"/>
      <c r="BS491" s="43"/>
      <c r="BT491" s="43"/>
      <c r="BU491" s="43"/>
      <c r="BV491" s="43"/>
      <c r="BW491" s="43"/>
      <c r="BX491" s="43"/>
      <c r="BY491" s="43"/>
      <c r="BZ491" s="43"/>
      <c r="CA491" s="43"/>
      <c r="CB491" s="43"/>
      <c r="CC491" s="43"/>
      <c r="CD491" s="43"/>
      <c r="CE491" s="43"/>
      <c r="CF491" s="43"/>
      <c r="CG491" s="43"/>
      <c r="CH491" s="43"/>
      <c r="CI491" s="43"/>
      <c r="CJ491" s="43"/>
      <c r="CK491" s="43"/>
      <c r="CL491" s="43"/>
      <c r="CM491" s="43"/>
      <c r="CN491" s="43"/>
      <c r="CO491" s="43"/>
      <c r="CP491" s="43"/>
      <c r="CQ491" s="43"/>
      <c r="CR491" s="43"/>
      <c r="CS491" s="43"/>
      <c r="CT491" s="43"/>
      <c r="CU491" s="43"/>
      <c r="CV491" s="43"/>
      <c r="CW491" s="43"/>
      <c r="CX491" s="43"/>
      <c r="CY491" s="43"/>
      <c r="CZ491" s="43"/>
      <c r="DA491" s="43"/>
      <c r="DB491" s="43"/>
      <c r="DC491" s="43"/>
      <c r="DD491" s="43"/>
      <c r="DE491" s="43"/>
      <c r="DF491" s="43"/>
      <c r="DG491" s="43"/>
      <c r="DH491" s="43"/>
      <c r="DI491" s="43"/>
      <c r="DJ491" s="43"/>
      <c r="DK491" s="43"/>
      <c r="DL491" s="43"/>
      <c r="DM491" s="43"/>
      <c r="DN491" s="43"/>
      <c r="DO491" s="43"/>
      <c r="DP491" s="43"/>
      <c r="DQ491" s="43"/>
      <c r="DR491" s="43"/>
      <c r="DS491" s="43"/>
      <c r="DT491" s="43"/>
      <c r="DU491" s="43"/>
      <c r="DV491" s="43"/>
      <c r="DW491" s="43"/>
      <c r="DX491" s="43"/>
      <c r="DY491" s="43"/>
      <c r="DZ491" s="43"/>
      <c r="EA491" s="43"/>
      <c r="EB491" s="43"/>
      <c r="EC491" s="43"/>
      <c r="ED491" s="43"/>
      <c r="EE491" s="43"/>
      <c r="EF491" s="43"/>
      <c r="EG491" s="43"/>
      <c r="EH491" s="43"/>
      <c r="EI491" s="43"/>
      <c r="EJ491" s="43"/>
      <c r="EK491" s="43"/>
      <c r="EL491" s="43"/>
      <c r="EM491" s="43"/>
      <c r="EN491" s="43"/>
      <c r="EO491" s="43"/>
      <c r="EP491" s="43"/>
      <c r="EQ491" s="43"/>
      <c r="ER491" s="43"/>
      <c r="ES491" s="43"/>
      <c r="ET491" s="43"/>
      <c r="EU491" s="43"/>
      <c r="EV491" s="43"/>
      <c r="EW491" s="43"/>
      <c r="EX491" s="43"/>
      <c r="EY491" s="43"/>
      <c r="EZ491" s="43"/>
      <c r="FA491" s="43"/>
      <c r="FB491" s="43"/>
      <c r="FC491" s="43"/>
      <c r="FD491" s="43"/>
      <c r="FE491" s="43"/>
      <c r="FF491" s="43"/>
      <c r="FG491" s="43"/>
      <c r="FH491" s="43"/>
      <c r="FI491" s="43"/>
      <c r="FJ491" s="43"/>
      <c r="FK491" s="43"/>
      <c r="FL491" s="43"/>
      <c r="FM491" s="43"/>
      <c r="FN491" s="43"/>
      <c r="FO491" s="43"/>
      <c r="FP491" s="43"/>
      <c r="FQ491" s="43"/>
      <c r="FR491" s="43"/>
      <c r="FS491" s="43"/>
      <c r="FT491" s="43"/>
      <c r="FU491" s="43"/>
      <c r="FV491" s="43"/>
      <c r="FW491" s="43"/>
      <c r="FX491" s="43"/>
      <c r="FY491" s="43"/>
      <c r="FZ491" s="43"/>
      <c r="GA491" s="43"/>
      <c r="GB491" s="43"/>
      <c r="GC491" s="43"/>
      <c r="GD491" s="43"/>
      <c r="GE491" s="43"/>
      <c r="GF491" s="43"/>
      <c r="GG491" s="43"/>
      <c r="GH491" s="43"/>
      <c r="GI491" s="43"/>
      <c r="GJ491" s="43"/>
      <c r="GK491" s="43"/>
      <c r="GL491" s="43"/>
      <c r="GM491" s="43"/>
      <c r="GN491" s="43"/>
      <c r="GO491" s="43"/>
      <c r="GP491" s="43"/>
      <c r="GQ491" s="43"/>
      <c r="GR491" s="43"/>
      <c r="GS491" s="43"/>
      <c r="GT491" s="43"/>
      <c r="GU491" s="43"/>
      <c r="GV491" s="43"/>
      <c r="GW491" s="43"/>
      <c r="GX491" s="43"/>
      <c r="GY491" s="43"/>
      <c r="GZ491" s="43"/>
      <c r="HA491" s="43"/>
      <c r="HB491" s="43"/>
      <c r="HC491" s="43"/>
      <c r="HD491" s="43"/>
      <c r="HE491" s="43"/>
      <c r="HF491" s="43"/>
      <c r="HG491" s="43"/>
      <c r="HH491" s="43"/>
      <c r="HI491" s="43"/>
      <c r="HJ491" s="43"/>
      <c r="HK491" s="43"/>
      <c r="HL491" s="43"/>
      <c r="HM491" s="43"/>
      <c r="HN491" s="43"/>
      <c r="HO491" s="43"/>
      <c r="HP491" s="43"/>
      <c r="HQ491" s="43"/>
      <c r="HR491" s="43"/>
      <c r="HS491" s="43"/>
      <c r="HT491" s="43"/>
      <c r="HU491" s="43"/>
      <c r="HV491" s="43"/>
      <c r="HW491" s="43"/>
      <c r="HX491" s="43"/>
      <c r="HY491" s="43"/>
      <c r="HZ491" s="43"/>
      <c r="IA491" s="43"/>
      <c r="IB491" s="43"/>
      <c r="IC491" s="43"/>
      <c r="ID491" s="43"/>
      <c r="IE491" s="43"/>
      <c r="IF491" s="43"/>
      <c r="IG491" s="43"/>
      <c r="IH491" s="43"/>
      <c r="II491" s="43"/>
      <c r="IJ491" s="43"/>
      <c r="IK491" s="43"/>
      <c r="IL491" s="43"/>
      <c r="IM491" s="43"/>
      <c r="IN491" s="43"/>
      <c r="IO491" s="43"/>
      <c r="IP491" s="43"/>
      <c r="IQ491" s="43"/>
      <c r="IR491" s="43"/>
      <c r="IS491" s="43"/>
      <c r="IT491" s="43"/>
    </row>
    <row r="492" spans="1:254" ht="14.25" customHeight="1">
      <c r="A492" s="78"/>
      <c r="B492" s="79"/>
      <c r="C492" s="79"/>
      <c r="D492" s="43"/>
      <c r="E492" s="43"/>
      <c r="F492" s="83"/>
      <c r="G492" s="43"/>
      <c r="H492" s="85"/>
      <c r="I492" s="43"/>
      <c r="J492" s="43"/>
      <c r="K492" s="43"/>
      <c r="L492" s="43"/>
      <c r="M492" s="43"/>
      <c r="N492" s="43"/>
      <c r="O492" s="43"/>
      <c r="P492" s="43"/>
      <c r="Q492" s="43"/>
      <c r="R492" s="43"/>
      <c r="S492" s="43"/>
      <c r="T492" s="43"/>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c r="BL492" s="43"/>
      <c r="BM492" s="43"/>
      <c r="BN492" s="43"/>
      <c r="BO492" s="43"/>
      <c r="BP492" s="43"/>
      <c r="BQ492" s="43"/>
      <c r="BR492" s="43"/>
      <c r="BS492" s="43"/>
      <c r="BT492" s="43"/>
      <c r="BU492" s="43"/>
      <c r="BV492" s="43"/>
      <c r="BW492" s="43"/>
      <c r="BX492" s="43"/>
      <c r="BY492" s="43"/>
      <c r="BZ492" s="43"/>
      <c r="CA492" s="43"/>
      <c r="CB492" s="43"/>
      <c r="CC492" s="43"/>
      <c r="CD492" s="43"/>
      <c r="CE492" s="43"/>
      <c r="CF492" s="43"/>
      <c r="CG492" s="43"/>
      <c r="CH492" s="43"/>
      <c r="CI492" s="43"/>
      <c r="CJ492" s="43"/>
      <c r="CK492" s="43"/>
      <c r="CL492" s="43"/>
      <c r="CM492" s="43"/>
      <c r="CN492" s="43"/>
      <c r="CO492" s="43"/>
      <c r="CP492" s="43"/>
      <c r="CQ492" s="43"/>
      <c r="CR492" s="43"/>
      <c r="CS492" s="43"/>
      <c r="CT492" s="43"/>
      <c r="CU492" s="43"/>
      <c r="CV492" s="43"/>
      <c r="CW492" s="43"/>
      <c r="CX492" s="43"/>
      <c r="CY492" s="43"/>
      <c r="CZ492" s="43"/>
      <c r="DA492" s="43"/>
      <c r="DB492" s="43"/>
      <c r="DC492" s="43"/>
      <c r="DD492" s="43"/>
      <c r="DE492" s="43"/>
      <c r="DF492" s="43"/>
      <c r="DG492" s="43"/>
      <c r="DH492" s="43"/>
      <c r="DI492" s="43"/>
      <c r="DJ492" s="43"/>
      <c r="DK492" s="43"/>
      <c r="DL492" s="43"/>
      <c r="DM492" s="43"/>
      <c r="DN492" s="43"/>
      <c r="DO492" s="43"/>
      <c r="DP492" s="43"/>
      <c r="DQ492" s="43"/>
      <c r="DR492" s="43"/>
      <c r="DS492" s="43"/>
      <c r="DT492" s="43"/>
      <c r="DU492" s="43"/>
      <c r="DV492" s="43"/>
      <c r="DW492" s="43"/>
      <c r="DX492" s="43"/>
      <c r="DY492" s="43"/>
      <c r="DZ492" s="43"/>
      <c r="EA492" s="43"/>
      <c r="EB492" s="43"/>
      <c r="EC492" s="43"/>
      <c r="ED492" s="43"/>
      <c r="EE492" s="43"/>
      <c r="EF492" s="43"/>
      <c r="EG492" s="43"/>
      <c r="EH492" s="43"/>
      <c r="EI492" s="43"/>
      <c r="EJ492" s="43"/>
      <c r="EK492" s="43"/>
      <c r="EL492" s="43"/>
      <c r="EM492" s="43"/>
      <c r="EN492" s="43"/>
      <c r="EO492" s="43"/>
      <c r="EP492" s="43"/>
      <c r="EQ492" s="43"/>
      <c r="ER492" s="43"/>
      <c r="ES492" s="43"/>
      <c r="ET492" s="43"/>
      <c r="EU492" s="43"/>
      <c r="EV492" s="43"/>
      <c r="EW492" s="43"/>
      <c r="EX492" s="43"/>
      <c r="EY492" s="43"/>
      <c r="EZ492" s="43"/>
      <c r="FA492" s="43"/>
      <c r="FB492" s="43"/>
      <c r="FC492" s="43"/>
      <c r="FD492" s="43"/>
      <c r="FE492" s="43"/>
      <c r="FF492" s="43"/>
      <c r="FG492" s="43"/>
      <c r="FH492" s="43"/>
      <c r="FI492" s="43"/>
      <c r="FJ492" s="43"/>
      <c r="FK492" s="43"/>
      <c r="FL492" s="43"/>
      <c r="FM492" s="43"/>
      <c r="FN492" s="43"/>
      <c r="FO492" s="43"/>
      <c r="FP492" s="43"/>
      <c r="FQ492" s="43"/>
      <c r="FR492" s="43"/>
      <c r="FS492" s="43"/>
      <c r="FT492" s="43"/>
      <c r="FU492" s="43"/>
      <c r="FV492" s="43"/>
      <c r="FW492" s="43"/>
      <c r="FX492" s="43"/>
      <c r="FY492" s="43"/>
      <c r="FZ492" s="43"/>
      <c r="GA492" s="43"/>
      <c r="GB492" s="43"/>
      <c r="GC492" s="43"/>
      <c r="GD492" s="43"/>
      <c r="GE492" s="43"/>
      <c r="GF492" s="43"/>
      <c r="GG492" s="43"/>
      <c r="GH492" s="43"/>
      <c r="GI492" s="43"/>
      <c r="GJ492" s="43"/>
      <c r="GK492" s="43"/>
      <c r="GL492" s="43"/>
      <c r="GM492" s="43"/>
      <c r="GN492" s="43"/>
      <c r="GO492" s="43"/>
      <c r="GP492" s="43"/>
      <c r="GQ492" s="43"/>
      <c r="GR492" s="43"/>
      <c r="GS492" s="43"/>
      <c r="GT492" s="43"/>
      <c r="GU492" s="43"/>
      <c r="GV492" s="43"/>
      <c r="GW492" s="43"/>
      <c r="GX492" s="43"/>
      <c r="GY492" s="43"/>
      <c r="GZ492" s="43"/>
      <c r="HA492" s="43"/>
      <c r="HB492" s="43"/>
      <c r="HC492" s="43"/>
      <c r="HD492" s="43"/>
      <c r="HE492" s="43"/>
      <c r="HF492" s="43"/>
      <c r="HG492" s="43"/>
      <c r="HH492" s="43"/>
      <c r="HI492" s="43"/>
      <c r="HJ492" s="43"/>
      <c r="HK492" s="43"/>
      <c r="HL492" s="43"/>
      <c r="HM492" s="43"/>
      <c r="HN492" s="43"/>
      <c r="HO492" s="43"/>
      <c r="HP492" s="43"/>
      <c r="HQ492" s="43"/>
      <c r="HR492" s="43"/>
      <c r="HS492" s="43"/>
      <c r="HT492" s="43"/>
      <c r="HU492" s="43"/>
      <c r="HV492" s="43"/>
      <c r="HW492" s="43"/>
      <c r="HX492" s="43"/>
      <c r="HY492" s="43"/>
      <c r="HZ492" s="43"/>
      <c r="IA492" s="43"/>
      <c r="IB492" s="43"/>
      <c r="IC492" s="43"/>
      <c r="ID492" s="43"/>
      <c r="IE492" s="43"/>
      <c r="IF492" s="43"/>
      <c r="IG492" s="43"/>
      <c r="IH492" s="43"/>
      <c r="II492" s="43"/>
      <c r="IJ492" s="43"/>
      <c r="IK492" s="43"/>
      <c r="IL492" s="43"/>
      <c r="IM492" s="43"/>
      <c r="IN492" s="43"/>
      <c r="IO492" s="43"/>
      <c r="IP492" s="43"/>
      <c r="IQ492" s="43"/>
      <c r="IR492" s="43"/>
      <c r="IS492" s="43"/>
      <c r="IT492" s="43"/>
    </row>
    <row r="493" spans="1:254" ht="14.25" customHeight="1">
      <c r="A493" s="78"/>
      <c r="B493" s="81"/>
      <c r="C493" s="81"/>
      <c r="D493" s="43"/>
      <c r="E493" s="43"/>
      <c r="F493" s="84"/>
      <c r="G493" s="43"/>
      <c r="H493" s="85"/>
      <c r="I493" s="43"/>
      <c r="J493" s="43"/>
      <c r="K493" s="43"/>
      <c r="L493" s="43"/>
      <c r="M493" s="43"/>
      <c r="N493" s="43"/>
      <c r="O493" s="43"/>
      <c r="P493" s="43"/>
      <c r="Q493" s="43"/>
      <c r="R493" s="43"/>
      <c r="S493" s="43"/>
      <c r="T493" s="43"/>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c r="AR493" s="43"/>
      <c r="AS493" s="43"/>
      <c r="AT493" s="43"/>
      <c r="AU493" s="43"/>
      <c r="AV493" s="43"/>
      <c r="AW493" s="43"/>
      <c r="AX493" s="43"/>
      <c r="AY493" s="43"/>
      <c r="AZ493" s="43"/>
      <c r="BA493" s="43"/>
      <c r="BB493" s="43"/>
      <c r="BC493" s="43"/>
      <c r="BD493" s="43"/>
      <c r="BE493" s="43"/>
      <c r="BF493" s="43"/>
      <c r="BG493" s="43"/>
      <c r="BH493" s="43"/>
      <c r="BI493" s="43"/>
      <c r="BJ493" s="43"/>
      <c r="BK493" s="43"/>
      <c r="BL493" s="43"/>
      <c r="BM493" s="43"/>
      <c r="BN493" s="43"/>
      <c r="BO493" s="43"/>
      <c r="BP493" s="43"/>
      <c r="BQ493" s="43"/>
      <c r="BR493" s="43"/>
      <c r="BS493" s="43"/>
      <c r="BT493" s="43"/>
      <c r="BU493" s="43"/>
      <c r="BV493" s="43"/>
      <c r="BW493" s="43"/>
      <c r="BX493" s="43"/>
      <c r="BY493" s="43"/>
      <c r="BZ493" s="43"/>
      <c r="CA493" s="43"/>
      <c r="CB493" s="43"/>
      <c r="CC493" s="43"/>
      <c r="CD493" s="43"/>
      <c r="CE493" s="43"/>
      <c r="CF493" s="43"/>
      <c r="CG493" s="43"/>
      <c r="CH493" s="43"/>
      <c r="CI493" s="43"/>
      <c r="CJ493" s="43"/>
      <c r="CK493" s="43"/>
      <c r="CL493" s="43"/>
      <c r="CM493" s="43"/>
      <c r="CN493" s="43"/>
      <c r="CO493" s="43"/>
      <c r="CP493" s="43"/>
      <c r="CQ493" s="43"/>
      <c r="CR493" s="43"/>
      <c r="CS493" s="43"/>
      <c r="CT493" s="43"/>
      <c r="CU493" s="43"/>
      <c r="CV493" s="43"/>
      <c r="CW493" s="43"/>
      <c r="CX493" s="43"/>
      <c r="CY493" s="43"/>
      <c r="CZ493" s="43"/>
      <c r="DA493" s="43"/>
      <c r="DB493" s="43"/>
      <c r="DC493" s="43"/>
      <c r="DD493" s="43"/>
      <c r="DE493" s="43"/>
      <c r="DF493" s="43"/>
      <c r="DG493" s="43"/>
      <c r="DH493" s="43"/>
      <c r="DI493" s="43"/>
      <c r="DJ493" s="43"/>
      <c r="DK493" s="43"/>
      <c r="DL493" s="43"/>
      <c r="DM493" s="43"/>
      <c r="DN493" s="43"/>
      <c r="DO493" s="43"/>
      <c r="DP493" s="43"/>
      <c r="DQ493" s="43"/>
      <c r="DR493" s="43"/>
      <c r="DS493" s="43"/>
      <c r="DT493" s="43"/>
      <c r="DU493" s="43"/>
      <c r="DV493" s="43"/>
      <c r="DW493" s="43"/>
      <c r="DX493" s="43"/>
      <c r="DY493" s="43"/>
      <c r="DZ493" s="43"/>
      <c r="EA493" s="43"/>
      <c r="EB493" s="43"/>
      <c r="EC493" s="43"/>
      <c r="ED493" s="43"/>
      <c r="EE493" s="43"/>
      <c r="EF493" s="43"/>
      <c r="EG493" s="43"/>
      <c r="EH493" s="43"/>
      <c r="EI493" s="43"/>
      <c r="EJ493" s="43"/>
      <c r="EK493" s="43"/>
      <c r="EL493" s="43"/>
      <c r="EM493" s="43"/>
      <c r="EN493" s="43"/>
      <c r="EO493" s="43"/>
      <c r="EP493" s="43"/>
      <c r="EQ493" s="43"/>
      <c r="ER493" s="43"/>
      <c r="ES493" s="43"/>
      <c r="ET493" s="43"/>
      <c r="EU493" s="43"/>
      <c r="EV493" s="43"/>
      <c r="EW493" s="43"/>
      <c r="EX493" s="43"/>
      <c r="EY493" s="43"/>
      <c r="EZ493" s="43"/>
      <c r="FA493" s="43"/>
      <c r="FB493" s="43"/>
      <c r="FC493" s="43"/>
      <c r="FD493" s="43"/>
      <c r="FE493" s="43"/>
      <c r="FF493" s="43"/>
      <c r="FG493" s="43"/>
      <c r="FH493" s="43"/>
      <c r="FI493" s="43"/>
      <c r="FJ493" s="43"/>
      <c r="FK493" s="43"/>
      <c r="FL493" s="43"/>
      <c r="FM493" s="43"/>
      <c r="FN493" s="43"/>
      <c r="FO493" s="43"/>
      <c r="FP493" s="43"/>
      <c r="FQ493" s="43"/>
      <c r="FR493" s="43"/>
      <c r="FS493" s="43"/>
      <c r="FT493" s="43"/>
      <c r="FU493" s="43"/>
      <c r="FV493" s="43"/>
      <c r="FW493" s="43"/>
      <c r="FX493" s="43"/>
      <c r="FY493" s="43"/>
      <c r="FZ493" s="43"/>
      <c r="GA493" s="43"/>
      <c r="GB493" s="43"/>
      <c r="GC493" s="43"/>
      <c r="GD493" s="43"/>
      <c r="GE493" s="43"/>
      <c r="GF493" s="43"/>
      <c r="GG493" s="43"/>
      <c r="GH493" s="43"/>
      <c r="GI493" s="43"/>
      <c r="GJ493" s="43"/>
      <c r="GK493" s="43"/>
      <c r="GL493" s="43"/>
      <c r="GM493" s="43"/>
      <c r="GN493" s="43"/>
      <c r="GO493" s="43"/>
      <c r="GP493" s="43"/>
      <c r="GQ493" s="43"/>
      <c r="GR493" s="43"/>
      <c r="GS493" s="43"/>
      <c r="GT493" s="43"/>
      <c r="GU493" s="43"/>
      <c r="GV493" s="43"/>
      <c r="GW493" s="43"/>
      <c r="GX493" s="43"/>
      <c r="GY493" s="43"/>
      <c r="GZ493" s="43"/>
      <c r="HA493" s="43"/>
      <c r="HB493" s="43"/>
      <c r="HC493" s="43"/>
      <c r="HD493" s="43"/>
      <c r="HE493" s="43"/>
      <c r="HF493" s="43"/>
      <c r="HG493" s="43"/>
      <c r="HH493" s="43"/>
      <c r="HI493" s="43"/>
      <c r="HJ493" s="43"/>
      <c r="HK493" s="43"/>
      <c r="HL493" s="43"/>
      <c r="HM493" s="43"/>
      <c r="HN493" s="43"/>
      <c r="HO493" s="43"/>
      <c r="HP493" s="43"/>
      <c r="HQ493" s="43"/>
      <c r="HR493" s="43"/>
      <c r="HS493" s="43"/>
      <c r="HT493" s="43"/>
      <c r="HU493" s="43"/>
      <c r="HV493" s="43"/>
      <c r="HW493" s="43"/>
      <c r="HX493" s="43"/>
      <c r="HY493" s="43"/>
      <c r="HZ493" s="43"/>
      <c r="IA493" s="43"/>
      <c r="IB493" s="43"/>
      <c r="IC493" s="43"/>
      <c r="ID493" s="43"/>
      <c r="IE493" s="43"/>
      <c r="IF493" s="43"/>
      <c r="IG493" s="43"/>
      <c r="IH493" s="43"/>
      <c r="II493" s="43"/>
      <c r="IJ493" s="43"/>
      <c r="IK493" s="43"/>
      <c r="IL493" s="43"/>
      <c r="IM493" s="43"/>
      <c r="IN493" s="43"/>
      <c r="IO493" s="43"/>
      <c r="IP493" s="43"/>
      <c r="IQ493" s="43"/>
      <c r="IR493" s="43"/>
      <c r="IS493" s="43"/>
      <c r="IT493" s="43"/>
    </row>
    <row r="494" spans="1:254" ht="14.25" customHeight="1">
      <c r="A494" s="78"/>
      <c r="B494" s="81"/>
      <c r="C494" s="81"/>
      <c r="D494" s="43"/>
      <c r="E494" s="43"/>
      <c r="F494" s="83"/>
      <c r="G494" s="43"/>
      <c r="H494" s="85"/>
      <c r="I494" s="43"/>
      <c r="J494" s="43"/>
      <c r="K494" s="43"/>
      <c r="L494" s="43"/>
      <c r="M494" s="43"/>
      <c r="N494" s="43"/>
      <c r="O494" s="43"/>
      <c r="P494" s="43"/>
      <c r="Q494" s="43"/>
      <c r="R494" s="43"/>
      <c r="S494" s="43"/>
      <c r="T494" s="43"/>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c r="AR494" s="43"/>
      <c r="AS494" s="43"/>
      <c r="AT494" s="43"/>
      <c r="AU494" s="43"/>
      <c r="AV494" s="43"/>
      <c r="AW494" s="43"/>
      <c r="AX494" s="43"/>
      <c r="AY494" s="43"/>
      <c r="AZ494" s="43"/>
      <c r="BA494" s="43"/>
      <c r="BB494" s="43"/>
      <c r="BC494" s="43"/>
      <c r="BD494" s="43"/>
      <c r="BE494" s="43"/>
      <c r="BF494" s="43"/>
      <c r="BG494" s="43"/>
      <c r="BH494" s="43"/>
      <c r="BI494" s="43"/>
      <c r="BJ494" s="43"/>
      <c r="BK494" s="43"/>
      <c r="BL494" s="43"/>
      <c r="BM494" s="43"/>
      <c r="BN494" s="43"/>
      <c r="BO494" s="43"/>
      <c r="BP494" s="43"/>
      <c r="BQ494" s="43"/>
      <c r="BR494" s="43"/>
      <c r="BS494" s="43"/>
      <c r="BT494" s="43"/>
      <c r="BU494" s="43"/>
      <c r="BV494" s="43"/>
      <c r="BW494" s="43"/>
      <c r="BX494" s="43"/>
      <c r="BY494" s="43"/>
      <c r="BZ494" s="43"/>
      <c r="CA494" s="43"/>
      <c r="CB494" s="43"/>
      <c r="CC494" s="43"/>
      <c r="CD494" s="43"/>
      <c r="CE494" s="43"/>
      <c r="CF494" s="43"/>
      <c r="CG494" s="43"/>
      <c r="CH494" s="43"/>
      <c r="CI494" s="43"/>
      <c r="CJ494" s="43"/>
      <c r="CK494" s="43"/>
      <c r="CL494" s="43"/>
      <c r="CM494" s="43"/>
      <c r="CN494" s="43"/>
      <c r="CO494" s="43"/>
      <c r="CP494" s="43"/>
      <c r="CQ494" s="43"/>
      <c r="CR494" s="43"/>
      <c r="CS494" s="43"/>
      <c r="CT494" s="43"/>
      <c r="CU494" s="43"/>
      <c r="CV494" s="43"/>
      <c r="CW494" s="43"/>
      <c r="CX494" s="43"/>
      <c r="CY494" s="43"/>
      <c r="CZ494" s="43"/>
      <c r="DA494" s="43"/>
      <c r="DB494" s="43"/>
      <c r="DC494" s="43"/>
      <c r="DD494" s="43"/>
      <c r="DE494" s="43"/>
      <c r="DF494" s="43"/>
      <c r="DG494" s="43"/>
      <c r="DH494" s="43"/>
      <c r="DI494" s="43"/>
      <c r="DJ494" s="43"/>
      <c r="DK494" s="43"/>
      <c r="DL494" s="43"/>
      <c r="DM494" s="43"/>
      <c r="DN494" s="43"/>
      <c r="DO494" s="43"/>
      <c r="DP494" s="43"/>
      <c r="DQ494" s="43"/>
      <c r="DR494" s="43"/>
      <c r="DS494" s="43"/>
      <c r="DT494" s="43"/>
      <c r="DU494" s="43"/>
      <c r="DV494" s="43"/>
      <c r="DW494" s="43"/>
      <c r="DX494" s="43"/>
      <c r="DY494" s="43"/>
      <c r="DZ494" s="43"/>
      <c r="EA494" s="43"/>
      <c r="EB494" s="43"/>
      <c r="EC494" s="43"/>
      <c r="ED494" s="43"/>
      <c r="EE494" s="43"/>
      <c r="EF494" s="43"/>
      <c r="EG494" s="43"/>
      <c r="EH494" s="43"/>
      <c r="EI494" s="43"/>
      <c r="EJ494" s="43"/>
      <c r="EK494" s="43"/>
      <c r="EL494" s="43"/>
      <c r="EM494" s="43"/>
      <c r="EN494" s="43"/>
      <c r="EO494" s="43"/>
      <c r="EP494" s="43"/>
      <c r="EQ494" s="43"/>
      <c r="ER494" s="43"/>
      <c r="ES494" s="43"/>
      <c r="ET494" s="43"/>
      <c r="EU494" s="43"/>
      <c r="EV494" s="43"/>
      <c r="EW494" s="43"/>
      <c r="EX494" s="43"/>
      <c r="EY494" s="43"/>
      <c r="EZ494" s="43"/>
      <c r="FA494" s="43"/>
      <c r="FB494" s="43"/>
      <c r="FC494" s="43"/>
      <c r="FD494" s="43"/>
      <c r="FE494" s="43"/>
      <c r="FF494" s="43"/>
      <c r="FG494" s="43"/>
      <c r="FH494" s="43"/>
      <c r="FI494" s="43"/>
      <c r="FJ494" s="43"/>
      <c r="FK494" s="43"/>
      <c r="FL494" s="43"/>
      <c r="FM494" s="43"/>
      <c r="FN494" s="43"/>
      <c r="FO494" s="43"/>
      <c r="FP494" s="43"/>
      <c r="FQ494" s="43"/>
      <c r="FR494" s="43"/>
      <c r="FS494" s="43"/>
      <c r="FT494" s="43"/>
      <c r="FU494" s="43"/>
      <c r="FV494" s="43"/>
      <c r="FW494" s="43"/>
      <c r="FX494" s="43"/>
      <c r="FY494" s="43"/>
      <c r="FZ494" s="43"/>
      <c r="GA494" s="43"/>
      <c r="GB494" s="43"/>
      <c r="GC494" s="43"/>
      <c r="GD494" s="43"/>
      <c r="GE494" s="43"/>
      <c r="GF494" s="43"/>
      <c r="GG494" s="43"/>
      <c r="GH494" s="43"/>
      <c r="GI494" s="43"/>
      <c r="GJ494" s="43"/>
      <c r="GK494" s="43"/>
      <c r="GL494" s="43"/>
      <c r="GM494" s="43"/>
      <c r="GN494" s="43"/>
      <c r="GO494" s="43"/>
      <c r="GP494" s="43"/>
      <c r="GQ494" s="43"/>
      <c r="GR494" s="43"/>
      <c r="GS494" s="43"/>
      <c r="GT494" s="43"/>
      <c r="GU494" s="43"/>
      <c r="GV494" s="43"/>
      <c r="GW494" s="43"/>
      <c r="GX494" s="43"/>
      <c r="GY494" s="43"/>
      <c r="GZ494" s="43"/>
      <c r="HA494" s="43"/>
      <c r="HB494" s="43"/>
      <c r="HC494" s="43"/>
      <c r="HD494" s="43"/>
      <c r="HE494" s="43"/>
      <c r="HF494" s="43"/>
      <c r="HG494" s="43"/>
      <c r="HH494" s="43"/>
      <c r="HI494" s="43"/>
      <c r="HJ494" s="43"/>
      <c r="HK494" s="43"/>
      <c r="HL494" s="43"/>
      <c r="HM494" s="43"/>
      <c r="HN494" s="43"/>
      <c r="HO494" s="43"/>
      <c r="HP494" s="43"/>
      <c r="HQ494" s="43"/>
      <c r="HR494" s="43"/>
      <c r="HS494" s="43"/>
      <c r="HT494" s="43"/>
      <c r="HU494" s="43"/>
      <c r="HV494" s="43"/>
      <c r="HW494" s="43"/>
      <c r="HX494" s="43"/>
      <c r="HY494" s="43"/>
      <c r="HZ494" s="43"/>
      <c r="IA494" s="43"/>
      <c r="IB494" s="43"/>
      <c r="IC494" s="43"/>
      <c r="ID494" s="43"/>
      <c r="IE494" s="43"/>
      <c r="IF494" s="43"/>
      <c r="IG494" s="43"/>
      <c r="IH494" s="43"/>
      <c r="II494" s="43"/>
      <c r="IJ494" s="43"/>
      <c r="IK494" s="43"/>
      <c r="IL494" s="43"/>
      <c r="IM494" s="43"/>
      <c r="IN494" s="43"/>
      <c r="IO494" s="43"/>
      <c r="IP494" s="43"/>
      <c r="IQ494" s="43"/>
      <c r="IR494" s="43"/>
      <c r="IS494" s="43"/>
      <c r="IT494" s="43"/>
    </row>
    <row r="495" spans="1:254" ht="14.25" customHeight="1">
      <c r="A495" s="78"/>
      <c r="B495" s="79"/>
      <c r="C495" s="79"/>
      <c r="D495" s="43"/>
      <c r="E495" s="43"/>
      <c r="F495" s="83"/>
      <c r="G495" s="43"/>
      <c r="H495" s="85"/>
      <c r="I495" s="43"/>
      <c r="J495" s="43"/>
      <c r="K495" s="43"/>
      <c r="L495" s="43"/>
      <c r="M495" s="43"/>
      <c r="N495" s="43"/>
      <c r="O495" s="43"/>
      <c r="P495" s="43"/>
      <c r="Q495" s="43"/>
      <c r="R495" s="43"/>
      <c r="S495" s="43"/>
      <c r="T495" s="43"/>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s="43"/>
      <c r="BM495" s="43"/>
      <c r="BN495" s="43"/>
      <c r="BO495" s="43"/>
      <c r="BP495" s="43"/>
      <c r="BQ495" s="43"/>
      <c r="BR495" s="43"/>
      <c r="BS495" s="43"/>
      <c r="BT495" s="43"/>
      <c r="BU495" s="43"/>
      <c r="BV495" s="43"/>
      <c r="BW495" s="43"/>
      <c r="BX495" s="43"/>
      <c r="BY495" s="43"/>
      <c r="BZ495" s="43"/>
      <c r="CA495" s="43"/>
      <c r="CB495" s="43"/>
      <c r="CC495" s="43"/>
      <c r="CD495" s="43"/>
      <c r="CE495" s="43"/>
      <c r="CF495" s="43"/>
      <c r="CG495" s="43"/>
      <c r="CH495" s="43"/>
      <c r="CI495" s="43"/>
      <c r="CJ495" s="43"/>
      <c r="CK495" s="43"/>
      <c r="CL495" s="43"/>
      <c r="CM495" s="43"/>
      <c r="CN495" s="43"/>
      <c r="CO495" s="43"/>
      <c r="CP495" s="43"/>
      <c r="CQ495" s="43"/>
      <c r="CR495" s="43"/>
      <c r="CS495" s="43"/>
      <c r="CT495" s="43"/>
      <c r="CU495" s="43"/>
      <c r="CV495" s="43"/>
      <c r="CW495" s="43"/>
      <c r="CX495" s="43"/>
      <c r="CY495" s="43"/>
      <c r="CZ495" s="43"/>
      <c r="DA495" s="43"/>
      <c r="DB495" s="43"/>
      <c r="DC495" s="43"/>
      <c r="DD495" s="43"/>
      <c r="DE495" s="43"/>
      <c r="DF495" s="43"/>
      <c r="DG495" s="43"/>
      <c r="DH495" s="43"/>
      <c r="DI495" s="43"/>
      <c r="DJ495" s="43"/>
      <c r="DK495" s="43"/>
      <c r="DL495" s="43"/>
      <c r="DM495" s="43"/>
      <c r="DN495" s="43"/>
      <c r="DO495" s="43"/>
      <c r="DP495" s="43"/>
      <c r="DQ495" s="43"/>
      <c r="DR495" s="43"/>
      <c r="DS495" s="43"/>
      <c r="DT495" s="43"/>
      <c r="DU495" s="43"/>
      <c r="DV495" s="43"/>
      <c r="DW495" s="43"/>
      <c r="DX495" s="43"/>
      <c r="DY495" s="43"/>
      <c r="DZ495" s="43"/>
      <c r="EA495" s="43"/>
      <c r="EB495" s="43"/>
      <c r="EC495" s="43"/>
      <c r="ED495" s="43"/>
      <c r="EE495" s="43"/>
      <c r="EF495" s="43"/>
      <c r="EG495" s="43"/>
      <c r="EH495" s="43"/>
      <c r="EI495" s="43"/>
      <c r="EJ495" s="43"/>
      <c r="EK495" s="43"/>
      <c r="EL495" s="43"/>
      <c r="EM495" s="43"/>
      <c r="EN495" s="43"/>
      <c r="EO495" s="43"/>
      <c r="EP495" s="43"/>
      <c r="EQ495" s="43"/>
      <c r="ER495" s="43"/>
      <c r="ES495" s="43"/>
      <c r="ET495" s="43"/>
      <c r="EU495" s="43"/>
      <c r="EV495" s="43"/>
      <c r="EW495" s="43"/>
      <c r="EX495" s="43"/>
      <c r="EY495" s="43"/>
      <c r="EZ495" s="43"/>
      <c r="FA495" s="43"/>
      <c r="FB495" s="43"/>
      <c r="FC495" s="43"/>
      <c r="FD495" s="43"/>
      <c r="FE495" s="43"/>
      <c r="FF495" s="43"/>
      <c r="FG495" s="43"/>
      <c r="FH495" s="43"/>
      <c r="FI495" s="43"/>
      <c r="FJ495" s="43"/>
      <c r="FK495" s="43"/>
      <c r="FL495" s="43"/>
      <c r="FM495" s="43"/>
      <c r="FN495" s="43"/>
      <c r="FO495" s="43"/>
      <c r="FP495" s="43"/>
      <c r="FQ495" s="43"/>
      <c r="FR495" s="43"/>
      <c r="FS495" s="43"/>
      <c r="FT495" s="43"/>
      <c r="FU495" s="43"/>
      <c r="FV495" s="43"/>
      <c r="FW495" s="43"/>
      <c r="FX495" s="43"/>
      <c r="FY495" s="43"/>
      <c r="FZ495" s="43"/>
      <c r="GA495" s="43"/>
      <c r="GB495" s="43"/>
      <c r="GC495" s="43"/>
      <c r="GD495" s="43"/>
      <c r="GE495" s="43"/>
      <c r="GF495" s="43"/>
      <c r="GG495" s="43"/>
      <c r="GH495" s="43"/>
      <c r="GI495" s="43"/>
      <c r="GJ495" s="43"/>
      <c r="GK495" s="43"/>
      <c r="GL495" s="43"/>
      <c r="GM495" s="43"/>
      <c r="GN495" s="43"/>
      <c r="GO495" s="43"/>
      <c r="GP495" s="43"/>
      <c r="GQ495" s="43"/>
      <c r="GR495" s="43"/>
      <c r="GS495" s="43"/>
      <c r="GT495" s="43"/>
      <c r="GU495" s="43"/>
      <c r="GV495" s="43"/>
      <c r="GW495" s="43"/>
      <c r="GX495" s="43"/>
      <c r="GY495" s="43"/>
      <c r="GZ495" s="43"/>
      <c r="HA495" s="43"/>
      <c r="HB495" s="43"/>
      <c r="HC495" s="43"/>
      <c r="HD495" s="43"/>
      <c r="HE495" s="43"/>
      <c r="HF495" s="43"/>
      <c r="HG495" s="43"/>
      <c r="HH495" s="43"/>
      <c r="HI495" s="43"/>
      <c r="HJ495" s="43"/>
      <c r="HK495" s="43"/>
      <c r="HL495" s="43"/>
      <c r="HM495" s="43"/>
      <c r="HN495" s="43"/>
      <c r="HO495" s="43"/>
      <c r="HP495" s="43"/>
      <c r="HQ495" s="43"/>
      <c r="HR495" s="43"/>
      <c r="HS495" s="43"/>
      <c r="HT495" s="43"/>
      <c r="HU495" s="43"/>
      <c r="HV495" s="43"/>
      <c r="HW495" s="43"/>
      <c r="HX495" s="43"/>
      <c r="HY495" s="43"/>
      <c r="HZ495" s="43"/>
      <c r="IA495" s="43"/>
      <c r="IB495" s="43"/>
      <c r="IC495" s="43"/>
      <c r="ID495" s="43"/>
      <c r="IE495" s="43"/>
      <c r="IF495" s="43"/>
      <c r="IG495" s="43"/>
      <c r="IH495" s="43"/>
      <c r="II495" s="43"/>
      <c r="IJ495" s="43"/>
      <c r="IK495" s="43"/>
      <c r="IL495" s="43"/>
      <c r="IM495" s="43"/>
      <c r="IN495" s="43"/>
      <c r="IO495" s="43"/>
      <c r="IP495" s="43"/>
      <c r="IQ495" s="43"/>
      <c r="IR495" s="43"/>
      <c r="IS495" s="43"/>
      <c r="IT495" s="43"/>
    </row>
    <row r="496" spans="1:254" ht="14.25" customHeight="1">
      <c r="A496" s="78"/>
      <c r="B496" s="81"/>
      <c r="C496" s="81"/>
      <c r="D496" s="43"/>
      <c r="E496" s="43"/>
      <c r="F496" s="84"/>
      <c r="G496" s="43"/>
      <c r="H496" s="85"/>
      <c r="I496" s="43"/>
      <c r="J496" s="43"/>
      <c r="K496" s="43"/>
      <c r="L496" s="43"/>
      <c r="M496" s="43"/>
      <c r="N496" s="43"/>
      <c r="O496" s="43"/>
      <c r="P496" s="43"/>
      <c r="Q496" s="43"/>
      <c r="R496" s="43"/>
      <c r="S496" s="43"/>
      <c r="T496" s="43"/>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c r="AR496" s="43"/>
      <c r="AS496" s="43"/>
      <c r="AT496" s="43"/>
      <c r="AU496" s="43"/>
      <c r="AV496" s="43"/>
      <c r="AW496" s="43"/>
      <c r="AX496" s="43"/>
      <c r="AY496" s="43"/>
      <c r="AZ496" s="43"/>
      <c r="BA496" s="43"/>
      <c r="BB496" s="43"/>
      <c r="BC496" s="43"/>
      <c r="BD496" s="43"/>
      <c r="BE496" s="43"/>
      <c r="BF496" s="43"/>
      <c r="BG496" s="43"/>
      <c r="BH496" s="43"/>
      <c r="BI496" s="43"/>
      <c r="BJ496" s="43"/>
      <c r="BK496" s="43"/>
      <c r="BL496" s="43"/>
      <c r="BM496" s="43"/>
      <c r="BN496" s="43"/>
      <c r="BO496" s="43"/>
      <c r="BP496" s="43"/>
      <c r="BQ496" s="43"/>
      <c r="BR496" s="43"/>
      <c r="BS496" s="43"/>
      <c r="BT496" s="43"/>
      <c r="BU496" s="43"/>
      <c r="BV496" s="43"/>
      <c r="BW496" s="43"/>
      <c r="BX496" s="43"/>
      <c r="BY496" s="43"/>
      <c r="BZ496" s="43"/>
      <c r="CA496" s="43"/>
      <c r="CB496" s="43"/>
      <c r="CC496" s="43"/>
      <c r="CD496" s="43"/>
      <c r="CE496" s="43"/>
      <c r="CF496" s="43"/>
      <c r="CG496" s="43"/>
      <c r="CH496" s="43"/>
      <c r="CI496" s="43"/>
      <c r="CJ496" s="43"/>
      <c r="CK496" s="43"/>
      <c r="CL496" s="43"/>
      <c r="CM496" s="43"/>
      <c r="CN496" s="43"/>
      <c r="CO496" s="43"/>
      <c r="CP496" s="43"/>
      <c r="CQ496" s="43"/>
      <c r="CR496" s="43"/>
      <c r="CS496" s="43"/>
      <c r="CT496" s="43"/>
      <c r="CU496" s="43"/>
      <c r="CV496" s="43"/>
      <c r="CW496" s="43"/>
      <c r="CX496" s="43"/>
      <c r="CY496" s="43"/>
      <c r="CZ496" s="43"/>
      <c r="DA496" s="43"/>
      <c r="DB496" s="43"/>
      <c r="DC496" s="43"/>
      <c r="DD496" s="43"/>
      <c r="DE496" s="43"/>
      <c r="DF496" s="43"/>
      <c r="DG496" s="43"/>
      <c r="DH496" s="43"/>
      <c r="DI496" s="43"/>
      <c r="DJ496" s="43"/>
      <c r="DK496" s="43"/>
      <c r="DL496" s="43"/>
      <c r="DM496" s="43"/>
      <c r="DN496" s="43"/>
      <c r="DO496" s="43"/>
      <c r="DP496" s="43"/>
      <c r="DQ496" s="43"/>
      <c r="DR496" s="43"/>
      <c r="DS496" s="43"/>
      <c r="DT496" s="43"/>
      <c r="DU496" s="43"/>
      <c r="DV496" s="43"/>
      <c r="DW496" s="43"/>
      <c r="DX496" s="43"/>
      <c r="DY496" s="43"/>
      <c r="DZ496" s="43"/>
      <c r="EA496" s="43"/>
      <c r="EB496" s="43"/>
      <c r="EC496" s="43"/>
      <c r="ED496" s="43"/>
      <c r="EE496" s="43"/>
      <c r="EF496" s="43"/>
      <c r="EG496" s="43"/>
      <c r="EH496" s="43"/>
      <c r="EI496" s="43"/>
      <c r="EJ496" s="43"/>
      <c r="EK496" s="43"/>
      <c r="EL496" s="43"/>
      <c r="EM496" s="43"/>
      <c r="EN496" s="43"/>
      <c r="EO496" s="43"/>
      <c r="EP496" s="43"/>
      <c r="EQ496" s="43"/>
      <c r="ER496" s="43"/>
      <c r="ES496" s="43"/>
      <c r="ET496" s="43"/>
      <c r="EU496" s="43"/>
      <c r="EV496" s="43"/>
      <c r="EW496" s="43"/>
      <c r="EX496" s="43"/>
      <c r="EY496" s="43"/>
      <c r="EZ496" s="43"/>
      <c r="FA496" s="43"/>
      <c r="FB496" s="43"/>
      <c r="FC496" s="43"/>
      <c r="FD496" s="43"/>
      <c r="FE496" s="43"/>
      <c r="FF496" s="43"/>
      <c r="FG496" s="43"/>
      <c r="FH496" s="43"/>
      <c r="FI496" s="43"/>
      <c r="FJ496" s="43"/>
      <c r="FK496" s="43"/>
      <c r="FL496" s="43"/>
      <c r="FM496" s="43"/>
      <c r="FN496" s="43"/>
      <c r="FO496" s="43"/>
      <c r="FP496" s="43"/>
      <c r="FQ496" s="43"/>
      <c r="FR496" s="43"/>
      <c r="FS496" s="43"/>
      <c r="FT496" s="43"/>
      <c r="FU496" s="43"/>
      <c r="FV496" s="43"/>
      <c r="FW496" s="43"/>
      <c r="FX496" s="43"/>
      <c r="FY496" s="43"/>
      <c r="FZ496" s="43"/>
      <c r="GA496" s="43"/>
      <c r="GB496" s="43"/>
      <c r="GC496" s="43"/>
      <c r="GD496" s="43"/>
      <c r="GE496" s="43"/>
      <c r="GF496" s="43"/>
      <c r="GG496" s="43"/>
      <c r="GH496" s="43"/>
      <c r="GI496" s="43"/>
      <c r="GJ496" s="43"/>
      <c r="GK496" s="43"/>
      <c r="GL496" s="43"/>
      <c r="GM496" s="43"/>
      <c r="GN496" s="43"/>
      <c r="GO496" s="43"/>
      <c r="GP496" s="43"/>
      <c r="GQ496" s="43"/>
      <c r="GR496" s="43"/>
      <c r="GS496" s="43"/>
      <c r="GT496" s="43"/>
      <c r="GU496" s="43"/>
      <c r="GV496" s="43"/>
      <c r="GW496" s="43"/>
      <c r="GX496" s="43"/>
      <c r="GY496" s="43"/>
      <c r="GZ496" s="43"/>
      <c r="HA496" s="43"/>
      <c r="HB496" s="43"/>
      <c r="HC496" s="43"/>
      <c r="HD496" s="43"/>
      <c r="HE496" s="43"/>
      <c r="HF496" s="43"/>
      <c r="HG496" s="43"/>
      <c r="HH496" s="43"/>
      <c r="HI496" s="43"/>
      <c r="HJ496" s="43"/>
      <c r="HK496" s="43"/>
      <c r="HL496" s="43"/>
      <c r="HM496" s="43"/>
      <c r="HN496" s="43"/>
      <c r="HO496" s="43"/>
      <c r="HP496" s="43"/>
      <c r="HQ496" s="43"/>
      <c r="HR496" s="43"/>
      <c r="HS496" s="43"/>
      <c r="HT496" s="43"/>
      <c r="HU496" s="43"/>
      <c r="HV496" s="43"/>
      <c r="HW496" s="43"/>
      <c r="HX496" s="43"/>
      <c r="HY496" s="43"/>
      <c r="HZ496" s="43"/>
      <c r="IA496" s="43"/>
      <c r="IB496" s="43"/>
      <c r="IC496" s="43"/>
      <c r="ID496" s="43"/>
      <c r="IE496" s="43"/>
      <c r="IF496" s="43"/>
      <c r="IG496" s="43"/>
      <c r="IH496" s="43"/>
      <c r="II496" s="43"/>
      <c r="IJ496" s="43"/>
      <c r="IK496" s="43"/>
      <c r="IL496" s="43"/>
      <c r="IM496" s="43"/>
      <c r="IN496" s="43"/>
      <c r="IO496" s="43"/>
      <c r="IP496" s="43"/>
      <c r="IQ496" s="43"/>
      <c r="IR496" s="43"/>
      <c r="IS496" s="43"/>
      <c r="IT496" s="43"/>
    </row>
    <row r="497" spans="1:254" ht="14.25" customHeight="1">
      <c r="A497" s="78"/>
      <c r="B497" s="81"/>
      <c r="C497" s="81"/>
      <c r="D497" s="43"/>
      <c r="E497" s="43"/>
      <c r="F497" s="83"/>
      <c r="G497" s="43"/>
      <c r="H497" s="85"/>
      <c r="I497" s="43"/>
      <c r="J497" s="43"/>
      <c r="K497" s="43"/>
      <c r="L497" s="43"/>
      <c r="M497" s="43"/>
      <c r="N497" s="43"/>
      <c r="O497" s="43"/>
      <c r="P497" s="43"/>
      <c r="Q497" s="43"/>
      <c r="R497" s="43"/>
      <c r="S497" s="43"/>
      <c r="T497" s="43"/>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c r="BL497" s="43"/>
      <c r="BM497" s="43"/>
      <c r="BN497" s="43"/>
      <c r="BO497" s="43"/>
      <c r="BP497" s="43"/>
      <c r="BQ497" s="43"/>
      <c r="BR497" s="43"/>
      <c r="BS497" s="43"/>
      <c r="BT497" s="43"/>
      <c r="BU497" s="43"/>
      <c r="BV497" s="43"/>
      <c r="BW497" s="43"/>
      <c r="BX497" s="43"/>
      <c r="BY497" s="43"/>
      <c r="BZ497" s="43"/>
      <c r="CA497" s="43"/>
      <c r="CB497" s="43"/>
      <c r="CC497" s="43"/>
      <c r="CD497" s="43"/>
      <c r="CE497" s="43"/>
      <c r="CF497" s="43"/>
      <c r="CG497" s="43"/>
      <c r="CH497" s="43"/>
      <c r="CI497" s="43"/>
      <c r="CJ497" s="43"/>
      <c r="CK497" s="43"/>
      <c r="CL497" s="43"/>
      <c r="CM497" s="43"/>
      <c r="CN497" s="43"/>
      <c r="CO497" s="43"/>
      <c r="CP497" s="43"/>
      <c r="CQ497" s="43"/>
      <c r="CR497" s="43"/>
      <c r="CS497" s="43"/>
      <c r="CT497" s="43"/>
      <c r="CU497" s="43"/>
      <c r="CV497" s="43"/>
      <c r="CW497" s="43"/>
      <c r="CX497" s="43"/>
      <c r="CY497" s="43"/>
      <c r="CZ497" s="43"/>
      <c r="DA497" s="43"/>
      <c r="DB497" s="43"/>
      <c r="DC497" s="43"/>
      <c r="DD497" s="43"/>
      <c r="DE497" s="43"/>
      <c r="DF497" s="43"/>
      <c r="DG497" s="43"/>
      <c r="DH497" s="43"/>
      <c r="DI497" s="43"/>
      <c r="DJ497" s="43"/>
      <c r="DK497" s="43"/>
      <c r="DL497" s="43"/>
      <c r="DM497" s="43"/>
      <c r="DN497" s="43"/>
      <c r="DO497" s="43"/>
      <c r="DP497" s="43"/>
      <c r="DQ497" s="43"/>
      <c r="DR497" s="43"/>
      <c r="DS497" s="43"/>
      <c r="DT497" s="43"/>
      <c r="DU497" s="43"/>
      <c r="DV497" s="43"/>
      <c r="DW497" s="43"/>
      <c r="DX497" s="43"/>
      <c r="DY497" s="43"/>
      <c r="DZ497" s="43"/>
      <c r="EA497" s="43"/>
      <c r="EB497" s="43"/>
      <c r="EC497" s="43"/>
      <c r="ED497" s="43"/>
      <c r="EE497" s="43"/>
      <c r="EF497" s="43"/>
      <c r="EG497" s="43"/>
      <c r="EH497" s="43"/>
      <c r="EI497" s="43"/>
      <c r="EJ497" s="43"/>
      <c r="EK497" s="43"/>
      <c r="EL497" s="43"/>
      <c r="EM497" s="43"/>
      <c r="EN497" s="43"/>
      <c r="EO497" s="43"/>
      <c r="EP497" s="43"/>
      <c r="EQ497" s="43"/>
      <c r="ER497" s="43"/>
      <c r="ES497" s="43"/>
      <c r="ET497" s="43"/>
      <c r="EU497" s="43"/>
      <c r="EV497" s="43"/>
      <c r="EW497" s="43"/>
      <c r="EX497" s="43"/>
      <c r="EY497" s="43"/>
      <c r="EZ497" s="43"/>
      <c r="FA497" s="43"/>
      <c r="FB497" s="43"/>
      <c r="FC497" s="43"/>
      <c r="FD497" s="43"/>
      <c r="FE497" s="43"/>
      <c r="FF497" s="43"/>
      <c r="FG497" s="43"/>
      <c r="FH497" s="43"/>
      <c r="FI497" s="43"/>
      <c r="FJ497" s="43"/>
      <c r="FK497" s="43"/>
      <c r="FL497" s="43"/>
      <c r="FM497" s="43"/>
      <c r="FN497" s="43"/>
      <c r="FO497" s="43"/>
      <c r="FP497" s="43"/>
      <c r="FQ497" s="43"/>
      <c r="FR497" s="43"/>
      <c r="FS497" s="43"/>
      <c r="FT497" s="43"/>
      <c r="FU497" s="43"/>
      <c r="FV497" s="43"/>
      <c r="FW497" s="43"/>
      <c r="FX497" s="43"/>
      <c r="FY497" s="43"/>
      <c r="FZ497" s="43"/>
      <c r="GA497" s="43"/>
      <c r="GB497" s="43"/>
      <c r="GC497" s="43"/>
      <c r="GD497" s="43"/>
      <c r="GE497" s="43"/>
      <c r="GF497" s="43"/>
      <c r="GG497" s="43"/>
      <c r="GH497" s="43"/>
      <c r="GI497" s="43"/>
      <c r="GJ497" s="43"/>
      <c r="GK497" s="43"/>
      <c r="GL497" s="43"/>
      <c r="GM497" s="43"/>
      <c r="GN497" s="43"/>
      <c r="GO497" s="43"/>
      <c r="GP497" s="43"/>
      <c r="GQ497" s="43"/>
      <c r="GR497" s="43"/>
      <c r="GS497" s="43"/>
      <c r="GT497" s="43"/>
      <c r="GU497" s="43"/>
      <c r="GV497" s="43"/>
      <c r="GW497" s="43"/>
      <c r="GX497" s="43"/>
      <c r="GY497" s="43"/>
      <c r="GZ497" s="43"/>
      <c r="HA497" s="43"/>
      <c r="HB497" s="43"/>
      <c r="HC497" s="43"/>
      <c r="HD497" s="43"/>
      <c r="HE497" s="43"/>
      <c r="HF497" s="43"/>
      <c r="HG497" s="43"/>
      <c r="HH497" s="43"/>
      <c r="HI497" s="43"/>
      <c r="HJ497" s="43"/>
      <c r="HK497" s="43"/>
      <c r="HL497" s="43"/>
      <c r="HM497" s="43"/>
      <c r="HN497" s="43"/>
      <c r="HO497" s="43"/>
      <c r="HP497" s="43"/>
      <c r="HQ497" s="43"/>
      <c r="HR497" s="43"/>
      <c r="HS497" s="43"/>
      <c r="HT497" s="43"/>
      <c r="HU497" s="43"/>
      <c r="HV497" s="43"/>
      <c r="HW497" s="43"/>
      <c r="HX497" s="43"/>
      <c r="HY497" s="43"/>
      <c r="HZ497" s="43"/>
      <c r="IA497" s="43"/>
      <c r="IB497" s="43"/>
      <c r="IC497" s="43"/>
      <c r="ID497" s="43"/>
      <c r="IE497" s="43"/>
      <c r="IF497" s="43"/>
      <c r="IG497" s="43"/>
      <c r="IH497" s="43"/>
      <c r="II497" s="43"/>
      <c r="IJ497" s="43"/>
      <c r="IK497" s="43"/>
      <c r="IL497" s="43"/>
      <c r="IM497" s="43"/>
      <c r="IN497" s="43"/>
      <c r="IO497" s="43"/>
      <c r="IP497" s="43"/>
      <c r="IQ497" s="43"/>
      <c r="IR497" s="43"/>
      <c r="IS497" s="43"/>
      <c r="IT497" s="43"/>
    </row>
    <row r="498" spans="1:254" ht="14.25" customHeight="1">
      <c r="A498" s="78"/>
      <c r="B498" s="79"/>
      <c r="C498" s="79"/>
      <c r="D498" s="43"/>
      <c r="E498" s="43"/>
      <c r="F498" s="83"/>
      <c r="G498" s="43"/>
      <c r="H498" s="85"/>
      <c r="I498" s="43"/>
      <c r="J498" s="43"/>
      <c r="K498" s="43"/>
      <c r="L498" s="43"/>
      <c r="M498" s="43"/>
      <c r="N498" s="43"/>
      <c r="O498" s="43"/>
      <c r="P498" s="43"/>
      <c r="Q498" s="43"/>
      <c r="R498" s="43"/>
      <c r="S498" s="43"/>
      <c r="T498" s="43"/>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c r="AR498" s="43"/>
      <c r="AS498" s="43"/>
      <c r="AT498" s="43"/>
      <c r="AU498" s="43"/>
      <c r="AV498" s="43"/>
      <c r="AW498" s="43"/>
      <c r="AX498" s="43"/>
      <c r="AY498" s="43"/>
      <c r="AZ498" s="43"/>
      <c r="BA498" s="43"/>
      <c r="BB498" s="43"/>
      <c r="BC498" s="43"/>
      <c r="BD498" s="43"/>
      <c r="BE498" s="43"/>
      <c r="BF498" s="43"/>
      <c r="BG498" s="43"/>
      <c r="BH498" s="43"/>
      <c r="BI498" s="43"/>
      <c r="BJ498" s="43"/>
      <c r="BK498" s="43"/>
      <c r="BL498" s="43"/>
      <c r="BM498" s="43"/>
      <c r="BN498" s="43"/>
      <c r="BO498" s="43"/>
      <c r="BP498" s="43"/>
      <c r="BQ498" s="43"/>
      <c r="BR498" s="43"/>
      <c r="BS498" s="43"/>
      <c r="BT498" s="43"/>
      <c r="BU498" s="43"/>
      <c r="BV498" s="43"/>
      <c r="BW498" s="43"/>
      <c r="BX498" s="43"/>
      <c r="BY498" s="43"/>
      <c r="BZ498" s="43"/>
      <c r="CA498" s="43"/>
      <c r="CB498" s="43"/>
      <c r="CC498" s="43"/>
      <c r="CD498" s="43"/>
      <c r="CE498" s="43"/>
      <c r="CF498" s="43"/>
      <c r="CG498" s="43"/>
      <c r="CH498" s="43"/>
      <c r="CI498" s="43"/>
      <c r="CJ498" s="43"/>
      <c r="CK498" s="43"/>
      <c r="CL498" s="43"/>
      <c r="CM498" s="43"/>
      <c r="CN498" s="43"/>
      <c r="CO498" s="43"/>
      <c r="CP498" s="43"/>
      <c r="CQ498" s="43"/>
      <c r="CR498" s="43"/>
      <c r="CS498" s="43"/>
      <c r="CT498" s="43"/>
      <c r="CU498" s="43"/>
      <c r="CV498" s="43"/>
      <c r="CW498" s="43"/>
      <c r="CX498" s="43"/>
      <c r="CY498" s="43"/>
      <c r="CZ498" s="43"/>
      <c r="DA498" s="43"/>
      <c r="DB498" s="43"/>
      <c r="DC498" s="43"/>
      <c r="DD498" s="43"/>
      <c r="DE498" s="43"/>
      <c r="DF498" s="43"/>
      <c r="DG498" s="43"/>
      <c r="DH498" s="43"/>
      <c r="DI498" s="43"/>
      <c r="DJ498" s="43"/>
      <c r="DK498" s="43"/>
      <c r="DL498" s="43"/>
      <c r="DM498" s="43"/>
      <c r="DN498" s="43"/>
      <c r="DO498" s="43"/>
      <c r="DP498" s="43"/>
      <c r="DQ498" s="43"/>
      <c r="DR498" s="43"/>
      <c r="DS498" s="43"/>
      <c r="DT498" s="43"/>
      <c r="DU498" s="43"/>
      <c r="DV498" s="43"/>
      <c r="DW498" s="43"/>
      <c r="DX498" s="43"/>
      <c r="DY498" s="43"/>
      <c r="DZ498" s="43"/>
      <c r="EA498" s="43"/>
      <c r="EB498" s="43"/>
      <c r="EC498" s="43"/>
      <c r="ED498" s="43"/>
      <c r="EE498" s="43"/>
      <c r="EF498" s="43"/>
      <c r="EG498" s="43"/>
      <c r="EH498" s="43"/>
      <c r="EI498" s="43"/>
      <c r="EJ498" s="43"/>
      <c r="EK498" s="43"/>
      <c r="EL498" s="43"/>
      <c r="EM498" s="43"/>
      <c r="EN498" s="43"/>
      <c r="EO498" s="43"/>
      <c r="EP498" s="43"/>
      <c r="EQ498" s="43"/>
      <c r="ER498" s="43"/>
      <c r="ES498" s="43"/>
      <c r="ET498" s="43"/>
      <c r="EU498" s="43"/>
      <c r="EV498" s="43"/>
      <c r="EW498" s="43"/>
      <c r="EX498" s="43"/>
      <c r="EY498" s="43"/>
      <c r="EZ498" s="43"/>
      <c r="FA498" s="43"/>
      <c r="FB498" s="43"/>
      <c r="FC498" s="43"/>
      <c r="FD498" s="43"/>
      <c r="FE498" s="43"/>
      <c r="FF498" s="43"/>
      <c r="FG498" s="43"/>
      <c r="FH498" s="43"/>
      <c r="FI498" s="43"/>
      <c r="FJ498" s="43"/>
      <c r="FK498" s="43"/>
      <c r="FL498" s="43"/>
      <c r="FM498" s="43"/>
      <c r="FN498" s="43"/>
      <c r="FO498" s="43"/>
      <c r="FP498" s="43"/>
      <c r="FQ498" s="43"/>
      <c r="FR498" s="43"/>
      <c r="FS498" s="43"/>
      <c r="FT498" s="43"/>
      <c r="FU498" s="43"/>
      <c r="FV498" s="43"/>
      <c r="FW498" s="43"/>
      <c r="FX498" s="43"/>
      <c r="FY498" s="43"/>
      <c r="FZ498" s="43"/>
      <c r="GA498" s="43"/>
      <c r="GB498" s="43"/>
      <c r="GC498" s="43"/>
      <c r="GD498" s="43"/>
      <c r="GE498" s="43"/>
      <c r="GF498" s="43"/>
      <c r="GG498" s="43"/>
      <c r="GH498" s="43"/>
      <c r="GI498" s="43"/>
      <c r="GJ498" s="43"/>
      <c r="GK498" s="43"/>
      <c r="GL498" s="43"/>
      <c r="GM498" s="43"/>
      <c r="GN498" s="43"/>
      <c r="GO498" s="43"/>
      <c r="GP498" s="43"/>
      <c r="GQ498" s="43"/>
      <c r="GR498" s="43"/>
      <c r="GS498" s="43"/>
      <c r="GT498" s="43"/>
      <c r="GU498" s="43"/>
      <c r="GV498" s="43"/>
      <c r="GW498" s="43"/>
      <c r="GX498" s="43"/>
      <c r="GY498" s="43"/>
      <c r="GZ498" s="43"/>
      <c r="HA498" s="43"/>
      <c r="HB498" s="43"/>
      <c r="HC498" s="43"/>
      <c r="HD498" s="43"/>
      <c r="HE498" s="43"/>
      <c r="HF498" s="43"/>
      <c r="HG498" s="43"/>
      <c r="HH498" s="43"/>
      <c r="HI498" s="43"/>
      <c r="HJ498" s="43"/>
      <c r="HK498" s="43"/>
      <c r="HL498" s="43"/>
      <c r="HM498" s="43"/>
      <c r="HN498" s="43"/>
      <c r="HO498" s="43"/>
      <c r="HP498" s="43"/>
      <c r="HQ498" s="43"/>
      <c r="HR498" s="43"/>
      <c r="HS498" s="43"/>
      <c r="HT498" s="43"/>
      <c r="HU498" s="43"/>
      <c r="HV498" s="43"/>
      <c r="HW498" s="43"/>
      <c r="HX498" s="43"/>
      <c r="HY498" s="43"/>
      <c r="HZ498" s="43"/>
      <c r="IA498" s="43"/>
      <c r="IB498" s="43"/>
      <c r="IC498" s="43"/>
      <c r="ID498" s="43"/>
      <c r="IE498" s="43"/>
      <c r="IF498" s="43"/>
      <c r="IG498" s="43"/>
      <c r="IH498" s="43"/>
      <c r="II498" s="43"/>
      <c r="IJ498" s="43"/>
      <c r="IK498" s="43"/>
      <c r="IL498" s="43"/>
      <c r="IM498" s="43"/>
      <c r="IN498" s="43"/>
      <c r="IO498" s="43"/>
      <c r="IP498" s="43"/>
      <c r="IQ498" s="43"/>
      <c r="IR498" s="43"/>
      <c r="IS498" s="43"/>
      <c r="IT498" s="43"/>
    </row>
    <row r="499" spans="1:254" ht="14.25" customHeight="1">
      <c r="A499" s="78"/>
      <c r="B499" s="81"/>
      <c r="C499" s="81"/>
      <c r="D499" s="43"/>
      <c r="E499" s="43"/>
      <c r="F499" s="86"/>
      <c r="G499" s="43"/>
      <c r="H499" s="85"/>
      <c r="I499" s="43"/>
      <c r="J499" s="43"/>
      <c r="K499" s="43"/>
      <c r="L499" s="43"/>
      <c r="M499" s="43"/>
      <c r="N499" s="43"/>
      <c r="O499" s="43"/>
      <c r="P499" s="43"/>
      <c r="Q499" s="43"/>
      <c r="R499" s="43"/>
      <c r="S499" s="43"/>
      <c r="T499" s="43"/>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c r="AR499" s="43"/>
      <c r="AS499" s="43"/>
      <c r="AT499" s="43"/>
      <c r="AU499" s="43"/>
      <c r="AV499" s="43"/>
      <c r="AW499" s="43"/>
      <c r="AX499" s="43"/>
      <c r="AY499" s="43"/>
      <c r="AZ499" s="43"/>
      <c r="BA499" s="43"/>
      <c r="BB499" s="43"/>
      <c r="BC499" s="43"/>
      <c r="BD499" s="43"/>
      <c r="BE499" s="43"/>
      <c r="BF499" s="43"/>
      <c r="BG499" s="43"/>
      <c r="BH499" s="43"/>
      <c r="BI499" s="43"/>
      <c r="BJ499" s="43"/>
      <c r="BK499" s="43"/>
      <c r="BL499" s="43"/>
      <c r="BM499" s="43"/>
      <c r="BN499" s="43"/>
      <c r="BO499" s="43"/>
      <c r="BP499" s="43"/>
      <c r="BQ499" s="43"/>
      <c r="BR499" s="43"/>
      <c r="BS499" s="43"/>
      <c r="BT499" s="43"/>
      <c r="BU499" s="43"/>
      <c r="BV499" s="43"/>
      <c r="BW499" s="43"/>
      <c r="BX499" s="43"/>
      <c r="BY499" s="43"/>
      <c r="BZ499" s="43"/>
      <c r="CA499" s="43"/>
      <c r="CB499" s="43"/>
      <c r="CC499" s="43"/>
      <c r="CD499" s="43"/>
      <c r="CE499" s="43"/>
      <c r="CF499" s="43"/>
      <c r="CG499" s="43"/>
      <c r="CH499" s="43"/>
      <c r="CI499" s="43"/>
      <c r="CJ499" s="43"/>
      <c r="CK499" s="43"/>
      <c r="CL499" s="43"/>
      <c r="CM499" s="43"/>
      <c r="CN499" s="43"/>
      <c r="CO499" s="43"/>
      <c r="CP499" s="43"/>
      <c r="CQ499" s="43"/>
      <c r="CR499" s="43"/>
      <c r="CS499" s="43"/>
      <c r="CT499" s="43"/>
      <c r="CU499" s="43"/>
      <c r="CV499" s="43"/>
      <c r="CW499" s="43"/>
      <c r="CX499" s="43"/>
      <c r="CY499" s="43"/>
      <c r="CZ499" s="43"/>
      <c r="DA499" s="43"/>
      <c r="DB499" s="43"/>
      <c r="DC499" s="43"/>
      <c r="DD499" s="43"/>
      <c r="DE499" s="43"/>
      <c r="DF499" s="43"/>
      <c r="DG499" s="43"/>
      <c r="DH499" s="43"/>
      <c r="DI499" s="43"/>
      <c r="DJ499" s="43"/>
      <c r="DK499" s="43"/>
      <c r="DL499" s="43"/>
      <c r="DM499" s="43"/>
      <c r="DN499" s="43"/>
      <c r="DO499" s="43"/>
      <c r="DP499" s="43"/>
      <c r="DQ499" s="43"/>
      <c r="DR499" s="43"/>
      <c r="DS499" s="43"/>
      <c r="DT499" s="43"/>
      <c r="DU499" s="43"/>
      <c r="DV499" s="43"/>
      <c r="DW499" s="43"/>
      <c r="DX499" s="43"/>
      <c r="DY499" s="43"/>
      <c r="DZ499" s="43"/>
      <c r="EA499" s="43"/>
      <c r="EB499" s="43"/>
      <c r="EC499" s="43"/>
      <c r="ED499" s="43"/>
      <c r="EE499" s="43"/>
      <c r="EF499" s="43"/>
      <c r="EG499" s="43"/>
      <c r="EH499" s="43"/>
      <c r="EI499" s="43"/>
      <c r="EJ499" s="43"/>
      <c r="EK499" s="43"/>
      <c r="EL499" s="43"/>
      <c r="EM499" s="43"/>
      <c r="EN499" s="43"/>
      <c r="EO499" s="43"/>
      <c r="EP499" s="43"/>
      <c r="EQ499" s="43"/>
      <c r="ER499" s="43"/>
      <c r="ES499" s="43"/>
      <c r="ET499" s="43"/>
      <c r="EU499" s="43"/>
      <c r="EV499" s="43"/>
      <c r="EW499" s="43"/>
      <c r="EX499" s="43"/>
      <c r="EY499" s="43"/>
      <c r="EZ499" s="43"/>
      <c r="FA499" s="43"/>
      <c r="FB499" s="43"/>
      <c r="FC499" s="43"/>
      <c r="FD499" s="43"/>
      <c r="FE499" s="43"/>
      <c r="FF499" s="43"/>
      <c r="FG499" s="43"/>
      <c r="FH499" s="43"/>
      <c r="FI499" s="43"/>
      <c r="FJ499" s="43"/>
      <c r="FK499" s="43"/>
      <c r="FL499" s="43"/>
      <c r="FM499" s="43"/>
      <c r="FN499" s="43"/>
      <c r="FO499" s="43"/>
      <c r="FP499" s="43"/>
      <c r="FQ499" s="43"/>
      <c r="FR499" s="43"/>
      <c r="FS499" s="43"/>
      <c r="FT499" s="43"/>
      <c r="FU499" s="43"/>
      <c r="FV499" s="43"/>
      <c r="FW499" s="43"/>
      <c r="FX499" s="43"/>
      <c r="FY499" s="43"/>
      <c r="FZ499" s="43"/>
      <c r="GA499" s="43"/>
      <c r="GB499" s="43"/>
      <c r="GC499" s="43"/>
      <c r="GD499" s="43"/>
      <c r="GE499" s="43"/>
      <c r="GF499" s="43"/>
      <c r="GG499" s="43"/>
      <c r="GH499" s="43"/>
      <c r="GI499" s="43"/>
      <c r="GJ499" s="43"/>
      <c r="GK499" s="43"/>
      <c r="GL499" s="43"/>
      <c r="GM499" s="43"/>
      <c r="GN499" s="43"/>
      <c r="GO499" s="43"/>
      <c r="GP499" s="43"/>
      <c r="GQ499" s="43"/>
      <c r="GR499" s="43"/>
      <c r="GS499" s="43"/>
      <c r="GT499" s="43"/>
      <c r="GU499" s="43"/>
      <c r="GV499" s="43"/>
      <c r="GW499" s="43"/>
      <c r="GX499" s="43"/>
      <c r="GY499" s="43"/>
      <c r="GZ499" s="43"/>
      <c r="HA499" s="43"/>
      <c r="HB499" s="43"/>
      <c r="HC499" s="43"/>
      <c r="HD499" s="43"/>
      <c r="HE499" s="43"/>
      <c r="HF499" s="43"/>
      <c r="HG499" s="43"/>
      <c r="HH499" s="43"/>
      <c r="HI499" s="43"/>
      <c r="HJ499" s="43"/>
      <c r="HK499" s="43"/>
      <c r="HL499" s="43"/>
      <c r="HM499" s="43"/>
      <c r="HN499" s="43"/>
      <c r="HO499" s="43"/>
      <c r="HP499" s="43"/>
      <c r="HQ499" s="43"/>
      <c r="HR499" s="43"/>
      <c r="HS499" s="43"/>
      <c r="HT499" s="43"/>
      <c r="HU499" s="43"/>
      <c r="HV499" s="43"/>
      <c r="HW499" s="43"/>
      <c r="HX499" s="43"/>
      <c r="HY499" s="43"/>
      <c r="HZ499" s="43"/>
      <c r="IA499" s="43"/>
      <c r="IB499" s="43"/>
      <c r="IC499" s="43"/>
      <c r="ID499" s="43"/>
      <c r="IE499" s="43"/>
      <c r="IF499" s="43"/>
      <c r="IG499" s="43"/>
      <c r="IH499" s="43"/>
      <c r="II499" s="43"/>
      <c r="IJ499" s="43"/>
      <c r="IK499" s="43"/>
      <c r="IL499" s="43"/>
      <c r="IM499" s="43"/>
      <c r="IN499" s="43"/>
      <c r="IO499" s="43"/>
      <c r="IP499" s="43"/>
      <c r="IQ499" s="43"/>
      <c r="IR499" s="43"/>
      <c r="IS499" s="43"/>
      <c r="IT499" s="43"/>
    </row>
    <row r="500" spans="1:254" ht="14.25" customHeight="1">
      <c r="A500" s="78"/>
      <c r="B500" s="81"/>
      <c r="C500" s="81"/>
      <c r="D500" s="43"/>
      <c r="E500" s="43"/>
      <c r="F500" s="83"/>
      <c r="G500" s="43"/>
      <c r="H500" s="85"/>
      <c r="I500" s="43"/>
      <c r="J500" s="43"/>
      <c r="K500" s="43"/>
      <c r="L500" s="43"/>
      <c r="M500" s="43"/>
      <c r="N500" s="43"/>
      <c r="O500" s="43"/>
      <c r="P500" s="43"/>
      <c r="Q500" s="43"/>
      <c r="R500" s="43"/>
      <c r="S500" s="43"/>
      <c r="T500" s="43"/>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c r="BL500" s="43"/>
      <c r="BM500" s="43"/>
      <c r="BN500" s="43"/>
      <c r="BO500" s="43"/>
      <c r="BP500" s="43"/>
      <c r="BQ500" s="43"/>
      <c r="BR500" s="43"/>
      <c r="BS500" s="43"/>
      <c r="BT500" s="43"/>
      <c r="BU500" s="43"/>
      <c r="BV500" s="43"/>
      <c r="BW500" s="43"/>
      <c r="BX500" s="43"/>
      <c r="BY500" s="43"/>
      <c r="BZ500" s="43"/>
      <c r="CA500" s="43"/>
      <c r="CB500" s="43"/>
      <c r="CC500" s="43"/>
      <c r="CD500" s="43"/>
      <c r="CE500" s="43"/>
      <c r="CF500" s="43"/>
      <c r="CG500" s="43"/>
      <c r="CH500" s="43"/>
      <c r="CI500" s="43"/>
      <c r="CJ500" s="43"/>
      <c r="CK500" s="43"/>
      <c r="CL500" s="43"/>
      <c r="CM500" s="43"/>
      <c r="CN500" s="43"/>
      <c r="CO500" s="43"/>
      <c r="CP500" s="43"/>
      <c r="CQ500" s="43"/>
      <c r="CR500" s="43"/>
      <c r="CS500" s="43"/>
      <c r="CT500" s="43"/>
      <c r="CU500" s="43"/>
      <c r="CV500" s="43"/>
      <c r="CW500" s="43"/>
      <c r="CX500" s="43"/>
      <c r="CY500" s="43"/>
      <c r="CZ500" s="43"/>
      <c r="DA500" s="43"/>
      <c r="DB500" s="43"/>
      <c r="DC500" s="43"/>
      <c r="DD500" s="43"/>
      <c r="DE500" s="43"/>
      <c r="DF500" s="43"/>
      <c r="DG500" s="43"/>
      <c r="DH500" s="43"/>
      <c r="DI500" s="43"/>
      <c r="DJ500" s="43"/>
      <c r="DK500" s="43"/>
      <c r="DL500" s="43"/>
      <c r="DM500" s="43"/>
      <c r="DN500" s="43"/>
      <c r="DO500" s="43"/>
      <c r="DP500" s="43"/>
      <c r="DQ500" s="43"/>
      <c r="DR500" s="43"/>
      <c r="DS500" s="43"/>
      <c r="DT500" s="43"/>
      <c r="DU500" s="43"/>
      <c r="DV500" s="43"/>
      <c r="DW500" s="43"/>
      <c r="DX500" s="43"/>
      <c r="DY500" s="43"/>
      <c r="DZ500" s="43"/>
      <c r="EA500" s="43"/>
      <c r="EB500" s="43"/>
      <c r="EC500" s="43"/>
      <c r="ED500" s="43"/>
      <c r="EE500" s="43"/>
      <c r="EF500" s="43"/>
      <c r="EG500" s="43"/>
      <c r="EH500" s="43"/>
      <c r="EI500" s="43"/>
      <c r="EJ500" s="43"/>
      <c r="EK500" s="43"/>
      <c r="EL500" s="43"/>
      <c r="EM500" s="43"/>
      <c r="EN500" s="43"/>
      <c r="EO500" s="43"/>
      <c r="EP500" s="43"/>
      <c r="EQ500" s="43"/>
      <c r="ER500" s="43"/>
      <c r="ES500" s="43"/>
      <c r="ET500" s="43"/>
      <c r="EU500" s="43"/>
      <c r="EV500" s="43"/>
      <c r="EW500" s="43"/>
      <c r="EX500" s="43"/>
      <c r="EY500" s="43"/>
      <c r="EZ500" s="43"/>
      <c r="FA500" s="43"/>
      <c r="FB500" s="43"/>
      <c r="FC500" s="43"/>
      <c r="FD500" s="43"/>
      <c r="FE500" s="43"/>
      <c r="FF500" s="43"/>
      <c r="FG500" s="43"/>
      <c r="FH500" s="43"/>
      <c r="FI500" s="43"/>
      <c r="FJ500" s="43"/>
      <c r="FK500" s="43"/>
      <c r="FL500" s="43"/>
      <c r="FM500" s="43"/>
      <c r="FN500" s="43"/>
      <c r="FO500" s="43"/>
      <c r="FP500" s="43"/>
      <c r="FQ500" s="43"/>
      <c r="FR500" s="43"/>
      <c r="FS500" s="43"/>
      <c r="FT500" s="43"/>
      <c r="FU500" s="43"/>
      <c r="FV500" s="43"/>
      <c r="FW500" s="43"/>
      <c r="FX500" s="43"/>
      <c r="FY500" s="43"/>
      <c r="FZ500" s="43"/>
      <c r="GA500" s="43"/>
      <c r="GB500" s="43"/>
      <c r="GC500" s="43"/>
      <c r="GD500" s="43"/>
      <c r="GE500" s="43"/>
      <c r="GF500" s="43"/>
      <c r="GG500" s="43"/>
      <c r="GH500" s="43"/>
      <c r="GI500" s="43"/>
      <c r="GJ500" s="43"/>
      <c r="GK500" s="43"/>
      <c r="GL500" s="43"/>
      <c r="GM500" s="43"/>
      <c r="GN500" s="43"/>
      <c r="GO500" s="43"/>
      <c r="GP500" s="43"/>
      <c r="GQ500" s="43"/>
      <c r="GR500" s="43"/>
      <c r="GS500" s="43"/>
      <c r="GT500" s="43"/>
      <c r="GU500" s="43"/>
      <c r="GV500" s="43"/>
      <c r="GW500" s="43"/>
      <c r="GX500" s="43"/>
      <c r="GY500" s="43"/>
      <c r="GZ500" s="43"/>
      <c r="HA500" s="43"/>
      <c r="HB500" s="43"/>
      <c r="HC500" s="43"/>
      <c r="HD500" s="43"/>
      <c r="HE500" s="43"/>
      <c r="HF500" s="43"/>
      <c r="HG500" s="43"/>
      <c r="HH500" s="43"/>
      <c r="HI500" s="43"/>
      <c r="HJ500" s="43"/>
      <c r="HK500" s="43"/>
      <c r="HL500" s="43"/>
      <c r="HM500" s="43"/>
      <c r="HN500" s="43"/>
      <c r="HO500" s="43"/>
      <c r="HP500" s="43"/>
      <c r="HQ500" s="43"/>
      <c r="HR500" s="43"/>
      <c r="HS500" s="43"/>
      <c r="HT500" s="43"/>
      <c r="HU500" s="43"/>
      <c r="HV500" s="43"/>
      <c r="HW500" s="43"/>
      <c r="HX500" s="43"/>
      <c r="HY500" s="43"/>
      <c r="HZ500" s="43"/>
      <c r="IA500" s="43"/>
      <c r="IB500" s="43"/>
      <c r="IC500" s="43"/>
      <c r="ID500" s="43"/>
      <c r="IE500" s="43"/>
      <c r="IF500" s="43"/>
      <c r="IG500" s="43"/>
      <c r="IH500" s="43"/>
      <c r="II500" s="43"/>
      <c r="IJ500" s="43"/>
      <c r="IK500" s="43"/>
      <c r="IL500" s="43"/>
      <c r="IM500" s="43"/>
      <c r="IN500" s="43"/>
      <c r="IO500" s="43"/>
      <c r="IP500" s="43"/>
      <c r="IQ500" s="43"/>
      <c r="IR500" s="43"/>
      <c r="IS500" s="43"/>
      <c r="IT500" s="43"/>
    </row>
    <row r="501" spans="1:254" ht="14.25" customHeight="1">
      <c r="A501" s="78"/>
      <c r="B501" s="79"/>
      <c r="C501" s="79"/>
      <c r="D501" s="43"/>
      <c r="E501" s="43"/>
      <c r="F501" s="83"/>
      <c r="G501" s="43"/>
      <c r="H501" s="85"/>
      <c r="I501" s="43"/>
      <c r="J501" s="43"/>
      <c r="K501" s="43"/>
      <c r="L501" s="43"/>
      <c r="M501" s="43"/>
      <c r="N501" s="43"/>
      <c r="O501" s="43"/>
      <c r="P501" s="43"/>
      <c r="Q501" s="43"/>
      <c r="R501" s="43"/>
      <c r="S501" s="43"/>
      <c r="T501" s="43"/>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c r="AR501" s="43"/>
      <c r="AS501" s="43"/>
      <c r="AT501" s="43"/>
      <c r="AU501" s="43"/>
      <c r="AV501" s="43"/>
      <c r="AW501" s="43"/>
      <c r="AX501" s="43"/>
      <c r="AY501" s="43"/>
      <c r="AZ501" s="43"/>
      <c r="BA501" s="43"/>
      <c r="BB501" s="43"/>
      <c r="BC501" s="43"/>
      <c r="BD501" s="43"/>
      <c r="BE501" s="43"/>
      <c r="BF501" s="43"/>
      <c r="BG501" s="43"/>
      <c r="BH501" s="43"/>
      <c r="BI501" s="43"/>
      <c r="BJ501" s="43"/>
      <c r="BK501" s="43"/>
      <c r="BL501" s="43"/>
      <c r="BM501" s="43"/>
      <c r="BN501" s="43"/>
      <c r="BO501" s="43"/>
      <c r="BP501" s="43"/>
      <c r="BQ501" s="43"/>
      <c r="BR501" s="43"/>
      <c r="BS501" s="43"/>
      <c r="BT501" s="43"/>
      <c r="BU501" s="43"/>
      <c r="BV501" s="43"/>
      <c r="BW501" s="43"/>
      <c r="BX501" s="43"/>
      <c r="BY501" s="43"/>
      <c r="BZ501" s="43"/>
      <c r="CA501" s="43"/>
      <c r="CB501" s="43"/>
      <c r="CC501" s="43"/>
      <c r="CD501" s="43"/>
      <c r="CE501" s="43"/>
      <c r="CF501" s="43"/>
      <c r="CG501" s="43"/>
      <c r="CH501" s="43"/>
      <c r="CI501" s="43"/>
      <c r="CJ501" s="43"/>
      <c r="CK501" s="43"/>
      <c r="CL501" s="43"/>
      <c r="CM501" s="43"/>
      <c r="CN501" s="43"/>
      <c r="CO501" s="43"/>
      <c r="CP501" s="43"/>
      <c r="CQ501" s="43"/>
      <c r="CR501" s="43"/>
      <c r="CS501" s="43"/>
      <c r="CT501" s="43"/>
      <c r="CU501" s="43"/>
      <c r="CV501" s="43"/>
      <c r="CW501" s="43"/>
      <c r="CX501" s="43"/>
      <c r="CY501" s="43"/>
      <c r="CZ501" s="43"/>
      <c r="DA501" s="43"/>
      <c r="DB501" s="43"/>
      <c r="DC501" s="43"/>
      <c r="DD501" s="43"/>
      <c r="DE501" s="43"/>
      <c r="DF501" s="43"/>
      <c r="DG501" s="43"/>
      <c r="DH501" s="43"/>
      <c r="DI501" s="43"/>
      <c r="DJ501" s="43"/>
      <c r="DK501" s="43"/>
      <c r="DL501" s="43"/>
      <c r="DM501" s="43"/>
      <c r="DN501" s="43"/>
      <c r="DO501" s="43"/>
      <c r="DP501" s="43"/>
      <c r="DQ501" s="43"/>
      <c r="DR501" s="43"/>
      <c r="DS501" s="43"/>
      <c r="DT501" s="43"/>
      <c r="DU501" s="43"/>
      <c r="DV501" s="43"/>
      <c r="DW501" s="43"/>
      <c r="DX501" s="43"/>
      <c r="DY501" s="43"/>
      <c r="DZ501" s="43"/>
      <c r="EA501" s="43"/>
      <c r="EB501" s="43"/>
      <c r="EC501" s="43"/>
      <c r="ED501" s="43"/>
      <c r="EE501" s="43"/>
      <c r="EF501" s="43"/>
      <c r="EG501" s="43"/>
      <c r="EH501" s="43"/>
      <c r="EI501" s="43"/>
      <c r="EJ501" s="43"/>
      <c r="EK501" s="43"/>
      <c r="EL501" s="43"/>
      <c r="EM501" s="43"/>
      <c r="EN501" s="43"/>
      <c r="EO501" s="43"/>
      <c r="EP501" s="43"/>
      <c r="EQ501" s="43"/>
      <c r="ER501" s="43"/>
      <c r="ES501" s="43"/>
      <c r="ET501" s="43"/>
      <c r="EU501" s="43"/>
      <c r="EV501" s="43"/>
      <c r="EW501" s="43"/>
      <c r="EX501" s="43"/>
      <c r="EY501" s="43"/>
      <c r="EZ501" s="43"/>
      <c r="FA501" s="43"/>
      <c r="FB501" s="43"/>
      <c r="FC501" s="43"/>
      <c r="FD501" s="43"/>
      <c r="FE501" s="43"/>
      <c r="FF501" s="43"/>
      <c r="FG501" s="43"/>
      <c r="FH501" s="43"/>
      <c r="FI501" s="43"/>
      <c r="FJ501" s="43"/>
      <c r="FK501" s="43"/>
      <c r="FL501" s="43"/>
      <c r="FM501" s="43"/>
      <c r="FN501" s="43"/>
      <c r="FO501" s="43"/>
      <c r="FP501" s="43"/>
      <c r="FQ501" s="43"/>
      <c r="FR501" s="43"/>
      <c r="FS501" s="43"/>
      <c r="FT501" s="43"/>
      <c r="FU501" s="43"/>
      <c r="FV501" s="43"/>
      <c r="FW501" s="43"/>
      <c r="FX501" s="43"/>
      <c r="FY501" s="43"/>
      <c r="FZ501" s="43"/>
      <c r="GA501" s="43"/>
      <c r="GB501" s="43"/>
      <c r="GC501" s="43"/>
      <c r="GD501" s="43"/>
      <c r="GE501" s="43"/>
      <c r="GF501" s="43"/>
      <c r="GG501" s="43"/>
      <c r="GH501" s="43"/>
      <c r="GI501" s="43"/>
      <c r="GJ501" s="43"/>
      <c r="GK501" s="43"/>
      <c r="GL501" s="43"/>
      <c r="GM501" s="43"/>
      <c r="GN501" s="43"/>
      <c r="GO501" s="43"/>
      <c r="GP501" s="43"/>
      <c r="GQ501" s="43"/>
      <c r="GR501" s="43"/>
      <c r="GS501" s="43"/>
      <c r="GT501" s="43"/>
      <c r="GU501" s="43"/>
      <c r="GV501" s="43"/>
      <c r="GW501" s="43"/>
      <c r="GX501" s="43"/>
      <c r="GY501" s="43"/>
      <c r="GZ501" s="43"/>
      <c r="HA501" s="43"/>
      <c r="HB501" s="43"/>
      <c r="HC501" s="43"/>
      <c r="HD501" s="43"/>
      <c r="HE501" s="43"/>
      <c r="HF501" s="43"/>
      <c r="HG501" s="43"/>
      <c r="HH501" s="43"/>
      <c r="HI501" s="43"/>
      <c r="HJ501" s="43"/>
      <c r="HK501" s="43"/>
      <c r="HL501" s="43"/>
      <c r="HM501" s="43"/>
      <c r="HN501" s="43"/>
      <c r="HO501" s="43"/>
      <c r="HP501" s="43"/>
      <c r="HQ501" s="43"/>
      <c r="HR501" s="43"/>
      <c r="HS501" s="43"/>
      <c r="HT501" s="43"/>
      <c r="HU501" s="43"/>
      <c r="HV501" s="43"/>
      <c r="HW501" s="43"/>
      <c r="HX501" s="43"/>
      <c r="HY501" s="43"/>
      <c r="HZ501" s="43"/>
      <c r="IA501" s="43"/>
      <c r="IB501" s="43"/>
      <c r="IC501" s="43"/>
      <c r="ID501" s="43"/>
      <c r="IE501" s="43"/>
      <c r="IF501" s="43"/>
      <c r="IG501" s="43"/>
      <c r="IH501" s="43"/>
      <c r="II501" s="43"/>
      <c r="IJ501" s="43"/>
      <c r="IK501" s="43"/>
      <c r="IL501" s="43"/>
      <c r="IM501" s="43"/>
      <c r="IN501" s="43"/>
      <c r="IO501" s="43"/>
      <c r="IP501" s="43"/>
      <c r="IQ501" s="43"/>
      <c r="IR501" s="43"/>
      <c r="IS501" s="43"/>
      <c r="IT501" s="43"/>
    </row>
    <row r="502" spans="1:254" ht="14.25" customHeight="1">
      <c r="A502" s="78"/>
      <c r="B502" s="81"/>
      <c r="C502" s="81"/>
      <c r="D502" s="43"/>
      <c r="E502" s="43"/>
      <c r="F502" s="86"/>
      <c r="G502" s="43"/>
      <c r="H502" s="85"/>
      <c r="I502" s="43"/>
      <c r="J502" s="43"/>
      <c r="K502" s="43"/>
      <c r="L502" s="43"/>
      <c r="M502" s="43"/>
      <c r="N502" s="43"/>
      <c r="O502" s="43"/>
      <c r="P502" s="43"/>
      <c r="Q502" s="43"/>
      <c r="R502" s="43"/>
      <c r="S502" s="43"/>
      <c r="T502" s="43"/>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c r="AR502" s="43"/>
      <c r="AS502" s="43"/>
      <c r="AT502" s="43"/>
      <c r="AU502" s="43"/>
      <c r="AV502" s="43"/>
      <c r="AW502" s="43"/>
      <c r="AX502" s="43"/>
      <c r="AY502" s="43"/>
      <c r="AZ502" s="43"/>
      <c r="BA502" s="43"/>
      <c r="BB502" s="43"/>
      <c r="BC502" s="43"/>
      <c r="BD502" s="43"/>
      <c r="BE502" s="43"/>
      <c r="BF502" s="43"/>
      <c r="BG502" s="43"/>
      <c r="BH502" s="43"/>
      <c r="BI502" s="43"/>
      <c r="BJ502" s="43"/>
      <c r="BK502" s="43"/>
      <c r="BL502" s="43"/>
      <c r="BM502" s="43"/>
      <c r="BN502" s="43"/>
      <c r="BO502" s="43"/>
      <c r="BP502" s="43"/>
      <c r="BQ502" s="43"/>
      <c r="BR502" s="43"/>
      <c r="BS502" s="43"/>
      <c r="BT502" s="43"/>
      <c r="BU502" s="43"/>
      <c r="BV502" s="43"/>
      <c r="BW502" s="43"/>
      <c r="BX502" s="43"/>
      <c r="BY502" s="43"/>
      <c r="BZ502" s="43"/>
      <c r="CA502" s="43"/>
      <c r="CB502" s="43"/>
      <c r="CC502" s="43"/>
      <c r="CD502" s="43"/>
      <c r="CE502" s="43"/>
      <c r="CF502" s="43"/>
      <c r="CG502" s="43"/>
      <c r="CH502" s="43"/>
      <c r="CI502" s="43"/>
      <c r="CJ502" s="43"/>
      <c r="CK502" s="43"/>
      <c r="CL502" s="43"/>
      <c r="CM502" s="43"/>
      <c r="CN502" s="43"/>
      <c r="CO502" s="43"/>
      <c r="CP502" s="43"/>
      <c r="CQ502" s="43"/>
      <c r="CR502" s="43"/>
      <c r="CS502" s="43"/>
      <c r="CT502" s="43"/>
      <c r="CU502" s="43"/>
      <c r="CV502" s="43"/>
      <c r="CW502" s="43"/>
      <c r="CX502" s="43"/>
      <c r="CY502" s="43"/>
      <c r="CZ502" s="43"/>
      <c r="DA502" s="43"/>
      <c r="DB502" s="43"/>
      <c r="DC502" s="43"/>
      <c r="DD502" s="43"/>
      <c r="DE502" s="43"/>
      <c r="DF502" s="43"/>
      <c r="DG502" s="43"/>
      <c r="DH502" s="43"/>
      <c r="DI502" s="43"/>
      <c r="DJ502" s="43"/>
      <c r="DK502" s="43"/>
      <c r="DL502" s="43"/>
      <c r="DM502" s="43"/>
      <c r="DN502" s="43"/>
      <c r="DO502" s="43"/>
      <c r="DP502" s="43"/>
      <c r="DQ502" s="43"/>
      <c r="DR502" s="43"/>
      <c r="DS502" s="43"/>
      <c r="DT502" s="43"/>
      <c r="DU502" s="43"/>
      <c r="DV502" s="43"/>
      <c r="DW502" s="43"/>
      <c r="DX502" s="43"/>
      <c r="DY502" s="43"/>
      <c r="DZ502" s="43"/>
      <c r="EA502" s="43"/>
      <c r="EB502" s="43"/>
      <c r="EC502" s="43"/>
      <c r="ED502" s="43"/>
      <c r="EE502" s="43"/>
      <c r="EF502" s="43"/>
      <c r="EG502" s="43"/>
      <c r="EH502" s="43"/>
      <c r="EI502" s="43"/>
      <c r="EJ502" s="43"/>
      <c r="EK502" s="43"/>
      <c r="EL502" s="43"/>
      <c r="EM502" s="43"/>
      <c r="EN502" s="43"/>
      <c r="EO502" s="43"/>
      <c r="EP502" s="43"/>
      <c r="EQ502" s="43"/>
      <c r="ER502" s="43"/>
      <c r="ES502" s="43"/>
      <c r="ET502" s="43"/>
      <c r="EU502" s="43"/>
      <c r="EV502" s="43"/>
      <c r="EW502" s="43"/>
      <c r="EX502" s="43"/>
      <c r="EY502" s="43"/>
      <c r="EZ502" s="43"/>
      <c r="FA502" s="43"/>
      <c r="FB502" s="43"/>
      <c r="FC502" s="43"/>
      <c r="FD502" s="43"/>
      <c r="FE502" s="43"/>
      <c r="FF502" s="43"/>
      <c r="FG502" s="43"/>
      <c r="FH502" s="43"/>
      <c r="FI502" s="43"/>
      <c r="FJ502" s="43"/>
      <c r="FK502" s="43"/>
      <c r="FL502" s="43"/>
      <c r="FM502" s="43"/>
      <c r="FN502" s="43"/>
      <c r="FO502" s="43"/>
      <c r="FP502" s="43"/>
      <c r="FQ502" s="43"/>
      <c r="FR502" s="43"/>
      <c r="FS502" s="43"/>
      <c r="FT502" s="43"/>
      <c r="FU502" s="43"/>
      <c r="FV502" s="43"/>
      <c r="FW502" s="43"/>
      <c r="FX502" s="43"/>
      <c r="FY502" s="43"/>
      <c r="FZ502" s="43"/>
      <c r="GA502" s="43"/>
      <c r="GB502" s="43"/>
      <c r="GC502" s="43"/>
      <c r="GD502" s="43"/>
      <c r="GE502" s="43"/>
      <c r="GF502" s="43"/>
      <c r="GG502" s="43"/>
      <c r="GH502" s="43"/>
      <c r="GI502" s="43"/>
      <c r="GJ502" s="43"/>
      <c r="GK502" s="43"/>
      <c r="GL502" s="43"/>
      <c r="GM502" s="43"/>
      <c r="GN502" s="43"/>
      <c r="GO502" s="43"/>
      <c r="GP502" s="43"/>
      <c r="GQ502" s="43"/>
      <c r="GR502" s="43"/>
      <c r="GS502" s="43"/>
      <c r="GT502" s="43"/>
      <c r="GU502" s="43"/>
      <c r="GV502" s="43"/>
      <c r="GW502" s="43"/>
      <c r="GX502" s="43"/>
      <c r="GY502" s="43"/>
      <c r="GZ502" s="43"/>
      <c r="HA502" s="43"/>
      <c r="HB502" s="43"/>
      <c r="HC502" s="43"/>
      <c r="HD502" s="43"/>
      <c r="HE502" s="43"/>
      <c r="HF502" s="43"/>
      <c r="HG502" s="43"/>
      <c r="HH502" s="43"/>
      <c r="HI502" s="43"/>
      <c r="HJ502" s="43"/>
      <c r="HK502" s="43"/>
      <c r="HL502" s="43"/>
      <c r="HM502" s="43"/>
      <c r="HN502" s="43"/>
      <c r="HO502" s="43"/>
      <c r="HP502" s="43"/>
      <c r="HQ502" s="43"/>
      <c r="HR502" s="43"/>
      <c r="HS502" s="43"/>
      <c r="HT502" s="43"/>
      <c r="HU502" s="43"/>
      <c r="HV502" s="43"/>
      <c r="HW502" s="43"/>
      <c r="HX502" s="43"/>
      <c r="HY502" s="43"/>
      <c r="HZ502" s="43"/>
      <c r="IA502" s="43"/>
      <c r="IB502" s="43"/>
      <c r="IC502" s="43"/>
      <c r="ID502" s="43"/>
      <c r="IE502" s="43"/>
      <c r="IF502" s="43"/>
      <c r="IG502" s="43"/>
      <c r="IH502" s="43"/>
      <c r="II502" s="43"/>
      <c r="IJ502" s="43"/>
      <c r="IK502" s="43"/>
      <c r="IL502" s="43"/>
      <c r="IM502" s="43"/>
      <c r="IN502" s="43"/>
      <c r="IO502" s="43"/>
      <c r="IP502" s="43"/>
      <c r="IQ502" s="43"/>
      <c r="IR502" s="43"/>
      <c r="IS502" s="43"/>
      <c r="IT502" s="43"/>
    </row>
    <row r="503" spans="1:254" ht="14.25" customHeight="1">
      <c r="A503" s="78"/>
      <c r="B503" s="81"/>
      <c r="C503" s="81"/>
      <c r="D503" s="43"/>
      <c r="E503" s="43"/>
      <c r="F503" s="83"/>
      <c r="G503" s="43"/>
      <c r="H503" s="85"/>
      <c r="I503" s="43"/>
      <c r="J503" s="43"/>
      <c r="K503" s="43"/>
      <c r="L503" s="43"/>
      <c r="M503" s="43"/>
      <c r="N503" s="43"/>
      <c r="O503" s="43"/>
      <c r="P503" s="43"/>
      <c r="Q503" s="43"/>
      <c r="R503" s="43"/>
      <c r="S503" s="43"/>
      <c r="T503" s="43"/>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c r="AR503" s="43"/>
      <c r="AS503" s="43"/>
      <c r="AT503" s="43"/>
      <c r="AU503" s="43"/>
      <c r="AV503" s="43"/>
      <c r="AW503" s="43"/>
      <c r="AX503" s="43"/>
      <c r="AY503" s="43"/>
      <c r="AZ503" s="43"/>
      <c r="BA503" s="43"/>
      <c r="BB503" s="43"/>
      <c r="BC503" s="43"/>
      <c r="BD503" s="43"/>
      <c r="BE503" s="43"/>
      <c r="BF503" s="43"/>
      <c r="BG503" s="43"/>
      <c r="BH503" s="43"/>
      <c r="BI503" s="43"/>
      <c r="BJ503" s="43"/>
      <c r="BK503" s="43"/>
      <c r="BL503" s="43"/>
      <c r="BM503" s="43"/>
      <c r="BN503" s="43"/>
      <c r="BO503" s="43"/>
      <c r="BP503" s="43"/>
      <c r="BQ503" s="43"/>
      <c r="BR503" s="43"/>
      <c r="BS503" s="43"/>
      <c r="BT503" s="43"/>
      <c r="BU503" s="43"/>
      <c r="BV503" s="43"/>
      <c r="BW503" s="43"/>
      <c r="BX503" s="43"/>
      <c r="BY503" s="43"/>
      <c r="BZ503" s="43"/>
      <c r="CA503" s="43"/>
      <c r="CB503" s="43"/>
      <c r="CC503" s="43"/>
      <c r="CD503" s="43"/>
      <c r="CE503" s="43"/>
      <c r="CF503" s="43"/>
      <c r="CG503" s="43"/>
      <c r="CH503" s="43"/>
      <c r="CI503" s="43"/>
      <c r="CJ503" s="43"/>
      <c r="CK503" s="43"/>
      <c r="CL503" s="43"/>
      <c r="CM503" s="43"/>
      <c r="CN503" s="43"/>
      <c r="CO503" s="43"/>
      <c r="CP503" s="43"/>
      <c r="CQ503" s="43"/>
      <c r="CR503" s="43"/>
      <c r="CS503" s="43"/>
      <c r="CT503" s="43"/>
      <c r="CU503" s="43"/>
      <c r="CV503" s="43"/>
      <c r="CW503" s="43"/>
      <c r="CX503" s="43"/>
      <c r="CY503" s="43"/>
      <c r="CZ503" s="43"/>
      <c r="DA503" s="43"/>
      <c r="DB503" s="43"/>
      <c r="DC503" s="43"/>
      <c r="DD503" s="43"/>
      <c r="DE503" s="43"/>
      <c r="DF503" s="43"/>
      <c r="DG503" s="43"/>
      <c r="DH503" s="43"/>
      <c r="DI503" s="43"/>
      <c r="DJ503" s="43"/>
      <c r="DK503" s="43"/>
      <c r="DL503" s="43"/>
      <c r="DM503" s="43"/>
      <c r="DN503" s="43"/>
      <c r="DO503" s="43"/>
      <c r="DP503" s="43"/>
      <c r="DQ503" s="43"/>
      <c r="DR503" s="43"/>
      <c r="DS503" s="43"/>
      <c r="DT503" s="43"/>
      <c r="DU503" s="43"/>
      <c r="DV503" s="43"/>
      <c r="DW503" s="43"/>
      <c r="DX503" s="43"/>
      <c r="DY503" s="43"/>
      <c r="DZ503" s="43"/>
      <c r="EA503" s="43"/>
      <c r="EB503" s="43"/>
      <c r="EC503" s="43"/>
      <c r="ED503" s="43"/>
      <c r="EE503" s="43"/>
      <c r="EF503" s="43"/>
      <c r="EG503" s="43"/>
      <c r="EH503" s="43"/>
      <c r="EI503" s="43"/>
      <c r="EJ503" s="43"/>
      <c r="EK503" s="43"/>
      <c r="EL503" s="43"/>
      <c r="EM503" s="43"/>
      <c r="EN503" s="43"/>
      <c r="EO503" s="43"/>
      <c r="EP503" s="43"/>
      <c r="EQ503" s="43"/>
      <c r="ER503" s="43"/>
      <c r="ES503" s="43"/>
      <c r="ET503" s="43"/>
      <c r="EU503" s="43"/>
      <c r="EV503" s="43"/>
      <c r="EW503" s="43"/>
      <c r="EX503" s="43"/>
      <c r="EY503" s="43"/>
      <c r="EZ503" s="43"/>
      <c r="FA503" s="43"/>
      <c r="FB503" s="43"/>
      <c r="FC503" s="43"/>
      <c r="FD503" s="43"/>
      <c r="FE503" s="43"/>
      <c r="FF503" s="43"/>
      <c r="FG503" s="43"/>
      <c r="FH503" s="43"/>
      <c r="FI503" s="43"/>
      <c r="FJ503" s="43"/>
      <c r="FK503" s="43"/>
      <c r="FL503" s="43"/>
      <c r="FM503" s="43"/>
      <c r="FN503" s="43"/>
      <c r="FO503" s="43"/>
      <c r="FP503" s="43"/>
      <c r="FQ503" s="43"/>
      <c r="FR503" s="43"/>
      <c r="FS503" s="43"/>
      <c r="FT503" s="43"/>
      <c r="FU503" s="43"/>
      <c r="FV503" s="43"/>
      <c r="FW503" s="43"/>
      <c r="FX503" s="43"/>
      <c r="FY503" s="43"/>
      <c r="FZ503" s="43"/>
      <c r="GA503" s="43"/>
      <c r="GB503" s="43"/>
      <c r="GC503" s="43"/>
      <c r="GD503" s="43"/>
      <c r="GE503" s="43"/>
      <c r="GF503" s="43"/>
      <c r="GG503" s="43"/>
      <c r="GH503" s="43"/>
      <c r="GI503" s="43"/>
      <c r="GJ503" s="43"/>
      <c r="GK503" s="43"/>
      <c r="GL503" s="43"/>
      <c r="GM503" s="43"/>
      <c r="GN503" s="43"/>
      <c r="GO503" s="43"/>
      <c r="GP503" s="43"/>
      <c r="GQ503" s="43"/>
      <c r="GR503" s="43"/>
      <c r="GS503" s="43"/>
      <c r="GT503" s="43"/>
      <c r="GU503" s="43"/>
      <c r="GV503" s="43"/>
      <c r="GW503" s="43"/>
      <c r="GX503" s="43"/>
      <c r="GY503" s="43"/>
      <c r="GZ503" s="43"/>
      <c r="HA503" s="43"/>
      <c r="HB503" s="43"/>
      <c r="HC503" s="43"/>
      <c r="HD503" s="43"/>
      <c r="HE503" s="43"/>
      <c r="HF503" s="43"/>
      <c r="HG503" s="43"/>
      <c r="HH503" s="43"/>
      <c r="HI503" s="43"/>
      <c r="HJ503" s="43"/>
      <c r="HK503" s="43"/>
      <c r="HL503" s="43"/>
      <c r="HM503" s="43"/>
      <c r="HN503" s="43"/>
      <c r="HO503" s="43"/>
      <c r="HP503" s="43"/>
      <c r="HQ503" s="43"/>
      <c r="HR503" s="43"/>
      <c r="HS503" s="43"/>
      <c r="HT503" s="43"/>
      <c r="HU503" s="43"/>
      <c r="HV503" s="43"/>
      <c r="HW503" s="43"/>
      <c r="HX503" s="43"/>
      <c r="HY503" s="43"/>
      <c r="HZ503" s="43"/>
      <c r="IA503" s="43"/>
      <c r="IB503" s="43"/>
      <c r="IC503" s="43"/>
      <c r="ID503" s="43"/>
      <c r="IE503" s="43"/>
      <c r="IF503" s="43"/>
      <c r="IG503" s="43"/>
      <c r="IH503" s="43"/>
      <c r="II503" s="43"/>
      <c r="IJ503" s="43"/>
      <c r="IK503" s="43"/>
      <c r="IL503" s="43"/>
      <c r="IM503" s="43"/>
      <c r="IN503" s="43"/>
      <c r="IO503" s="43"/>
      <c r="IP503" s="43"/>
      <c r="IQ503" s="43"/>
      <c r="IR503" s="43"/>
      <c r="IS503" s="43"/>
      <c r="IT503" s="43"/>
    </row>
    <row r="504" spans="1:254" ht="14.25" customHeight="1">
      <c r="A504" s="78"/>
      <c r="B504" s="79"/>
      <c r="C504" s="79"/>
      <c r="D504" s="43"/>
      <c r="E504" s="43"/>
      <c r="F504" s="83"/>
      <c r="G504" s="43"/>
      <c r="H504" s="85"/>
      <c r="I504" s="43"/>
      <c r="J504" s="43"/>
      <c r="K504" s="43"/>
      <c r="L504" s="43"/>
      <c r="M504" s="43"/>
      <c r="N504" s="43"/>
      <c r="O504" s="43"/>
      <c r="P504" s="43"/>
      <c r="Q504" s="43"/>
      <c r="R504" s="43"/>
      <c r="S504" s="43"/>
      <c r="T504" s="43"/>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c r="AR504" s="43"/>
      <c r="AS504" s="43"/>
      <c r="AT504" s="43"/>
      <c r="AU504" s="43"/>
      <c r="AV504" s="43"/>
      <c r="AW504" s="43"/>
      <c r="AX504" s="43"/>
      <c r="AY504" s="43"/>
      <c r="AZ504" s="43"/>
      <c r="BA504" s="43"/>
      <c r="BB504" s="43"/>
      <c r="BC504" s="43"/>
      <c r="BD504" s="43"/>
      <c r="BE504" s="43"/>
      <c r="BF504" s="43"/>
      <c r="BG504" s="43"/>
      <c r="BH504" s="43"/>
      <c r="BI504" s="43"/>
      <c r="BJ504" s="43"/>
      <c r="BK504" s="43"/>
      <c r="BL504" s="43"/>
      <c r="BM504" s="43"/>
      <c r="BN504" s="43"/>
      <c r="BO504" s="43"/>
      <c r="BP504" s="43"/>
      <c r="BQ504" s="43"/>
      <c r="BR504" s="43"/>
      <c r="BS504" s="43"/>
      <c r="BT504" s="43"/>
      <c r="BU504" s="43"/>
      <c r="BV504" s="43"/>
      <c r="BW504" s="43"/>
      <c r="BX504" s="43"/>
      <c r="BY504" s="43"/>
      <c r="BZ504" s="43"/>
      <c r="CA504" s="43"/>
      <c r="CB504" s="43"/>
      <c r="CC504" s="43"/>
      <c r="CD504" s="43"/>
      <c r="CE504" s="43"/>
      <c r="CF504" s="43"/>
      <c r="CG504" s="43"/>
      <c r="CH504" s="43"/>
      <c r="CI504" s="43"/>
      <c r="CJ504" s="43"/>
      <c r="CK504" s="43"/>
      <c r="CL504" s="43"/>
      <c r="CM504" s="43"/>
      <c r="CN504" s="43"/>
      <c r="CO504" s="43"/>
      <c r="CP504" s="43"/>
      <c r="CQ504" s="43"/>
      <c r="CR504" s="43"/>
      <c r="CS504" s="43"/>
      <c r="CT504" s="43"/>
      <c r="CU504" s="43"/>
      <c r="CV504" s="43"/>
      <c r="CW504" s="43"/>
      <c r="CX504" s="43"/>
      <c r="CY504" s="43"/>
      <c r="CZ504" s="43"/>
      <c r="DA504" s="43"/>
      <c r="DB504" s="43"/>
      <c r="DC504" s="43"/>
      <c r="DD504" s="43"/>
      <c r="DE504" s="43"/>
      <c r="DF504" s="43"/>
      <c r="DG504" s="43"/>
      <c r="DH504" s="43"/>
      <c r="DI504" s="43"/>
      <c r="DJ504" s="43"/>
      <c r="DK504" s="43"/>
      <c r="DL504" s="43"/>
      <c r="DM504" s="43"/>
      <c r="DN504" s="43"/>
      <c r="DO504" s="43"/>
      <c r="DP504" s="43"/>
      <c r="DQ504" s="43"/>
      <c r="DR504" s="43"/>
      <c r="DS504" s="43"/>
      <c r="DT504" s="43"/>
      <c r="DU504" s="43"/>
      <c r="DV504" s="43"/>
      <c r="DW504" s="43"/>
      <c r="DX504" s="43"/>
      <c r="DY504" s="43"/>
      <c r="DZ504" s="43"/>
      <c r="EA504" s="43"/>
      <c r="EB504" s="43"/>
      <c r="EC504" s="43"/>
      <c r="ED504" s="43"/>
      <c r="EE504" s="43"/>
      <c r="EF504" s="43"/>
      <c r="EG504" s="43"/>
      <c r="EH504" s="43"/>
      <c r="EI504" s="43"/>
      <c r="EJ504" s="43"/>
      <c r="EK504" s="43"/>
      <c r="EL504" s="43"/>
      <c r="EM504" s="43"/>
      <c r="EN504" s="43"/>
      <c r="EO504" s="43"/>
      <c r="EP504" s="43"/>
      <c r="EQ504" s="43"/>
      <c r="ER504" s="43"/>
      <c r="ES504" s="43"/>
      <c r="ET504" s="43"/>
      <c r="EU504" s="43"/>
      <c r="EV504" s="43"/>
      <c r="EW504" s="43"/>
      <c r="EX504" s="43"/>
      <c r="EY504" s="43"/>
      <c r="EZ504" s="43"/>
      <c r="FA504" s="43"/>
      <c r="FB504" s="43"/>
      <c r="FC504" s="43"/>
      <c r="FD504" s="43"/>
      <c r="FE504" s="43"/>
      <c r="FF504" s="43"/>
      <c r="FG504" s="43"/>
      <c r="FH504" s="43"/>
      <c r="FI504" s="43"/>
      <c r="FJ504" s="43"/>
      <c r="FK504" s="43"/>
      <c r="FL504" s="43"/>
      <c r="FM504" s="43"/>
      <c r="FN504" s="43"/>
      <c r="FO504" s="43"/>
      <c r="FP504" s="43"/>
      <c r="FQ504" s="43"/>
      <c r="FR504" s="43"/>
      <c r="FS504" s="43"/>
      <c r="FT504" s="43"/>
      <c r="FU504" s="43"/>
      <c r="FV504" s="43"/>
      <c r="FW504" s="43"/>
      <c r="FX504" s="43"/>
      <c r="FY504" s="43"/>
      <c r="FZ504" s="43"/>
      <c r="GA504" s="43"/>
      <c r="GB504" s="43"/>
      <c r="GC504" s="43"/>
      <c r="GD504" s="43"/>
      <c r="GE504" s="43"/>
      <c r="GF504" s="43"/>
      <c r="GG504" s="43"/>
      <c r="GH504" s="43"/>
      <c r="GI504" s="43"/>
      <c r="GJ504" s="43"/>
      <c r="GK504" s="43"/>
      <c r="GL504" s="43"/>
      <c r="GM504" s="43"/>
      <c r="GN504" s="43"/>
      <c r="GO504" s="43"/>
      <c r="GP504" s="43"/>
      <c r="GQ504" s="43"/>
      <c r="GR504" s="43"/>
      <c r="GS504" s="43"/>
      <c r="GT504" s="43"/>
      <c r="GU504" s="43"/>
      <c r="GV504" s="43"/>
      <c r="GW504" s="43"/>
      <c r="GX504" s="43"/>
      <c r="GY504" s="43"/>
      <c r="GZ504" s="43"/>
      <c r="HA504" s="43"/>
      <c r="HB504" s="43"/>
      <c r="HC504" s="43"/>
      <c r="HD504" s="43"/>
      <c r="HE504" s="43"/>
      <c r="HF504" s="43"/>
      <c r="HG504" s="43"/>
      <c r="HH504" s="43"/>
      <c r="HI504" s="43"/>
      <c r="HJ504" s="43"/>
      <c r="HK504" s="43"/>
      <c r="HL504" s="43"/>
      <c r="HM504" s="43"/>
      <c r="HN504" s="43"/>
      <c r="HO504" s="43"/>
      <c r="HP504" s="43"/>
      <c r="HQ504" s="43"/>
      <c r="HR504" s="43"/>
      <c r="HS504" s="43"/>
      <c r="HT504" s="43"/>
      <c r="HU504" s="43"/>
      <c r="HV504" s="43"/>
      <c r="HW504" s="43"/>
      <c r="HX504" s="43"/>
      <c r="HY504" s="43"/>
      <c r="HZ504" s="43"/>
      <c r="IA504" s="43"/>
      <c r="IB504" s="43"/>
      <c r="IC504" s="43"/>
      <c r="ID504" s="43"/>
      <c r="IE504" s="43"/>
      <c r="IF504" s="43"/>
      <c r="IG504" s="43"/>
      <c r="IH504" s="43"/>
      <c r="II504" s="43"/>
      <c r="IJ504" s="43"/>
      <c r="IK504" s="43"/>
      <c r="IL504" s="43"/>
      <c r="IM504" s="43"/>
      <c r="IN504" s="43"/>
      <c r="IO504" s="43"/>
      <c r="IP504" s="43"/>
      <c r="IQ504" s="43"/>
      <c r="IR504" s="43"/>
      <c r="IS504" s="43"/>
      <c r="IT504" s="43"/>
    </row>
    <row r="505" spans="1:254" ht="14.25" customHeight="1">
      <c r="A505" s="78"/>
      <c r="B505" s="87"/>
      <c r="C505" s="87"/>
      <c r="D505" s="43"/>
      <c r="E505" s="43"/>
      <c r="F505" s="83"/>
      <c r="G505" s="43"/>
      <c r="H505" s="85"/>
      <c r="I505" s="43"/>
      <c r="J505" s="43"/>
      <c r="K505" s="43"/>
      <c r="L505" s="43"/>
      <c r="M505" s="43"/>
      <c r="N505" s="43"/>
      <c r="O505" s="43"/>
      <c r="P505" s="43"/>
      <c r="Q505" s="43"/>
      <c r="R505" s="43"/>
      <c r="S505" s="43"/>
      <c r="T505" s="43"/>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c r="AR505" s="43"/>
      <c r="AS505" s="43"/>
      <c r="AT505" s="43"/>
      <c r="AU505" s="43"/>
      <c r="AV505" s="43"/>
      <c r="AW505" s="43"/>
      <c r="AX505" s="43"/>
      <c r="AY505" s="43"/>
      <c r="AZ505" s="43"/>
      <c r="BA505" s="43"/>
      <c r="BB505" s="43"/>
      <c r="BC505" s="43"/>
      <c r="BD505" s="43"/>
      <c r="BE505" s="43"/>
      <c r="BF505" s="43"/>
      <c r="BG505" s="43"/>
      <c r="BH505" s="43"/>
      <c r="BI505" s="43"/>
      <c r="BJ505" s="43"/>
      <c r="BK505" s="43"/>
      <c r="BL505" s="43"/>
      <c r="BM505" s="43"/>
      <c r="BN505" s="43"/>
      <c r="BO505" s="43"/>
      <c r="BP505" s="43"/>
      <c r="BQ505" s="43"/>
      <c r="BR505" s="43"/>
      <c r="BS505" s="43"/>
      <c r="BT505" s="43"/>
      <c r="BU505" s="43"/>
      <c r="BV505" s="43"/>
      <c r="BW505" s="43"/>
      <c r="BX505" s="43"/>
      <c r="BY505" s="43"/>
      <c r="BZ505" s="43"/>
      <c r="CA505" s="43"/>
      <c r="CB505" s="43"/>
      <c r="CC505" s="43"/>
      <c r="CD505" s="43"/>
      <c r="CE505" s="43"/>
      <c r="CF505" s="43"/>
      <c r="CG505" s="43"/>
      <c r="CH505" s="43"/>
      <c r="CI505" s="43"/>
      <c r="CJ505" s="43"/>
      <c r="CK505" s="43"/>
      <c r="CL505" s="43"/>
      <c r="CM505" s="43"/>
      <c r="CN505" s="43"/>
      <c r="CO505" s="43"/>
      <c r="CP505" s="43"/>
      <c r="CQ505" s="43"/>
      <c r="CR505" s="43"/>
      <c r="CS505" s="43"/>
      <c r="CT505" s="43"/>
      <c r="CU505" s="43"/>
      <c r="CV505" s="43"/>
      <c r="CW505" s="43"/>
      <c r="CX505" s="43"/>
      <c r="CY505" s="43"/>
      <c r="CZ505" s="43"/>
      <c r="DA505" s="43"/>
      <c r="DB505" s="43"/>
      <c r="DC505" s="43"/>
      <c r="DD505" s="43"/>
      <c r="DE505" s="43"/>
      <c r="DF505" s="43"/>
      <c r="DG505" s="43"/>
      <c r="DH505" s="43"/>
      <c r="DI505" s="43"/>
      <c r="DJ505" s="43"/>
      <c r="DK505" s="43"/>
      <c r="DL505" s="43"/>
      <c r="DM505" s="43"/>
      <c r="DN505" s="43"/>
      <c r="DO505" s="43"/>
      <c r="DP505" s="43"/>
      <c r="DQ505" s="43"/>
      <c r="DR505" s="43"/>
      <c r="DS505" s="43"/>
      <c r="DT505" s="43"/>
      <c r="DU505" s="43"/>
      <c r="DV505" s="43"/>
      <c r="DW505" s="43"/>
      <c r="DX505" s="43"/>
      <c r="DY505" s="43"/>
      <c r="DZ505" s="43"/>
      <c r="EA505" s="43"/>
      <c r="EB505" s="43"/>
      <c r="EC505" s="43"/>
      <c r="ED505" s="43"/>
      <c r="EE505" s="43"/>
      <c r="EF505" s="43"/>
      <c r="EG505" s="43"/>
      <c r="EH505" s="43"/>
      <c r="EI505" s="43"/>
      <c r="EJ505" s="43"/>
      <c r="EK505" s="43"/>
      <c r="EL505" s="43"/>
      <c r="EM505" s="43"/>
      <c r="EN505" s="43"/>
      <c r="EO505" s="43"/>
      <c r="EP505" s="43"/>
      <c r="EQ505" s="43"/>
      <c r="ER505" s="43"/>
      <c r="ES505" s="43"/>
      <c r="ET505" s="43"/>
      <c r="EU505" s="43"/>
      <c r="EV505" s="43"/>
      <c r="EW505" s="43"/>
      <c r="EX505" s="43"/>
      <c r="EY505" s="43"/>
      <c r="EZ505" s="43"/>
      <c r="FA505" s="43"/>
      <c r="FB505" s="43"/>
      <c r="FC505" s="43"/>
      <c r="FD505" s="43"/>
      <c r="FE505" s="43"/>
      <c r="FF505" s="43"/>
      <c r="FG505" s="43"/>
      <c r="FH505" s="43"/>
      <c r="FI505" s="43"/>
      <c r="FJ505" s="43"/>
      <c r="FK505" s="43"/>
      <c r="FL505" s="43"/>
      <c r="FM505" s="43"/>
      <c r="FN505" s="43"/>
      <c r="FO505" s="43"/>
      <c r="FP505" s="43"/>
      <c r="FQ505" s="43"/>
      <c r="FR505" s="43"/>
      <c r="FS505" s="43"/>
      <c r="FT505" s="43"/>
      <c r="FU505" s="43"/>
      <c r="FV505" s="43"/>
      <c r="FW505" s="43"/>
      <c r="FX505" s="43"/>
      <c r="FY505" s="43"/>
      <c r="FZ505" s="43"/>
      <c r="GA505" s="43"/>
      <c r="GB505" s="43"/>
      <c r="GC505" s="43"/>
      <c r="GD505" s="43"/>
      <c r="GE505" s="43"/>
      <c r="GF505" s="43"/>
      <c r="GG505" s="43"/>
      <c r="GH505" s="43"/>
      <c r="GI505" s="43"/>
      <c r="GJ505" s="43"/>
      <c r="GK505" s="43"/>
      <c r="GL505" s="43"/>
      <c r="GM505" s="43"/>
      <c r="GN505" s="43"/>
      <c r="GO505" s="43"/>
      <c r="GP505" s="43"/>
      <c r="GQ505" s="43"/>
      <c r="GR505" s="43"/>
      <c r="GS505" s="43"/>
      <c r="GT505" s="43"/>
      <c r="GU505" s="43"/>
      <c r="GV505" s="43"/>
      <c r="GW505" s="43"/>
      <c r="GX505" s="43"/>
      <c r="GY505" s="43"/>
      <c r="GZ505" s="43"/>
      <c r="HA505" s="43"/>
      <c r="HB505" s="43"/>
      <c r="HC505" s="43"/>
      <c r="HD505" s="43"/>
      <c r="HE505" s="43"/>
      <c r="HF505" s="43"/>
      <c r="HG505" s="43"/>
      <c r="HH505" s="43"/>
      <c r="HI505" s="43"/>
      <c r="HJ505" s="43"/>
      <c r="HK505" s="43"/>
      <c r="HL505" s="43"/>
      <c r="HM505" s="43"/>
      <c r="HN505" s="43"/>
      <c r="HO505" s="43"/>
      <c r="HP505" s="43"/>
      <c r="HQ505" s="43"/>
      <c r="HR505" s="43"/>
      <c r="HS505" s="43"/>
      <c r="HT505" s="43"/>
      <c r="HU505" s="43"/>
      <c r="HV505" s="43"/>
      <c r="HW505" s="43"/>
      <c r="HX505" s="43"/>
      <c r="HY505" s="43"/>
      <c r="HZ505" s="43"/>
      <c r="IA505" s="43"/>
      <c r="IB505" s="43"/>
      <c r="IC505" s="43"/>
      <c r="ID505" s="43"/>
      <c r="IE505" s="43"/>
      <c r="IF505" s="43"/>
      <c r="IG505" s="43"/>
      <c r="IH505" s="43"/>
      <c r="II505" s="43"/>
      <c r="IJ505" s="43"/>
      <c r="IK505" s="43"/>
      <c r="IL505" s="43"/>
      <c r="IM505" s="43"/>
      <c r="IN505" s="43"/>
      <c r="IO505" s="43"/>
      <c r="IP505" s="43"/>
      <c r="IQ505" s="43"/>
      <c r="IR505" s="43"/>
      <c r="IS505" s="43"/>
      <c r="IT505" s="43"/>
    </row>
    <row r="506" spans="1:254" ht="14.25" customHeight="1">
      <c r="A506" s="78"/>
      <c r="B506" s="81"/>
      <c r="C506" s="81"/>
      <c r="D506" s="43"/>
      <c r="E506" s="43"/>
      <c r="F506" s="83"/>
      <c r="G506" s="43"/>
      <c r="H506" s="85"/>
      <c r="I506" s="43"/>
      <c r="J506" s="43"/>
      <c r="K506" s="43"/>
      <c r="L506" s="43"/>
      <c r="M506" s="43"/>
      <c r="N506" s="43"/>
      <c r="O506" s="43"/>
      <c r="P506" s="43"/>
      <c r="Q506" s="43"/>
      <c r="R506" s="43"/>
      <c r="S506" s="43"/>
      <c r="T506" s="43"/>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c r="AR506" s="43"/>
      <c r="AS506" s="43"/>
      <c r="AT506" s="43"/>
      <c r="AU506" s="43"/>
      <c r="AV506" s="43"/>
      <c r="AW506" s="43"/>
      <c r="AX506" s="43"/>
      <c r="AY506" s="43"/>
      <c r="AZ506" s="43"/>
      <c r="BA506" s="43"/>
      <c r="BB506" s="43"/>
      <c r="BC506" s="43"/>
      <c r="BD506" s="43"/>
      <c r="BE506" s="43"/>
      <c r="BF506" s="43"/>
      <c r="BG506" s="43"/>
      <c r="BH506" s="43"/>
      <c r="BI506" s="43"/>
      <c r="BJ506" s="43"/>
      <c r="BK506" s="43"/>
      <c r="BL506" s="43"/>
      <c r="BM506" s="43"/>
      <c r="BN506" s="43"/>
      <c r="BO506" s="43"/>
      <c r="BP506" s="43"/>
      <c r="BQ506" s="43"/>
      <c r="BR506" s="43"/>
      <c r="BS506" s="43"/>
      <c r="BT506" s="43"/>
      <c r="BU506" s="43"/>
      <c r="BV506" s="43"/>
      <c r="BW506" s="43"/>
      <c r="BX506" s="43"/>
      <c r="BY506" s="43"/>
      <c r="BZ506" s="43"/>
      <c r="CA506" s="43"/>
      <c r="CB506" s="43"/>
      <c r="CC506" s="43"/>
      <c r="CD506" s="43"/>
      <c r="CE506" s="43"/>
      <c r="CF506" s="43"/>
      <c r="CG506" s="43"/>
      <c r="CH506" s="43"/>
      <c r="CI506" s="43"/>
      <c r="CJ506" s="43"/>
      <c r="CK506" s="43"/>
      <c r="CL506" s="43"/>
      <c r="CM506" s="43"/>
      <c r="CN506" s="43"/>
      <c r="CO506" s="43"/>
      <c r="CP506" s="43"/>
      <c r="CQ506" s="43"/>
      <c r="CR506" s="43"/>
      <c r="CS506" s="43"/>
      <c r="CT506" s="43"/>
      <c r="CU506" s="43"/>
      <c r="CV506" s="43"/>
      <c r="CW506" s="43"/>
      <c r="CX506" s="43"/>
      <c r="CY506" s="43"/>
      <c r="CZ506" s="43"/>
      <c r="DA506" s="43"/>
      <c r="DB506" s="43"/>
      <c r="DC506" s="43"/>
      <c r="DD506" s="43"/>
      <c r="DE506" s="43"/>
      <c r="DF506" s="43"/>
      <c r="DG506" s="43"/>
      <c r="DH506" s="43"/>
      <c r="DI506" s="43"/>
      <c r="DJ506" s="43"/>
      <c r="DK506" s="43"/>
      <c r="DL506" s="43"/>
      <c r="DM506" s="43"/>
      <c r="DN506" s="43"/>
      <c r="DO506" s="43"/>
      <c r="DP506" s="43"/>
      <c r="DQ506" s="43"/>
      <c r="DR506" s="43"/>
      <c r="DS506" s="43"/>
      <c r="DT506" s="43"/>
      <c r="DU506" s="43"/>
      <c r="DV506" s="43"/>
      <c r="DW506" s="43"/>
      <c r="DX506" s="43"/>
      <c r="DY506" s="43"/>
      <c r="DZ506" s="43"/>
      <c r="EA506" s="43"/>
      <c r="EB506" s="43"/>
      <c r="EC506" s="43"/>
      <c r="ED506" s="43"/>
      <c r="EE506" s="43"/>
      <c r="EF506" s="43"/>
      <c r="EG506" s="43"/>
      <c r="EH506" s="43"/>
      <c r="EI506" s="43"/>
      <c r="EJ506" s="43"/>
      <c r="EK506" s="43"/>
      <c r="EL506" s="43"/>
      <c r="EM506" s="43"/>
      <c r="EN506" s="43"/>
      <c r="EO506" s="43"/>
      <c r="EP506" s="43"/>
      <c r="EQ506" s="43"/>
      <c r="ER506" s="43"/>
      <c r="ES506" s="43"/>
      <c r="ET506" s="43"/>
      <c r="EU506" s="43"/>
      <c r="EV506" s="43"/>
      <c r="EW506" s="43"/>
      <c r="EX506" s="43"/>
      <c r="EY506" s="43"/>
      <c r="EZ506" s="43"/>
      <c r="FA506" s="43"/>
      <c r="FB506" s="43"/>
      <c r="FC506" s="43"/>
      <c r="FD506" s="43"/>
      <c r="FE506" s="43"/>
      <c r="FF506" s="43"/>
      <c r="FG506" s="43"/>
      <c r="FH506" s="43"/>
      <c r="FI506" s="43"/>
      <c r="FJ506" s="43"/>
      <c r="FK506" s="43"/>
      <c r="FL506" s="43"/>
      <c r="FM506" s="43"/>
      <c r="FN506" s="43"/>
      <c r="FO506" s="43"/>
      <c r="FP506" s="43"/>
      <c r="FQ506" s="43"/>
      <c r="FR506" s="43"/>
      <c r="FS506" s="43"/>
      <c r="FT506" s="43"/>
      <c r="FU506" s="43"/>
      <c r="FV506" s="43"/>
      <c r="FW506" s="43"/>
      <c r="FX506" s="43"/>
      <c r="FY506" s="43"/>
      <c r="FZ506" s="43"/>
      <c r="GA506" s="43"/>
      <c r="GB506" s="43"/>
      <c r="GC506" s="43"/>
      <c r="GD506" s="43"/>
      <c r="GE506" s="43"/>
      <c r="GF506" s="43"/>
      <c r="GG506" s="43"/>
      <c r="GH506" s="43"/>
      <c r="GI506" s="43"/>
      <c r="GJ506" s="43"/>
      <c r="GK506" s="43"/>
      <c r="GL506" s="43"/>
      <c r="GM506" s="43"/>
      <c r="GN506" s="43"/>
      <c r="GO506" s="43"/>
      <c r="GP506" s="43"/>
      <c r="GQ506" s="43"/>
      <c r="GR506" s="43"/>
      <c r="GS506" s="43"/>
      <c r="GT506" s="43"/>
      <c r="GU506" s="43"/>
      <c r="GV506" s="43"/>
      <c r="GW506" s="43"/>
      <c r="GX506" s="43"/>
      <c r="GY506" s="43"/>
      <c r="GZ506" s="43"/>
      <c r="HA506" s="43"/>
      <c r="HB506" s="43"/>
      <c r="HC506" s="43"/>
      <c r="HD506" s="43"/>
      <c r="HE506" s="43"/>
      <c r="HF506" s="43"/>
      <c r="HG506" s="43"/>
      <c r="HH506" s="43"/>
      <c r="HI506" s="43"/>
      <c r="HJ506" s="43"/>
      <c r="HK506" s="43"/>
      <c r="HL506" s="43"/>
      <c r="HM506" s="43"/>
      <c r="HN506" s="43"/>
      <c r="HO506" s="43"/>
      <c r="HP506" s="43"/>
      <c r="HQ506" s="43"/>
      <c r="HR506" s="43"/>
      <c r="HS506" s="43"/>
      <c r="HT506" s="43"/>
      <c r="HU506" s="43"/>
      <c r="HV506" s="43"/>
      <c r="HW506" s="43"/>
      <c r="HX506" s="43"/>
      <c r="HY506" s="43"/>
      <c r="HZ506" s="43"/>
      <c r="IA506" s="43"/>
      <c r="IB506" s="43"/>
      <c r="IC506" s="43"/>
      <c r="ID506" s="43"/>
      <c r="IE506" s="43"/>
      <c r="IF506" s="43"/>
      <c r="IG506" s="43"/>
      <c r="IH506" s="43"/>
      <c r="II506" s="43"/>
      <c r="IJ506" s="43"/>
      <c r="IK506" s="43"/>
      <c r="IL506" s="43"/>
      <c r="IM506" s="43"/>
      <c r="IN506" s="43"/>
      <c r="IO506" s="43"/>
      <c r="IP506" s="43"/>
      <c r="IQ506" s="43"/>
      <c r="IR506" s="43"/>
      <c r="IS506" s="43"/>
      <c r="IT506" s="43"/>
    </row>
    <row r="507" spans="1:254" ht="14.25" customHeight="1">
      <c r="A507" s="78"/>
      <c r="B507" s="81"/>
      <c r="C507" s="81"/>
      <c r="D507" s="43"/>
      <c r="E507" s="43"/>
      <c r="F507" s="83"/>
      <c r="G507" s="43"/>
      <c r="H507" s="85"/>
      <c r="I507" s="43"/>
      <c r="J507" s="43"/>
      <c r="K507" s="43"/>
      <c r="L507" s="43"/>
      <c r="M507" s="43"/>
      <c r="N507" s="43"/>
      <c r="O507" s="43"/>
      <c r="P507" s="43"/>
      <c r="Q507" s="43"/>
      <c r="R507" s="43"/>
      <c r="S507" s="43"/>
      <c r="T507" s="43"/>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c r="AR507" s="43"/>
      <c r="AS507" s="43"/>
      <c r="AT507" s="43"/>
      <c r="AU507" s="43"/>
      <c r="AV507" s="43"/>
      <c r="AW507" s="43"/>
      <c r="AX507" s="43"/>
      <c r="AY507" s="43"/>
      <c r="AZ507" s="43"/>
      <c r="BA507" s="43"/>
      <c r="BB507" s="43"/>
      <c r="BC507" s="43"/>
      <c r="BD507" s="43"/>
      <c r="BE507" s="43"/>
      <c r="BF507" s="43"/>
      <c r="BG507" s="43"/>
      <c r="BH507" s="43"/>
      <c r="BI507" s="43"/>
      <c r="BJ507" s="43"/>
      <c r="BK507" s="43"/>
      <c r="BL507" s="43"/>
      <c r="BM507" s="43"/>
      <c r="BN507" s="43"/>
      <c r="BO507" s="43"/>
      <c r="BP507" s="43"/>
      <c r="BQ507" s="43"/>
      <c r="BR507" s="43"/>
      <c r="BS507" s="43"/>
      <c r="BT507" s="43"/>
      <c r="BU507" s="43"/>
      <c r="BV507" s="43"/>
      <c r="BW507" s="43"/>
      <c r="BX507" s="43"/>
      <c r="BY507" s="43"/>
      <c r="BZ507" s="43"/>
      <c r="CA507" s="43"/>
      <c r="CB507" s="43"/>
      <c r="CC507" s="43"/>
      <c r="CD507" s="43"/>
      <c r="CE507" s="43"/>
      <c r="CF507" s="43"/>
      <c r="CG507" s="43"/>
      <c r="CH507" s="43"/>
      <c r="CI507" s="43"/>
      <c r="CJ507" s="43"/>
      <c r="CK507" s="43"/>
      <c r="CL507" s="43"/>
      <c r="CM507" s="43"/>
      <c r="CN507" s="43"/>
      <c r="CO507" s="43"/>
      <c r="CP507" s="43"/>
      <c r="CQ507" s="43"/>
      <c r="CR507" s="43"/>
      <c r="CS507" s="43"/>
      <c r="CT507" s="43"/>
      <c r="CU507" s="43"/>
      <c r="CV507" s="43"/>
      <c r="CW507" s="43"/>
      <c r="CX507" s="43"/>
      <c r="CY507" s="43"/>
      <c r="CZ507" s="43"/>
      <c r="DA507" s="43"/>
      <c r="DB507" s="43"/>
      <c r="DC507" s="43"/>
      <c r="DD507" s="43"/>
      <c r="DE507" s="43"/>
      <c r="DF507" s="43"/>
      <c r="DG507" s="43"/>
      <c r="DH507" s="43"/>
      <c r="DI507" s="43"/>
      <c r="DJ507" s="43"/>
      <c r="DK507" s="43"/>
      <c r="DL507" s="43"/>
      <c r="DM507" s="43"/>
      <c r="DN507" s="43"/>
      <c r="DO507" s="43"/>
      <c r="DP507" s="43"/>
      <c r="DQ507" s="43"/>
      <c r="DR507" s="43"/>
      <c r="DS507" s="43"/>
      <c r="DT507" s="43"/>
      <c r="DU507" s="43"/>
      <c r="DV507" s="43"/>
      <c r="DW507" s="43"/>
      <c r="DX507" s="43"/>
      <c r="DY507" s="43"/>
      <c r="DZ507" s="43"/>
      <c r="EA507" s="43"/>
      <c r="EB507" s="43"/>
      <c r="EC507" s="43"/>
      <c r="ED507" s="43"/>
      <c r="EE507" s="43"/>
      <c r="EF507" s="43"/>
      <c r="EG507" s="43"/>
      <c r="EH507" s="43"/>
      <c r="EI507" s="43"/>
      <c r="EJ507" s="43"/>
      <c r="EK507" s="43"/>
      <c r="EL507" s="43"/>
      <c r="EM507" s="43"/>
      <c r="EN507" s="43"/>
      <c r="EO507" s="43"/>
      <c r="EP507" s="43"/>
      <c r="EQ507" s="43"/>
      <c r="ER507" s="43"/>
      <c r="ES507" s="43"/>
      <c r="ET507" s="43"/>
      <c r="EU507" s="43"/>
      <c r="EV507" s="43"/>
      <c r="EW507" s="43"/>
      <c r="EX507" s="43"/>
      <c r="EY507" s="43"/>
      <c r="EZ507" s="43"/>
      <c r="FA507" s="43"/>
      <c r="FB507" s="43"/>
      <c r="FC507" s="43"/>
      <c r="FD507" s="43"/>
      <c r="FE507" s="43"/>
      <c r="FF507" s="43"/>
      <c r="FG507" s="43"/>
      <c r="FH507" s="43"/>
      <c r="FI507" s="43"/>
      <c r="FJ507" s="43"/>
      <c r="FK507" s="43"/>
      <c r="FL507" s="43"/>
      <c r="FM507" s="43"/>
      <c r="FN507" s="43"/>
      <c r="FO507" s="43"/>
      <c r="FP507" s="43"/>
      <c r="FQ507" s="43"/>
      <c r="FR507" s="43"/>
      <c r="FS507" s="43"/>
      <c r="FT507" s="43"/>
      <c r="FU507" s="43"/>
      <c r="FV507" s="43"/>
      <c r="FW507" s="43"/>
      <c r="FX507" s="43"/>
      <c r="FY507" s="43"/>
      <c r="FZ507" s="43"/>
      <c r="GA507" s="43"/>
      <c r="GB507" s="43"/>
      <c r="GC507" s="43"/>
      <c r="GD507" s="43"/>
      <c r="GE507" s="43"/>
      <c r="GF507" s="43"/>
      <c r="GG507" s="43"/>
      <c r="GH507" s="43"/>
      <c r="GI507" s="43"/>
      <c r="GJ507" s="43"/>
      <c r="GK507" s="43"/>
      <c r="GL507" s="43"/>
      <c r="GM507" s="43"/>
      <c r="GN507" s="43"/>
      <c r="GO507" s="43"/>
      <c r="GP507" s="43"/>
      <c r="GQ507" s="43"/>
      <c r="GR507" s="43"/>
      <c r="GS507" s="43"/>
      <c r="GT507" s="43"/>
      <c r="GU507" s="43"/>
      <c r="GV507" s="43"/>
      <c r="GW507" s="43"/>
      <c r="GX507" s="43"/>
      <c r="GY507" s="43"/>
      <c r="GZ507" s="43"/>
      <c r="HA507" s="43"/>
      <c r="HB507" s="43"/>
      <c r="HC507" s="43"/>
      <c r="HD507" s="43"/>
      <c r="HE507" s="43"/>
      <c r="HF507" s="43"/>
      <c r="HG507" s="43"/>
      <c r="HH507" s="43"/>
      <c r="HI507" s="43"/>
      <c r="HJ507" s="43"/>
      <c r="HK507" s="43"/>
      <c r="HL507" s="43"/>
      <c r="HM507" s="43"/>
      <c r="HN507" s="43"/>
      <c r="HO507" s="43"/>
      <c r="HP507" s="43"/>
      <c r="HQ507" s="43"/>
      <c r="HR507" s="43"/>
      <c r="HS507" s="43"/>
      <c r="HT507" s="43"/>
      <c r="HU507" s="43"/>
      <c r="HV507" s="43"/>
      <c r="HW507" s="43"/>
      <c r="HX507" s="43"/>
      <c r="HY507" s="43"/>
      <c r="HZ507" s="43"/>
      <c r="IA507" s="43"/>
      <c r="IB507" s="43"/>
      <c r="IC507" s="43"/>
      <c r="ID507" s="43"/>
      <c r="IE507" s="43"/>
      <c r="IF507" s="43"/>
      <c r="IG507" s="43"/>
      <c r="IH507" s="43"/>
      <c r="II507" s="43"/>
      <c r="IJ507" s="43"/>
      <c r="IK507" s="43"/>
      <c r="IL507" s="43"/>
      <c r="IM507" s="43"/>
      <c r="IN507" s="43"/>
      <c r="IO507" s="43"/>
      <c r="IP507" s="43"/>
      <c r="IQ507" s="43"/>
      <c r="IR507" s="43"/>
      <c r="IS507" s="43"/>
      <c r="IT507" s="43"/>
    </row>
    <row r="508" spans="1:254" ht="14.25" customHeight="1">
      <c r="A508" s="78"/>
      <c r="B508" s="79"/>
      <c r="C508" s="79"/>
      <c r="D508" s="43"/>
      <c r="E508" s="43"/>
      <c r="F508" s="83"/>
      <c r="G508" s="43"/>
      <c r="H508" s="85"/>
      <c r="I508" s="43"/>
      <c r="J508" s="43"/>
      <c r="K508" s="43"/>
      <c r="L508" s="43"/>
      <c r="M508" s="43"/>
      <c r="N508" s="43"/>
      <c r="O508" s="43"/>
      <c r="P508" s="43"/>
      <c r="Q508" s="43"/>
      <c r="R508" s="43"/>
      <c r="S508" s="43"/>
      <c r="T508" s="43"/>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c r="AR508" s="43"/>
      <c r="AS508" s="43"/>
      <c r="AT508" s="43"/>
      <c r="AU508" s="43"/>
      <c r="AV508" s="43"/>
      <c r="AW508" s="43"/>
      <c r="AX508" s="43"/>
      <c r="AY508" s="43"/>
      <c r="AZ508" s="43"/>
      <c r="BA508" s="43"/>
      <c r="BB508" s="43"/>
      <c r="BC508" s="43"/>
      <c r="BD508" s="43"/>
      <c r="BE508" s="43"/>
      <c r="BF508" s="43"/>
      <c r="BG508" s="43"/>
      <c r="BH508" s="43"/>
      <c r="BI508" s="43"/>
      <c r="BJ508" s="43"/>
      <c r="BK508" s="43"/>
      <c r="BL508" s="43"/>
      <c r="BM508" s="43"/>
      <c r="BN508" s="43"/>
      <c r="BO508" s="43"/>
      <c r="BP508" s="43"/>
      <c r="BQ508" s="43"/>
      <c r="BR508" s="43"/>
      <c r="BS508" s="43"/>
      <c r="BT508" s="43"/>
      <c r="BU508" s="43"/>
      <c r="BV508" s="43"/>
      <c r="BW508" s="43"/>
      <c r="BX508" s="43"/>
      <c r="BY508" s="43"/>
      <c r="BZ508" s="43"/>
      <c r="CA508" s="43"/>
      <c r="CB508" s="43"/>
      <c r="CC508" s="43"/>
      <c r="CD508" s="43"/>
      <c r="CE508" s="43"/>
      <c r="CF508" s="43"/>
      <c r="CG508" s="43"/>
      <c r="CH508" s="43"/>
      <c r="CI508" s="43"/>
      <c r="CJ508" s="43"/>
      <c r="CK508" s="43"/>
      <c r="CL508" s="43"/>
      <c r="CM508" s="43"/>
      <c r="CN508" s="43"/>
      <c r="CO508" s="43"/>
      <c r="CP508" s="43"/>
      <c r="CQ508" s="43"/>
      <c r="CR508" s="43"/>
      <c r="CS508" s="43"/>
      <c r="CT508" s="43"/>
      <c r="CU508" s="43"/>
      <c r="CV508" s="43"/>
      <c r="CW508" s="43"/>
      <c r="CX508" s="43"/>
      <c r="CY508" s="43"/>
      <c r="CZ508" s="43"/>
      <c r="DA508" s="43"/>
      <c r="DB508" s="43"/>
      <c r="DC508" s="43"/>
      <c r="DD508" s="43"/>
      <c r="DE508" s="43"/>
      <c r="DF508" s="43"/>
      <c r="DG508" s="43"/>
      <c r="DH508" s="43"/>
      <c r="DI508" s="43"/>
      <c r="DJ508" s="43"/>
      <c r="DK508" s="43"/>
      <c r="DL508" s="43"/>
      <c r="DM508" s="43"/>
      <c r="DN508" s="43"/>
      <c r="DO508" s="43"/>
      <c r="DP508" s="43"/>
      <c r="DQ508" s="43"/>
      <c r="DR508" s="43"/>
      <c r="DS508" s="43"/>
      <c r="DT508" s="43"/>
      <c r="DU508" s="43"/>
      <c r="DV508" s="43"/>
      <c r="DW508" s="43"/>
      <c r="DX508" s="43"/>
      <c r="DY508" s="43"/>
      <c r="DZ508" s="43"/>
      <c r="EA508" s="43"/>
      <c r="EB508" s="43"/>
      <c r="EC508" s="43"/>
      <c r="ED508" s="43"/>
      <c r="EE508" s="43"/>
      <c r="EF508" s="43"/>
      <c r="EG508" s="43"/>
      <c r="EH508" s="43"/>
      <c r="EI508" s="43"/>
      <c r="EJ508" s="43"/>
      <c r="EK508" s="43"/>
      <c r="EL508" s="43"/>
      <c r="EM508" s="43"/>
      <c r="EN508" s="43"/>
      <c r="EO508" s="43"/>
      <c r="EP508" s="43"/>
      <c r="EQ508" s="43"/>
      <c r="ER508" s="43"/>
      <c r="ES508" s="43"/>
      <c r="ET508" s="43"/>
      <c r="EU508" s="43"/>
      <c r="EV508" s="43"/>
      <c r="EW508" s="43"/>
      <c r="EX508" s="43"/>
      <c r="EY508" s="43"/>
      <c r="EZ508" s="43"/>
      <c r="FA508" s="43"/>
      <c r="FB508" s="43"/>
      <c r="FC508" s="43"/>
      <c r="FD508" s="43"/>
      <c r="FE508" s="43"/>
      <c r="FF508" s="43"/>
      <c r="FG508" s="43"/>
      <c r="FH508" s="43"/>
      <c r="FI508" s="43"/>
      <c r="FJ508" s="43"/>
      <c r="FK508" s="43"/>
      <c r="FL508" s="43"/>
      <c r="FM508" s="43"/>
      <c r="FN508" s="43"/>
      <c r="FO508" s="43"/>
      <c r="FP508" s="43"/>
      <c r="FQ508" s="43"/>
      <c r="FR508" s="43"/>
      <c r="FS508" s="43"/>
      <c r="FT508" s="43"/>
      <c r="FU508" s="43"/>
      <c r="FV508" s="43"/>
      <c r="FW508" s="43"/>
      <c r="FX508" s="43"/>
      <c r="FY508" s="43"/>
      <c r="FZ508" s="43"/>
      <c r="GA508" s="43"/>
      <c r="GB508" s="43"/>
      <c r="GC508" s="43"/>
      <c r="GD508" s="43"/>
      <c r="GE508" s="43"/>
      <c r="GF508" s="43"/>
      <c r="GG508" s="43"/>
      <c r="GH508" s="43"/>
      <c r="GI508" s="43"/>
      <c r="GJ508" s="43"/>
      <c r="GK508" s="43"/>
      <c r="GL508" s="43"/>
      <c r="GM508" s="43"/>
      <c r="GN508" s="43"/>
      <c r="GO508" s="43"/>
      <c r="GP508" s="43"/>
      <c r="GQ508" s="43"/>
      <c r="GR508" s="43"/>
      <c r="GS508" s="43"/>
      <c r="GT508" s="43"/>
      <c r="GU508" s="43"/>
      <c r="GV508" s="43"/>
      <c r="GW508" s="43"/>
      <c r="GX508" s="43"/>
      <c r="GY508" s="43"/>
      <c r="GZ508" s="43"/>
      <c r="HA508" s="43"/>
      <c r="HB508" s="43"/>
      <c r="HC508" s="43"/>
      <c r="HD508" s="43"/>
      <c r="HE508" s="43"/>
      <c r="HF508" s="43"/>
      <c r="HG508" s="43"/>
      <c r="HH508" s="43"/>
      <c r="HI508" s="43"/>
      <c r="HJ508" s="43"/>
      <c r="HK508" s="43"/>
      <c r="HL508" s="43"/>
      <c r="HM508" s="43"/>
      <c r="HN508" s="43"/>
      <c r="HO508" s="43"/>
      <c r="HP508" s="43"/>
      <c r="HQ508" s="43"/>
      <c r="HR508" s="43"/>
      <c r="HS508" s="43"/>
      <c r="HT508" s="43"/>
      <c r="HU508" s="43"/>
      <c r="HV508" s="43"/>
      <c r="HW508" s="43"/>
      <c r="HX508" s="43"/>
      <c r="HY508" s="43"/>
      <c r="HZ508" s="43"/>
      <c r="IA508" s="43"/>
      <c r="IB508" s="43"/>
      <c r="IC508" s="43"/>
      <c r="ID508" s="43"/>
      <c r="IE508" s="43"/>
      <c r="IF508" s="43"/>
      <c r="IG508" s="43"/>
      <c r="IH508" s="43"/>
      <c r="II508" s="43"/>
      <c r="IJ508" s="43"/>
      <c r="IK508" s="43"/>
      <c r="IL508" s="43"/>
      <c r="IM508" s="43"/>
      <c r="IN508" s="43"/>
      <c r="IO508" s="43"/>
      <c r="IP508" s="43"/>
      <c r="IQ508" s="43"/>
      <c r="IR508" s="43"/>
      <c r="IS508" s="43"/>
      <c r="IT508" s="43"/>
    </row>
    <row r="509" spans="1:254" ht="14.25" customHeight="1">
      <c r="A509" s="78"/>
      <c r="B509" s="81"/>
      <c r="C509" s="81"/>
      <c r="D509" s="43"/>
      <c r="E509" s="43"/>
      <c r="F509" s="83"/>
      <c r="G509" s="43"/>
      <c r="H509" s="85"/>
      <c r="I509" s="43"/>
      <c r="J509" s="43"/>
      <c r="K509" s="43"/>
      <c r="L509" s="43"/>
      <c r="M509" s="43"/>
      <c r="N509" s="43"/>
      <c r="O509" s="43"/>
      <c r="P509" s="43"/>
      <c r="Q509" s="43"/>
      <c r="R509" s="43"/>
      <c r="S509" s="43"/>
      <c r="T509" s="43"/>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c r="AR509" s="43"/>
      <c r="AS509" s="43"/>
      <c r="AT509" s="43"/>
      <c r="AU509" s="43"/>
      <c r="AV509" s="43"/>
      <c r="AW509" s="43"/>
      <c r="AX509" s="43"/>
      <c r="AY509" s="43"/>
      <c r="AZ509" s="43"/>
      <c r="BA509" s="43"/>
      <c r="BB509" s="43"/>
      <c r="BC509" s="43"/>
      <c r="BD509" s="43"/>
      <c r="BE509" s="43"/>
      <c r="BF509" s="43"/>
      <c r="BG509" s="43"/>
      <c r="BH509" s="43"/>
      <c r="BI509" s="43"/>
      <c r="BJ509" s="43"/>
      <c r="BK509" s="43"/>
      <c r="BL509" s="43"/>
      <c r="BM509" s="43"/>
      <c r="BN509" s="43"/>
      <c r="BO509" s="43"/>
      <c r="BP509" s="43"/>
      <c r="BQ509" s="43"/>
      <c r="BR509" s="43"/>
      <c r="BS509" s="43"/>
      <c r="BT509" s="43"/>
      <c r="BU509" s="43"/>
      <c r="BV509" s="43"/>
      <c r="BW509" s="43"/>
      <c r="BX509" s="43"/>
      <c r="BY509" s="43"/>
      <c r="BZ509" s="43"/>
      <c r="CA509" s="43"/>
      <c r="CB509" s="43"/>
      <c r="CC509" s="43"/>
      <c r="CD509" s="43"/>
      <c r="CE509" s="43"/>
      <c r="CF509" s="43"/>
      <c r="CG509" s="43"/>
      <c r="CH509" s="43"/>
      <c r="CI509" s="43"/>
      <c r="CJ509" s="43"/>
      <c r="CK509" s="43"/>
      <c r="CL509" s="43"/>
      <c r="CM509" s="43"/>
      <c r="CN509" s="43"/>
      <c r="CO509" s="43"/>
      <c r="CP509" s="43"/>
      <c r="CQ509" s="43"/>
      <c r="CR509" s="43"/>
      <c r="CS509" s="43"/>
      <c r="CT509" s="43"/>
      <c r="CU509" s="43"/>
      <c r="CV509" s="43"/>
      <c r="CW509" s="43"/>
      <c r="CX509" s="43"/>
      <c r="CY509" s="43"/>
      <c r="CZ509" s="43"/>
      <c r="DA509" s="43"/>
      <c r="DB509" s="43"/>
      <c r="DC509" s="43"/>
      <c r="DD509" s="43"/>
      <c r="DE509" s="43"/>
      <c r="DF509" s="43"/>
      <c r="DG509" s="43"/>
      <c r="DH509" s="43"/>
      <c r="DI509" s="43"/>
      <c r="DJ509" s="43"/>
      <c r="DK509" s="43"/>
      <c r="DL509" s="43"/>
      <c r="DM509" s="43"/>
      <c r="DN509" s="43"/>
      <c r="DO509" s="43"/>
      <c r="DP509" s="43"/>
      <c r="DQ509" s="43"/>
      <c r="DR509" s="43"/>
      <c r="DS509" s="43"/>
      <c r="DT509" s="43"/>
      <c r="DU509" s="43"/>
      <c r="DV509" s="43"/>
      <c r="DW509" s="43"/>
      <c r="DX509" s="43"/>
      <c r="DY509" s="43"/>
      <c r="DZ509" s="43"/>
      <c r="EA509" s="43"/>
      <c r="EB509" s="43"/>
      <c r="EC509" s="43"/>
      <c r="ED509" s="43"/>
      <c r="EE509" s="43"/>
      <c r="EF509" s="43"/>
      <c r="EG509" s="43"/>
      <c r="EH509" s="43"/>
      <c r="EI509" s="43"/>
      <c r="EJ509" s="43"/>
      <c r="EK509" s="43"/>
      <c r="EL509" s="43"/>
      <c r="EM509" s="43"/>
      <c r="EN509" s="43"/>
      <c r="EO509" s="43"/>
      <c r="EP509" s="43"/>
      <c r="EQ509" s="43"/>
      <c r="ER509" s="43"/>
      <c r="ES509" s="43"/>
      <c r="ET509" s="43"/>
      <c r="EU509" s="43"/>
      <c r="EV509" s="43"/>
      <c r="EW509" s="43"/>
      <c r="EX509" s="43"/>
      <c r="EY509" s="43"/>
      <c r="EZ509" s="43"/>
      <c r="FA509" s="43"/>
      <c r="FB509" s="43"/>
      <c r="FC509" s="43"/>
      <c r="FD509" s="43"/>
      <c r="FE509" s="43"/>
      <c r="FF509" s="43"/>
      <c r="FG509" s="43"/>
      <c r="FH509" s="43"/>
      <c r="FI509" s="43"/>
      <c r="FJ509" s="43"/>
      <c r="FK509" s="43"/>
      <c r="FL509" s="43"/>
      <c r="FM509" s="43"/>
      <c r="FN509" s="43"/>
      <c r="FO509" s="43"/>
      <c r="FP509" s="43"/>
      <c r="FQ509" s="43"/>
      <c r="FR509" s="43"/>
      <c r="FS509" s="43"/>
      <c r="FT509" s="43"/>
      <c r="FU509" s="43"/>
      <c r="FV509" s="43"/>
      <c r="FW509" s="43"/>
      <c r="FX509" s="43"/>
      <c r="FY509" s="43"/>
      <c r="FZ509" s="43"/>
      <c r="GA509" s="43"/>
      <c r="GB509" s="43"/>
      <c r="GC509" s="43"/>
      <c r="GD509" s="43"/>
      <c r="GE509" s="43"/>
      <c r="GF509" s="43"/>
      <c r="GG509" s="43"/>
      <c r="GH509" s="43"/>
      <c r="GI509" s="43"/>
      <c r="GJ509" s="43"/>
      <c r="GK509" s="43"/>
      <c r="GL509" s="43"/>
      <c r="GM509" s="43"/>
      <c r="GN509" s="43"/>
      <c r="GO509" s="43"/>
      <c r="GP509" s="43"/>
      <c r="GQ509" s="43"/>
      <c r="GR509" s="43"/>
      <c r="GS509" s="43"/>
      <c r="GT509" s="43"/>
      <c r="GU509" s="43"/>
      <c r="GV509" s="43"/>
      <c r="GW509" s="43"/>
      <c r="GX509" s="43"/>
      <c r="GY509" s="43"/>
      <c r="GZ509" s="43"/>
      <c r="HA509" s="43"/>
      <c r="HB509" s="43"/>
      <c r="HC509" s="43"/>
      <c r="HD509" s="43"/>
      <c r="HE509" s="43"/>
      <c r="HF509" s="43"/>
      <c r="HG509" s="43"/>
      <c r="HH509" s="43"/>
      <c r="HI509" s="43"/>
      <c r="HJ509" s="43"/>
      <c r="HK509" s="43"/>
      <c r="HL509" s="43"/>
      <c r="HM509" s="43"/>
      <c r="HN509" s="43"/>
      <c r="HO509" s="43"/>
      <c r="HP509" s="43"/>
      <c r="HQ509" s="43"/>
      <c r="HR509" s="43"/>
      <c r="HS509" s="43"/>
      <c r="HT509" s="43"/>
      <c r="HU509" s="43"/>
      <c r="HV509" s="43"/>
      <c r="HW509" s="43"/>
      <c r="HX509" s="43"/>
      <c r="HY509" s="43"/>
      <c r="HZ509" s="43"/>
      <c r="IA509" s="43"/>
      <c r="IB509" s="43"/>
      <c r="IC509" s="43"/>
      <c r="ID509" s="43"/>
      <c r="IE509" s="43"/>
      <c r="IF509" s="43"/>
      <c r="IG509" s="43"/>
      <c r="IH509" s="43"/>
      <c r="II509" s="43"/>
      <c r="IJ509" s="43"/>
      <c r="IK509" s="43"/>
      <c r="IL509" s="43"/>
      <c r="IM509" s="43"/>
      <c r="IN509" s="43"/>
      <c r="IO509" s="43"/>
      <c r="IP509" s="43"/>
      <c r="IQ509" s="43"/>
      <c r="IR509" s="43"/>
      <c r="IS509" s="43"/>
      <c r="IT509" s="43"/>
    </row>
    <row r="510" spans="1:254" ht="14.25" customHeight="1">
      <c r="A510" s="78"/>
      <c r="B510" s="81"/>
      <c r="C510" s="81"/>
      <c r="D510" s="43"/>
      <c r="E510" s="43"/>
      <c r="F510" s="83"/>
      <c r="G510" s="43"/>
      <c r="H510" s="85"/>
      <c r="I510" s="43"/>
      <c r="J510" s="43"/>
      <c r="K510" s="43"/>
      <c r="L510" s="43"/>
      <c r="M510" s="43"/>
      <c r="N510" s="43"/>
      <c r="O510" s="43"/>
      <c r="P510" s="43"/>
      <c r="Q510" s="43"/>
      <c r="R510" s="43"/>
      <c r="S510" s="43"/>
      <c r="T510" s="43"/>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c r="AR510" s="43"/>
      <c r="AS510" s="43"/>
      <c r="AT510" s="43"/>
      <c r="AU510" s="43"/>
      <c r="AV510" s="43"/>
      <c r="AW510" s="43"/>
      <c r="AX510" s="43"/>
      <c r="AY510" s="43"/>
      <c r="AZ510" s="43"/>
      <c r="BA510" s="43"/>
      <c r="BB510" s="43"/>
      <c r="BC510" s="43"/>
      <c r="BD510" s="43"/>
      <c r="BE510" s="43"/>
      <c r="BF510" s="43"/>
      <c r="BG510" s="43"/>
      <c r="BH510" s="43"/>
      <c r="BI510" s="43"/>
      <c r="BJ510" s="43"/>
      <c r="BK510" s="43"/>
      <c r="BL510" s="43"/>
      <c r="BM510" s="43"/>
      <c r="BN510" s="43"/>
      <c r="BO510" s="43"/>
      <c r="BP510" s="43"/>
      <c r="BQ510" s="43"/>
      <c r="BR510" s="43"/>
      <c r="BS510" s="43"/>
      <c r="BT510" s="43"/>
      <c r="BU510" s="43"/>
      <c r="BV510" s="43"/>
      <c r="BW510" s="43"/>
      <c r="BX510" s="43"/>
      <c r="BY510" s="43"/>
      <c r="BZ510" s="43"/>
      <c r="CA510" s="43"/>
      <c r="CB510" s="43"/>
      <c r="CC510" s="43"/>
      <c r="CD510" s="43"/>
      <c r="CE510" s="43"/>
      <c r="CF510" s="43"/>
      <c r="CG510" s="43"/>
      <c r="CH510" s="43"/>
      <c r="CI510" s="43"/>
      <c r="CJ510" s="43"/>
      <c r="CK510" s="43"/>
      <c r="CL510" s="43"/>
      <c r="CM510" s="43"/>
      <c r="CN510" s="43"/>
      <c r="CO510" s="43"/>
      <c r="CP510" s="43"/>
      <c r="CQ510" s="43"/>
      <c r="CR510" s="43"/>
      <c r="CS510" s="43"/>
      <c r="CT510" s="43"/>
      <c r="CU510" s="43"/>
      <c r="CV510" s="43"/>
      <c r="CW510" s="43"/>
      <c r="CX510" s="43"/>
      <c r="CY510" s="43"/>
      <c r="CZ510" s="43"/>
      <c r="DA510" s="43"/>
      <c r="DB510" s="43"/>
      <c r="DC510" s="43"/>
      <c r="DD510" s="43"/>
      <c r="DE510" s="43"/>
      <c r="DF510" s="43"/>
      <c r="DG510" s="43"/>
      <c r="DH510" s="43"/>
      <c r="DI510" s="43"/>
      <c r="DJ510" s="43"/>
      <c r="DK510" s="43"/>
      <c r="DL510" s="43"/>
      <c r="DM510" s="43"/>
      <c r="DN510" s="43"/>
      <c r="DO510" s="43"/>
      <c r="DP510" s="43"/>
      <c r="DQ510" s="43"/>
      <c r="DR510" s="43"/>
      <c r="DS510" s="43"/>
      <c r="DT510" s="43"/>
      <c r="DU510" s="43"/>
      <c r="DV510" s="43"/>
      <c r="DW510" s="43"/>
      <c r="DX510" s="43"/>
      <c r="DY510" s="43"/>
      <c r="DZ510" s="43"/>
      <c r="EA510" s="43"/>
      <c r="EB510" s="43"/>
      <c r="EC510" s="43"/>
      <c r="ED510" s="43"/>
      <c r="EE510" s="43"/>
      <c r="EF510" s="43"/>
      <c r="EG510" s="43"/>
      <c r="EH510" s="43"/>
      <c r="EI510" s="43"/>
      <c r="EJ510" s="43"/>
      <c r="EK510" s="43"/>
      <c r="EL510" s="43"/>
      <c r="EM510" s="43"/>
      <c r="EN510" s="43"/>
      <c r="EO510" s="43"/>
      <c r="EP510" s="43"/>
      <c r="EQ510" s="43"/>
      <c r="ER510" s="43"/>
      <c r="ES510" s="43"/>
      <c r="ET510" s="43"/>
      <c r="EU510" s="43"/>
      <c r="EV510" s="43"/>
      <c r="EW510" s="43"/>
      <c r="EX510" s="43"/>
      <c r="EY510" s="43"/>
      <c r="EZ510" s="43"/>
      <c r="FA510" s="43"/>
      <c r="FB510" s="43"/>
      <c r="FC510" s="43"/>
      <c r="FD510" s="43"/>
      <c r="FE510" s="43"/>
      <c r="FF510" s="43"/>
      <c r="FG510" s="43"/>
      <c r="FH510" s="43"/>
      <c r="FI510" s="43"/>
      <c r="FJ510" s="43"/>
      <c r="FK510" s="43"/>
      <c r="FL510" s="43"/>
      <c r="FM510" s="43"/>
      <c r="FN510" s="43"/>
      <c r="FO510" s="43"/>
      <c r="FP510" s="43"/>
      <c r="FQ510" s="43"/>
      <c r="FR510" s="43"/>
      <c r="FS510" s="43"/>
      <c r="FT510" s="43"/>
      <c r="FU510" s="43"/>
      <c r="FV510" s="43"/>
      <c r="FW510" s="43"/>
      <c r="FX510" s="43"/>
      <c r="FY510" s="43"/>
      <c r="FZ510" s="43"/>
      <c r="GA510" s="43"/>
      <c r="GB510" s="43"/>
      <c r="GC510" s="43"/>
      <c r="GD510" s="43"/>
      <c r="GE510" s="43"/>
      <c r="GF510" s="43"/>
      <c r="GG510" s="43"/>
      <c r="GH510" s="43"/>
      <c r="GI510" s="43"/>
      <c r="GJ510" s="43"/>
      <c r="GK510" s="43"/>
      <c r="GL510" s="43"/>
      <c r="GM510" s="43"/>
      <c r="GN510" s="43"/>
      <c r="GO510" s="43"/>
      <c r="GP510" s="43"/>
      <c r="GQ510" s="43"/>
      <c r="GR510" s="43"/>
      <c r="GS510" s="43"/>
      <c r="GT510" s="43"/>
      <c r="GU510" s="43"/>
      <c r="GV510" s="43"/>
      <c r="GW510" s="43"/>
      <c r="GX510" s="43"/>
      <c r="GY510" s="43"/>
      <c r="GZ510" s="43"/>
      <c r="HA510" s="43"/>
      <c r="HB510" s="43"/>
      <c r="HC510" s="43"/>
      <c r="HD510" s="43"/>
      <c r="HE510" s="43"/>
      <c r="HF510" s="43"/>
      <c r="HG510" s="43"/>
      <c r="HH510" s="43"/>
      <c r="HI510" s="43"/>
      <c r="HJ510" s="43"/>
      <c r="HK510" s="43"/>
      <c r="HL510" s="43"/>
      <c r="HM510" s="43"/>
      <c r="HN510" s="43"/>
      <c r="HO510" s="43"/>
      <c r="HP510" s="43"/>
      <c r="HQ510" s="43"/>
      <c r="HR510" s="43"/>
      <c r="HS510" s="43"/>
      <c r="HT510" s="43"/>
      <c r="HU510" s="43"/>
      <c r="HV510" s="43"/>
      <c r="HW510" s="43"/>
      <c r="HX510" s="43"/>
      <c r="HY510" s="43"/>
      <c r="HZ510" s="43"/>
      <c r="IA510" s="43"/>
      <c r="IB510" s="43"/>
      <c r="IC510" s="43"/>
      <c r="ID510" s="43"/>
      <c r="IE510" s="43"/>
      <c r="IF510" s="43"/>
      <c r="IG510" s="43"/>
      <c r="IH510" s="43"/>
      <c r="II510" s="43"/>
      <c r="IJ510" s="43"/>
      <c r="IK510" s="43"/>
      <c r="IL510" s="43"/>
      <c r="IM510" s="43"/>
      <c r="IN510" s="43"/>
      <c r="IO510" s="43"/>
      <c r="IP510" s="43"/>
      <c r="IQ510" s="43"/>
      <c r="IR510" s="43"/>
      <c r="IS510" s="43"/>
      <c r="IT510" s="43"/>
    </row>
    <row r="511" spans="1:254" ht="14.25" customHeight="1">
      <c r="A511" s="78"/>
      <c r="B511" s="79"/>
      <c r="C511" s="79"/>
      <c r="D511" s="43"/>
      <c r="E511" s="43"/>
      <c r="F511" s="83"/>
      <c r="G511" s="43"/>
      <c r="H511" s="85"/>
      <c r="I511" s="43"/>
      <c r="J511" s="43"/>
      <c r="K511" s="43"/>
      <c r="L511" s="43"/>
      <c r="M511" s="43"/>
      <c r="N511" s="43"/>
      <c r="O511" s="43"/>
      <c r="P511" s="43"/>
      <c r="Q511" s="43"/>
      <c r="R511" s="43"/>
      <c r="S511" s="43"/>
      <c r="T511" s="43"/>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c r="AR511" s="43"/>
      <c r="AS511" s="43"/>
      <c r="AT511" s="43"/>
      <c r="AU511" s="43"/>
      <c r="AV511" s="43"/>
      <c r="AW511" s="43"/>
      <c r="AX511" s="43"/>
      <c r="AY511" s="43"/>
      <c r="AZ511" s="43"/>
      <c r="BA511" s="43"/>
      <c r="BB511" s="43"/>
      <c r="BC511" s="43"/>
      <c r="BD511" s="43"/>
      <c r="BE511" s="43"/>
      <c r="BF511" s="43"/>
      <c r="BG511" s="43"/>
      <c r="BH511" s="43"/>
      <c r="BI511" s="43"/>
      <c r="BJ511" s="43"/>
      <c r="BK511" s="43"/>
      <c r="BL511" s="43"/>
      <c r="BM511" s="43"/>
      <c r="BN511" s="43"/>
      <c r="BO511" s="43"/>
      <c r="BP511" s="43"/>
      <c r="BQ511" s="43"/>
      <c r="BR511" s="43"/>
      <c r="BS511" s="43"/>
      <c r="BT511" s="43"/>
      <c r="BU511" s="43"/>
      <c r="BV511" s="43"/>
      <c r="BW511" s="43"/>
      <c r="BX511" s="43"/>
      <c r="BY511" s="43"/>
      <c r="BZ511" s="43"/>
      <c r="CA511" s="43"/>
      <c r="CB511" s="43"/>
      <c r="CC511" s="43"/>
      <c r="CD511" s="43"/>
      <c r="CE511" s="43"/>
      <c r="CF511" s="43"/>
      <c r="CG511" s="43"/>
      <c r="CH511" s="43"/>
      <c r="CI511" s="43"/>
      <c r="CJ511" s="43"/>
      <c r="CK511" s="43"/>
      <c r="CL511" s="43"/>
      <c r="CM511" s="43"/>
      <c r="CN511" s="43"/>
      <c r="CO511" s="43"/>
      <c r="CP511" s="43"/>
      <c r="CQ511" s="43"/>
      <c r="CR511" s="43"/>
      <c r="CS511" s="43"/>
      <c r="CT511" s="43"/>
      <c r="CU511" s="43"/>
      <c r="CV511" s="43"/>
      <c r="CW511" s="43"/>
      <c r="CX511" s="43"/>
      <c r="CY511" s="43"/>
      <c r="CZ511" s="43"/>
      <c r="DA511" s="43"/>
      <c r="DB511" s="43"/>
      <c r="DC511" s="43"/>
      <c r="DD511" s="43"/>
      <c r="DE511" s="43"/>
      <c r="DF511" s="43"/>
      <c r="DG511" s="43"/>
      <c r="DH511" s="43"/>
      <c r="DI511" s="43"/>
      <c r="DJ511" s="43"/>
      <c r="DK511" s="43"/>
      <c r="DL511" s="43"/>
      <c r="DM511" s="43"/>
      <c r="DN511" s="43"/>
      <c r="DO511" s="43"/>
      <c r="DP511" s="43"/>
      <c r="DQ511" s="43"/>
      <c r="DR511" s="43"/>
      <c r="DS511" s="43"/>
      <c r="DT511" s="43"/>
      <c r="DU511" s="43"/>
      <c r="DV511" s="43"/>
      <c r="DW511" s="43"/>
      <c r="DX511" s="43"/>
      <c r="DY511" s="43"/>
      <c r="DZ511" s="43"/>
      <c r="EA511" s="43"/>
      <c r="EB511" s="43"/>
      <c r="EC511" s="43"/>
      <c r="ED511" s="43"/>
      <c r="EE511" s="43"/>
      <c r="EF511" s="43"/>
      <c r="EG511" s="43"/>
      <c r="EH511" s="43"/>
      <c r="EI511" s="43"/>
      <c r="EJ511" s="43"/>
      <c r="EK511" s="43"/>
      <c r="EL511" s="43"/>
      <c r="EM511" s="43"/>
      <c r="EN511" s="43"/>
      <c r="EO511" s="43"/>
      <c r="EP511" s="43"/>
      <c r="EQ511" s="43"/>
      <c r="ER511" s="43"/>
      <c r="ES511" s="43"/>
      <c r="ET511" s="43"/>
      <c r="EU511" s="43"/>
      <c r="EV511" s="43"/>
      <c r="EW511" s="43"/>
      <c r="EX511" s="43"/>
      <c r="EY511" s="43"/>
      <c r="EZ511" s="43"/>
      <c r="FA511" s="43"/>
      <c r="FB511" s="43"/>
      <c r="FC511" s="43"/>
      <c r="FD511" s="43"/>
      <c r="FE511" s="43"/>
      <c r="FF511" s="43"/>
      <c r="FG511" s="43"/>
      <c r="FH511" s="43"/>
      <c r="FI511" s="43"/>
      <c r="FJ511" s="43"/>
      <c r="FK511" s="43"/>
      <c r="FL511" s="43"/>
      <c r="FM511" s="43"/>
      <c r="FN511" s="43"/>
      <c r="FO511" s="43"/>
      <c r="FP511" s="43"/>
      <c r="FQ511" s="43"/>
      <c r="FR511" s="43"/>
      <c r="FS511" s="43"/>
      <c r="FT511" s="43"/>
      <c r="FU511" s="43"/>
      <c r="FV511" s="43"/>
      <c r="FW511" s="43"/>
      <c r="FX511" s="43"/>
      <c r="FY511" s="43"/>
      <c r="FZ511" s="43"/>
      <c r="GA511" s="43"/>
      <c r="GB511" s="43"/>
      <c r="GC511" s="43"/>
      <c r="GD511" s="43"/>
      <c r="GE511" s="43"/>
      <c r="GF511" s="43"/>
      <c r="GG511" s="43"/>
      <c r="GH511" s="43"/>
      <c r="GI511" s="43"/>
      <c r="GJ511" s="43"/>
      <c r="GK511" s="43"/>
      <c r="GL511" s="43"/>
      <c r="GM511" s="43"/>
      <c r="GN511" s="43"/>
      <c r="GO511" s="43"/>
      <c r="GP511" s="43"/>
      <c r="GQ511" s="43"/>
      <c r="GR511" s="43"/>
      <c r="GS511" s="43"/>
      <c r="GT511" s="43"/>
      <c r="GU511" s="43"/>
      <c r="GV511" s="43"/>
      <c r="GW511" s="43"/>
      <c r="GX511" s="43"/>
      <c r="GY511" s="43"/>
      <c r="GZ511" s="43"/>
      <c r="HA511" s="43"/>
      <c r="HB511" s="43"/>
      <c r="HC511" s="43"/>
      <c r="HD511" s="43"/>
      <c r="HE511" s="43"/>
      <c r="HF511" s="43"/>
      <c r="HG511" s="43"/>
      <c r="HH511" s="43"/>
      <c r="HI511" s="43"/>
      <c r="HJ511" s="43"/>
      <c r="HK511" s="43"/>
      <c r="HL511" s="43"/>
      <c r="HM511" s="43"/>
      <c r="HN511" s="43"/>
      <c r="HO511" s="43"/>
      <c r="HP511" s="43"/>
      <c r="HQ511" s="43"/>
      <c r="HR511" s="43"/>
      <c r="HS511" s="43"/>
      <c r="HT511" s="43"/>
      <c r="HU511" s="43"/>
      <c r="HV511" s="43"/>
      <c r="HW511" s="43"/>
      <c r="HX511" s="43"/>
      <c r="HY511" s="43"/>
      <c r="HZ511" s="43"/>
      <c r="IA511" s="43"/>
      <c r="IB511" s="43"/>
      <c r="IC511" s="43"/>
      <c r="ID511" s="43"/>
      <c r="IE511" s="43"/>
      <c r="IF511" s="43"/>
      <c r="IG511" s="43"/>
      <c r="IH511" s="43"/>
      <c r="II511" s="43"/>
      <c r="IJ511" s="43"/>
      <c r="IK511" s="43"/>
      <c r="IL511" s="43"/>
      <c r="IM511" s="43"/>
      <c r="IN511" s="43"/>
      <c r="IO511" s="43"/>
      <c r="IP511" s="43"/>
      <c r="IQ511" s="43"/>
      <c r="IR511" s="43"/>
      <c r="IS511" s="43"/>
      <c r="IT511" s="43"/>
    </row>
    <row r="512" spans="1:254" ht="14.25" customHeight="1">
      <c r="A512" s="78"/>
      <c r="B512" s="81"/>
      <c r="C512" s="81"/>
      <c r="D512" s="43"/>
      <c r="E512" s="43"/>
      <c r="F512" s="83"/>
      <c r="G512" s="43"/>
      <c r="H512" s="85"/>
      <c r="I512" s="43"/>
      <c r="J512" s="43"/>
      <c r="K512" s="43"/>
      <c r="L512" s="43"/>
      <c r="M512" s="43"/>
      <c r="N512" s="43"/>
      <c r="O512" s="43"/>
      <c r="P512" s="43"/>
      <c r="Q512" s="43"/>
      <c r="R512" s="43"/>
      <c r="S512" s="43"/>
      <c r="T512" s="43"/>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c r="AR512" s="43"/>
      <c r="AS512" s="43"/>
      <c r="AT512" s="43"/>
      <c r="AU512" s="43"/>
      <c r="AV512" s="43"/>
      <c r="AW512" s="43"/>
      <c r="AX512" s="43"/>
      <c r="AY512" s="43"/>
      <c r="AZ512" s="43"/>
      <c r="BA512" s="43"/>
      <c r="BB512" s="43"/>
      <c r="BC512" s="43"/>
      <c r="BD512" s="43"/>
      <c r="BE512" s="43"/>
      <c r="BF512" s="43"/>
      <c r="BG512" s="43"/>
      <c r="BH512" s="43"/>
      <c r="BI512" s="43"/>
      <c r="BJ512" s="43"/>
      <c r="BK512" s="43"/>
      <c r="BL512" s="43"/>
      <c r="BM512" s="43"/>
      <c r="BN512" s="43"/>
      <c r="BO512" s="43"/>
      <c r="BP512" s="43"/>
      <c r="BQ512" s="43"/>
      <c r="BR512" s="43"/>
      <c r="BS512" s="43"/>
      <c r="BT512" s="43"/>
      <c r="BU512" s="43"/>
      <c r="BV512" s="43"/>
      <c r="BW512" s="43"/>
      <c r="BX512" s="43"/>
      <c r="BY512" s="43"/>
      <c r="BZ512" s="43"/>
      <c r="CA512" s="43"/>
      <c r="CB512" s="43"/>
      <c r="CC512" s="43"/>
      <c r="CD512" s="43"/>
      <c r="CE512" s="43"/>
      <c r="CF512" s="43"/>
      <c r="CG512" s="43"/>
      <c r="CH512" s="43"/>
      <c r="CI512" s="43"/>
      <c r="CJ512" s="43"/>
      <c r="CK512" s="43"/>
      <c r="CL512" s="43"/>
      <c r="CM512" s="43"/>
      <c r="CN512" s="43"/>
      <c r="CO512" s="43"/>
      <c r="CP512" s="43"/>
      <c r="CQ512" s="43"/>
      <c r="CR512" s="43"/>
      <c r="CS512" s="43"/>
      <c r="CT512" s="43"/>
      <c r="CU512" s="43"/>
      <c r="CV512" s="43"/>
      <c r="CW512" s="43"/>
      <c r="CX512" s="43"/>
      <c r="CY512" s="43"/>
      <c r="CZ512" s="43"/>
      <c r="DA512" s="43"/>
      <c r="DB512" s="43"/>
      <c r="DC512" s="43"/>
      <c r="DD512" s="43"/>
      <c r="DE512" s="43"/>
      <c r="DF512" s="43"/>
      <c r="DG512" s="43"/>
      <c r="DH512" s="43"/>
      <c r="DI512" s="43"/>
      <c r="DJ512" s="43"/>
      <c r="DK512" s="43"/>
      <c r="DL512" s="43"/>
      <c r="DM512" s="43"/>
      <c r="DN512" s="43"/>
      <c r="DO512" s="43"/>
      <c r="DP512" s="43"/>
      <c r="DQ512" s="43"/>
      <c r="DR512" s="43"/>
      <c r="DS512" s="43"/>
      <c r="DT512" s="43"/>
      <c r="DU512" s="43"/>
      <c r="DV512" s="43"/>
      <c r="DW512" s="43"/>
      <c r="DX512" s="43"/>
      <c r="DY512" s="43"/>
      <c r="DZ512" s="43"/>
      <c r="EA512" s="43"/>
      <c r="EB512" s="43"/>
      <c r="EC512" s="43"/>
      <c r="ED512" s="43"/>
      <c r="EE512" s="43"/>
      <c r="EF512" s="43"/>
      <c r="EG512" s="43"/>
      <c r="EH512" s="43"/>
      <c r="EI512" s="43"/>
      <c r="EJ512" s="43"/>
      <c r="EK512" s="43"/>
      <c r="EL512" s="43"/>
      <c r="EM512" s="43"/>
      <c r="EN512" s="43"/>
      <c r="EO512" s="43"/>
      <c r="EP512" s="43"/>
      <c r="EQ512" s="43"/>
      <c r="ER512" s="43"/>
      <c r="ES512" s="43"/>
      <c r="ET512" s="43"/>
      <c r="EU512" s="43"/>
      <c r="EV512" s="43"/>
      <c r="EW512" s="43"/>
      <c r="EX512" s="43"/>
      <c r="EY512" s="43"/>
      <c r="EZ512" s="43"/>
      <c r="FA512" s="43"/>
      <c r="FB512" s="43"/>
      <c r="FC512" s="43"/>
      <c r="FD512" s="43"/>
      <c r="FE512" s="43"/>
      <c r="FF512" s="43"/>
      <c r="FG512" s="43"/>
      <c r="FH512" s="43"/>
      <c r="FI512" s="43"/>
      <c r="FJ512" s="43"/>
      <c r="FK512" s="43"/>
      <c r="FL512" s="43"/>
      <c r="FM512" s="43"/>
      <c r="FN512" s="43"/>
      <c r="FO512" s="43"/>
      <c r="FP512" s="43"/>
      <c r="FQ512" s="43"/>
      <c r="FR512" s="43"/>
      <c r="FS512" s="43"/>
      <c r="FT512" s="43"/>
      <c r="FU512" s="43"/>
      <c r="FV512" s="43"/>
      <c r="FW512" s="43"/>
      <c r="FX512" s="43"/>
      <c r="FY512" s="43"/>
      <c r="FZ512" s="43"/>
      <c r="GA512" s="43"/>
      <c r="GB512" s="43"/>
      <c r="GC512" s="43"/>
      <c r="GD512" s="43"/>
      <c r="GE512" s="43"/>
      <c r="GF512" s="43"/>
      <c r="GG512" s="43"/>
      <c r="GH512" s="43"/>
      <c r="GI512" s="43"/>
      <c r="GJ512" s="43"/>
      <c r="GK512" s="43"/>
      <c r="GL512" s="43"/>
      <c r="GM512" s="43"/>
      <c r="GN512" s="43"/>
      <c r="GO512" s="43"/>
      <c r="GP512" s="43"/>
      <c r="GQ512" s="43"/>
      <c r="GR512" s="43"/>
      <c r="GS512" s="43"/>
      <c r="GT512" s="43"/>
      <c r="GU512" s="43"/>
      <c r="GV512" s="43"/>
      <c r="GW512" s="43"/>
      <c r="GX512" s="43"/>
      <c r="GY512" s="43"/>
      <c r="GZ512" s="43"/>
      <c r="HA512" s="43"/>
      <c r="HB512" s="43"/>
      <c r="HC512" s="43"/>
      <c r="HD512" s="43"/>
      <c r="HE512" s="43"/>
      <c r="HF512" s="43"/>
      <c r="HG512" s="43"/>
      <c r="HH512" s="43"/>
      <c r="HI512" s="43"/>
      <c r="HJ512" s="43"/>
      <c r="HK512" s="43"/>
      <c r="HL512" s="43"/>
      <c r="HM512" s="43"/>
      <c r="HN512" s="43"/>
      <c r="HO512" s="43"/>
      <c r="HP512" s="43"/>
      <c r="HQ512" s="43"/>
      <c r="HR512" s="43"/>
      <c r="HS512" s="43"/>
      <c r="HT512" s="43"/>
      <c r="HU512" s="43"/>
      <c r="HV512" s="43"/>
      <c r="HW512" s="43"/>
      <c r="HX512" s="43"/>
      <c r="HY512" s="43"/>
      <c r="HZ512" s="43"/>
      <c r="IA512" s="43"/>
      <c r="IB512" s="43"/>
      <c r="IC512" s="43"/>
      <c r="ID512" s="43"/>
      <c r="IE512" s="43"/>
      <c r="IF512" s="43"/>
      <c r="IG512" s="43"/>
      <c r="IH512" s="43"/>
      <c r="II512" s="43"/>
      <c r="IJ512" s="43"/>
      <c r="IK512" s="43"/>
      <c r="IL512" s="43"/>
      <c r="IM512" s="43"/>
      <c r="IN512" s="43"/>
      <c r="IO512" s="43"/>
      <c r="IP512" s="43"/>
      <c r="IQ512" s="43"/>
      <c r="IR512" s="43"/>
      <c r="IS512" s="43"/>
      <c r="IT512" s="43"/>
    </row>
    <row r="513" spans="1:254" ht="14.25" customHeight="1">
      <c r="A513" s="78"/>
      <c r="B513" s="81"/>
      <c r="C513" s="81"/>
      <c r="D513" s="43"/>
      <c r="E513" s="43"/>
      <c r="F513" s="83"/>
      <c r="G513" s="43"/>
      <c r="H513" s="85"/>
      <c r="I513" s="43"/>
      <c r="J513" s="43"/>
      <c r="K513" s="43"/>
      <c r="L513" s="43"/>
      <c r="M513" s="43"/>
      <c r="N513" s="43"/>
      <c r="O513" s="43"/>
      <c r="P513" s="43"/>
      <c r="Q513" s="43"/>
      <c r="R513" s="43"/>
      <c r="S513" s="43"/>
      <c r="T513" s="43"/>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c r="AR513" s="43"/>
      <c r="AS513" s="43"/>
      <c r="AT513" s="43"/>
      <c r="AU513" s="43"/>
      <c r="AV513" s="43"/>
      <c r="AW513" s="43"/>
      <c r="AX513" s="43"/>
      <c r="AY513" s="43"/>
      <c r="AZ513" s="43"/>
      <c r="BA513" s="43"/>
      <c r="BB513" s="43"/>
      <c r="BC513" s="43"/>
      <c r="BD513" s="43"/>
      <c r="BE513" s="43"/>
      <c r="BF513" s="43"/>
      <c r="BG513" s="43"/>
      <c r="BH513" s="43"/>
      <c r="BI513" s="43"/>
      <c r="BJ513" s="43"/>
      <c r="BK513" s="43"/>
      <c r="BL513" s="43"/>
      <c r="BM513" s="43"/>
      <c r="BN513" s="43"/>
      <c r="BO513" s="43"/>
      <c r="BP513" s="43"/>
      <c r="BQ513" s="43"/>
      <c r="BR513" s="43"/>
      <c r="BS513" s="43"/>
      <c r="BT513" s="43"/>
      <c r="BU513" s="43"/>
      <c r="BV513" s="43"/>
      <c r="BW513" s="43"/>
      <c r="BX513" s="43"/>
      <c r="BY513" s="43"/>
      <c r="BZ513" s="43"/>
      <c r="CA513" s="43"/>
      <c r="CB513" s="43"/>
      <c r="CC513" s="43"/>
      <c r="CD513" s="43"/>
      <c r="CE513" s="43"/>
      <c r="CF513" s="43"/>
      <c r="CG513" s="43"/>
      <c r="CH513" s="43"/>
      <c r="CI513" s="43"/>
      <c r="CJ513" s="43"/>
      <c r="CK513" s="43"/>
      <c r="CL513" s="43"/>
      <c r="CM513" s="43"/>
      <c r="CN513" s="43"/>
      <c r="CO513" s="43"/>
      <c r="CP513" s="43"/>
      <c r="CQ513" s="43"/>
      <c r="CR513" s="43"/>
      <c r="CS513" s="43"/>
      <c r="CT513" s="43"/>
      <c r="CU513" s="43"/>
      <c r="CV513" s="43"/>
      <c r="CW513" s="43"/>
      <c r="CX513" s="43"/>
      <c r="CY513" s="43"/>
      <c r="CZ513" s="43"/>
      <c r="DA513" s="43"/>
      <c r="DB513" s="43"/>
      <c r="DC513" s="43"/>
      <c r="DD513" s="43"/>
      <c r="DE513" s="43"/>
      <c r="DF513" s="43"/>
      <c r="DG513" s="43"/>
      <c r="DH513" s="43"/>
      <c r="DI513" s="43"/>
      <c r="DJ513" s="43"/>
      <c r="DK513" s="43"/>
      <c r="DL513" s="43"/>
      <c r="DM513" s="43"/>
      <c r="DN513" s="43"/>
      <c r="DO513" s="43"/>
      <c r="DP513" s="43"/>
      <c r="DQ513" s="43"/>
      <c r="DR513" s="43"/>
      <c r="DS513" s="43"/>
      <c r="DT513" s="43"/>
      <c r="DU513" s="43"/>
      <c r="DV513" s="43"/>
      <c r="DW513" s="43"/>
      <c r="DX513" s="43"/>
      <c r="DY513" s="43"/>
      <c r="DZ513" s="43"/>
      <c r="EA513" s="43"/>
      <c r="EB513" s="43"/>
      <c r="EC513" s="43"/>
      <c r="ED513" s="43"/>
      <c r="EE513" s="43"/>
      <c r="EF513" s="43"/>
      <c r="EG513" s="43"/>
      <c r="EH513" s="43"/>
      <c r="EI513" s="43"/>
      <c r="EJ513" s="43"/>
      <c r="EK513" s="43"/>
      <c r="EL513" s="43"/>
      <c r="EM513" s="43"/>
      <c r="EN513" s="43"/>
      <c r="EO513" s="43"/>
      <c r="EP513" s="43"/>
      <c r="EQ513" s="43"/>
      <c r="ER513" s="43"/>
      <c r="ES513" s="43"/>
      <c r="ET513" s="43"/>
      <c r="EU513" s="43"/>
      <c r="EV513" s="43"/>
      <c r="EW513" s="43"/>
      <c r="EX513" s="43"/>
      <c r="EY513" s="43"/>
      <c r="EZ513" s="43"/>
      <c r="FA513" s="43"/>
      <c r="FB513" s="43"/>
      <c r="FC513" s="43"/>
      <c r="FD513" s="43"/>
      <c r="FE513" s="43"/>
      <c r="FF513" s="43"/>
      <c r="FG513" s="43"/>
      <c r="FH513" s="43"/>
      <c r="FI513" s="43"/>
      <c r="FJ513" s="43"/>
      <c r="FK513" s="43"/>
      <c r="FL513" s="43"/>
      <c r="FM513" s="43"/>
      <c r="FN513" s="43"/>
      <c r="FO513" s="43"/>
      <c r="FP513" s="43"/>
      <c r="FQ513" s="43"/>
      <c r="FR513" s="43"/>
      <c r="FS513" s="43"/>
      <c r="FT513" s="43"/>
      <c r="FU513" s="43"/>
      <c r="FV513" s="43"/>
      <c r="FW513" s="43"/>
      <c r="FX513" s="43"/>
      <c r="FY513" s="43"/>
      <c r="FZ513" s="43"/>
      <c r="GA513" s="43"/>
      <c r="GB513" s="43"/>
      <c r="GC513" s="43"/>
      <c r="GD513" s="43"/>
      <c r="GE513" s="43"/>
      <c r="GF513" s="43"/>
      <c r="GG513" s="43"/>
      <c r="GH513" s="43"/>
      <c r="GI513" s="43"/>
      <c r="GJ513" s="43"/>
      <c r="GK513" s="43"/>
      <c r="GL513" s="43"/>
      <c r="GM513" s="43"/>
      <c r="GN513" s="43"/>
      <c r="GO513" s="43"/>
      <c r="GP513" s="43"/>
      <c r="GQ513" s="43"/>
      <c r="GR513" s="43"/>
      <c r="GS513" s="43"/>
      <c r="GT513" s="43"/>
      <c r="GU513" s="43"/>
      <c r="GV513" s="43"/>
      <c r="GW513" s="43"/>
      <c r="GX513" s="43"/>
      <c r="GY513" s="43"/>
      <c r="GZ513" s="43"/>
      <c r="HA513" s="43"/>
      <c r="HB513" s="43"/>
      <c r="HC513" s="43"/>
      <c r="HD513" s="43"/>
      <c r="HE513" s="43"/>
      <c r="HF513" s="43"/>
      <c r="HG513" s="43"/>
      <c r="HH513" s="43"/>
      <c r="HI513" s="43"/>
      <c r="HJ513" s="43"/>
      <c r="HK513" s="43"/>
      <c r="HL513" s="43"/>
      <c r="HM513" s="43"/>
      <c r="HN513" s="43"/>
      <c r="HO513" s="43"/>
      <c r="HP513" s="43"/>
      <c r="HQ513" s="43"/>
      <c r="HR513" s="43"/>
      <c r="HS513" s="43"/>
      <c r="HT513" s="43"/>
      <c r="HU513" s="43"/>
      <c r="HV513" s="43"/>
      <c r="HW513" s="43"/>
      <c r="HX513" s="43"/>
      <c r="HY513" s="43"/>
      <c r="HZ513" s="43"/>
      <c r="IA513" s="43"/>
      <c r="IB513" s="43"/>
      <c r="IC513" s="43"/>
      <c r="ID513" s="43"/>
      <c r="IE513" s="43"/>
      <c r="IF513" s="43"/>
      <c r="IG513" s="43"/>
      <c r="IH513" s="43"/>
      <c r="II513" s="43"/>
      <c r="IJ513" s="43"/>
      <c r="IK513" s="43"/>
      <c r="IL513" s="43"/>
      <c r="IM513" s="43"/>
      <c r="IN513" s="43"/>
      <c r="IO513" s="43"/>
      <c r="IP513" s="43"/>
      <c r="IQ513" s="43"/>
      <c r="IR513" s="43"/>
      <c r="IS513" s="43"/>
      <c r="IT513" s="43"/>
    </row>
    <row r="514" spans="1:254" ht="14.25" customHeight="1">
      <c r="A514" s="78"/>
      <c r="B514" s="79"/>
      <c r="C514" s="79"/>
      <c r="D514" s="43"/>
      <c r="E514" s="43"/>
      <c r="F514" s="83"/>
      <c r="G514" s="43"/>
      <c r="H514" s="85"/>
      <c r="I514" s="43"/>
      <c r="J514" s="43"/>
      <c r="K514" s="43"/>
      <c r="L514" s="43"/>
      <c r="M514" s="43"/>
      <c r="N514" s="43"/>
      <c r="O514" s="43"/>
      <c r="P514" s="43"/>
      <c r="Q514" s="43"/>
      <c r="R514" s="43"/>
      <c r="S514" s="43"/>
      <c r="T514" s="43"/>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c r="BL514" s="43"/>
      <c r="BM514" s="43"/>
      <c r="BN514" s="43"/>
      <c r="BO514" s="43"/>
      <c r="BP514" s="43"/>
      <c r="BQ514" s="43"/>
      <c r="BR514" s="43"/>
      <c r="BS514" s="43"/>
      <c r="BT514" s="43"/>
      <c r="BU514" s="43"/>
      <c r="BV514" s="43"/>
      <c r="BW514" s="43"/>
      <c r="BX514" s="43"/>
      <c r="BY514" s="43"/>
      <c r="BZ514" s="43"/>
      <c r="CA514" s="43"/>
      <c r="CB514" s="43"/>
      <c r="CC514" s="43"/>
      <c r="CD514" s="43"/>
      <c r="CE514" s="43"/>
      <c r="CF514" s="43"/>
      <c r="CG514" s="43"/>
      <c r="CH514" s="43"/>
      <c r="CI514" s="43"/>
      <c r="CJ514" s="43"/>
      <c r="CK514" s="43"/>
      <c r="CL514" s="43"/>
      <c r="CM514" s="43"/>
      <c r="CN514" s="43"/>
      <c r="CO514" s="43"/>
      <c r="CP514" s="43"/>
      <c r="CQ514" s="43"/>
      <c r="CR514" s="43"/>
      <c r="CS514" s="43"/>
      <c r="CT514" s="43"/>
      <c r="CU514" s="43"/>
      <c r="CV514" s="43"/>
      <c r="CW514" s="43"/>
      <c r="CX514" s="43"/>
      <c r="CY514" s="43"/>
      <c r="CZ514" s="43"/>
      <c r="DA514" s="43"/>
      <c r="DB514" s="43"/>
      <c r="DC514" s="43"/>
      <c r="DD514" s="43"/>
      <c r="DE514" s="43"/>
      <c r="DF514" s="43"/>
      <c r="DG514" s="43"/>
      <c r="DH514" s="43"/>
      <c r="DI514" s="43"/>
      <c r="DJ514" s="43"/>
      <c r="DK514" s="43"/>
      <c r="DL514" s="43"/>
      <c r="DM514" s="43"/>
      <c r="DN514" s="43"/>
      <c r="DO514" s="43"/>
      <c r="DP514" s="43"/>
      <c r="DQ514" s="43"/>
      <c r="DR514" s="43"/>
      <c r="DS514" s="43"/>
      <c r="DT514" s="43"/>
      <c r="DU514" s="43"/>
      <c r="DV514" s="43"/>
      <c r="DW514" s="43"/>
      <c r="DX514" s="43"/>
      <c r="DY514" s="43"/>
      <c r="DZ514" s="43"/>
      <c r="EA514" s="43"/>
      <c r="EB514" s="43"/>
      <c r="EC514" s="43"/>
      <c r="ED514" s="43"/>
      <c r="EE514" s="43"/>
      <c r="EF514" s="43"/>
      <c r="EG514" s="43"/>
      <c r="EH514" s="43"/>
      <c r="EI514" s="43"/>
      <c r="EJ514" s="43"/>
      <c r="EK514" s="43"/>
      <c r="EL514" s="43"/>
      <c r="EM514" s="43"/>
      <c r="EN514" s="43"/>
      <c r="EO514" s="43"/>
      <c r="EP514" s="43"/>
      <c r="EQ514" s="43"/>
      <c r="ER514" s="43"/>
      <c r="ES514" s="43"/>
      <c r="ET514" s="43"/>
      <c r="EU514" s="43"/>
      <c r="EV514" s="43"/>
      <c r="EW514" s="43"/>
      <c r="EX514" s="43"/>
      <c r="EY514" s="43"/>
      <c r="EZ514" s="43"/>
      <c r="FA514" s="43"/>
      <c r="FB514" s="43"/>
      <c r="FC514" s="43"/>
      <c r="FD514" s="43"/>
      <c r="FE514" s="43"/>
      <c r="FF514" s="43"/>
      <c r="FG514" s="43"/>
      <c r="FH514" s="43"/>
      <c r="FI514" s="43"/>
      <c r="FJ514" s="43"/>
      <c r="FK514" s="43"/>
      <c r="FL514" s="43"/>
      <c r="FM514" s="43"/>
      <c r="FN514" s="43"/>
      <c r="FO514" s="43"/>
      <c r="FP514" s="43"/>
      <c r="FQ514" s="43"/>
      <c r="FR514" s="43"/>
      <c r="FS514" s="43"/>
      <c r="FT514" s="43"/>
      <c r="FU514" s="43"/>
      <c r="FV514" s="43"/>
      <c r="FW514" s="43"/>
      <c r="FX514" s="43"/>
      <c r="FY514" s="43"/>
      <c r="FZ514" s="43"/>
      <c r="GA514" s="43"/>
      <c r="GB514" s="43"/>
      <c r="GC514" s="43"/>
      <c r="GD514" s="43"/>
      <c r="GE514" s="43"/>
      <c r="GF514" s="43"/>
      <c r="GG514" s="43"/>
      <c r="GH514" s="43"/>
      <c r="GI514" s="43"/>
      <c r="GJ514" s="43"/>
      <c r="GK514" s="43"/>
      <c r="GL514" s="43"/>
      <c r="GM514" s="43"/>
      <c r="GN514" s="43"/>
      <c r="GO514" s="43"/>
      <c r="GP514" s="43"/>
      <c r="GQ514" s="43"/>
      <c r="GR514" s="43"/>
      <c r="GS514" s="43"/>
      <c r="GT514" s="43"/>
      <c r="GU514" s="43"/>
      <c r="GV514" s="43"/>
      <c r="GW514" s="43"/>
      <c r="GX514" s="43"/>
      <c r="GY514" s="43"/>
      <c r="GZ514" s="43"/>
      <c r="HA514" s="43"/>
      <c r="HB514" s="43"/>
      <c r="HC514" s="43"/>
      <c r="HD514" s="43"/>
      <c r="HE514" s="43"/>
      <c r="HF514" s="43"/>
      <c r="HG514" s="43"/>
      <c r="HH514" s="43"/>
      <c r="HI514" s="43"/>
      <c r="HJ514" s="43"/>
      <c r="HK514" s="43"/>
      <c r="HL514" s="43"/>
      <c r="HM514" s="43"/>
      <c r="HN514" s="43"/>
      <c r="HO514" s="43"/>
      <c r="HP514" s="43"/>
      <c r="HQ514" s="43"/>
      <c r="HR514" s="43"/>
      <c r="HS514" s="43"/>
      <c r="HT514" s="43"/>
      <c r="HU514" s="43"/>
      <c r="HV514" s="43"/>
      <c r="HW514" s="43"/>
      <c r="HX514" s="43"/>
      <c r="HY514" s="43"/>
      <c r="HZ514" s="43"/>
      <c r="IA514" s="43"/>
      <c r="IB514" s="43"/>
      <c r="IC514" s="43"/>
      <c r="ID514" s="43"/>
      <c r="IE514" s="43"/>
      <c r="IF514" s="43"/>
      <c r="IG514" s="43"/>
      <c r="IH514" s="43"/>
      <c r="II514" s="43"/>
      <c r="IJ514" s="43"/>
      <c r="IK514" s="43"/>
      <c r="IL514" s="43"/>
      <c r="IM514" s="43"/>
      <c r="IN514" s="43"/>
      <c r="IO514" s="43"/>
      <c r="IP514" s="43"/>
      <c r="IQ514" s="43"/>
      <c r="IR514" s="43"/>
      <c r="IS514" s="43"/>
      <c r="IT514" s="43"/>
    </row>
    <row r="515" spans="1:254" ht="14.25" customHeight="1">
      <c r="A515" s="78"/>
      <c r="B515" s="81"/>
      <c r="C515" s="81"/>
      <c r="D515" s="43"/>
      <c r="E515" s="43"/>
      <c r="F515" s="83"/>
      <c r="G515" s="43"/>
      <c r="H515" s="85"/>
      <c r="I515" s="43"/>
      <c r="J515" s="43"/>
      <c r="K515" s="43"/>
      <c r="L515" s="43"/>
      <c r="M515" s="43"/>
      <c r="N515" s="43"/>
      <c r="O515" s="43"/>
      <c r="P515" s="43"/>
      <c r="Q515" s="43"/>
      <c r="R515" s="43"/>
      <c r="S515" s="43"/>
      <c r="T515" s="43"/>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s="43"/>
      <c r="BM515" s="43"/>
      <c r="BN515" s="43"/>
      <c r="BO515" s="43"/>
      <c r="BP515" s="43"/>
      <c r="BQ515" s="43"/>
      <c r="BR515" s="43"/>
      <c r="BS515" s="43"/>
      <c r="BT515" s="43"/>
      <c r="BU515" s="43"/>
      <c r="BV515" s="43"/>
      <c r="BW515" s="43"/>
      <c r="BX515" s="43"/>
      <c r="BY515" s="43"/>
      <c r="BZ515" s="43"/>
      <c r="CA515" s="43"/>
      <c r="CB515" s="43"/>
      <c r="CC515" s="43"/>
      <c r="CD515" s="43"/>
      <c r="CE515" s="43"/>
      <c r="CF515" s="43"/>
      <c r="CG515" s="43"/>
      <c r="CH515" s="43"/>
      <c r="CI515" s="43"/>
      <c r="CJ515" s="43"/>
      <c r="CK515" s="43"/>
      <c r="CL515" s="43"/>
      <c r="CM515" s="43"/>
      <c r="CN515" s="43"/>
      <c r="CO515" s="43"/>
      <c r="CP515" s="43"/>
      <c r="CQ515" s="43"/>
      <c r="CR515" s="43"/>
      <c r="CS515" s="43"/>
      <c r="CT515" s="43"/>
      <c r="CU515" s="43"/>
      <c r="CV515" s="43"/>
      <c r="CW515" s="43"/>
      <c r="CX515" s="43"/>
      <c r="CY515" s="43"/>
      <c r="CZ515" s="43"/>
      <c r="DA515" s="43"/>
      <c r="DB515" s="43"/>
      <c r="DC515" s="43"/>
      <c r="DD515" s="43"/>
      <c r="DE515" s="43"/>
      <c r="DF515" s="43"/>
      <c r="DG515" s="43"/>
      <c r="DH515" s="43"/>
      <c r="DI515" s="43"/>
      <c r="DJ515" s="43"/>
      <c r="DK515" s="43"/>
      <c r="DL515" s="43"/>
      <c r="DM515" s="43"/>
      <c r="DN515" s="43"/>
      <c r="DO515" s="43"/>
      <c r="DP515" s="43"/>
      <c r="DQ515" s="43"/>
      <c r="DR515" s="43"/>
      <c r="DS515" s="43"/>
      <c r="DT515" s="43"/>
      <c r="DU515" s="43"/>
      <c r="DV515" s="43"/>
      <c r="DW515" s="43"/>
      <c r="DX515" s="43"/>
      <c r="DY515" s="43"/>
      <c r="DZ515" s="43"/>
      <c r="EA515" s="43"/>
      <c r="EB515" s="43"/>
      <c r="EC515" s="43"/>
      <c r="ED515" s="43"/>
      <c r="EE515" s="43"/>
      <c r="EF515" s="43"/>
      <c r="EG515" s="43"/>
      <c r="EH515" s="43"/>
      <c r="EI515" s="43"/>
      <c r="EJ515" s="43"/>
      <c r="EK515" s="43"/>
      <c r="EL515" s="43"/>
      <c r="EM515" s="43"/>
      <c r="EN515" s="43"/>
      <c r="EO515" s="43"/>
      <c r="EP515" s="43"/>
      <c r="EQ515" s="43"/>
      <c r="ER515" s="43"/>
      <c r="ES515" s="43"/>
      <c r="ET515" s="43"/>
      <c r="EU515" s="43"/>
      <c r="EV515" s="43"/>
      <c r="EW515" s="43"/>
      <c r="EX515" s="43"/>
      <c r="EY515" s="43"/>
      <c r="EZ515" s="43"/>
      <c r="FA515" s="43"/>
      <c r="FB515" s="43"/>
      <c r="FC515" s="43"/>
      <c r="FD515" s="43"/>
      <c r="FE515" s="43"/>
      <c r="FF515" s="43"/>
      <c r="FG515" s="43"/>
      <c r="FH515" s="43"/>
      <c r="FI515" s="43"/>
      <c r="FJ515" s="43"/>
      <c r="FK515" s="43"/>
      <c r="FL515" s="43"/>
      <c r="FM515" s="43"/>
      <c r="FN515" s="43"/>
      <c r="FO515" s="43"/>
      <c r="FP515" s="43"/>
      <c r="FQ515" s="43"/>
      <c r="FR515" s="43"/>
      <c r="FS515" s="43"/>
      <c r="FT515" s="43"/>
      <c r="FU515" s="43"/>
      <c r="FV515" s="43"/>
      <c r="FW515" s="43"/>
      <c r="FX515" s="43"/>
      <c r="FY515" s="43"/>
      <c r="FZ515" s="43"/>
      <c r="GA515" s="43"/>
      <c r="GB515" s="43"/>
      <c r="GC515" s="43"/>
      <c r="GD515" s="43"/>
      <c r="GE515" s="43"/>
      <c r="GF515" s="43"/>
      <c r="GG515" s="43"/>
      <c r="GH515" s="43"/>
      <c r="GI515" s="43"/>
      <c r="GJ515" s="43"/>
      <c r="GK515" s="43"/>
      <c r="GL515" s="43"/>
      <c r="GM515" s="43"/>
      <c r="GN515" s="43"/>
      <c r="GO515" s="43"/>
      <c r="GP515" s="43"/>
      <c r="GQ515" s="43"/>
      <c r="GR515" s="43"/>
      <c r="GS515" s="43"/>
      <c r="GT515" s="43"/>
      <c r="GU515" s="43"/>
      <c r="GV515" s="43"/>
      <c r="GW515" s="43"/>
      <c r="GX515" s="43"/>
      <c r="GY515" s="43"/>
      <c r="GZ515" s="43"/>
      <c r="HA515" s="43"/>
      <c r="HB515" s="43"/>
      <c r="HC515" s="43"/>
      <c r="HD515" s="43"/>
      <c r="HE515" s="43"/>
      <c r="HF515" s="43"/>
      <c r="HG515" s="43"/>
      <c r="HH515" s="43"/>
      <c r="HI515" s="43"/>
      <c r="HJ515" s="43"/>
      <c r="HK515" s="43"/>
      <c r="HL515" s="43"/>
      <c r="HM515" s="43"/>
      <c r="HN515" s="43"/>
      <c r="HO515" s="43"/>
      <c r="HP515" s="43"/>
      <c r="HQ515" s="43"/>
      <c r="HR515" s="43"/>
      <c r="HS515" s="43"/>
      <c r="HT515" s="43"/>
      <c r="HU515" s="43"/>
      <c r="HV515" s="43"/>
      <c r="HW515" s="43"/>
      <c r="HX515" s="43"/>
      <c r="HY515" s="43"/>
      <c r="HZ515" s="43"/>
      <c r="IA515" s="43"/>
      <c r="IB515" s="43"/>
      <c r="IC515" s="43"/>
      <c r="ID515" s="43"/>
      <c r="IE515" s="43"/>
      <c r="IF515" s="43"/>
      <c r="IG515" s="43"/>
      <c r="IH515" s="43"/>
      <c r="II515" s="43"/>
      <c r="IJ515" s="43"/>
      <c r="IK515" s="43"/>
      <c r="IL515" s="43"/>
      <c r="IM515" s="43"/>
      <c r="IN515" s="43"/>
      <c r="IO515" s="43"/>
      <c r="IP515" s="43"/>
      <c r="IQ515" s="43"/>
      <c r="IR515" s="43"/>
      <c r="IS515" s="43"/>
      <c r="IT515" s="43"/>
    </row>
    <row r="516" spans="1:254" ht="14.25" customHeight="1">
      <c r="A516" s="78"/>
      <c r="B516" s="81"/>
      <c r="C516" s="81"/>
      <c r="D516" s="43"/>
      <c r="E516" s="43"/>
      <c r="F516" s="83"/>
      <c r="G516" s="43"/>
      <c r="H516" s="85"/>
      <c r="I516" s="43"/>
      <c r="J516" s="43"/>
      <c r="K516" s="43"/>
      <c r="L516" s="43"/>
      <c r="M516" s="43"/>
      <c r="N516" s="43"/>
      <c r="O516" s="43"/>
      <c r="P516" s="43"/>
      <c r="Q516" s="43"/>
      <c r="R516" s="43"/>
      <c r="S516" s="43"/>
      <c r="T516" s="43"/>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s="43"/>
      <c r="BM516" s="43"/>
      <c r="BN516" s="43"/>
      <c r="BO516" s="43"/>
      <c r="BP516" s="43"/>
      <c r="BQ516" s="43"/>
      <c r="BR516" s="43"/>
      <c r="BS516" s="43"/>
      <c r="BT516" s="43"/>
      <c r="BU516" s="43"/>
      <c r="BV516" s="43"/>
      <c r="BW516" s="43"/>
      <c r="BX516" s="43"/>
      <c r="BY516" s="43"/>
      <c r="BZ516" s="43"/>
      <c r="CA516" s="43"/>
      <c r="CB516" s="43"/>
      <c r="CC516" s="43"/>
      <c r="CD516" s="43"/>
      <c r="CE516" s="43"/>
      <c r="CF516" s="43"/>
      <c r="CG516" s="43"/>
      <c r="CH516" s="43"/>
      <c r="CI516" s="43"/>
      <c r="CJ516" s="43"/>
      <c r="CK516" s="43"/>
      <c r="CL516" s="43"/>
      <c r="CM516" s="43"/>
      <c r="CN516" s="43"/>
      <c r="CO516" s="43"/>
      <c r="CP516" s="43"/>
      <c r="CQ516" s="43"/>
      <c r="CR516" s="43"/>
      <c r="CS516" s="43"/>
      <c r="CT516" s="43"/>
      <c r="CU516" s="43"/>
      <c r="CV516" s="43"/>
      <c r="CW516" s="43"/>
      <c r="CX516" s="43"/>
      <c r="CY516" s="43"/>
      <c r="CZ516" s="43"/>
      <c r="DA516" s="43"/>
      <c r="DB516" s="43"/>
      <c r="DC516" s="43"/>
      <c r="DD516" s="43"/>
      <c r="DE516" s="43"/>
      <c r="DF516" s="43"/>
      <c r="DG516" s="43"/>
      <c r="DH516" s="43"/>
      <c r="DI516" s="43"/>
      <c r="DJ516" s="43"/>
      <c r="DK516" s="43"/>
      <c r="DL516" s="43"/>
      <c r="DM516" s="43"/>
      <c r="DN516" s="43"/>
      <c r="DO516" s="43"/>
      <c r="DP516" s="43"/>
      <c r="DQ516" s="43"/>
      <c r="DR516" s="43"/>
      <c r="DS516" s="43"/>
      <c r="DT516" s="43"/>
      <c r="DU516" s="43"/>
      <c r="DV516" s="43"/>
      <c r="DW516" s="43"/>
      <c r="DX516" s="43"/>
      <c r="DY516" s="43"/>
      <c r="DZ516" s="43"/>
      <c r="EA516" s="43"/>
      <c r="EB516" s="43"/>
      <c r="EC516" s="43"/>
      <c r="ED516" s="43"/>
      <c r="EE516" s="43"/>
      <c r="EF516" s="43"/>
      <c r="EG516" s="43"/>
      <c r="EH516" s="43"/>
      <c r="EI516" s="43"/>
      <c r="EJ516" s="43"/>
      <c r="EK516" s="43"/>
      <c r="EL516" s="43"/>
      <c r="EM516" s="43"/>
      <c r="EN516" s="43"/>
      <c r="EO516" s="43"/>
      <c r="EP516" s="43"/>
      <c r="EQ516" s="43"/>
      <c r="ER516" s="43"/>
      <c r="ES516" s="43"/>
      <c r="ET516" s="43"/>
      <c r="EU516" s="43"/>
      <c r="EV516" s="43"/>
      <c r="EW516" s="43"/>
      <c r="EX516" s="43"/>
      <c r="EY516" s="43"/>
      <c r="EZ516" s="43"/>
      <c r="FA516" s="43"/>
      <c r="FB516" s="43"/>
      <c r="FC516" s="43"/>
      <c r="FD516" s="43"/>
      <c r="FE516" s="43"/>
      <c r="FF516" s="43"/>
      <c r="FG516" s="43"/>
      <c r="FH516" s="43"/>
      <c r="FI516" s="43"/>
      <c r="FJ516" s="43"/>
      <c r="FK516" s="43"/>
      <c r="FL516" s="43"/>
      <c r="FM516" s="43"/>
      <c r="FN516" s="43"/>
      <c r="FO516" s="43"/>
      <c r="FP516" s="43"/>
      <c r="FQ516" s="43"/>
      <c r="FR516" s="43"/>
      <c r="FS516" s="43"/>
      <c r="FT516" s="43"/>
      <c r="FU516" s="43"/>
      <c r="FV516" s="43"/>
      <c r="FW516" s="43"/>
      <c r="FX516" s="43"/>
      <c r="FY516" s="43"/>
      <c r="FZ516" s="43"/>
      <c r="GA516" s="43"/>
      <c r="GB516" s="43"/>
      <c r="GC516" s="43"/>
      <c r="GD516" s="43"/>
      <c r="GE516" s="43"/>
      <c r="GF516" s="43"/>
      <c r="GG516" s="43"/>
      <c r="GH516" s="43"/>
      <c r="GI516" s="43"/>
      <c r="GJ516" s="43"/>
      <c r="GK516" s="43"/>
      <c r="GL516" s="43"/>
      <c r="GM516" s="43"/>
      <c r="GN516" s="43"/>
      <c r="GO516" s="43"/>
      <c r="GP516" s="43"/>
      <c r="GQ516" s="43"/>
      <c r="GR516" s="43"/>
      <c r="GS516" s="43"/>
      <c r="GT516" s="43"/>
      <c r="GU516" s="43"/>
      <c r="GV516" s="43"/>
      <c r="GW516" s="43"/>
      <c r="GX516" s="43"/>
      <c r="GY516" s="43"/>
      <c r="GZ516" s="43"/>
      <c r="HA516" s="43"/>
      <c r="HB516" s="43"/>
      <c r="HC516" s="43"/>
      <c r="HD516" s="43"/>
      <c r="HE516" s="43"/>
      <c r="HF516" s="43"/>
      <c r="HG516" s="43"/>
      <c r="HH516" s="43"/>
      <c r="HI516" s="43"/>
      <c r="HJ516" s="43"/>
      <c r="HK516" s="43"/>
      <c r="HL516" s="43"/>
      <c r="HM516" s="43"/>
      <c r="HN516" s="43"/>
      <c r="HO516" s="43"/>
      <c r="HP516" s="43"/>
      <c r="HQ516" s="43"/>
      <c r="HR516" s="43"/>
      <c r="HS516" s="43"/>
      <c r="HT516" s="43"/>
      <c r="HU516" s="43"/>
      <c r="HV516" s="43"/>
      <c r="HW516" s="43"/>
      <c r="HX516" s="43"/>
      <c r="HY516" s="43"/>
      <c r="HZ516" s="43"/>
      <c r="IA516" s="43"/>
      <c r="IB516" s="43"/>
      <c r="IC516" s="43"/>
      <c r="ID516" s="43"/>
      <c r="IE516" s="43"/>
      <c r="IF516" s="43"/>
      <c r="IG516" s="43"/>
      <c r="IH516" s="43"/>
      <c r="II516" s="43"/>
      <c r="IJ516" s="43"/>
      <c r="IK516" s="43"/>
      <c r="IL516" s="43"/>
      <c r="IM516" s="43"/>
      <c r="IN516" s="43"/>
      <c r="IO516" s="43"/>
      <c r="IP516" s="43"/>
      <c r="IQ516" s="43"/>
      <c r="IR516" s="43"/>
      <c r="IS516" s="43"/>
      <c r="IT516" s="43"/>
    </row>
    <row r="517" spans="1:254" ht="14.25" customHeight="1">
      <c r="A517" s="78"/>
      <c r="B517" s="79"/>
      <c r="C517" s="79"/>
      <c r="D517" s="43"/>
      <c r="E517" s="43"/>
      <c r="F517" s="83"/>
      <c r="G517" s="43"/>
      <c r="H517" s="85"/>
      <c r="I517" s="43"/>
      <c r="J517" s="43"/>
      <c r="K517" s="43"/>
      <c r="L517" s="43"/>
      <c r="M517" s="43"/>
      <c r="N517" s="43"/>
      <c r="O517" s="43"/>
      <c r="P517" s="43"/>
      <c r="Q517" s="43"/>
      <c r="R517" s="43"/>
      <c r="S517" s="43"/>
      <c r="T517" s="43"/>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c r="AR517" s="43"/>
      <c r="AS517" s="43"/>
      <c r="AT517" s="43"/>
      <c r="AU517" s="43"/>
      <c r="AV517" s="43"/>
      <c r="AW517" s="43"/>
      <c r="AX517" s="43"/>
      <c r="AY517" s="43"/>
      <c r="AZ517" s="43"/>
      <c r="BA517" s="43"/>
      <c r="BB517" s="43"/>
      <c r="BC517" s="43"/>
      <c r="BD517" s="43"/>
      <c r="BE517" s="43"/>
      <c r="BF517" s="43"/>
      <c r="BG517" s="43"/>
      <c r="BH517" s="43"/>
      <c r="BI517" s="43"/>
      <c r="BJ517" s="43"/>
      <c r="BK517" s="43"/>
      <c r="BL517" s="43"/>
      <c r="BM517" s="43"/>
      <c r="BN517" s="43"/>
      <c r="BO517" s="43"/>
      <c r="BP517" s="43"/>
      <c r="BQ517" s="43"/>
      <c r="BR517" s="43"/>
      <c r="BS517" s="43"/>
      <c r="BT517" s="43"/>
      <c r="BU517" s="43"/>
      <c r="BV517" s="43"/>
      <c r="BW517" s="43"/>
      <c r="BX517" s="43"/>
      <c r="BY517" s="43"/>
      <c r="BZ517" s="43"/>
      <c r="CA517" s="43"/>
      <c r="CB517" s="43"/>
      <c r="CC517" s="43"/>
      <c r="CD517" s="43"/>
      <c r="CE517" s="43"/>
      <c r="CF517" s="43"/>
      <c r="CG517" s="43"/>
      <c r="CH517" s="43"/>
      <c r="CI517" s="43"/>
      <c r="CJ517" s="43"/>
      <c r="CK517" s="43"/>
      <c r="CL517" s="43"/>
      <c r="CM517" s="43"/>
      <c r="CN517" s="43"/>
      <c r="CO517" s="43"/>
      <c r="CP517" s="43"/>
      <c r="CQ517" s="43"/>
      <c r="CR517" s="43"/>
      <c r="CS517" s="43"/>
      <c r="CT517" s="43"/>
      <c r="CU517" s="43"/>
      <c r="CV517" s="43"/>
      <c r="CW517" s="43"/>
      <c r="CX517" s="43"/>
      <c r="CY517" s="43"/>
      <c r="CZ517" s="43"/>
      <c r="DA517" s="43"/>
      <c r="DB517" s="43"/>
      <c r="DC517" s="43"/>
      <c r="DD517" s="43"/>
      <c r="DE517" s="43"/>
      <c r="DF517" s="43"/>
      <c r="DG517" s="43"/>
      <c r="DH517" s="43"/>
      <c r="DI517" s="43"/>
      <c r="DJ517" s="43"/>
      <c r="DK517" s="43"/>
      <c r="DL517" s="43"/>
      <c r="DM517" s="43"/>
      <c r="DN517" s="43"/>
      <c r="DO517" s="43"/>
      <c r="DP517" s="43"/>
      <c r="DQ517" s="43"/>
      <c r="DR517" s="43"/>
      <c r="DS517" s="43"/>
      <c r="DT517" s="43"/>
      <c r="DU517" s="43"/>
      <c r="DV517" s="43"/>
      <c r="DW517" s="43"/>
      <c r="DX517" s="43"/>
      <c r="DY517" s="43"/>
      <c r="DZ517" s="43"/>
      <c r="EA517" s="43"/>
      <c r="EB517" s="43"/>
      <c r="EC517" s="43"/>
      <c r="ED517" s="43"/>
      <c r="EE517" s="43"/>
      <c r="EF517" s="43"/>
      <c r="EG517" s="43"/>
      <c r="EH517" s="43"/>
      <c r="EI517" s="43"/>
      <c r="EJ517" s="43"/>
      <c r="EK517" s="43"/>
      <c r="EL517" s="43"/>
      <c r="EM517" s="43"/>
      <c r="EN517" s="43"/>
      <c r="EO517" s="43"/>
      <c r="EP517" s="43"/>
      <c r="EQ517" s="43"/>
      <c r="ER517" s="43"/>
      <c r="ES517" s="43"/>
      <c r="ET517" s="43"/>
      <c r="EU517" s="43"/>
      <c r="EV517" s="43"/>
      <c r="EW517" s="43"/>
      <c r="EX517" s="43"/>
      <c r="EY517" s="43"/>
      <c r="EZ517" s="43"/>
      <c r="FA517" s="43"/>
      <c r="FB517" s="43"/>
      <c r="FC517" s="43"/>
      <c r="FD517" s="43"/>
      <c r="FE517" s="43"/>
      <c r="FF517" s="43"/>
      <c r="FG517" s="43"/>
      <c r="FH517" s="43"/>
      <c r="FI517" s="43"/>
      <c r="FJ517" s="43"/>
      <c r="FK517" s="43"/>
      <c r="FL517" s="43"/>
      <c r="FM517" s="43"/>
      <c r="FN517" s="43"/>
      <c r="FO517" s="43"/>
      <c r="FP517" s="43"/>
      <c r="FQ517" s="43"/>
      <c r="FR517" s="43"/>
      <c r="FS517" s="43"/>
      <c r="FT517" s="43"/>
      <c r="FU517" s="43"/>
      <c r="FV517" s="43"/>
      <c r="FW517" s="43"/>
      <c r="FX517" s="43"/>
      <c r="FY517" s="43"/>
      <c r="FZ517" s="43"/>
      <c r="GA517" s="43"/>
      <c r="GB517" s="43"/>
      <c r="GC517" s="43"/>
      <c r="GD517" s="43"/>
      <c r="GE517" s="43"/>
      <c r="GF517" s="43"/>
      <c r="GG517" s="43"/>
      <c r="GH517" s="43"/>
      <c r="GI517" s="43"/>
      <c r="GJ517" s="43"/>
      <c r="GK517" s="43"/>
      <c r="GL517" s="43"/>
      <c r="GM517" s="43"/>
      <c r="GN517" s="43"/>
      <c r="GO517" s="43"/>
      <c r="GP517" s="43"/>
      <c r="GQ517" s="43"/>
      <c r="GR517" s="43"/>
      <c r="GS517" s="43"/>
      <c r="GT517" s="43"/>
      <c r="GU517" s="43"/>
      <c r="GV517" s="43"/>
      <c r="GW517" s="43"/>
      <c r="GX517" s="43"/>
      <c r="GY517" s="43"/>
      <c r="GZ517" s="43"/>
      <c r="HA517" s="43"/>
      <c r="HB517" s="43"/>
      <c r="HC517" s="43"/>
      <c r="HD517" s="43"/>
      <c r="HE517" s="43"/>
      <c r="HF517" s="43"/>
      <c r="HG517" s="43"/>
      <c r="HH517" s="43"/>
      <c r="HI517" s="43"/>
      <c r="HJ517" s="43"/>
      <c r="HK517" s="43"/>
      <c r="HL517" s="43"/>
      <c r="HM517" s="43"/>
      <c r="HN517" s="43"/>
      <c r="HO517" s="43"/>
      <c r="HP517" s="43"/>
      <c r="HQ517" s="43"/>
      <c r="HR517" s="43"/>
      <c r="HS517" s="43"/>
      <c r="HT517" s="43"/>
      <c r="HU517" s="43"/>
      <c r="HV517" s="43"/>
      <c r="HW517" s="43"/>
      <c r="HX517" s="43"/>
      <c r="HY517" s="43"/>
      <c r="HZ517" s="43"/>
      <c r="IA517" s="43"/>
      <c r="IB517" s="43"/>
      <c r="IC517" s="43"/>
      <c r="ID517" s="43"/>
      <c r="IE517" s="43"/>
      <c r="IF517" s="43"/>
      <c r="IG517" s="43"/>
      <c r="IH517" s="43"/>
      <c r="II517" s="43"/>
      <c r="IJ517" s="43"/>
      <c r="IK517" s="43"/>
      <c r="IL517" s="43"/>
      <c r="IM517" s="43"/>
      <c r="IN517" s="43"/>
      <c r="IO517" s="43"/>
      <c r="IP517" s="43"/>
      <c r="IQ517" s="43"/>
      <c r="IR517" s="43"/>
      <c r="IS517" s="43"/>
      <c r="IT517" s="43"/>
    </row>
    <row r="518" spans="1:254" ht="14.25" customHeight="1">
      <c r="A518" s="78"/>
      <c r="B518" s="81"/>
      <c r="C518" s="81"/>
      <c r="D518" s="43"/>
      <c r="E518" s="43"/>
      <c r="F518" s="83"/>
      <c r="G518" s="43"/>
      <c r="H518" s="85"/>
      <c r="I518" s="43"/>
      <c r="J518" s="43"/>
      <c r="K518" s="43"/>
      <c r="L518" s="43"/>
      <c r="M518" s="43"/>
      <c r="N518" s="43"/>
      <c r="O518" s="43"/>
      <c r="P518" s="43"/>
      <c r="Q518" s="43"/>
      <c r="R518" s="43"/>
      <c r="S518" s="43"/>
      <c r="T518" s="43"/>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s="43"/>
      <c r="BM518" s="43"/>
      <c r="BN518" s="43"/>
      <c r="BO518" s="43"/>
      <c r="BP518" s="43"/>
      <c r="BQ518" s="43"/>
      <c r="BR518" s="43"/>
      <c r="BS518" s="43"/>
      <c r="BT518" s="43"/>
      <c r="BU518" s="43"/>
      <c r="BV518" s="43"/>
      <c r="BW518" s="43"/>
      <c r="BX518" s="43"/>
      <c r="BY518" s="43"/>
      <c r="BZ518" s="43"/>
      <c r="CA518" s="43"/>
      <c r="CB518" s="43"/>
      <c r="CC518" s="43"/>
      <c r="CD518" s="43"/>
      <c r="CE518" s="43"/>
      <c r="CF518" s="43"/>
      <c r="CG518" s="43"/>
      <c r="CH518" s="43"/>
      <c r="CI518" s="43"/>
      <c r="CJ518" s="43"/>
      <c r="CK518" s="43"/>
      <c r="CL518" s="43"/>
      <c r="CM518" s="43"/>
      <c r="CN518" s="43"/>
      <c r="CO518" s="43"/>
      <c r="CP518" s="43"/>
      <c r="CQ518" s="43"/>
      <c r="CR518" s="43"/>
      <c r="CS518" s="43"/>
      <c r="CT518" s="43"/>
      <c r="CU518" s="43"/>
      <c r="CV518" s="43"/>
      <c r="CW518" s="43"/>
      <c r="CX518" s="43"/>
      <c r="CY518" s="43"/>
      <c r="CZ518" s="43"/>
      <c r="DA518" s="43"/>
      <c r="DB518" s="43"/>
      <c r="DC518" s="43"/>
      <c r="DD518" s="43"/>
      <c r="DE518" s="43"/>
      <c r="DF518" s="43"/>
      <c r="DG518" s="43"/>
      <c r="DH518" s="43"/>
      <c r="DI518" s="43"/>
      <c r="DJ518" s="43"/>
      <c r="DK518" s="43"/>
      <c r="DL518" s="43"/>
      <c r="DM518" s="43"/>
      <c r="DN518" s="43"/>
      <c r="DO518" s="43"/>
      <c r="DP518" s="43"/>
      <c r="DQ518" s="43"/>
      <c r="DR518" s="43"/>
      <c r="DS518" s="43"/>
      <c r="DT518" s="43"/>
      <c r="DU518" s="43"/>
      <c r="DV518" s="43"/>
      <c r="DW518" s="43"/>
      <c r="DX518" s="43"/>
      <c r="DY518" s="43"/>
      <c r="DZ518" s="43"/>
      <c r="EA518" s="43"/>
      <c r="EB518" s="43"/>
      <c r="EC518" s="43"/>
      <c r="ED518" s="43"/>
      <c r="EE518" s="43"/>
      <c r="EF518" s="43"/>
      <c r="EG518" s="43"/>
      <c r="EH518" s="43"/>
      <c r="EI518" s="43"/>
      <c r="EJ518" s="43"/>
      <c r="EK518" s="43"/>
      <c r="EL518" s="43"/>
      <c r="EM518" s="43"/>
      <c r="EN518" s="43"/>
      <c r="EO518" s="43"/>
      <c r="EP518" s="43"/>
      <c r="EQ518" s="43"/>
      <c r="ER518" s="43"/>
      <c r="ES518" s="43"/>
      <c r="ET518" s="43"/>
      <c r="EU518" s="43"/>
      <c r="EV518" s="43"/>
      <c r="EW518" s="43"/>
      <c r="EX518" s="43"/>
      <c r="EY518" s="43"/>
      <c r="EZ518" s="43"/>
      <c r="FA518" s="43"/>
      <c r="FB518" s="43"/>
      <c r="FC518" s="43"/>
      <c r="FD518" s="43"/>
      <c r="FE518" s="43"/>
      <c r="FF518" s="43"/>
      <c r="FG518" s="43"/>
      <c r="FH518" s="43"/>
      <c r="FI518" s="43"/>
      <c r="FJ518" s="43"/>
      <c r="FK518" s="43"/>
      <c r="FL518" s="43"/>
      <c r="FM518" s="43"/>
      <c r="FN518" s="43"/>
      <c r="FO518" s="43"/>
      <c r="FP518" s="43"/>
      <c r="FQ518" s="43"/>
      <c r="FR518" s="43"/>
      <c r="FS518" s="43"/>
      <c r="FT518" s="43"/>
      <c r="FU518" s="43"/>
      <c r="FV518" s="43"/>
      <c r="FW518" s="43"/>
      <c r="FX518" s="43"/>
      <c r="FY518" s="43"/>
      <c r="FZ518" s="43"/>
      <c r="GA518" s="43"/>
      <c r="GB518" s="43"/>
      <c r="GC518" s="43"/>
      <c r="GD518" s="43"/>
      <c r="GE518" s="43"/>
      <c r="GF518" s="43"/>
      <c r="GG518" s="43"/>
      <c r="GH518" s="43"/>
      <c r="GI518" s="43"/>
      <c r="GJ518" s="43"/>
      <c r="GK518" s="43"/>
      <c r="GL518" s="43"/>
      <c r="GM518" s="43"/>
      <c r="GN518" s="43"/>
      <c r="GO518" s="43"/>
      <c r="GP518" s="43"/>
      <c r="GQ518" s="43"/>
      <c r="GR518" s="43"/>
      <c r="GS518" s="43"/>
      <c r="GT518" s="43"/>
      <c r="GU518" s="43"/>
      <c r="GV518" s="43"/>
      <c r="GW518" s="43"/>
      <c r="GX518" s="43"/>
      <c r="GY518" s="43"/>
      <c r="GZ518" s="43"/>
      <c r="HA518" s="43"/>
      <c r="HB518" s="43"/>
      <c r="HC518" s="43"/>
      <c r="HD518" s="43"/>
      <c r="HE518" s="43"/>
      <c r="HF518" s="43"/>
      <c r="HG518" s="43"/>
      <c r="HH518" s="43"/>
      <c r="HI518" s="43"/>
      <c r="HJ518" s="43"/>
      <c r="HK518" s="43"/>
      <c r="HL518" s="43"/>
      <c r="HM518" s="43"/>
      <c r="HN518" s="43"/>
      <c r="HO518" s="43"/>
      <c r="HP518" s="43"/>
      <c r="HQ518" s="43"/>
      <c r="HR518" s="43"/>
      <c r="HS518" s="43"/>
      <c r="HT518" s="43"/>
      <c r="HU518" s="43"/>
      <c r="HV518" s="43"/>
      <c r="HW518" s="43"/>
      <c r="HX518" s="43"/>
      <c r="HY518" s="43"/>
      <c r="HZ518" s="43"/>
      <c r="IA518" s="43"/>
      <c r="IB518" s="43"/>
      <c r="IC518" s="43"/>
      <c r="ID518" s="43"/>
      <c r="IE518" s="43"/>
      <c r="IF518" s="43"/>
      <c r="IG518" s="43"/>
      <c r="IH518" s="43"/>
      <c r="II518" s="43"/>
      <c r="IJ518" s="43"/>
      <c r="IK518" s="43"/>
      <c r="IL518" s="43"/>
      <c r="IM518" s="43"/>
      <c r="IN518" s="43"/>
      <c r="IO518" s="43"/>
      <c r="IP518" s="43"/>
      <c r="IQ518" s="43"/>
      <c r="IR518" s="43"/>
      <c r="IS518" s="43"/>
      <c r="IT518" s="43"/>
    </row>
    <row r="519" spans="1:254" ht="14.25" customHeight="1">
      <c r="A519" s="78"/>
      <c r="B519" s="81"/>
      <c r="C519" s="81"/>
      <c r="D519" s="43"/>
      <c r="E519" s="43"/>
      <c r="F519" s="83"/>
      <c r="G519" s="43"/>
      <c r="H519" s="85"/>
      <c r="I519" s="43"/>
      <c r="J519" s="43"/>
      <c r="K519" s="43"/>
      <c r="L519" s="43"/>
      <c r="M519" s="43"/>
      <c r="N519" s="43"/>
      <c r="O519" s="43"/>
      <c r="P519" s="43"/>
      <c r="Q519" s="43"/>
      <c r="R519" s="43"/>
      <c r="S519" s="43"/>
      <c r="T519" s="43"/>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c r="AR519" s="43"/>
      <c r="AS519" s="43"/>
      <c r="AT519" s="43"/>
      <c r="AU519" s="43"/>
      <c r="AV519" s="43"/>
      <c r="AW519" s="43"/>
      <c r="AX519" s="43"/>
      <c r="AY519" s="43"/>
      <c r="AZ519" s="43"/>
      <c r="BA519" s="43"/>
      <c r="BB519" s="43"/>
      <c r="BC519" s="43"/>
      <c r="BD519" s="43"/>
      <c r="BE519" s="43"/>
      <c r="BF519" s="43"/>
      <c r="BG519" s="43"/>
      <c r="BH519" s="43"/>
      <c r="BI519" s="43"/>
      <c r="BJ519" s="43"/>
      <c r="BK519" s="43"/>
      <c r="BL519" s="43"/>
      <c r="BM519" s="43"/>
      <c r="BN519" s="43"/>
      <c r="BO519" s="43"/>
      <c r="BP519" s="43"/>
      <c r="BQ519" s="43"/>
      <c r="BR519" s="43"/>
      <c r="BS519" s="43"/>
      <c r="BT519" s="43"/>
      <c r="BU519" s="43"/>
      <c r="BV519" s="43"/>
      <c r="BW519" s="43"/>
      <c r="BX519" s="43"/>
      <c r="BY519" s="43"/>
      <c r="BZ519" s="43"/>
      <c r="CA519" s="43"/>
      <c r="CB519" s="43"/>
      <c r="CC519" s="43"/>
      <c r="CD519" s="43"/>
      <c r="CE519" s="43"/>
      <c r="CF519" s="43"/>
      <c r="CG519" s="43"/>
      <c r="CH519" s="43"/>
      <c r="CI519" s="43"/>
      <c r="CJ519" s="43"/>
      <c r="CK519" s="43"/>
      <c r="CL519" s="43"/>
      <c r="CM519" s="43"/>
      <c r="CN519" s="43"/>
      <c r="CO519" s="43"/>
      <c r="CP519" s="43"/>
      <c r="CQ519" s="43"/>
      <c r="CR519" s="43"/>
      <c r="CS519" s="43"/>
      <c r="CT519" s="43"/>
      <c r="CU519" s="43"/>
      <c r="CV519" s="43"/>
      <c r="CW519" s="43"/>
      <c r="CX519" s="43"/>
      <c r="CY519" s="43"/>
      <c r="CZ519" s="43"/>
      <c r="DA519" s="43"/>
      <c r="DB519" s="43"/>
      <c r="DC519" s="43"/>
      <c r="DD519" s="43"/>
      <c r="DE519" s="43"/>
      <c r="DF519" s="43"/>
      <c r="DG519" s="43"/>
      <c r="DH519" s="43"/>
      <c r="DI519" s="43"/>
      <c r="DJ519" s="43"/>
      <c r="DK519" s="43"/>
      <c r="DL519" s="43"/>
      <c r="DM519" s="43"/>
      <c r="DN519" s="43"/>
      <c r="DO519" s="43"/>
      <c r="DP519" s="43"/>
      <c r="DQ519" s="43"/>
      <c r="DR519" s="43"/>
      <c r="DS519" s="43"/>
      <c r="DT519" s="43"/>
      <c r="DU519" s="43"/>
      <c r="DV519" s="43"/>
      <c r="DW519" s="43"/>
      <c r="DX519" s="43"/>
      <c r="DY519" s="43"/>
      <c r="DZ519" s="43"/>
      <c r="EA519" s="43"/>
      <c r="EB519" s="43"/>
      <c r="EC519" s="43"/>
      <c r="ED519" s="43"/>
      <c r="EE519" s="43"/>
      <c r="EF519" s="43"/>
      <c r="EG519" s="43"/>
      <c r="EH519" s="43"/>
      <c r="EI519" s="43"/>
      <c r="EJ519" s="43"/>
      <c r="EK519" s="43"/>
      <c r="EL519" s="43"/>
      <c r="EM519" s="43"/>
      <c r="EN519" s="43"/>
      <c r="EO519" s="43"/>
      <c r="EP519" s="43"/>
      <c r="EQ519" s="43"/>
      <c r="ER519" s="43"/>
      <c r="ES519" s="43"/>
      <c r="ET519" s="43"/>
      <c r="EU519" s="43"/>
      <c r="EV519" s="43"/>
      <c r="EW519" s="43"/>
      <c r="EX519" s="43"/>
      <c r="EY519" s="43"/>
      <c r="EZ519" s="43"/>
      <c r="FA519" s="43"/>
      <c r="FB519" s="43"/>
      <c r="FC519" s="43"/>
      <c r="FD519" s="43"/>
      <c r="FE519" s="43"/>
      <c r="FF519" s="43"/>
      <c r="FG519" s="43"/>
      <c r="FH519" s="43"/>
      <c r="FI519" s="43"/>
      <c r="FJ519" s="43"/>
      <c r="FK519" s="43"/>
      <c r="FL519" s="43"/>
      <c r="FM519" s="43"/>
      <c r="FN519" s="43"/>
      <c r="FO519" s="43"/>
      <c r="FP519" s="43"/>
      <c r="FQ519" s="43"/>
      <c r="FR519" s="43"/>
      <c r="FS519" s="43"/>
      <c r="FT519" s="43"/>
      <c r="FU519" s="43"/>
      <c r="FV519" s="43"/>
      <c r="FW519" s="43"/>
      <c r="FX519" s="43"/>
      <c r="FY519" s="43"/>
      <c r="FZ519" s="43"/>
      <c r="GA519" s="43"/>
      <c r="GB519" s="43"/>
      <c r="GC519" s="43"/>
      <c r="GD519" s="43"/>
      <c r="GE519" s="43"/>
      <c r="GF519" s="43"/>
      <c r="GG519" s="43"/>
      <c r="GH519" s="43"/>
      <c r="GI519" s="43"/>
      <c r="GJ519" s="43"/>
      <c r="GK519" s="43"/>
      <c r="GL519" s="43"/>
      <c r="GM519" s="43"/>
      <c r="GN519" s="43"/>
      <c r="GO519" s="43"/>
      <c r="GP519" s="43"/>
      <c r="GQ519" s="43"/>
      <c r="GR519" s="43"/>
      <c r="GS519" s="43"/>
      <c r="GT519" s="43"/>
      <c r="GU519" s="43"/>
      <c r="GV519" s="43"/>
      <c r="GW519" s="43"/>
      <c r="GX519" s="43"/>
      <c r="GY519" s="43"/>
      <c r="GZ519" s="43"/>
      <c r="HA519" s="43"/>
      <c r="HB519" s="43"/>
      <c r="HC519" s="43"/>
      <c r="HD519" s="43"/>
      <c r="HE519" s="43"/>
      <c r="HF519" s="43"/>
      <c r="HG519" s="43"/>
      <c r="HH519" s="43"/>
      <c r="HI519" s="43"/>
      <c r="HJ519" s="43"/>
      <c r="HK519" s="43"/>
      <c r="HL519" s="43"/>
      <c r="HM519" s="43"/>
      <c r="HN519" s="43"/>
      <c r="HO519" s="43"/>
      <c r="HP519" s="43"/>
      <c r="HQ519" s="43"/>
      <c r="HR519" s="43"/>
      <c r="HS519" s="43"/>
      <c r="HT519" s="43"/>
      <c r="HU519" s="43"/>
      <c r="HV519" s="43"/>
      <c r="HW519" s="43"/>
      <c r="HX519" s="43"/>
      <c r="HY519" s="43"/>
      <c r="HZ519" s="43"/>
      <c r="IA519" s="43"/>
      <c r="IB519" s="43"/>
      <c r="IC519" s="43"/>
      <c r="ID519" s="43"/>
      <c r="IE519" s="43"/>
      <c r="IF519" s="43"/>
      <c r="IG519" s="43"/>
      <c r="IH519" s="43"/>
      <c r="II519" s="43"/>
      <c r="IJ519" s="43"/>
      <c r="IK519" s="43"/>
      <c r="IL519" s="43"/>
      <c r="IM519" s="43"/>
      <c r="IN519" s="43"/>
      <c r="IO519" s="43"/>
      <c r="IP519" s="43"/>
      <c r="IQ519" s="43"/>
      <c r="IR519" s="43"/>
      <c r="IS519" s="43"/>
      <c r="IT519" s="43"/>
    </row>
    <row r="520" spans="1:254" ht="14.25" customHeight="1">
      <c r="A520" s="78"/>
      <c r="B520" s="79"/>
      <c r="C520" s="79"/>
      <c r="D520" s="43"/>
      <c r="E520" s="43"/>
      <c r="F520" s="83"/>
      <c r="G520" s="43"/>
      <c r="H520" s="85"/>
      <c r="I520" s="43"/>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row>
    <row r="521" spans="1:254" ht="14.25" customHeight="1">
      <c r="A521" s="78"/>
      <c r="B521" s="81"/>
      <c r="C521" s="81"/>
      <c r="D521" s="43"/>
      <c r="E521" s="43"/>
      <c r="F521" s="83"/>
      <c r="G521" s="43"/>
      <c r="H521" s="85"/>
      <c r="I521" s="43"/>
      <c r="J521" s="43"/>
      <c r="K521" s="43"/>
      <c r="L521" s="43"/>
      <c r="M521" s="43"/>
      <c r="N521" s="43"/>
      <c r="O521" s="43"/>
      <c r="P521" s="43"/>
      <c r="Q521" s="43"/>
      <c r="R521" s="43"/>
      <c r="S521" s="43"/>
      <c r="T521" s="43"/>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c r="AR521" s="43"/>
      <c r="AS521" s="43"/>
      <c r="AT521" s="43"/>
      <c r="AU521" s="43"/>
      <c r="AV521" s="43"/>
      <c r="AW521" s="43"/>
      <c r="AX521" s="43"/>
      <c r="AY521" s="43"/>
      <c r="AZ521" s="43"/>
      <c r="BA521" s="43"/>
      <c r="BB521" s="43"/>
      <c r="BC521" s="43"/>
      <c r="BD521" s="43"/>
      <c r="BE521" s="43"/>
      <c r="BF521" s="43"/>
      <c r="BG521" s="43"/>
      <c r="BH521" s="43"/>
      <c r="BI521" s="43"/>
      <c r="BJ521" s="43"/>
      <c r="BK521" s="43"/>
      <c r="BL521" s="43"/>
      <c r="BM521" s="43"/>
      <c r="BN521" s="43"/>
      <c r="BO521" s="43"/>
      <c r="BP521" s="43"/>
      <c r="BQ521" s="43"/>
      <c r="BR521" s="43"/>
      <c r="BS521" s="43"/>
      <c r="BT521" s="43"/>
      <c r="BU521" s="43"/>
      <c r="BV521" s="43"/>
      <c r="BW521" s="43"/>
      <c r="BX521" s="43"/>
      <c r="BY521" s="43"/>
      <c r="BZ521" s="43"/>
      <c r="CA521" s="43"/>
      <c r="CB521" s="43"/>
      <c r="CC521" s="43"/>
      <c r="CD521" s="43"/>
      <c r="CE521" s="43"/>
      <c r="CF521" s="43"/>
      <c r="CG521" s="43"/>
      <c r="CH521" s="43"/>
      <c r="CI521" s="43"/>
      <c r="CJ521" s="43"/>
      <c r="CK521" s="43"/>
      <c r="CL521" s="43"/>
      <c r="CM521" s="43"/>
      <c r="CN521" s="43"/>
      <c r="CO521" s="43"/>
      <c r="CP521" s="43"/>
      <c r="CQ521" s="43"/>
      <c r="CR521" s="43"/>
      <c r="CS521" s="43"/>
      <c r="CT521" s="43"/>
      <c r="CU521" s="43"/>
      <c r="CV521" s="43"/>
      <c r="CW521" s="43"/>
      <c r="CX521" s="43"/>
      <c r="CY521" s="43"/>
      <c r="CZ521" s="43"/>
      <c r="DA521" s="43"/>
      <c r="DB521" s="43"/>
      <c r="DC521" s="43"/>
      <c r="DD521" s="43"/>
      <c r="DE521" s="43"/>
      <c r="DF521" s="43"/>
      <c r="DG521" s="43"/>
      <c r="DH521" s="43"/>
      <c r="DI521" s="43"/>
      <c r="DJ521" s="43"/>
      <c r="DK521" s="43"/>
      <c r="DL521" s="43"/>
      <c r="DM521" s="43"/>
      <c r="DN521" s="43"/>
      <c r="DO521" s="43"/>
      <c r="DP521" s="43"/>
      <c r="DQ521" s="43"/>
      <c r="DR521" s="43"/>
      <c r="DS521" s="43"/>
      <c r="DT521" s="43"/>
      <c r="DU521" s="43"/>
      <c r="DV521" s="43"/>
      <c r="DW521" s="43"/>
      <c r="DX521" s="43"/>
      <c r="DY521" s="43"/>
      <c r="DZ521" s="43"/>
      <c r="EA521" s="43"/>
      <c r="EB521" s="43"/>
      <c r="EC521" s="43"/>
      <c r="ED521" s="43"/>
      <c r="EE521" s="43"/>
      <c r="EF521" s="43"/>
      <c r="EG521" s="43"/>
      <c r="EH521" s="43"/>
      <c r="EI521" s="43"/>
      <c r="EJ521" s="43"/>
      <c r="EK521" s="43"/>
      <c r="EL521" s="43"/>
      <c r="EM521" s="43"/>
      <c r="EN521" s="43"/>
      <c r="EO521" s="43"/>
      <c r="EP521" s="43"/>
      <c r="EQ521" s="43"/>
      <c r="ER521" s="43"/>
      <c r="ES521" s="43"/>
      <c r="ET521" s="43"/>
      <c r="EU521" s="43"/>
      <c r="EV521" s="43"/>
      <c r="EW521" s="43"/>
      <c r="EX521" s="43"/>
      <c r="EY521" s="43"/>
      <c r="EZ521" s="43"/>
      <c r="FA521" s="43"/>
      <c r="FB521" s="43"/>
      <c r="FC521" s="43"/>
      <c r="FD521" s="43"/>
      <c r="FE521" s="43"/>
      <c r="FF521" s="43"/>
      <c r="FG521" s="43"/>
      <c r="FH521" s="43"/>
      <c r="FI521" s="43"/>
      <c r="FJ521" s="43"/>
      <c r="FK521" s="43"/>
      <c r="FL521" s="43"/>
      <c r="FM521" s="43"/>
      <c r="FN521" s="43"/>
      <c r="FO521" s="43"/>
      <c r="FP521" s="43"/>
      <c r="FQ521" s="43"/>
      <c r="FR521" s="43"/>
      <c r="FS521" s="43"/>
      <c r="FT521" s="43"/>
      <c r="FU521" s="43"/>
      <c r="FV521" s="43"/>
      <c r="FW521" s="43"/>
      <c r="FX521" s="43"/>
      <c r="FY521" s="43"/>
      <c r="FZ521" s="43"/>
      <c r="GA521" s="43"/>
      <c r="GB521" s="43"/>
      <c r="GC521" s="43"/>
      <c r="GD521" s="43"/>
      <c r="GE521" s="43"/>
      <c r="GF521" s="43"/>
      <c r="GG521" s="43"/>
      <c r="GH521" s="43"/>
      <c r="GI521" s="43"/>
      <c r="GJ521" s="43"/>
      <c r="GK521" s="43"/>
      <c r="GL521" s="43"/>
      <c r="GM521" s="43"/>
      <c r="GN521" s="43"/>
      <c r="GO521" s="43"/>
      <c r="GP521" s="43"/>
      <c r="GQ521" s="43"/>
      <c r="GR521" s="43"/>
      <c r="GS521" s="43"/>
      <c r="GT521" s="43"/>
      <c r="GU521" s="43"/>
      <c r="GV521" s="43"/>
      <c r="GW521" s="43"/>
      <c r="GX521" s="43"/>
      <c r="GY521" s="43"/>
      <c r="GZ521" s="43"/>
      <c r="HA521" s="43"/>
      <c r="HB521" s="43"/>
      <c r="HC521" s="43"/>
      <c r="HD521" s="43"/>
      <c r="HE521" s="43"/>
      <c r="HF521" s="43"/>
      <c r="HG521" s="43"/>
      <c r="HH521" s="43"/>
      <c r="HI521" s="43"/>
      <c r="HJ521" s="43"/>
      <c r="HK521" s="43"/>
      <c r="HL521" s="43"/>
      <c r="HM521" s="43"/>
      <c r="HN521" s="43"/>
      <c r="HO521" s="43"/>
      <c r="HP521" s="43"/>
      <c r="HQ521" s="43"/>
      <c r="HR521" s="43"/>
      <c r="HS521" s="43"/>
      <c r="HT521" s="43"/>
      <c r="HU521" s="43"/>
      <c r="HV521" s="43"/>
      <c r="HW521" s="43"/>
      <c r="HX521" s="43"/>
      <c r="HY521" s="43"/>
      <c r="HZ521" s="43"/>
      <c r="IA521" s="43"/>
      <c r="IB521" s="43"/>
      <c r="IC521" s="43"/>
      <c r="ID521" s="43"/>
      <c r="IE521" s="43"/>
      <c r="IF521" s="43"/>
      <c r="IG521" s="43"/>
      <c r="IH521" s="43"/>
      <c r="II521" s="43"/>
      <c r="IJ521" s="43"/>
      <c r="IK521" s="43"/>
      <c r="IL521" s="43"/>
      <c r="IM521" s="43"/>
      <c r="IN521" s="43"/>
      <c r="IO521" s="43"/>
      <c r="IP521" s="43"/>
      <c r="IQ521" s="43"/>
      <c r="IR521" s="43"/>
      <c r="IS521" s="43"/>
      <c r="IT521" s="43"/>
    </row>
    <row r="522" spans="1:254" ht="14.25" customHeight="1">
      <c r="A522" s="78"/>
      <c r="B522" s="81"/>
      <c r="C522" s="81"/>
      <c r="D522" s="43"/>
      <c r="E522" s="43"/>
      <c r="F522" s="83"/>
      <c r="G522" s="43"/>
      <c r="H522" s="85"/>
      <c r="I522" s="43"/>
      <c r="J522" s="43"/>
      <c r="K522" s="43"/>
      <c r="L522" s="43"/>
      <c r="M522" s="43"/>
      <c r="N522" s="43"/>
      <c r="O522" s="43"/>
      <c r="P522" s="43"/>
      <c r="Q522" s="43"/>
      <c r="R522" s="43"/>
      <c r="S522" s="43"/>
      <c r="T522" s="43"/>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s="43"/>
      <c r="BM522" s="43"/>
      <c r="BN522" s="43"/>
      <c r="BO522" s="43"/>
      <c r="BP522" s="43"/>
      <c r="BQ522" s="43"/>
      <c r="BR522" s="43"/>
      <c r="BS522" s="43"/>
      <c r="BT522" s="43"/>
      <c r="BU522" s="43"/>
      <c r="BV522" s="43"/>
      <c r="BW522" s="43"/>
      <c r="BX522" s="43"/>
      <c r="BY522" s="43"/>
      <c r="BZ522" s="43"/>
      <c r="CA522" s="43"/>
      <c r="CB522" s="43"/>
      <c r="CC522" s="43"/>
      <c r="CD522" s="43"/>
      <c r="CE522" s="43"/>
      <c r="CF522" s="43"/>
      <c r="CG522" s="43"/>
      <c r="CH522" s="43"/>
      <c r="CI522" s="43"/>
      <c r="CJ522" s="43"/>
      <c r="CK522" s="43"/>
      <c r="CL522" s="43"/>
      <c r="CM522" s="43"/>
      <c r="CN522" s="43"/>
      <c r="CO522" s="43"/>
      <c r="CP522" s="43"/>
      <c r="CQ522" s="43"/>
      <c r="CR522" s="43"/>
      <c r="CS522" s="43"/>
      <c r="CT522" s="43"/>
      <c r="CU522" s="43"/>
      <c r="CV522" s="43"/>
      <c r="CW522" s="43"/>
      <c r="CX522" s="43"/>
      <c r="CY522" s="43"/>
      <c r="CZ522" s="43"/>
      <c r="DA522" s="43"/>
      <c r="DB522" s="43"/>
      <c r="DC522" s="43"/>
      <c r="DD522" s="43"/>
      <c r="DE522" s="43"/>
      <c r="DF522" s="43"/>
      <c r="DG522" s="43"/>
      <c r="DH522" s="43"/>
      <c r="DI522" s="43"/>
      <c r="DJ522" s="43"/>
      <c r="DK522" s="43"/>
      <c r="DL522" s="43"/>
      <c r="DM522" s="43"/>
      <c r="DN522" s="43"/>
      <c r="DO522" s="43"/>
      <c r="DP522" s="43"/>
      <c r="DQ522" s="43"/>
      <c r="DR522" s="43"/>
      <c r="DS522" s="43"/>
      <c r="DT522" s="43"/>
      <c r="DU522" s="43"/>
      <c r="DV522" s="43"/>
      <c r="DW522" s="43"/>
      <c r="DX522" s="43"/>
      <c r="DY522" s="43"/>
      <c r="DZ522" s="43"/>
      <c r="EA522" s="43"/>
      <c r="EB522" s="43"/>
      <c r="EC522" s="43"/>
      <c r="ED522" s="43"/>
      <c r="EE522" s="43"/>
      <c r="EF522" s="43"/>
      <c r="EG522" s="43"/>
      <c r="EH522" s="43"/>
      <c r="EI522" s="43"/>
      <c r="EJ522" s="43"/>
      <c r="EK522" s="43"/>
      <c r="EL522" s="43"/>
      <c r="EM522" s="43"/>
      <c r="EN522" s="43"/>
      <c r="EO522" s="43"/>
      <c r="EP522" s="43"/>
      <c r="EQ522" s="43"/>
      <c r="ER522" s="43"/>
      <c r="ES522" s="43"/>
      <c r="ET522" s="43"/>
      <c r="EU522" s="43"/>
      <c r="EV522" s="43"/>
      <c r="EW522" s="43"/>
      <c r="EX522" s="43"/>
      <c r="EY522" s="43"/>
      <c r="EZ522" s="43"/>
      <c r="FA522" s="43"/>
      <c r="FB522" s="43"/>
      <c r="FC522" s="43"/>
      <c r="FD522" s="43"/>
      <c r="FE522" s="43"/>
      <c r="FF522" s="43"/>
      <c r="FG522" s="43"/>
      <c r="FH522" s="43"/>
      <c r="FI522" s="43"/>
      <c r="FJ522" s="43"/>
      <c r="FK522" s="43"/>
      <c r="FL522" s="43"/>
      <c r="FM522" s="43"/>
      <c r="FN522" s="43"/>
      <c r="FO522" s="43"/>
      <c r="FP522" s="43"/>
      <c r="FQ522" s="43"/>
      <c r="FR522" s="43"/>
      <c r="FS522" s="43"/>
      <c r="FT522" s="43"/>
      <c r="FU522" s="43"/>
      <c r="FV522" s="43"/>
      <c r="FW522" s="43"/>
      <c r="FX522" s="43"/>
      <c r="FY522" s="43"/>
      <c r="FZ522" s="43"/>
      <c r="GA522" s="43"/>
      <c r="GB522" s="43"/>
      <c r="GC522" s="43"/>
      <c r="GD522" s="43"/>
      <c r="GE522" s="43"/>
      <c r="GF522" s="43"/>
      <c r="GG522" s="43"/>
      <c r="GH522" s="43"/>
      <c r="GI522" s="43"/>
      <c r="GJ522" s="43"/>
      <c r="GK522" s="43"/>
      <c r="GL522" s="43"/>
      <c r="GM522" s="43"/>
      <c r="GN522" s="43"/>
      <c r="GO522" s="43"/>
      <c r="GP522" s="43"/>
      <c r="GQ522" s="43"/>
      <c r="GR522" s="43"/>
      <c r="GS522" s="43"/>
      <c r="GT522" s="43"/>
      <c r="GU522" s="43"/>
      <c r="GV522" s="43"/>
      <c r="GW522" s="43"/>
      <c r="GX522" s="43"/>
      <c r="GY522" s="43"/>
      <c r="GZ522" s="43"/>
      <c r="HA522" s="43"/>
      <c r="HB522" s="43"/>
      <c r="HC522" s="43"/>
      <c r="HD522" s="43"/>
      <c r="HE522" s="43"/>
      <c r="HF522" s="43"/>
      <c r="HG522" s="43"/>
      <c r="HH522" s="43"/>
      <c r="HI522" s="43"/>
      <c r="HJ522" s="43"/>
      <c r="HK522" s="43"/>
      <c r="HL522" s="43"/>
      <c r="HM522" s="43"/>
      <c r="HN522" s="43"/>
      <c r="HO522" s="43"/>
      <c r="HP522" s="43"/>
      <c r="HQ522" s="43"/>
      <c r="HR522" s="43"/>
      <c r="HS522" s="43"/>
      <c r="HT522" s="43"/>
      <c r="HU522" s="43"/>
      <c r="HV522" s="43"/>
      <c r="HW522" s="43"/>
      <c r="HX522" s="43"/>
      <c r="HY522" s="43"/>
      <c r="HZ522" s="43"/>
      <c r="IA522" s="43"/>
      <c r="IB522" s="43"/>
      <c r="IC522" s="43"/>
      <c r="ID522" s="43"/>
      <c r="IE522" s="43"/>
      <c r="IF522" s="43"/>
      <c r="IG522" s="43"/>
      <c r="IH522" s="43"/>
      <c r="II522" s="43"/>
      <c r="IJ522" s="43"/>
      <c r="IK522" s="43"/>
      <c r="IL522" s="43"/>
      <c r="IM522" s="43"/>
      <c r="IN522" s="43"/>
      <c r="IO522" s="43"/>
      <c r="IP522" s="43"/>
      <c r="IQ522" s="43"/>
      <c r="IR522" s="43"/>
      <c r="IS522" s="43"/>
      <c r="IT522" s="43"/>
    </row>
    <row r="523" spans="1:254" ht="14.25" customHeight="1">
      <c r="A523" s="78"/>
      <c r="B523" s="79"/>
      <c r="C523" s="79"/>
      <c r="D523" s="43"/>
      <c r="E523" s="43"/>
      <c r="F523" s="83"/>
      <c r="G523" s="43"/>
      <c r="H523" s="85"/>
      <c r="I523" s="43"/>
      <c r="J523" s="43"/>
      <c r="K523" s="43"/>
      <c r="L523" s="43"/>
      <c r="M523" s="43"/>
      <c r="N523" s="43"/>
      <c r="O523" s="43"/>
      <c r="P523" s="43"/>
      <c r="Q523" s="43"/>
      <c r="R523" s="43"/>
      <c r="S523" s="43"/>
      <c r="T523" s="43"/>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c r="AR523" s="43"/>
      <c r="AS523" s="43"/>
      <c r="AT523" s="43"/>
      <c r="AU523" s="43"/>
      <c r="AV523" s="43"/>
      <c r="AW523" s="43"/>
      <c r="AX523" s="43"/>
      <c r="AY523" s="43"/>
      <c r="AZ523" s="43"/>
      <c r="BA523" s="43"/>
      <c r="BB523" s="43"/>
      <c r="BC523" s="43"/>
      <c r="BD523" s="43"/>
      <c r="BE523" s="43"/>
      <c r="BF523" s="43"/>
      <c r="BG523" s="43"/>
      <c r="BH523" s="43"/>
      <c r="BI523" s="43"/>
      <c r="BJ523" s="43"/>
      <c r="BK523" s="43"/>
      <c r="BL523" s="43"/>
      <c r="BM523" s="43"/>
      <c r="BN523" s="43"/>
      <c r="BO523" s="43"/>
      <c r="BP523" s="43"/>
      <c r="BQ523" s="43"/>
      <c r="BR523" s="43"/>
      <c r="BS523" s="43"/>
      <c r="BT523" s="43"/>
      <c r="BU523" s="43"/>
      <c r="BV523" s="43"/>
      <c r="BW523" s="43"/>
      <c r="BX523" s="43"/>
      <c r="BY523" s="43"/>
      <c r="BZ523" s="43"/>
      <c r="CA523" s="43"/>
      <c r="CB523" s="43"/>
      <c r="CC523" s="43"/>
      <c r="CD523" s="43"/>
      <c r="CE523" s="43"/>
      <c r="CF523" s="43"/>
      <c r="CG523" s="43"/>
      <c r="CH523" s="43"/>
      <c r="CI523" s="43"/>
      <c r="CJ523" s="43"/>
      <c r="CK523" s="43"/>
      <c r="CL523" s="43"/>
      <c r="CM523" s="43"/>
      <c r="CN523" s="43"/>
      <c r="CO523" s="43"/>
      <c r="CP523" s="43"/>
      <c r="CQ523" s="43"/>
      <c r="CR523" s="43"/>
      <c r="CS523" s="43"/>
      <c r="CT523" s="43"/>
      <c r="CU523" s="43"/>
      <c r="CV523" s="43"/>
      <c r="CW523" s="43"/>
      <c r="CX523" s="43"/>
      <c r="CY523" s="43"/>
      <c r="CZ523" s="43"/>
      <c r="DA523" s="43"/>
      <c r="DB523" s="43"/>
      <c r="DC523" s="43"/>
      <c r="DD523" s="43"/>
      <c r="DE523" s="43"/>
      <c r="DF523" s="43"/>
      <c r="DG523" s="43"/>
      <c r="DH523" s="43"/>
      <c r="DI523" s="43"/>
      <c r="DJ523" s="43"/>
      <c r="DK523" s="43"/>
      <c r="DL523" s="43"/>
      <c r="DM523" s="43"/>
      <c r="DN523" s="43"/>
      <c r="DO523" s="43"/>
      <c r="DP523" s="43"/>
      <c r="DQ523" s="43"/>
      <c r="DR523" s="43"/>
      <c r="DS523" s="43"/>
      <c r="DT523" s="43"/>
      <c r="DU523" s="43"/>
      <c r="DV523" s="43"/>
      <c r="DW523" s="43"/>
      <c r="DX523" s="43"/>
      <c r="DY523" s="43"/>
      <c r="DZ523" s="43"/>
      <c r="EA523" s="43"/>
      <c r="EB523" s="43"/>
      <c r="EC523" s="43"/>
      <c r="ED523" s="43"/>
      <c r="EE523" s="43"/>
      <c r="EF523" s="43"/>
      <c r="EG523" s="43"/>
      <c r="EH523" s="43"/>
      <c r="EI523" s="43"/>
      <c r="EJ523" s="43"/>
      <c r="EK523" s="43"/>
      <c r="EL523" s="43"/>
      <c r="EM523" s="43"/>
      <c r="EN523" s="43"/>
      <c r="EO523" s="43"/>
      <c r="EP523" s="43"/>
      <c r="EQ523" s="43"/>
      <c r="ER523" s="43"/>
      <c r="ES523" s="43"/>
      <c r="ET523" s="43"/>
      <c r="EU523" s="43"/>
      <c r="EV523" s="43"/>
      <c r="EW523" s="43"/>
      <c r="EX523" s="43"/>
      <c r="EY523" s="43"/>
      <c r="EZ523" s="43"/>
      <c r="FA523" s="43"/>
      <c r="FB523" s="43"/>
      <c r="FC523" s="43"/>
      <c r="FD523" s="43"/>
      <c r="FE523" s="43"/>
      <c r="FF523" s="43"/>
      <c r="FG523" s="43"/>
      <c r="FH523" s="43"/>
      <c r="FI523" s="43"/>
      <c r="FJ523" s="43"/>
      <c r="FK523" s="43"/>
      <c r="FL523" s="43"/>
      <c r="FM523" s="43"/>
      <c r="FN523" s="43"/>
      <c r="FO523" s="43"/>
      <c r="FP523" s="43"/>
      <c r="FQ523" s="43"/>
      <c r="FR523" s="43"/>
      <c r="FS523" s="43"/>
      <c r="FT523" s="43"/>
      <c r="FU523" s="43"/>
      <c r="FV523" s="43"/>
      <c r="FW523" s="43"/>
      <c r="FX523" s="43"/>
      <c r="FY523" s="43"/>
      <c r="FZ523" s="43"/>
      <c r="GA523" s="43"/>
      <c r="GB523" s="43"/>
      <c r="GC523" s="43"/>
      <c r="GD523" s="43"/>
      <c r="GE523" s="43"/>
      <c r="GF523" s="43"/>
      <c r="GG523" s="43"/>
      <c r="GH523" s="43"/>
      <c r="GI523" s="43"/>
      <c r="GJ523" s="43"/>
      <c r="GK523" s="43"/>
      <c r="GL523" s="43"/>
      <c r="GM523" s="43"/>
      <c r="GN523" s="43"/>
      <c r="GO523" s="43"/>
      <c r="GP523" s="43"/>
      <c r="GQ523" s="43"/>
      <c r="GR523" s="43"/>
      <c r="GS523" s="43"/>
      <c r="GT523" s="43"/>
      <c r="GU523" s="43"/>
      <c r="GV523" s="43"/>
      <c r="GW523" s="43"/>
      <c r="GX523" s="43"/>
      <c r="GY523" s="43"/>
      <c r="GZ523" s="43"/>
      <c r="HA523" s="43"/>
      <c r="HB523" s="43"/>
      <c r="HC523" s="43"/>
      <c r="HD523" s="43"/>
      <c r="HE523" s="43"/>
      <c r="HF523" s="43"/>
      <c r="HG523" s="43"/>
      <c r="HH523" s="43"/>
      <c r="HI523" s="43"/>
      <c r="HJ523" s="43"/>
      <c r="HK523" s="43"/>
      <c r="HL523" s="43"/>
      <c r="HM523" s="43"/>
      <c r="HN523" s="43"/>
      <c r="HO523" s="43"/>
      <c r="HP523" s="43"/>
      <c r="HQ523" s="43"/>
      <c r="HR523" s="43"/>
      <c r="HS523" s="43"/>
      <c r="HT523" s="43"/>
      <c r="HU523" s="43"/>
      <c r="HV523" s="43"/>
      <c r="HW523" s="43"/>
      <c r="HX523" s="43"/>
      <c r="HY523" s="43"/>
      <c r="HZ523" s="43"/>
      <c r="IA523" s="43"/>
      <c r="IB523" s="43"/>
      <c r="IC523" s="43"/>
      <c r="ID523" s="43"/>
      <c r="IE523" s="43"/>
      <c r="IF523" s="43"/>
      <c r="IG523" s="43"/>
      <c r="IH523" s="43"/>
      <c r="II523" s="43"/>
      <c r="IJ523" s="43"/>
      <c r="IK523" s="43"/>
      <c r="IL523" s="43"/>
      <c r="IM523" s="43"/>
      <c r="IN523" s="43"/>
      <c r="IO523" s="43"/>
      <c r="IP523" s="43"/>
      <c r="IQ523" s="43"/>
      <c r="IR523" s="43"/>
      <c r="IS523" s="43"/>
      <c r="IT523" s="43"/>
    </row>
    <row r="524" spans="1:254" ht="14.25" customHeight="1">
      <c r="A524" s="78"/>
      <c r="B524" s="88"/>
      <c r="C524" s="88"/>
      <c r="D524" s="43"/>
      <c r="E524" s="43"/>
      <c r="F524" s="89"/>
      <c r="G524" s="43"/>
      <c r="H524" s="85"/>
      <c r="I524" s="43"/>
      <c r="J524" s="43"/>
      <c r="K524" s="43"/>
      <c r="L524" s="43"/>
      <c r="M524" s="43"/>
      <c r="N524" s="43"/>
      <c r="O524" s="43"/>
      <c r="P524" s="43"/>
      <c r="Q524" s="43"/>
      <c r="R524" s="43"/>
      <c r="S524" s="43"/>
      <c r="T524" s="43"/>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s="43"/>
      <c r="BM524" s="43"/>
      <c r="BN524" s="43"/>
      <c r="BO524" s="43"/>
      <c r="BP524" s="43"/>
      <c r="BQ524" s="43"/>
      <c r="BR524" s="43"/>
      <c r="BS524" s="43"/>
      <c r="BT524" s="43"/>
      <c r="BU524" s="43"/>
      <c r="BV524" s="43"/>
      <c r="BW524" s="43"/>
      <c r="BX524" s="43"/>
      <c r="BY524" s="43"/>
      <c r="BZ524" s="43"/>
      <c r="CA524" s="43"/>
      <c r="CB524" s="43"/>
      <c r="CC524" s="43"/>
      <c r="CD524" s="43"/>
      <c r="CE524" s="43"/>
      <c r="CF524" s="43"/>
      <c r="CG524" s="43"/>
      <c r="CH524" s="43"/>
      <c r="CI524" s="43"/>
      <c r="CJ524" s="43"/>
      <c r="CK524" s="43"/>
      <c r="CL524" s="43"/>
      <c r="CM524" s="43"/>
      <c r="CN524" s="43"/>
      <c r="CO524" s="43"/>
      <c r="CP524" s="43"/>
      <c r="CQ524" s="43"/>
      <c r="CR524" s="43"/>
      <c r="CS524" s="43"/>
      <c r="CT524" s="43"/>
      <c r="CU524" s="43"/>
      <c r="CV524" s="43"/>
      <c r="CW524" s="43"/>
      <c r="CX524" s="43"/>
      <c r="CY524" s="43"/>
      <c r="CZ524" s="43"/>
      <c r="DA524" s="43"/>
      <c r="DB524" s="43"/>
      <c r="DC524" s="43"/>
      <c r="DD524" s="43"/>
      <c r="DE524" s="43"/>
      <c r="DF524" s="43"/>
      <c r="DG524" s="43"/>
      <c r="DH524" s="43"/>
      <c r="DI524" s="43"/>
      <c r="DJ524" s="43"/>
      <c r="DK524" s="43"/>
      <c r="DL524" s="43"/>
      <c r="DM524" s="43"/>
      <c r="DN524" s="43"/>
      <c r="DO524" s="43"/>
      <c r="DP524" s="43"/>
      <c r="DQ524" s="43"/>
      <c r="DR524" s="43"/>
      <c r="DS524" s="43"/>
      <c r="DT524" s="43"/>
      <c r="DU524" s="43"/>
      <c r="DV524" s="43"/>
      <c r="DW524" s="43"/>
      <c r="DX524" s="43"/>
      <c r="DY524" s="43"/>
      <c r="DZ524" s="43"/>
      <c r="EA524" s="43"/>
      <c r="EB524" s="43"/>
      <c r="EC524" s="43"/>
      <c r="ED524" s="43"/>
      <c r="EE524" s="43"/>
      <c r="EF524" s="43"/>
      <c r="EG524" s="43"/>
      <c r="EH524" s="43"/>
      <c r="EI524" s="43"/>
      <c r="EJ524" s="43"/>
      <c r="EK524" s="43"/>
      <c r="EL524" s="43"/>
      <c r="EM524" s="43"/>
      <c r="EN524" s="43"/>
      <c r="EO524" s="43"/>
      <c r="EP524" s="43"/>
      <c r="EQ524" s="43"/>
      <c r="ER524" s="43"/>
      <c r="ES524" s="43"/>
      <c r="ET524" s="43"/>
      <c r="EU524" s="43"/>
      <c r="EV524" s="43"/>
      <c r="EW524" s="43"/>
      <c r="EX524" s="43"/>
      <c r="EY524" s="43"/>
      <c r="EZ524" s="43"/>
      <c r="FA524" s="43"/>
      <c r="FB524" s="43"/>
      <c r="FC524" s="43"/>
      <c r="FD524" s="43"/>
      <c r="FE524" s="43"/>
      <c r="FF524" s="43"/>
      <c r="FG524" s="43"/>
      <c r="FH524" s="43"/>
      <c r="FI524" s="43"/>
      <c r="FJ524" s="43"/>
      <c r="FK524" s="43"/>
      <c r="FL524" s="43"/>
      <c r="FM524" s="43"/>
      <c r="FN524" s="43"/>
      <c r="FO524" s="43"/>
      <c r="FP524" s="43"/>
      <c r="FQ524" s="43"/>
      <c r="FR524" s="43"/>
      <c r="FS524" s="43"/>
      <c r="FT524" s="43"/>
      <c r="FU524" s="43"/>
      <c r="FV524" s="43"/>
      <c r="FW524" s="43"/>
      <c r="FX524" s="43"/>
      <c r="FY524" s="43"/>
      <c r="FZ524" s="43"/>
      <c r="GA524" s="43"/>
      <c r="GB524" s="43"/>
      <c r="GC524" s="43"/>
      <c r="GD524" s="43"/>
      <c r="GE524" s="43"/>
      <c r="GF524" s="43"/>
      <c r="GG524" s="43"/>
      <c r="GH524" s="43"/>
      <c r="GI524" s="43"/>
      <c r="GJ524" s="43"/>
      <c r="GK524" s="43"/>
      <c r="GL524" s="43"/>
      <c r="GM524" s="43"/>
      <c r="GN524" s="43"/>
      <c r="GO524" s="43"/>
      <c r="GP524" s="43"/>
      <c r="GQ524" s="43"/>
      <c r="GR524" s="43"/>
      <c r="GS524" s="43"/>
      <c r="GT524" s="43"/>
      <c r="GU524" s="43"/>
      <c r="GV524" s="43"/>
      <c r="GW524" s="43"/>
      <c r="GX524" s="43"/>
      <c r="GY524" s="43"/>
      <c r="GZ524" s="43"/>
      <c r="HA524" s="43"/>
      <c r="HB524" s="43"/>
      <c r="HC524" s="43"/>
      <c r="HD524" s="43"/>
      <c r="HE524" s="43"/>
      <c r="HF524" s="43"/>
      <c r="HG524" s="43"/>
      <c r="HH524" s="43"/>
      <c r="HI524" s="43"/>
      <c r="HJ524" s="43"/>
      <c r="HK524" s="43"/>
      <c r="HL524" s="43"/>
      <c r="HM524" s="43"/>
      <c r="HN524" s="43"/>
      <c r="HO524" s="43"/>
      <c r="HP524" s="43"/>
      <c r="HQ524" s="43"/>
      <c r="HR524" s="43"/>
      <c r="HS524" s="43"/>
      <c r="HT524" s="43"/>
      <c r="HU524" s="43"/>
      <c r="HV524" s="43"/>
      <c r="HW524" s="43"/>
      <c r="HX524" s="43"/>
      <c r="HY524" s="43"/>
      <c r="HZ524" s="43"/>
      <c r="IA524" s="43"/>
      <c r="IB524" s="43"/>
      <c r="IC524" s="43"/>
      <c r="ID524" s="43"/>
      <c r="IE524" s="43"/>
      <c r="IF524" s="43"/>
      <c r="IG524" s="43"/>
      <c r="IH524" s="43"/>
      <c r="II524" s="43"/>
      <c r="IJ524" s="43"/>
      <c r="IK524" s="43"/>
      <c r="IL524" s="43"/>
      <c r="IM524" s="43"/>
      <c r="IN524" s="43"/>
      <c r="IO524" s="43"/>
      <c r="IP524" s="43"/>
      <c r="IQ524" s="43"/>
      <c r="IR524" s="43"/>
      <c r="IS524" s="43"/>
      <c r="IT524" s="43"/>
    </row>
    <row r="525" spans="1:254" ht="14.25" customHeight="1">
      <c r="A525" s="78"/>
      <c r="B525" s="88"/>
      <c r="C525" s="88"/>
      <c r="D525" s="43"/>
      <c r="E525" s="43"/>
      <c r="F525" s="89"/>
      <c r="G525" s="43"/>
      <c r="H525" s="85"/>
      <c r="I525" s="43"/>
      <c r="J525" s="43"/>
      <c r="K525" s="43"/>
      <c r="L525" s="43"/>
      <c r="M525" s="43"/>
      <c r="N525" s="43"/>
      <c r="O525" s="43"/>
      <c r="P525" s="43"/>
      <c r="Q525" s="43"/>
      <c r="R525" s="43"/>
      <c r="S525" s="43"/>
      <c r="T525" s="43"/>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c r="AR525" s="43"/>
      <c r="AS525" s="43"/>
      <c r="AT525" s="43"/>
      <c r="AU525" s="43"/>
      <c r="AV525" s="43"/>
      <c r="AW525" s="43"/>
      <c r="AX525" s="43"/>
      <c r="AY525" s="43"/>
      <c r="AZ525" s="43"/>
      <c r="BA525" s="43"/>
      <c r="BB525" s="43"/>
      <c r="BC525" s="43"/>
      <c r="BD525" s="43"/>
      <c r="BE525" s="43"/>
      <c r="BF525" s="43"/>
      <c r="BG525" s="43"/>
      <c r="BH525" s="43"/>
      <c r="BI525" s="43"/>
      <c r="BJ525" s="43"/>
      <c r="BK525" s="43"/>
      <c r="BL525" s="43"/>
      <c r="BM525" s="43"/>
      <c r="BN525" s="43"/>
      <c r="BO525" s="43"/>
      <c r="BP525" s="43"/>
      <c r="BQ525" s="43"/>
      <c r="BR525" s="43"/>
      <c r="BS525" s="43"/>
      <c r="BT525" s="43"/>
      <c r="BU525" s="43"/>
      <c r="BV525" s="43"/>
      <c r="BW525" s="43"/>
      <c r="BX525" s="43"/>
      <c r="BY525" s="43"/>
      <c r="BZ525" s="43"/>
      <c r="CA525" s="43"/>
      <c r="CB525" s="43"/>
      <c r="CC525" s="43"/>
      <c r="CD525" s="43"/>
      <c r="CE525" s="43"/>
      <c r="CF525" s="43"/>
      <c r="CG525" s="43"/>
      <c r="CH525" s="43"/>
      <c r="CI525" s="43"/>
      <c r="CJ525" s="43"/>
      <c r="CK525" s="43"/>
      <c r="CL525" s="43"/>
      <c r="CM525" s="43"/>
      <c r="CN525" s="43"/>
      <c r="CO525" s="43"/>
      <c r="CP525" s="43"/>
      <c r="CQ525" s="43"/>
      <c r="CR525" s="43"/>
      <c r="CS525" s="43"/>
      <c r="CT525" s="43"/>
      <c r="CU525" s="43"/>
      <c r="CV525" s="43"/>
      <c r="CW525" s="43"/>
      <c r="CX525" s="43"/>
      <c r="CY525" s="43"/>
      <c r="CZ525" s="43"/>
      <c r="DA525" s="43"/>
      <c r="DB525" s="43"/>
      <c r="DC525" s="43"/>
      <c r="DD525" s="43"/>
      <c r="DE525" s="43"/>
      <c r="DF525" s="43"/>
      <c r="DG525" s="43"/>
      <c r="DH525" s="43"/>
      <c r="DI525" s="43"/>
      <c r="DJ525" s="43"/>
      <c r="DK525" s="43"/>
      <c r="DL525" s="43"/>
      <c r="DM525" s="43"/>
      <c r="DN525" s="43"/>
      <c r="DO525" s="43"/>
      <c r="DP525" s="43"/>
      <c r="DQ525" s="43"/>
      <c r="DR525" s="43"/>
      <c r="DS525" s="43"/>
      <c r="DT525" s="43"/>
      <c r="DU525" s="43"/>
      <c r="DV525" s="43"/>
      <c r="DW525" s="43"/>
      <c r="DX525" s="43"/>
      <c r="DY525" s="43"/>
      <c r="DZ525" s="43"/>
      <c r="EA525" s="43"/>
      <c r="EB525" s="43"/>
      <c r="EC525" s="43"/>
      <c r="ED525" s="43"/>
      <c r="EE525" s="43"/>
      <c r="EF525" s="43"/>
      <c r="EG525" s="43"/>
      <c r="EH525" s="43"/>
      <c r="EI525" s="43"/>
      <c r="EJ525" s="43"/>
      <c r="EK525" s="43"/>
      <c r="EL525" s="43"/>
      <c r="EM525" s="43"/>
      <c r="EN525" s="43"/>
      <c r="EO525" s="43"/>
      <c r="EP525" s="43"/>
      <c r="EQ525" s="43"/>
      <c r="ER525" s="43"/>
      <c r="ES525" s="43"/>
      <c r="ET525" s="43"/>
      <c r="EU525" s="43"/>
      <c r="EV525" s="43"/>
      <c r="EW525" s="43"/>
      <c r="EX525" s="43"/>
      <c r="EY525" s="43"/>
      <c r="EZ525" s="43"/>
      <c r="FA525" s="43"/>
      <c r="FB525" s="43"/>
      <c r="FC525" s="43"/>
      <c r="FD525" s="43"/>
      <c r="FE525" s="43"/>
      <c r="FF525" s="43"/>
      <c r="FG525" s="43"/>
      <c r="FH525" s="43"/>
      <c r="FI525" s="43"/>
      <c r="FJ525" s="43"/>
      <c r="FK525" s="43"/>
      <c r="FL525" s="43"/>
      <c r="FM525" s="43"/>
      <c r="FN525" s="43"/>
      <c r="FO525" s="43"/>
      <c r="FP525" s="43"/>
      <c r="FQ525" s="43"/>
      <c r="FR525" s="43"/>
      <c r="FS525" s="43"/>
      <c r="FT525" s="43"/>
      <c r="FU525" s="43"/>
      <c r="FV525" s="43"/>
      <c r="FW525" s="43"/>
      <c r="FX525" s="43"/>
      <c r="FY525" s="43"/>
      <c r="FZ525" s="43"/>
      <c r="GA525" s="43"/>
      <c r="GB525" s="43"/>
      <c r="GC525" s="43"/>
      <c r="GD525" s="43"/>
      <c r="GE525" s="43"/>
      <c r="GF525" s="43"/>
      <c r="GG525" s="43"/>
      <c r="GH525" s="43"/>
      <c r="GI525" s="43"/>
      <c r="GJ525" s="43"/>
      <c r="GK525" s="43"/>
      <c r="GL525" s="43"/>
      <c r="GM525" s="43"/>
      <c r="GN525" s="43"/>
      <c r="GO525" s="43"/>
      <c r="GP525" s="43"/>
      <c r="GQ525" s="43"/>
      <c r="GR525" s="43"/>
      <c r="GS525" s="43"/>
      <c r="GT525" s="43"/>
      <c r="GU525" s="43"/>
      <c r="GV525" s="43"/>
      <c r="GW525" s="43"/>
      <c r="GX525" s="43"/>
      <c r="GY525" s="43"/>
      <c r="GZ525" s="43"/>
      <c r="HA525" s="43"/>
      <c r="HB525" s="43"/>
      <c r="HC525" s="43"/>
      <c r="HD525" s="43"/>
      <c r="HE525" s="43"/>
      <c r="HF525" s="43"/>
      <c r="HG525" s="43"/>
      <c r="HH525" s="43"/>
      <c r="HI525" s="43"/>
      <c r="HJ525" s="43"/>
      <c r="HK525" s="43"/>
      <c r="HL525" s="43"/>
      <c r="HM525" s="43"/>
      <c r="HN525" s="43"/>
      <c r="HO525" s="43"/>
      <c r="HP525" s="43"/>
      <c r="HQ525" s="43"/>
      <c r="HR525" s="43"/>
      <c r="HS525" s="43"/>
      <c r="HT525" s="43"/>
      <c r="HU525" s="43"/>
      <c r="HV525" s="43"/>
      <c r="HW525" s="43"/>
      <c r="HX525" s="43"/>
      <c r="HY525" s="43"/>
      <c r="HZ525" s="43"/>
      <c r="IA525" s="43"/>
      <c r="IB525" s="43"/>
      <c r="IC525" s="43"/>
      <c r="ID525" s="43"/>
      <c r="IE525" s="43"/>
      <c r="IF525" s="43"/>
      <c r="IG525" s="43"/>
      <c r="IH525" s="43"/>
      <c r="II525" s="43"/>
      <c r="IJ525" s="43"/>
      <c r="IK525" s="43"/>
      <c r="IL525" s="43"/>
      <c r="IM525" s="43"/>
      <c r="IN525" s="43"/>
      <c r="IO525" s="43"/>
      <c r="IP525" s="43"/>
      <c r="IQ525" s="43"/>
      <c r="IR525" s="43"/>
      <c r="IS525" s="43"/>
      <c r="IT525" s="43"/>
    </row>
    <row r="526" spans="1:254" ht="14.25" customHeight="1">
      <c r="A526" s="78"/>
      <c r="B526" s="88"/>
      <c r="C526" s="88"/>
      <c r="D526" s="43"/>
      <c r="E526" s="43"/>
      <c r="F526" s="89"/>
      <c r="G526" s="43"/>
      <c r="H526" s="85"/>
      <c r="I526" s="43"/>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row>
    <row r="527" spans="1:254" ht="14.25" customHeight="1">
      <c r="A527" s="78"/>
      <c r="B527" s="88"/>
      <c r="C527" s="88"/>
      <c r="D527" s="43"/>
      <c r="E527" s="43"/>
      <c r="F527" s="89"/>
      <c r="G527" s="43"/>
      <c r="H527" s="85"/>
      <c r="I527" s="43"/>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c r="FB527" s="43"/>
      <c r="FC527" s="43"/>
      <c r="FD527" s="43"/>
      <c r="FE527" s="43"/>
      <c r="FF527" s="43"/>
      <c r="FG527" s="43"/>
      <c r="FH527" s="43"/>
      <c r="FI527" s="43"/>
      <c r="FJ527" s="43"/>
      <c r="FK527" s="43"/>
      <c r="FL527" s="43"/>
      <c r="FM527" s="43"/>
      <c r="FN527" s="43"/>
      <c r="FO527" s="43"/>
      <c r="FP527" s="43"/>
      <c r="FQ527" s="43"/>
      <c r="FR527" s="43"/>
      <c r="FS527" s="43"/>
      <c r="FT527" s="43"/>
      <c r="FU527" s="43"/>
      <c r="FV527" s="43"/>
      <c r="FW527" s="43"/>
      <c r="FX527" s="43"/>
      <c r="FY527" s="43"/>
      <c r="FZ527" s="43"/>
      <c r="GA527" s="43"/>
      <c r="GB527" s="43"/>
      <c r="GC527" s="43"/>
      <c r="GD527" s="43"/>
      <c r="GE527" s="43"/>
      <c r="GF527" s="43"/>
      <c r="GG527" s="43"/>
      <c r="GH527" s="43"/>
      <c r="GI527" s="43"/>
      <c r="GJ527" s="43"/>
      <c r="GK527" s="43"/>
      <c r="GL527" s="43"/>
      <c r="GM527" s="43"/>
      <c r="GN527" s="43"/>
      <c r="GO527" s="43"/>
      <c r="GP527" s="43"/>
      <c r="GQ527" s="43"/>
      <c r="GR527" s="43"/>
      <c r="GS527" s="43"/>
      <c r="GT527" s="43"/>
      <c r="GU527" s="43"/>
      <c r="GV527" s="43"/>
      <c r="GW527" s="43"/>
      <c r="GX527" s="43"/>
      <c r="GY527" s="43"/>
      <c r="GZ527" s="43"/>
      <c r="HA527" s="43"/>
      <c r="HB527" s="43"/>
      <c r="HC527" s="43"/>
      <c r="HD527" s="43"/>
      <c r="HE527" s="43"/>
      <c r="HF527" s="43"/>
      <c r="HG527" s="43"/>
      <c r="HH527" s="43"/>
      <c r="HI527" s="43"/>
      <c r="HJ527" s="43"/>
      <c r="HK527" s="43"/>
      <c r="HL527" s="43"/>
      <c r="HM527" s="43"/>
      <c r="HN527" s="43"/>
      <c r="HO527" s="43"/>
      <c r="HP527" s="43"/>
      <c r="HQ527" s="43"/>
      <c r="HR527" s="43"/>
      <c r="HS527" s="43"/>
      <c r="HT527" s="43"/>
      <c r="HU527" s="43"/>
      <c r="HV527" s="43"/>
      <c r="HW527" s="43"/>
      <c r="HX527" s="43"/>
      <c r="HY527" s="43"/>
      <c r="HZ527" s="43"/>
      <c r="IA527" s="43"/>
      <c r="IB527" s="43"/>
      <c r="IC527" s="43"/>
      <c r="ID527" s="43"/>
      <c r="IE527" s="43"/>
      <c r="IF527" s="43"/>
      <c r="IG527" s="43"/>
      <c r="IH527" s="43"/>
      <c r="II527" s="43"/>
      <c r="IJ527" s="43"/>
      <c r="IK527" s="43"/>
      <c r="IL527" s="43"/>
      <c r="IM527" s="43"/>
      <c r="IN527" s="43"/>
      <c r="IO527" s="43"/>
      <c r="IP527" s="43"/>
      <c r="IQ527" s="43"/>
      <c r="IR527" s="43"/>
      <c r="IS527" s="43"/>
      <c r="IT527" s="43"/>
    </row>
    <row r="528" spans="1:254" ht="14.25" customHeight="1">
      <c r="A528" s="78"/>
      <c r="B528" s="88"/>
      <c r="C528" s="88"/>
      <c r="D528" s="43"/>
      <c r="E528" s="43"/>
      <c r="F528" s="90"/>
      <c r="G528" s="43"/>
      <c r="H528" s="85"/>
      <c r="I528" s="43"/>
      <c r="J528" s="43"/>
      <c r="K528" s="43"/>
      <c r="L528" s="43"/>
      <c r="M528" s="43"/>
      <c r="N528" s="43"/>
      <c r="O528" s="43"/>
      <c r="P528" s="43"/>
      <c r="Q528" s="43"/>
      <c r="R528" s="43"/>
      <c r="S528" s="43"/>
      <c r="T528" s="43"/>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c r="AR528" s="43"/>
      <c r="AS528" s="43"/>
      <c r="AT528" s="43"/>
      <c r="AU528" s="43"/>
      <c r="AV528" s="43"/>
      <c r="AW528" s="43"/>
      <c r="AX528" s="43"/>
      <c r="AY528" s="43"/>
      <c r="AZ528" s="43"/>
      <c r="BA528" s="43"/>
      <c r="BB528" s="43"/>
      <c r="BC528" s="43"/>
      <c r="BD528" s="43"/>
      <c r="BE528" s="43"/>
      <c r="BF528" s="43"/>
      <c r="BG528" s="43"/>
      <c r="BH528" s="43"/>
      <c r="BI528" s="43"/>
      <c r="BJ528" s="43"/>
      <c r="BK528" s="43"/>
      <c r="BL528" s="43"/>
      <c r="BM528" s="43"/>
      <c r="BN528" s="43"/>
      <c r="BO528" s="43"/>
      <c r="BP528" s="43"/>
      <c r="BQ528" s="43"/>
      <c r="BR528" s="43"/>
      <c r="BS528" s="43"/>
      <c r="BT528" s="43"/>
      <c r="BU528" s="43"/>
      <c r="BV528" s="43"/>
      <c r="BW528" s="43"/>
      <c r="BX528" s="43"/>
      <c r="BY528" s="43"/>
      <c r="BZ528" s="43"/>
      <c r="CA528" s="43"/>
      <c r="CB528" s="43"/>
      <c r="CC528" s="43"/>
      <c r="CD528" s="43"/>
      <c r="CE528" s="43"/>
      <c r="CF528" s="43"/>
      <c r="CG528" s="43"/>
      <c r="CH528" s="43"/>
      <c r="CI528" s="43"/>
      <c r="CJ528" s="43"/>
      <c r="CK528" s="43"/>
      <c r="CL528" s="43"/>
      <c r="CM528" s="43"/>
      <c r="CN528" s="43"/>
      <c r="CO528" s="43"/>
      <c r="CP528" s="43"/>
      <c r="CQ528" s="43"/>
      <c r="CR528" s="43"/>
      <c r="CS528" s="43"/>
      <c r="CT528" s="43"/>
      <c r="CU528" s="43"/>
      <c r="CV528" s="43"/>
      <c r="CW528" s="43"/>
      <c r="CX528" s="43"/>
      <c r="CY528" s="43"/>
      <c r="CZ528" s="43"/>
      <c r="DA528" s="43"/>
      <c r="DB528" s="43"/>
      <c r="DC528" s="43"/>
      <c r="DD528" s="43"/>
      <c r="DE528" s="43"/>
      <c r="DF528" s="43"/>
      <c r="DG528" s="43"/>
      <c r="DH528" s="43"/>
      <c r="DI528" s="43"/>
      <c r="DJ528" s="43"/>
      <c r="DK528" s="43"/>
      <c r="DL528" s="43"/>
      <c r="DM528" s="43"/>
      <c r="DN528" s="43"/>
      <c r="DO528" s="43"/>
      <c r="DP528" s="43"/>
      <c r="DQ528" s="43"/>
      <c r="DR528" s="43"/>
      <c r="DS528" s="43"/>
      <c r="DT528" s="43"/>
      <c r="DU528" s="43"/>
      <c r="DV528" s="43"/>
      <c r="DW528" s="43"/>
      <c r="DX528" s="43"/>
      <c r="DY528" s="43"/>
      <c r="DZ528" s="43"/>
      <c r="EA528" s="43"/>
      <c r="EB528" s="43"/>
      <c r="EC528" s="43"/>
      <c r="ED528" s="43"/>
      <c r="EE528" s="43"/>
      <c r="EF528" s="43"/>
      <c r="EG528" s="43"/>
      <c r="EH528" s="43"/>
      <c r="EI528" s="43"/>
      <c r="EJ528" s="43"/>
      <c r="EK528" s="43"/>
      <c r="EL528" s="43"/>
      <c r="EM528" s="43"/>
      <c r="EN528" s="43"/>
      <c r="EO528" s="43"/>
      <c r="EP528" s="43"/>
      <c r="EQ528" s="43"/>
      <c r="ER528" s="43"/>
      <c r="ES528" s="43"/>
      <c r="ET528" s="43"/>
      <c r="EU528" s="43"/>
      <c r="EV528" s="43"/>
      <c r="EW528" s="43"/>
      <c r="EX528" s="43"/>
      <c r="EY528" s="43"/>
      <c r="EZ528" s="43"/>
      <c r="FA528" s="43"/>
      <c r="FB528" s="43"/>
      <c r="FC528" s="43"/>
      <c r="FD528" s="43"/>
      <c r="FE528" s="43"/>
      <c r="FF528" s="43"/>
      <c r="FG528" s="43"/>
      <c r="FH528" s="43"/>
      <c r="FI528" s="43"/>
      <c r="FJ528" s="43"/>
      <c r="FK528" s="43"/>
      <c r="FL528" s="43"/>
      <c r="FM528" s="43"/>
      <c r="FN528" s="43"/>
      <c r="FO528" s="43"/>
      <c r="FP528" s="43"/>
      <c r="FQ528" s="43"/>
      <c r="FR528" s="43"/>
      <c r="FS528" s="43"/>
      <c r="FT528" s="43"/>
      <c r="FU528" s="43"/>
      <c r="FV528" s="43"/>
      <c r="FW528" s="43"/>
      <c r="FX528" s="43"/>
      <c r="FY528" s="43"/>
      <c r="FZ528" s="43"/>
      <c r="GA528" s="43"/>
      <c r="GB528" s="43"/>
      <c r="GC528" s="43"/>
      <c r="GD528" s="43"/>
      <c r="GE528" s="43"/>
      <c r="GF528" s="43"/>
      <c r="GG528" s="43"/>
      <c r="GH528" s="43"/>
      <c r="GI528" s="43"/>
      <c r="GJ528" s="43"/>
      <c r="GK528" s="43"/>
      <c r="GL528" s="43"/>
      <c r="GM528" s="43"/>
      <c r="GN528" s="43"/>
      <c r="GO528" s="43"/>
      <c r="GP528" s="43"/>
      <c r="GQ528" s="43"/>
      <c r="GR528" s="43"/>
      <c r="GS528" s="43"/>
      <c r="GT528" s="43"/>
      <c r="GU528" s="43"/>
      <c r="GV528" s="43"/>
      <c r="GW528" s="43"/>
      <c r="GX528" s="43"/>
      <c r="GY528" s="43"/>
      <c r="GZ528" s="43"/>
      <c r="HA528" s="43"/>
      <c r="HB528" s="43"/>
      <c r="HC528" s="43"/>
      <c r="HD528" s="43"/>
      <c r="HE528" s="43"/>
      <c r="HF528" s="43"/>
      <c r="HG528" s="43"/>
      <c r="HH528" s="43"/>
      <c r="HI528" s="43"/>
      <c r="HJ528" s="43"/>
      <c r="HK528" s="43"/>
      <c r="HL528" s="43"/>
      <c r="HM528" s="43"/>
      <c r="HN528" s="43"/>
      <c r="HO528" s="43"/>
      <c r="HP528" s="43"/>
      <c r="HQ528" s="43"/>
      <c r="HR528" s="43"/>
      <c r="HS528" s="43"/>
      <c r="HT528" s="43"/>
      <c r="HU528" s="43"/>
      <c r="HV528" s="43"/>
      <c r="HW528" s="43"/>
      <c r="HX528" s="43"/>
      <c r="HY528" s="43"/>
      <c r="HZ528" s="43"/>
      <c r="IA528" s="43"/>
      <c r="IB528" s="43"/>
      <c r="IC528" s="43"/>
      <c r="ID528" s="43"/>
      <c r="IE528" s="43"/>
      <c r="IF528" s="43"/>
      <c r="IG528" s="43"/>
      <c r="IH528" s="43"/>
      <c r="II528" s="43"/>
      <c r="IJ528" s="43"/>
      <c r="IK528" s="43"/>
      <c r="IL528" s="43"/>
      <c r="IM528" s="43"/>
      <c r="IN528" s="43"/>
      <c r="IO528" s="43"/>
      <c r="IP528" s="43"/>
      <c r="IQ528" s="43"/>
      <c r="IR528" s="43"/>
      <c r="IS528" s="43"/>
      <c r="IT528" s="43"/>
    </row>
    <row r="529" spans="1:254" ht="14.25" customHeight="1">
      <c r="A529" s="78"/>
      <c r="B529" s="81"/>
      <c r="C529" s="81"/>
      <c r="D529" s="43"/>
      <c r="E529" s="43"/>
      <c r="F529" s="90"/>
      <c r="G529" s="43"/>
      <c r="H529" s="85"/>
      <c r="I529" s="43"/>
      <c r="J529" s="43"/>
      <c r="K529" s="43"/>
      <c r="L529" s="43"/>
      <c r="M529" s="43"/>
      <c r="N529" s="43"/>
      <c r="O529" s="43"/>
      <c r="P529" s="43"/>
      <c r="Q529" s="43"/>
      <c r="R529" s="43"/>
      <c r="S529" s="43"/>
      <c r="T529" s="43"/>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s="43"/>
      <c r="BM529" s="43"/>
      <c r="BN529" s="43"/>
      <c r="BO529" s="43"/>
      <c r="BP529" s="43"/>
      <c r="BQ529" s="43"/>
      <c r="BR529" s="43"/>
      <c r="BS529" s="43"/>
      <c r="BT529" s="43"/>
      <c r="BU529" s="43"/>
      <c r="BV529" s="43"/>
      <c r="BW529" s="43"/>
      <c r="BX529" s="43"/>
      <c r="BY529" s="43"/>
      <c r="BZ529" s="43"/>
      <c r="CA529" s="43"/>
      <c r="CB529" s="43"/>
      <c r="CC529" s="43"/>
      <c r="CD529" s="43"/>
      <c r="CE529" s="43"/>
      <c r="CF529" s="43"/>
      <c r="CG529" s="43"/>
      <c r="CH529" s="43"/>
      <c r="CI529" s="43"/>
      <c r="CJ529" s="43"/>
      <c r="CK529" s="43"/>
      <c r="CL529" s="43"/>
      <c r="CM529" s="43"/>
      <c r="CN529" s="43"/>
      <c r="CO529" s="43"/>
      <c r="CP529" s="43"/>
      <c r="CQ529" s="43"/>
      <c r="CR529" s="43"/>
      <c r="CS529" s="43"/>
      <c r="CT529" s="43"/>
      <c r="CU529" s="43"/>
      <c r="CV529" s="43"/>
      <c r="CW529" s="43"/>
      <c r="CX529" s="43"/>
      <c r="CY529" s="43"/>
      <c r="CZ529" s="43"/>
      <c r="DA529" s="43"/>
      <c r="DB529" s="43"/>
      <c r="DC529" s="43"/>
      <c r="DD529" s="43"/>
      <c r="DE529" s="43"/>
      <c r="DF529" s="43"/>
      <c r="DG529" s="43"/>
      <c r="DH529" s="43"/>
      <c r="DI529" s="43"/>
      <c r="DJ529" s="43"/>
      <c r="DK529" s="43"/>
      <c r="DL529" s="43"/>
      <c r="DM529" s="43"/>
      <c r="DN529" s="43"/>
      <c r="DO529" s="43"/>
      <c r="DP529" s="43"/>
      <c r="DQ529" s="43"/>
      <c r="DR529" s="43"/>
      <c r="DS529" s="43"/>
      <c r="DT529" s="43"/>
      <c r="DU529" s="43"/>
      <c r="DV529" s="43"/>
      <c r="DW529" s="43"/>
      <c r="DX529" s="43"/>
      <c r="DY529" s="43"/>
      <c r="DZ529" s="43"/>
      <c r="EA529" s="43"/>
      <c r="EB529" s="43"/>
      <c r="EC529" s="43"/>
      <c r="ED529" s="43"/>
      <c r="EE529" s="43"/>
      <c r="EF529" s="43"/>
      <c r="EG529" s="43"/>
      <c r="EH529" s="43"/>
      <c r="EI529" s="43"/>
      <c r="EJ529" s="43"/>
      <c r="EK529" s="43"/>
      <c r="EL529" s="43"/>
      <c r="EM529" s="43"/>
      <c r="EN529" s="43"/>
      <c r="EO529" s="43"/>
      <c r="EP529" s="43"/>
      <c r="EQ529" s="43"/>
      <c r="ER529" s="43"/>
      <c r="ES529" s="43"/>
      <c r="ET529" s="43"/>
      <c r="EU529" s="43"/>
      <c r="EV529" s="43"/>
      <c r="EW529" s="43"/>
      <c r="EX529" s="43"/>
      <c r="EY529" s="43"/>
      <c r="EZ529" s="43"/>
      <c r="FA529" s="43"/>
      <c r="FB529" s="43"/>
      <c r="FC529" s="43"/>
      <c r="FD529" s="43"/>
      <c r="FE529" s="43"/>
      <c r="FF529" s="43"/>
      <c r="FG529" s="43"/>
      <c r="FH529" s="43"/>
      <c r="FI529" s="43"/>
      <c r="FJ529" s="43"/>
      <c r="FK529" s="43"/>
      <c r="FL529" s="43"/>
      <c r="FM529" s="43"/>
      <c r="FN529" s="43"/>
      <c r="FO529" s="43"/>
      <c r="FP529" s="43"/>
      <c r="FQ529" s="43"/>
      <c r="FR529" s="43"/>
      <c r="FS529" s="43"/>
      <c r="FT529" s="43"/>
      <c r="FU529" s="43"/>
      <c r="FV529" s="43"/>
      <c r="FW529" s="43"/>
      <c r="FX529" s="43"/>
      <c r="FY529" s="43"/>
      <c r="FZ529" s="43"/>
      <c r="GA529" s="43"/>
      <c r="GB529" s="43"/>
      <c r="GC529" s="43"/>
      <c r="GD529" s="43"/>
      <c r="GE529" s="43"/>
      <c r="GF529" s="43"/>
      <c r="GG529" s="43"/>
      <c r="GH529" s="43"/>
      <c r="GI529" s="43"/>
      <c r="GJ529" s="43"/>
      <c r="GK529" s="43"/>
      <c r="GL529" s="43"/>
      <c r="GM529" s="43"/>
      <c r="GN529" s="43"/>
      <c r="GO529" s="43"/>
      <c r="GP529" s="43"/>
      <c r="GQ529" s="43"/>
      <c r="GR529" s="43"/>
      <c r="GS529" s="43"/>
      <c r="GT529" s="43"/>
      <c r="GU529" s="43"/>
      <c r="GV529" s="43"/>
      <c r="GW529" s="43"/>
      <c r="GX529" s="43"/>
      <c r="GY529" s="43"/>
      <c r="GZ529" s="43"/>
      <c r="HA529" s="43"/>
      <c r="HB529" s="43"/>
      <c r="HC529" s="43"/>
      <c r="HD529" s="43"/>
      <c r="HE529" s="43"/>
      <c r="HF529" s="43"/>
      <c r="HG529" s="43"/>
      <c r="HH529" s="43"/>
      <c r="HI529" s="43"/>
      <c r="HJ529" s="43"/>
      <c r="HK529" s="43"/>
      <c r="HL529" s="43"/>
      <c r="HM529" s="43"/>
      <c r="HN529" s="43"/>
      <c r="HO529" s="43"/>
      <c r="HP529" s="43"/>
      <c r="HQ529" s="43"/>
      <c r="HR529" s="43"/>
      <c r="HS529" s="43"/>
      <c r="HT529" s="43"/>
      <c r="HU529" s="43"/>
      <c r="HV529" s="43"/>
      <c r="HW529" s="43"/>
      <c r="HX529" s="43"/>
      <c r="HY529" s="43"/>
      <c r="HZ529" s="43"/>
      <c r="IA529" s="43"/>
      <c r="IB529" s="43"/>
      <c r="IC529" s="43"/>
      <c r="ID529" s="43"/>
      <c r="IE529" s="43"/>
      <c r="IF529" s="43"/>
      <c r="IG529" s="43"/>
      <c r="IH529" s="43"/>
      <c r="II529" s="43"/>
      <c r="IJ529" s="43"/>
      <c r="IK529" s="43"/>
      <c r="IL529" s="43"/>
      <c r="IM529" s="43"/>
      <c r="IN529" s="43"/>
      <c r="IO529" s="43"/>
      <c r="IP529" s="43"/>
      <c r="IQ529" s="43"/>
      <c r="IR529" s="43"/>
      <c r="IS529" s="43"/>
      <c r="IT529" s="43"/>
    </row>
    <row r="530" spans="1:254" ht="14.25" customHeight="1">
      <c r="A530" s="78"/>
      <c r="B530" s="81"/>
      <c r="C530" s="81"/>
      <c r="D530" s="43"/>
      <c r="E530" s="43"/>
      <c r="F530" s="83"/>
      <c r="G530" s="43"/>
      <c r="H530" s="85"/>
      <c r="I530" s="43"/>
      <c r="J530" s="43"/>
      <c r="K530" s="43"/>
      <c r="L530" s="43"/>
      <c r="M530" s="43"/>
      <c r="N530" s="43"/>
      <c r="O530" s="43"/>
      <c r="P530" s="43"/>
      <c r="Q530" s="43"/>
      <c r="R530" s="43"/>
      <c r="S530" s="43"/>
      <c r="T530" s="43"/>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s="43"/>
      <c r="BM530" s="43"/>
      <c r="BN530" s="43"/>
      <c r="BO530" s="43"/>
      <c r="BP530" s="43"/>
      <c r="BQ530" s="43"/>
      <c r="BR530" s="43"/>
      <c r="BS530" s="43"/>
      <c r="BT530" s="43"/>
      <c r="BU530" s="43"/>
      <c r="BV530" s="43"/>
      <c r="BW530" s="43"/>
      <c r="BX530" s="43"/>
      <c r="BY530" s="43"/>
      <c r="BZ530" s="43"/>
      <c r="CA530" s="43"/>
      <c r="CB530" s="43"/>
      <c r="CC530" s="43"/>
      <c r="CD530" s="43"/>
      <c r="CE530" s="43"/>
      <c r="CF530" s="43"/>
      <c r="CG530" s="43"/>
      <c r="CH530" s="43"/>
      <c r="CI530" s="43"/>
      <c r="CJ530" s="43"/>
      <c r="CK530" s="43"/>
      <c r="CL530" s="43"/>
      <c r="CM530" s="43"/>
      <c r="CN530" s="43"/>
      <c r="CO530" s="43"/>
      <c r="CP530" s="43"/>
      <c r="CQ530" s="43"/>
      <c r="CR530" s="43"/>
      <c r="CS530" s="43"/>
      <c r="CT530" s="43"/>
      <c r="CU530" s="43"/>
      <c r="CV530" s="43"/>
      <c r="CW530" s="43"/>
      <c r="CX530" s="43"/>
      <c r="CY530" s="43"/>
      <c r="CZ530" s="43"/>
      <c r="DA530" s="43"/>
      <c r="DB530" s="43"/>
      <c r="DC530" s="43"/>
      <c r="DD530" s="43"/>
      <c r="DE530" s="43"/>
      <c r="DF530" s="43"/>
      <c r="DG530" s="43"/>
      <c r="DH530" s="43"/>
      <c r="DI530" s="43"/>
      <c r="DJ530" s="43"/>
      <c r="DK530" s="43"/>
      <c r="DL530" s="43"/>
      <c r="DM530" s="43"/>
      <c r="DN530" s="43"/>
      <c r="DO530" s="43"/>
      <c r="DP530" s="43"/>
      <c r="DQ530" s="43"/>
      <c r="DR530" s="43"/>
      <c r="DS530" s="43"/>
      <c r="DT530" s="43"/>
      <c r="DU530" s="43"/>
      <c r="DV530" s="43"/>
      <c r="DW530" s="43"/>
      <c r="DX530" s="43"/>
      <c r="DY530" s="43"/>
      <c r="DZ530" s="43"/>
      <c r="EA530" s="43"/>
      <c r="EB530" s="43"/>
      <c r="EC530" s="43"/>
      <c r="ED530" s="43"/>
      <c r="EE530" s="43"/>
      <c r="EF530" s="43"/>
      <c r="EG530" s="43"/>
      <c r="EH530" s="43"/>
      <c r="EI530" s="43"/>
      <c r="EJ530" s="43"/>
      <c r="EK530" s="43"/>
      <c r="EL530" s="43"/>
      <c r="EM530" s="43"/>
      <c r="EN530" s="43"/>
      <c r="EO530" s="43"/>
      <c r="EP530" s="43"/>
      <c r="EQ530" s="43"/>
      <c r="ER530" s="43"/>
      <c r="ES530" s="43"/>
      <c r="ET530" s="43"/>
      <c r="EU530" s="43"/>
      <c r="EV530" s="43"/>
      <c r="EW530" s="43"/>
      <c r="EX530" s="43"/>
      <c r="EY530" s="43"/>
      <c r="EZ530" s="43"/>
      <c r="FA530" s="43"/>
      <c r="FB530" s="43"/>
      <c r="FC530" s="43"/>
      <c r="FD530" s="43"/>
      <c r="FE530" s="43"/>
      <c r="FF530" s="43"/>
      <c r="FG530" s="43"/>
      <c r="FH530" s="43"/>
      <c r="FI530" s="43"/>
      <c r="FJ530" s="43"/>
      <c r="FK530" s="43"/>
      <c r="FL530" s="43"/>
      <c r="FM530" s="43"/>
      <c r="FN530" s="43"/>
      <c r="FO530" s="43"/>
      <c r="FP530" s="43"/>
      <c r="FQ530" s="43"/>
      <c r="FR530" s="43"/>
      <c r="FS530" s="43"/>
      <c r="FT530" s="43"/>
      <c r="FU530" s="43"/>
      <c r="FV530" s="43"/>
      <c r="FW530" s="43"/>
      <c r="FX530" s="43"/>
      <c r="FY530" s="43"/>
      <c r="FZ530" s="43"/>
      <c r="GA530" s="43"/>
      <c r="GB530" s="43"/>
      <c r="GC530" s="43"/>
      <c r="GD530" s="43"/>
      <c r="GE530" s="43"/>
      <c r="GF530" s="43"/>
      <c r="GG530" s="43"/>
      <c r="GH530" s="43"/>
      <c r="GI530" s="43"/>
      <c r="GJ530" s="43"/>
      <c r="GK530" s="43"/>
      <c r="GL530" s="43"/>
      <c r="GM530" s="43"/>
      <c r="GN530" s="43"/>
      <c r="GO530" s="43"/>
      <c r="GP530" s="43"/>
      <c r="GQ530" s="43"/>
      <c r="GR530" s="43"/>
      <c r="GS530" s="43"/>
      <c r="GT530" s="43"/>
      <c r="GU530" s="43"/>
      <c r="GV530" s="43"/>
      <c r="GW530" s="43"/>
      <c r="GX530" s="43"/>
      <c r="GY530" s="43"/>
      <c r="GZ530" s="43"/>
      <c r="HA530" s="43"/>
      <c r="HB530" s="43"/>
      <c r="HC530" s="43"/>
      <c r="HD530" s="43"/>
      <c r="HE530" s="43"/>
      <c r="HF530" s="43"/>
      <c r="HG530" s="43"/>
      <c r="HH530" s="43"/>
      <c r="HI530" s="43"/>
      <c r="HJ530" s="43"/>
      <c r="HK530" s="43"/>
      <c r="HL530" s="43"/>
      <c r="HM530" s="43"/>
      <c r="HN530" s="43"/>
      <c r="HO530" s="43"/>
      <c r="HP530" s="43"/>
      <c r="HQ530" s="43"/>
      <c r="HR530" s="43"/>
      <c r="HS530" s="43"/>
      <c r="HT530" s="43"/>
      <c r="HU530" s="43"/>
      <c r="HV530" s="43"/>
      <c r="HW530" s="43"/>
      <c r="HX530" s="43"/>
      <c r="HY530" s="43"/>
      <c r="HZ530" s="43"/>
      <c r="IA530" s="43"/>
      <c r="IB530" s="43"/>
      <c r="IC530" s="43"/>
      <c r="ID530" s="43"/>
      <c r="IE530" s="43"/>
      <c r="IF530" s="43"/>
      <c r="IG530" s="43"/>
      <c r="IH530" s="43"/>
      <c r="II530" s="43"/>
      <c r="IJ530" s="43"/>
      <c r="IK530" s="43"/>
      <c r="IL530" s="43"/>
      <c r="IM530" s="43"/>
      <c r="IN530" s="43"/>
      <c r="IO530" s="43"/>
      <c r="IP530" s="43"/>
      <c r="IQ530" s="43"/>
      <c r="IR530" s="43"/>
      <c r="IS530" s="43"/>
      <c r="IT530" s="43"/>
    </row>
    <row r="531" spans="1:254" ht="14.25" customHeight="1">
      <c r="A531" s="78"/>
      <c r="B531" s="87"/>
      <c r="C531" s="87"/>
      <c r="D531" s="43"/>
      <c r="E531" s="43"/>
      <c r="F531" s="83"/>
      <c r="G531" s="43"/>
      <c r="H531" s="85"/>
      <c r="I531" s="43"/>
      <c r="J531" s="43"/>
      <c r="K531" s="43"/>
      <c r="L531" s="43"/>
      <c r="M531" s="43"/>
      <c r="N531" s="43"/>
      <c r="O531" s="43"/>
      <c r="P531" s="43"/>
      <c r="Q531" s="43"/>
      <c r="R531" s="43"/>
      <c r="S531" s="43"/>
      <c r="T531" s="43"/>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s="43"/>
      <c r="BM531" s="43"/>
      <c r="BN531" s="43"/>
      <c r="BO531" s="43"/>
      <c r="BP531" s="43"/>
      <c r="BQ531" s="43"/>
      <c r="BR531" s="43"/>
      <c r="BS531" s="43"/>
      <c r="BT531" s="43"/>
      <c r="BU531" s="43"/>
      <c r="BV531" s="43"/>
      <c r="BW531" s="43"/>
      <c r="BX531" s="43"/>
      <c r="BY531" s="43"/>
      <c r="BZ531" s="43"/>
      <c r="CA531" s="43"/>
      <c r="CB531" s="43"/>
      <c r="CC531" s="43"/>
      <c r="CD531" s="43"/>
      <c r="CE531" s="43"/>
      <c r="CF531" s="43"/>
      <c r="CG531" s="43"/>
      <c r="CH531" s="43"/>
      <c r="CI531" s="43"/>
      <c r="CJ531" s="43"/>
      <c r="CK531" s="43"/>
      <c r="CL531" s="43"/>
      <c r="CM531" s="43"/>
      <c r="CN531" s="43"/>
      <c r="CO531" s="43"/>
      <c r="CP531" s="43"/>
      <c r="CQ531" s="43"/>
      <c r="CR531" s="43"/>
      <c r="CS531" s="43"/>
      <c r="CT531" s="43"/>
      <c r="CU531" s="43"/>
      <c r="CV531" s="43"/>
      <c r="CW531" s="43"/>
      <c r="CX531" s="43"/>
      <c r="CY531" s="43"/>
      <c r="CZ531" s="43"/>
      <c r="DA531" s="43"/>
      <c r="DB531" s="43"/>
      <c r="DC531" s="43"/>
      <c r="DD531" s="43"/>
      <c r="DE531" s="43"/>
      <c r="DF531" s="43"/>
      <c r="DG531" s="43"/>
      <c r="DH531" s="43"/>
      <c r="DI531" s="43"/>
      <c r="DJ531" s="43"/>
      <c r="DK531" s="43"/>
      <c r="DL531" s="43"/>
      <c r="DM531" s="43"/>
      <c r="DN531" s="43"/>
      <c r="DO531" s="43"/>
      <c r="DP531" s="43"/>
      <c r="DQ531" s="43"/>
      <c r="DR531" s="43"/>
      <c r="DS531" s="43"/>
      <c r="DT531" s="43"/>
      <c r="DU531" s="43"/>
      <c r="DV531" s="43"/>
      <c r="DW531" s="43"/>
      <c r="DX531" s="43"/>
      <c r="DY531" s="43"/>
      <c r="DZ531" s="43"/>
      <c r="EA531" s="43"/>
      <c r="EB531" s="43"/>
      <c r="EC531" s="43"/>
      <c r="ED531" s="43"/>
      <c r="EE531" s="43"/>
      <c r="EF531" s="43"/>
      <c r="EG531" s="43"/>
      <c r="EH531" s="43"/>
      <c r="EI531" s="43"/>
      <c r="EJ531" s="43"/>
      <c r="EK531" s="43"/>
      <c r="EL531" s="43"/>
      <c r="EM531" s="43"/>
      <c r="EN531" s="43"/>
      <c r="EO531" s="43"/>
      <c r="EP531" s="43"/>
      <c r="EQ531" s="43"/>
      <c r="ER531" s="43"/>
      <c r="ES531" s="43"/>
      <c r="ET531" s="43"/>
      <c r="EU531" s="43"/>
      <c r="EV531" s="43"/>
      <c r="EW531" s="43"/>
      <c r="EX531" s="43"/>
      <c r="EY531" s="43"/>
      <c r="EZ531" s="43"/>
      <c r="FA531" s="43"/>
      <c r="FB531" s="43"/>
      <c r="FC531" s="43"/>
      <c r="FD531" s="43"/>
      <c r="FE531" s="43"/>
      <c r="FF531" s="43"/>
      <c r="FG531" s="43"/>
      <c r="FH531" s="43"/>
      <c r="FI531" s="43"/>
      <c r="FJ531" s="43"/>
      <c r="FK531" s="43"/>
      <c r="FL531" s="43"/>
      <c r="FM531" s="43"/>
      <c r="FN531" s="43"/>
      <c r="FO531" s="43"/>
      <c r="FP531" s="43"/>
      <c r="FQ531" s="43"/>
      <c r="FR531" s="43"/>
      <c r="FS531" s="43"/>
      <c r="FT531" s="43"/>
      <c r="FU531" s="43"/>
      <c r="FV531" s="43"/>
      <c r="FW531" s="43"/>
      <c r="FX531" s="43"/>
      <c r="FY531" s="43"/>
      <c r="FZ531" s="43"/>
      <c r="GA531" s="43"/>
      <c r="GB531" s="43"/>
      <c r="GC531" s="43"/>
      <c r="GD531" s="43"/>
      <c r="GE531" s="43"/>
      <c r="GF531" s="43"/>
      <c r="GG531" s="43"/>
      <c r="GH531" s="43"/>
      <c r="GI531" s="43"/>
      <c r="GJ531" s="43"/>
      <c r="GK531" s="43"/>
      <c r="GL531" s="43"/>
      <c r="GM531" s="43"/>
      <c r="GN531" s="43"/>
      <c r="GO531" s="43"/>
      <c r="GP531" s="43"/>
      <c r="GQ531" s="43"/>
      <c r="GR531" s="43"/>
      <c r="GS531" s="43"/>
      <c r="GT531" s="43"/>
      <c r="GU531" s="43"/>
      <c r="GV531" s="43"/>
      <c r="GW531" s="43"/>
      <c r="GX531" s="43"/>
      <c r="GY531" s="43"/>
      <c r="GZ531" s="43"/>
      <c r="HA531" s="43"/>
      <c r="HB531" s="43"/>
      <c r="HC531" s="43"/>
      <c r="HD531" s="43"/>
      <c r="HE531" s="43"/>
      <c r="HF531" s="43"/>
      <c r="HG531" s="43"/>
      <c r="HH531" s="43"/>
      <c r="HI531" s="43"/>
      <c r="HJ531" s="43"/>
      <c r="HK531" s="43"/>
      <c r="HL531" s="43"/>
      <c r="HM531" s="43"/>
      <c r="HN531" s="43"/>
      <c r="HO531" s="43"/>
      <c r="HP531" s="43"/>
      <c r="HQ531" s="43"/>
      <c r="HR531" s="43"/>
      <c r="HS531" s="43"/>
      <c r="HT531" s="43"/>
      <c r="HU531" s="43"/>
      <c r="HV531" s="43"/>
      <c r="HW531" s="43"/>
      <c r="HX531" s="43"/>
      <c r="HY531" s="43"/>
      <c r="HZ531" s="43"/>
      <c r="IA531" s="43"/>
      <c r="IB531" s="43"/>
      <c r="IC531" s="43"/>
      <c r="ID531" s="43"/>
      <c r="IE531" s="43"/>
      <c r="IF531" s="43"/>
      <c r="IG531" s="43"/>
      <c r="IH531" s="43"/>
      <c r="II531" s="43"/>
      <c r="IJ531" s="43"/>
      <c r="IK531" s="43"/>
      <c r="IL531" s="43"/>
      <c r="IM531" s="43"/>
      <c r="IN531" s="43"/>
      <c r="IO531" s="43"/>
      <c r="IP531" s="43"/>
      <c r="IQ531" s="43"/>
      <c r="IR531" s="43"/>
      <c r="IS531" s="43"/>
      <c r="IT531" s="43"/>
    </row>
    <row r="532" spans="1:254" ht="14.25" customHeight="1">
      <c r="A532" s="78"/>
      <c r="B532" s="87"/>
      <c r="C532" s="87"/>
      <c r="D532" s="43"/>
      <c r="E532" s="43"/>
      <c r="F532" s="83"/>
      <c r="G532" s="43"/>
      <c r="H532" s="85"/>
      <c r="I532" s="43"/>
      <c r="J532" s="43"/>
      <c r="K532" s="43"/>
      <c r="L532" s="43"/>
      <c r="M532" s="43"/>
      <c r="N532" s="43"/>
      <c r="O532" s="43"/>
      <c r="P532" s="43"/>
      <c r="Q532" s="43"/>
      <c r="R532" s="43"/>
      <c r="S532" s="43"/>
      <c r="T532" s="43"/>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c r="BL532" s="43"/>
      <c r="BM532" s="43"/>
      <c r="BN532" s="43"/>
      <c r="BO532" s="43"/>
      <c r="BP532" s="43"/>
      <c r="BQ532" s="43"/>
      <c r="BR532" s="43"/>
      <c r="BS532" s="43"/>
      <c r="BT532" s="43"/>
      <c r="BU532" s="43"/>
      <c r="BV532" s="43"/>
      <c r="BW532" s="43"/>
      <c r="BX532" s="43"/>
      <c r="BY532" s="43"/>
      <c r="BZ532" s="43"/>
      <c r="CA532" s="43"/>
      <c r="CB532" s="43"/>
      <c r="CC532" s="43"/>
      <c r="CD532" s="43"/>
      <c r="CE532" s="43"/>
      <c r="CF532" s="43"/>
      <c r="CG532" s="43"/>
      <c r="CH532" s="43"/>
      <c r="CI532" s="43"/>
      <c r="CJ532" s="43"/>
      <c r="CK532" s="43"/>
      <c r="CL532" s="43"/>
      <c r="CM532" s="43"/>
      <c r="CN532" s="43"/>
      <c r="CO532" s="43"/>
      <c r="CP532" s="43"/>
      <c r="CQ532" s="43"/>
      <c r="CR532" s="43"/>
      <c r="CS532" s="43"/>
      <c r="CT532" s="43"/>
      <c r="CU532" s="43"/>
      <c r="CV532" s="43"/>
      <c r="CW532" s="43"/>
      <c r="CX532" s="43"/>
      <c r="CY532" s="43"/>
      <c r="CZ532" s="43"/>
      <c r="DA532" s="43"/>
      <c r="DB532" s="43"/>
      <c r="DC532" s="43"/>
      <c r="DD532" s="43"/>
      <c r="DE532" s="43"/>
      <c r="DF532" s="43"/>
      <c r="DG532" s="43"/>
      <c r="DH532" s="43"/>
      <c r="DI532" s="43"/>
      <c r="DJ532" s="43"/>
      <c r="DK532" s="43"/>
      <c r="DL532" s="43"/>
      <c r="DM532" s="43"/>
      <c r="DN532" s="43"/>
      <c r="DO532" s="43"/>
      <c r="DP532" s="43"/>
      <c r="DQ532" s="43"/>
      <c r="DR532" s="43"/>
      <c r="DS532" s="43"/>
      <c r="DT532" s="43"/>
      <c r="DU532" s="43"/>
      <c r="DV532" s="43"/>
      <c r="DW532" s="43"/>
      <c r="DX532" s="43"/>
      <c r="DY532" s="43"/>
      <c r="DZ532" s="43"/>
      <c r="EA532" s="43"/>
      <c r="EB532" s="43"/>
      <c r="EC532" s="43"/>
      <c r="ED532" s="43"/>
      <c r="EE532" s="43"/>
      <c r="EF532" s="43"/>
      <c r="EG532" s="43"/>
      <c r="EH532" s="43"/>
      <c r="EI532" s="43"/>
      <c r="EJ532" s="43"/>
      <c r="EK532" s="43"/>
      <c r="EL532" s="43"/>
      <c r="EM532" s="43"/>
      <c r="EN532" s="43"/>
      <c r="EO532" s="43"/>
      <c r="EP532" s="43"/>
      <c r="EQ532" s="43"/>
      <c r="ER532" s="43"/>
      <c r="ES532" s="43"/>
      <c r="ET532" s="43"/>
      <c r="EU532" s="43"/>
      <c r="EV532" s="43"/>
      <c r="EW532" s="43"/>
      <c r="EX532" s="43"/>
      <c r="EY532" s="43"/>
      <c r="EZ532" s="43"/>
      <c r="FA532" s="43"/>
      <c r="FB532" s="43"/>
      <c r="FC532" s="43"/>
      <c r="FD532" s="43"/>
      <c r="FE532" s="43"/>
      <c r="FF532" s="43"/>
      <c r="FG532" s="43"/>
      <c r="FH532" s="43"/>
      <c r="FI532" s="43"/>
      <c r="FJ532" s="43"/>
      <c r="FK532" s="43"/>
      <c r="FL532" s="43"/>
      <c r="FM532" s="43"/>
      <c r="FN532" s="43"/>
      <c r="FO532" s="43"/>
      <c r="FP532" s="43"/>
      <c r="FQ532" s="43"/>
      <c r="FR532" s="43"/>
      <c r="FS532" s="43"/>
      <c r="FT532" s="43"/>
      <c r="FU532" s="43"/>
      <c r="FV532" s="43"/>
      <c r="FW532" s="43"/>
      <c r="FX532" s="43"/>
      <c r="FY532" s="43"/>
      <c r="FZ532" s="43"/>
      <c r="GA532" s="43"/>
      <c r="GB532" s="43"/>
      <c r="GC532" s="43"/>
      <c r="GD532" s="43"/>
      <c r="GE532" s="43"/>
      <c r="GF532" s="43"/>
      <c r="GG532" s="43"/>
      <c r="GH532" s="43"/>
      <c r="GI532" s="43"/>
      <c r="GJ532" s="43"/>
      <c r="GK532" s="43"/>
      <c r="GL532" s="43"/>
      <c r="GM532" s="43"/>
      <c r="GN532" s="43"/>
      <c r="GO532" s="43"/>
      <c r="GP532" s="43"/>
      <c r="GQ532" s="43"/>
      <c r="GR532" s="43"/>
      <c r="GS532" s="43"/>
      <c r="GT532" s="43"/>
      <c r="GU532" s="43"/>
      <c r="GV532" s="43"/>
      <c r="GW532" s="43"/>
      <c r="GX532" s="43"/>
      <c r="GY532" s="43"/>
      <c r="GZ532" s="43"/>
      <c r="HA532" s="43"/>
      <c r="HB532" s="43"/>
      <c r="HC532" s="43"/>
      <c r="HD532" s="43"/>
      <c r="HE532" s="43"/>
      <c r="HF532" s="43"/>
      <c r="HG532" s="43"/>
      <c r="HH532" s="43"/>
      <c r="HI532" s="43"/>
      <c r="HJ532" s="43"/>
      <c r="HK532" s="43"/>
      <c r="HL532" s="43"/>
      <c r="HM532" s="43"/>
      <c r="HN532" s="43"/>
      <c r="HO532" s="43"/>
      <c r="HP532" s="43"/>
      <c r="HQ532" s="43"/>
      <c r="HR532" s="43"/>
      <c r="HS532" s="43"/>
      <c r="HT532" s="43"/>
      <c r="HU532" s="43"/>
      <c r="HV532" s="43"/>
      <c r="HW532" s="43"/>
      <c r="HX532" s="43"/>
      <c r="HY532" s="43"/>
      <c r="HZ532" s="43"/>
      <c r="IA532" s="43"/>
      <c r="IB532" s="43"/>
      <c r="IC532" s="43"/>
      <c r="ID532" s="43"/>
      <c r="IE532" s="43"/>
      <c r="IF532" s="43"/>
      <c r="IG532" s="43"/>
      <c r="IH532" s="43"/>
      <c r="II532" s="43"/>
      <c r="IJ532" s="43"/>
      <c r="IK532" s="43"/>
      <c r="IL532" s="43"/>
      <c r="IM532" s="43"/>
      <c r="IN532" s="43"/>
      <c r="IO532" s="43"/>
      <c r="IP532" s="43"/>
      <c r="IQ532" s="43"/>
      <c r="IR532" s="43"/>
      <c r="IS532" s="43"/>
      <c r="IT532" s="43"/>
    </row>
    <row r="533" spans="1:254" ht="14.25" customHeight="1">
      <c r="A533" s="78"/>
      <c r="B533" s="87"/>
      <c r="C533" s="87"/>
      <c r="D533" s="43"/>
      <c r="E533" s="43"/>
      <c r="F533" s="83"/>
      <c r="G533" s="43"/>
      <c r="H533" s="85"/>
      <c r="I533" s="43"/>
      <c r="J533" s="43"/>
      <c r="K533" s="43"/>
      <c r="L533" s="43"/>
      <c r="M533" s="43"/>
      <c r="N533" s="43"/>
      <c r="O533" s="43"/>
      <c r="P533" s="43"/>
      <c r="Q533" s="43"/>
      <c r="R533" s="43"/>
      <c r="S533" s="43"/>
      <c r="T533" s="43"/>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c r="BL533" s="43"/>
      <c r="BM533" s="43"/>
      <c r="BN533" s="43"/>
      <c r="BO533" s="43"/>
      <c r="BP533" s="43"/>
      <c r="BQ533" s="43"/>
      <c r="BR533" s="43"/>
      <c r="BS533" s="43"/>
      <c r="BT533" s="43"/>
      <c r="BU533" s="43"/>
      <c r="BV533" s="43"/>
      <c r="BW533" s="43"/>
      <c r="BX533" s="43"/>
      <c r="BY533" s="43"/>
      <c r="BZ533" s="43"/>
      <c r="CA533" s="43"/>
      <c r="CB533" s="43"/>
      <c r="CC533" s="43"/>
      <c r="CD533" s="43"/>
      <c r="CE533" s="43"/>
      <c r="CF533" s="43"/>
      <c r="CG533" s="43"/>
      <c r="CH533" s="43"/>
      <c r="CI533" s="43"/>
      <c r="CJ533" s="43"/>
      <c r="CK533" s="43"/>
      <c r="CL533" s="43"/>
      <c r="CM533" s="43"/>
      <c r="CN533" s="43"/>
      <c r="CO533" s="43"/>
      <c r="CP533" s="43"/>
      <c r="CQ533" s="43"/>
      <c r="CR533" s="43"/>
      <c r="CS533" s="43"/>
      <c r="CT533" s="43"/>
      <c r="CU533" s="43"/>
      <c r="CV533" s="43"/>
      <c r="CW533" s="43"/>
      <c r="CX533" s="43"/>
      <c r="CY533" s="43"/>
      <c r="CZ533" s="43"/>
      <c r="DA533" s="43"/>
      <c r="DB533" s="43"/>
      <c r="DC533" s="43"/>
      <c r="DD533" s="43"/>
      <c r="DE533" s="43"/>
      <c r="DF533" s="43"/>
      <c r="DG533" s="43"/>
      <c r="DH533" s="43"/>
      <c r="DI533" s="43"/>
      <c r="DJ533" s="43"/>
      <c r="DK533" s="43"/>
      <c r="DL533" s="43"/>
      <c r="DM533" s="43"/>
      <c r="DN533" s="43"/>
      <c r="DO533" s="43"/>
      <c r="DP533" s="43"/>
      <c r="DQ533" s="43"/>
      <c r="DR533" s="43"/>
      <c r="DS533" s="43"/>
      <c r="DT533" s="43"/>
      <c r="DU533" s="43"/>
      <c r="DV533" s="43"/>
      <c r="DW533" s="43"/>
      <c r="DX533" s="43"/>
      <c r="DY533" s="43"/>
      <c r="DZ533" s="43"/>
      <c r="EA533" s="43"/>
      <c r="EB533" s="43"/>
      <c r="EC533" s="43"/>
      <c r="ED533" s="43"/>
      <c r="EE533" s="43"/>
      <c r="EF533" s="43"/>
      <c r="EG533" s="43"/>
      <c r="EH533" s="43"/>
      <c r="EI533" s="43"/>
      <c r="EJ533" s="43"/>
      <c r="EK533" s="43"/>
      <c r="EL533" s="43"/>
      <c r="EM533" s="43"/>
      <c r="EN533" s="43"/>
      <c r="EO533" s="43"/>
      <c r="EP533" s="43"/>
      <c r="EQ533" s="43"/>
      <c r="ER533" s="43"/>
      <c r="ES533" s="43"/>
      <c r="ET533" s="43"/>
      <c r="EU533" s="43"/>
      <c r="EV533" s="43"/>
      <c r="EW533" s="43"/>
      <c r="EX533" s="43"/>
      <c r="EY533" s="43"/>
      <c r="EZ533" s="43"/>
      <c r="FA533" s="43"/>
      <c r="FB533" s="43"/>
      <c r="FC533" s="43"/>
      <c r="FD533" s="43"/>
      <c r="FE533" s="43"/>
      <c r="FF533" s="43"/>
      <c r="FG533" s="43"/>
      <c r="FH533" s="43"/>
      <c r="FI533" s="43"/>
      <c r="FJ533" s="43"/>
      <c r="FK533" s="43"/>
      <c r="FL533" s="43"/>
      <c r="FM533" s="43"/>
      <c r="FN533" s="43"/>
      <c r="FO533" s="43"/>
      <c r="FP533" s="43"/>
      <c r="FQ533" s="43"/>
      <c r="FR533" s="43"/>
      <c r="FS533" s="43"/>
      <c r="FT533" s="43"/>
      <c r="FU533" s="43"/>
      <c r="FV533" s="43"/>
      <c r="FW533" s="43"/>
      <c r="FX533" s="43"/>
      <c r="FY533" s="43"/>
      <c r="FZ533" s="43"/>
      <c r="GA533" s="43"/>
      <c r="GB533" s="43"/>
      <c r="GC533" s="43"/>
      <c r="GD533" s="43"/>
      <c r="GE533" s="43"/>
      <c r="GF533" s="43"/>
      <c r="GG533" s="43"/>
      <c r="GH533" s="43"/>
      <c r="GI533" s="43"/>
      <c r="GJ533" s="43"/>
      <c r="GK533" s="43"/>
      <c r="GL533" s="43"/>
      <c r="GM533" s="43"/>
      <c r="GN533" s="43"/>
      <c r="GO533" s="43"/>
      <c r="GP533" s="43"/>
      <c r="GQ533" s="43"/>
      <c r="GR533" s="43"/>
      <c r="GS533" s="43"/>
      <c r="GT533" s="43"/>
      <c r="GU533" s="43"/>
      <c r="GV533" s="43"/>
      <c r="GW533" s="43"/>
      <c r="GX533" s="43"/>
      <c r="GY533" s="43"/>
      <c r="GZ533" s="43"/>
      <c r="HA533" s="43"/>
      <c r="HB533" s="43"/>
      <c r="HC533" s="43"/>
      <c r="HD533" s="43"/>
      <c r="HE533" s="43"/>
      <c r="HF533" s="43"/>
      <c r="HG533" s="43"/>
      <c r="HH533" s="43"/>
      <c r="HI533" s="43"/>
      <c r="HJ533" s="43"/>
      <c r="HK533" s="43"/>
      <c r="HL533" s="43"/>
      <c r="HM533" s="43"/>
      <c r="HN533" s="43"/>
      <c r="HO533" s="43"/>
      <c r="HP533" s="43"/>
      <c r="HQ533" s="43"/>
      <c r="HR533" s="43"/>
      <c r="HS533" s="43"/>
      <c r="HT533" s="43"/>
      <c r="HU533" s="43"/>
      <c r="HV533" s="43"/>
      <c r="HW533" s="43"/>
      <c r="HX533" s="43"/>
      <c r="HY533" s="43"/>
      <c r="HZ533" s="43"/>
      <c r="IA533" s="43"/>
      <c r="IB533" s="43"/>
      <c r="IC533" s="43"/>
      <c r="ID533" s="43"/>
      <c r="IE533" s="43"/>
      <c r="IF533" s="43"/>
      <c r="IG533" s="43"/>
      <c r="IH533" s="43"/>
      <c r="II533" s="43"/>
      <c r="IJ533" s="43"/>
      <c r="IK533" s="43"/>
      <c r="IL533" s="43"/>
      <c r="IM533" s="43"/>
      <c r="IN533" s="43"/>
      <c r="IO533" s="43"/>
      <c r="IP533" s="43"/>
      <c r="IQ533" s="43"/>
      <c r="IR533" s="43"/>
      <c r="IS533" s="43"/>
      <c r="IT533" s="43"/>
    </row>
    <row r="534" spans="1:254" ht="14.25" customHeight="1">
      <c r="A534" s="78"/>
      <c r="B534" s="87"/>
      <c r="C534" s="87"/>
      <c r="D534" s="43"/>
      <c r="E534" s="43"/>
      <c r="F534" s="83"/>
      <c r="G534" s="43"/>
      <c r="H534" s="85"/>
      <c r="I534" s="43"/>
      <c r="J534" s="43"/>
      <c r="K534" s="43"/>
      <c r="L534" s="43"/>
      <c r="M534" s="43"/>
      <c r="N534" s="43"/>
      <c r="O534" s="43"/>
      <c r="P534" s="43"/>
      <c r="Q534" s="43"/>
      <c r="R534" s="43"/>
      <c r="S534" s="43"/>
      <c r="T534" s="43"/>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s="43"/>
      <c r="BM534" s="43"/>
      <c r="BN534" s="43"/>
      <c r="BO534" s="43"/>
      <c r="BP534" s="43"/>
      <c r="BQ534" s="43"/>
      <c r="BR534" s="43"/>
      <c r="BS534" s="43"/>
      <c r="BT534" s="43"/>
      <c r="BU534" s="43"/>
      <c r="BV534" s="43"/>
      <c r="BW534" s="43"/>
      <c r="BX534" s="43"/>
      <c r="BY534" s="43"/>
      <c r="BZ534" s="43"/>
      <c r="CA534" s="43"/>
      <c r="CB534" s="43"/>
      <c r="CC534" s="43"/>
      <c r="CD534" s="43"/>
      <c r="CE534" s="43"/>
      <c r="CF534" s="43"/>
      <c r="CG534" s="43"/>
      <c r="CH534" s="43"/>
      <c r="CI534" s="43"/>
      <c r="CJ534" s="43"/>
      <c r="CK534" s="43"/>
      <c r="CL534" s="43"/>
      <c r="CM534" s="43"/>
      <c r="CN534" s="43"/>
      <c r="CO534" s="43"/>
      <c r="CP534" s="43"/>
      <c r="CQ534" s="43"/>
      <c r="CR534" s="43"/>
      <c r="CS534" s="43"/>
      <c r="CT534" s="43"/>
      <c r="CU534" s="43"/>
      <c r="CV534" s="43"/>
      <c r="CW534" s="43"/>
      <c r="CX534" s="43"/>
      <c r="CY534" s="43"/>
      <c r="CZ534" s="43"/>
      <c r="DA534" s="43"/>
      <c r="DB534" s="43"/>
      <c r="DC534" s="43"/>
      <c r="DD534" s="43"/>
      <c r="DE534" s="43"/>
      <c r="DF534" s="43"/>
      <c r="DG534" s="43"/>
      <c r="DH534" s="43"/>
      <c r="DI534" s="43"/>
      <c r="DJ534" s="43"/>
      <c r="DK534" s="43"/>
      <c r="DL534" s="43"/>
      <c r="DM534" s="43"/>
      <c r="DN534" s="43"/>
      <c r="DO534" s="43"/>
      <c r="DP534" s="43"/>
      <c r="DQ534" s="43"/>
      <c r="DR534" s="43"/>
      <c r="DS534" s="43"/>
      <c r="DT534" s="43"/>
      <c r="DU534" s="43"/>
      <c r="DV534" s="43"/>
      <c r="DW534" s="43"/>
      <c r="DX534" s="43"/>
      <c r="DY534" s="43"/>
      <c r="DZ534" s="43"/>
      <c r="EA534" s="43"/>
      <c r="EB534" s="43"/>
      <c r="EC534" s="43"/>
      <c r="ED534" s="43"/>
      <c r="EE534" s="43"/>
      <c r="EF534" s="43"/>
      <c r="EG534" s="43"/>
      <c r="EH534" s="43"/>
      <c r="EI534" s="43"/>
      <c r="EJ534" s="43"/>
      <c r="EK534" s="43"/>
      <c r="EL534" s="43"/>
      <c r="EM534" s="43"/>
      <c r="EN534" s="43"/>
      <c r="EO534" s="43"/>
      <c r="EP534" s="43"/>
      <c r="EQ534" s="43"/>
      <c r="ER534" s="43"/>
      <c r="ES534" s="43"/>
      <c r="ET534" s="43"/>
      <c r="EU534" s="43"/>
      <c r="EV534" s="43"/>
      <c r="EW534" s="43"/>
      <c r="EX534" s="43"/>
      <c r="EY534" s="43"/>
      <c r="EZ534" s="43"/>
      <c r="FA534" s="43"/>
      <c r="FB534" s="43"/>
      <c r="FC534" s="43"/>
      <c r="FD534" s="43"/>
      <c r="FE534" s="43"/>
      <c r="FF534" s="43"/>
      <c r="FG534" s="43"/>
      <c r="FH534" s="43"/>
      <c r="FI534" s="43"/>
      <c r="FJ534" s="43"/>
      <c r="FK534" s="43"/>
      <c r="FL534" s="43"/>
      <c r="FM534" s="43"/>
      <c r="FN534" s="43"/>
      <c r="FO534" s="43"/>
      <c r="FP534" s="43"/>
      <c r="FQ534" s="43"/>
      <c r="FR534" s="43"/>
      <c r="FS534" s="43"/>
      <c r="FT534" s="43"/>
      <c r="FU534" s="43"/>
      <c r="FV534" s="43"/>
      <c r="FW534" s="43"/>
      <c r="FX534" s="43"/>
      <c r="FY534" s="43"/>
      <c r="FZ534" s="43"/>
      <c r="GA534" s="43"/>
      <c r="GB534" s="43"/>
      <c r="GC534" s="43"/>
      <c r="GD534" s="43"/>
      <c r="GE534" s="43"/>
      <c r="GF534" s="43"/>
      <c r="GG534" s="43"/>
      <c r="GH534" s="43"/>
      <c r="GI534" s="43"/>
      <c r="GJ534" s="43"/>
      <c r="GK534" s="43"/>
      <c r="GL534" s="43"/>
      <c r="GM534" s="43"/>
      <c r="GN534" s="43"/>
      <c r="GO534" s="43"/>
      <c r="GP534" s="43"/>
      <c r="GQ534" s="43"/>
      <c r="GR534" s="43"/>
      <c r="GS534" s="43"/>
      <c r="GT534" s="43"/>
      <c r="GU534" s="43"/>
      <c r="GV534" s="43"/>
      <c r="GW534" s="43"/>
      <c r="GX534" s="43"/>
      <c r="GY534" s="43"/>
      <c r="GZ534" s="43"/>
      <c r="HA534" s="43"/>
      <c r="HB534" s="43"/>
      <c r="HC534" s="43"/>
      <c r="HD534" s="43"/>
      <c r="HE534" s="43"/>
      <c r="HF534" s="43"/>
      <c r="HG534" s="43"/>
      <c r="HH534" s="43"/>
      <c r="HI534" s="43"/>
      <c r="HJ534" s="43"/>
      <c r="HK534" s="43"/>
      <c r="HL534" s="43"/>
      <c r="HM534" s="43"/>
      <c r="HN534" s="43"/>
      <c r="HO534" s="43"/>
      <c r="HP534" s="43"/>
      <c r="HQ534" s="43"/>
      <c r="HR534" s="43"/>
      <c r="HS534" s="43"/>
      <c r="HT534" s="43"/>
      <c r="HU534" s="43"/>
      <c r="HV534" s="43"/>
      <c r="HW534" s="43"/>
      <c r="HX534" s="43"/>
      <c r="HY534" s="43"/>
      <c r="HZ534" s="43"/>
      <c r="IA534" s="43"/>
      <c r="IB534" s="43"/>
      <c r="IC534" s="43"/>
      <c r="ID534" s="43"/>
      <c r="IE534" s="43"/>
      <c r="IF534" s="43"/>
      <c r="IG534" s="43"/>
      <c r="IH534" s="43"/>
      <c r="II534" s="43"/>
      <c r="IJ534" s="43"/>
      <c r="IK534" s="43"/>
      <c r="IL534" s="43"/>
      <c r="IM534" s="43"/>
      <c r="IN534" s="43"/>
      <c r="IO534" s="43"/>
      <c r="IP534" s="43"/>
      <c r="IQ534" s="43"/>
      <c r="IR534" s="43"/>
      <c r="IS534" s="43"/>
      <c r="IT534" s="43"/>
    </row>
    <row r="535" spans="1:254" ht="14.25" customHeight="1">
      <c r="A535" s="78"/>
      <c r="B535" s="81"/>
      <c r="C535" s="81"/>
      <c r="D535" s="43"/>
      <c r="E535" s="43"/>
      <c r="F535" s="83"/>
      <c r="G535" s="43"/>
      <c r="H535" s="85"/>
      <c r="I535" s="43"/>
      <c r="J535" s="43"/>
      <c r="K535" s="43"/>
      <c r="L535" s="43"/>
      <c r="M535" s="43"/>
      <c r="N535" s="43"/>
      <c r="O535" s="43"/>
      <c r="P535" s="43"/>
      <c r="Q535" s="43"/>
      <c r="R535" s="43"/>
      <c r="S535" s="43"/>
      <c r="T535" s="43"/>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c r="BL535" s="43"/>
      <c r="BM535" s="43"/>
      <c r="BN535" s="43"/>
      <c r="BO535" s="43"/>
      <c r="BP535" s="43"/>
      <c r="BQ535" s="43"/>
      <c r="BR535" s="43"/>
      <c r="BS535" s="43"/>
      <c r="BT535" s="43"/>
      <c r="BU535" s="43"/>
      <c r="BV535" s="43"/>
      <c r="BW535" s="43"/>
      <c r="BX535" s="43"/>
      <c r="BY535" s="43"/>
      <c r="BZ535" s="43"/>
      <c r="CA535" s="43"/>
      <c r="CB535" s="43"/>
      <c r="CC535" s="43"/>
      <c r="CD535" s="43"/>
      <c r="CE535" s="43"/>
      <c r="CF535" s="43"/>
      <c r="CG535" s="43"/>
      <c r="CH535" s="43"/>
      <c r="CI535" s="43"/>
      <c r="CJ535" s="43"/>
      <c r="CK535" s="43"/>
      <c r="CL535" s="43"/>
      <c r="CM535" s="43"/>
      <c r="CN535" s="43"/>
      <c r="CO535" s="43"/>
      <c r="CP535" s="43"/>
      <c r="CQ535" s="43"/>
      <c r="CR535" s="43"/>
      <c r="CS535" s="43"/>
      <c r="CT535" s="43"/>
      <c r="CU535" s="43"/>
      <c r="CV535" s="43"/>
      <c r="CW535" s="43"/>
      <c r="CX535" s="43"/>
      <c r="CY535" s="43"/>
      <c r="CZ535" s="43"/>
      <c r="DA535" s="43"/>
      <c r="DB535" s="43"/>
      <c r="DC535" s="43"/>
      <c r="DD535" s="43"/>
      <c r="DE535" s="43"/>
      <c r="DF535" s="43"/>
      <c r="DG535" s="43"/>
      <c r="DH535" s="43"/>
      <c r="DI535" s="43"/>
      <c r="DJ535" s="43"/>
      <c r="DK535" s="43"/>
      <c r="DL535" s="43"/>
      <c r="DM535" s="43"/>
      <c r="DN535" s="43"/>
      <c r="DO535" s="43"/>
      <c r="DP535" s="43"/>
      <c r="DQ535" s="43"/>
      <c r="DR535" s="43"/>
      <c r="DS535" s="43"/>
      <c r="DT535" s="43"/>
      <c r="DU535" s="43"/>
      <c r="DV535" s="43"/>
      <c r="DW535" s="43"/>
      <c r="DX535" s="43"/>
      <c r="DY535" s="43"/>
      <c r="DZ535" s="43"/>
      <c r="EA535" s="43"/>
      <c r="EB535" s="43"/>
      <c r="EC535" s="43"/>
      <c r="ED535" s="43"/>
      <c r="EE535" s="43"/>
      <c r="EF535" s="43"/>
      <c r="EG535" s="43"/>
      <c r="EH535" s="43"/>
      <c r="EI535" s="43"/>
      <c r="EJ535" s="43"/>
      <c r="EK535" s="43"/>
      <c r="EL535" s="43"/>
      <c r="EM535" s="43"/>
      <c r="EN535" s="43"/>
      <c r="EO535" s="43"/>
      <c r="EP535" s="43"/>
      <c r="EQ535" s="43"/>
      <c r="ER535" s="43"/>
      <c r="ES535" s="43"/>
      <c r="ET535" s="43"/>
      <c r="EU535" s="43"/>
      <c r="EV535" s="43"/>
      <c r="EW535" s="43"/>
      <c r="EX535" s="43"/>
      <c r="EY535" s="43"/>
      <c r="EZ535" s="43"/>
      <c r="FA535" s="43"/>
      <c r="FB535" s="43"/>
      <c r="FC535" s="43"/>
      <c r="FD535" s="43"/>
      <c r="FE535" s="43"/>
      <c r="FF535" s="43"/>
      <c r="FG535" s="43"/>
      <c r="FH535" s="43"/>
      <c r="FI535" s="43"/>
      <c r="FJ535" s="43"/>
      <c r="FK535" s="43"/>
      <c r="FL535" s="43"/>
      <c r="FM535" s="43"/>
      <c r="FN535" s="43"/>
      <c r="FO535" s="43"/>
      <c r="FP535" s="43"/>
      <c r="FQ535" s="43"/>
      <c r="FR535" s="43"/>
      <c r="FS535" s="43"/>
      <c r="FT535" s="43"/>
      <c r="FU535" s="43"/>
      <c r="FV535" s="43"/>
      <c r="FW535" s="43"/>
      <c r="FX535" s="43"/>
      <c r="FY535" s="43"/>
      <c r="FZ535" s="43"/>
      <c r="GA535" s="43"/>
      <c r="GB535" s="43"/>
      <c r="GC535" s="43"/>
      <c r="GD535" s="43"/>
      <c r="GE535" s="43"/>
      <c r="GF535" s="43"/>
      <c r="GG535" s="43"/>
      <c r="GH535" s="43"/>
      <c r="GI535" s="43"/>
      <c r="GJ535" s="43"/>
      <c r="GK535" s="43"/>
      <c r="GL535" s="43"/>
      <c r="GM535" s="43"/>
      <c r="GN535" s="43"/>
      <c r="GO535" s="43"/>
      <c r="GP535" s="43"/>
      <c r="GQ535" s="43"/>
      <c r="GR535" s="43"/>
      <c r="GS535" s="43"/>
      <c r="GT535" s="43"/>
      <c r="GU535" s="43"/>
      <c r="GV535" s="43"/>
      <c r="GW535" s="43"/>
      <c r="GX535" s="43"/>
      <c r="GY535" s="43"/>
      <c r="GZ535" s="43"/>
      <c r="HA535" s="43"/>
      <c r="HB535" s="43"/>
      <c r="HC535" s="43"/>
      <c r="HD535" s="43"/>
      <c r="HE535" s="43"/>
      <c r="HF535" s="43"/>
      <c r="HG535" s="43"/>
      <c r="HH535" s="43"/>
      <c r="HI535" s="43"/>
      <c r="HJ535" s="43"/>
      <c r="HK535" s="43"/>
      <c r="HL535" s="43"/>
      <c r="HM535" s="43"/>
      <c r="HN535" s="43"/>
      <c r="HO535" s="43"/>
      <c r="HP535" s="43"/>
      <c r="HQ535" s="43"/>
      <c r="HR535" s="43"/>
      <c r="HS535" s="43"/>
      <c r="HT535" s="43"/>
      <c r="HU535" s="43"/>
      <c r="HV535" s="43"/>
      <c r="HW535" s="43"/>
      <c r="HX535" s="43"/>
      <c r="HY535" s="43"/>
      <c r="HZ535" s="43"/>
      <c r="IA535" s="43"/>
      <c r="IB535" s="43"/>
      <c r="IC535" s="43"/>
      <c r="ID535" s="43"/>
      <c r="IE535" s="43"/>
      <c r="IF535" s="43"/>
      <c r="IG535" s="43"/>
      <c r="IH535" s="43"/>
      <c r="II535" s="43"/>
      <c r="IJ535" s="43"/>
      <c r="IK535" s="43"/>
      <c r="IL535" s="43"/>
      <c r="IM535" s="43"/>
      <c r="IN535" s="43"/>
      <c r="IO535" s="43"/>
      <c r="IP535" s="43"/>
      <c r="IQ535" s="43"/>
      <c r="IR535" s="43"/>
      <c r="IS535" s="43"/>
      <c r="IT535" s="43"/>
    </row>
    <row r="536" spans="1:254" ht="14.25" customHeight="1">
      <c r="A536" s="78"/>
      <c r="B536" s="81"/>
      <c r="C536" s="81"/>
      <c r="D536" s="43"/>
      <c r="E536" s="43"/>
      <c r="F536" s="83"/>
      <c r="G536" s="43"/>
      <c r="H536" s="85"/>
      <c r="I536" s="43"/>
      <c r="J536" s="43"/>
      <c r="K536" s="43"/>
      <c r="L536" s="43"/>
      <c r="M536" s="43"/>
      <c r="N536" s="43"/>
      <c r="O536" s="43"/>
      <c r="P536" s="43"/>
      <c r="Q536" s="43"/>
      <c r="R536" s="43"/>
      <c r="S536" s="43"/>
      <c r="T536" s="43"/>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c r="AR536" s="43"/>
      <c r="AS536" s="43"/>
      <c r="AT536" s="43"/>
      <c r="AU536" s="43"/>
      <c r="AV536" s="43"/>
      <c r="AW536" s="43"/>
      <c r="AX536" s="43"/>
      <c r="AY536" s="43"/>
      <c r="AZ536" s="43"/>
      <c r="BA536" s="43"/>
      <c r="BB536" s="43"/>
      <c r="BC536" s="43"/>
      <c r="BD536" s="43"/>
      <c r="BE536" s="43"/>
      <c r="BF536" s="43"/>
      <c r="BG536" s="43"/>
      <c r="BH536" s="43"/>
      <c r="BI536" s="43"/>
      <c r="BJ536" s="43"/>
      <c r="BK536" s="43"/>
      <c r="BL536" s="43"/>
      <c r="BM536" s="43"/>
      <c r="BN536" s="43"/>
      <c r="BO536" s="43"/>
      <c r="BP536" s="43"/>
      <c r="BQ536" s="43"/>
      <c r="BR536" s="43"/>
      <c r="BS536" s="43"/>
      <c r="BT536" s="43"/>
      <c r="BU536" s="43"/>
      <c r="BV536" s="43"/>
      <c r="BW536" s="43"/>
      <c r="BX536" s="43"/>
      <c r="BY536" s="43"/>
      <c r="BZ536" s="43"/>
      <c r="CA536" s="43"/>
      <c r="CB536" s="43"/>
      <c r="CC536" s="43"/>
      <c r="CD536" s="43"/>
      <c r="CE536" s="43"/>
      <c r="CF536" s="43"/>
      <c r="CG536" s="43"/>
      <c r="CH536" s="43"/>
      <c r="CI536" s="43"/>
      <c r="CJ536" s="43"/>
      <c r="CK536" s="43"/>
      <c r="CL536" s="43"/>
      <c r="CM536" s="43"/>
      <c r="CN536" s="43"/>
      <c r="CO536" s="43"/>
      <c r="CP536" s="43"/>
      <c r="CQ536" s="43"/>
      <c r="CR536" s="43"/>
      <c r="CS536" s="43"/>
      <c r="CT536" s="43"/>
      <c r="CU536" s="43"/>
      <c r="CV536" s="43"/>
      <c r="CW536" s="43"/>
      <c r="CX536" s="43"/>
      <c r="CY536" s="43"/>
      <c r="CZ536" s="43"/>
      <c r="DA536" s="43"/>
      <c r="DB536" s="43"/>
      <c r="DC536" s="43"/>
      <c r="DD536" s="43"/>
      <c r="DE536" s="43"/>
      <c r="DF536" s="43"/>
      <c r="DG536" s="43"/>
      <c r="DH536" s="43"/>
      <c r="DI536" s="43"/>
      <c r="DJ536" s="43"/>
      <c r="DK536" s="43"/>
      <c r="DL536" s="43"/>
      <c r="DM536" s="43"/>
      <c r="DN536" s="43"/>
      <c r="DO536" s="43"/>
      <c r="DP536" s="43"/>
      <c r="DQ536" s="43"/>
      <c r="DR536" s="43"/>
      <c r="DS536" s="43"/>
      <c r="DT536" s="43"/>
      <c r="DU536" s="43"/>
      <c r="DV536" s="43"/>
      <c r="DW536" s="43"/>
      <c r="DX536" s="43"/>
      <c r="DY536" s="43"/>
      <c r="DZ536" s="43"/>
      <c r="EA536" s="43"/>
      <c r="EB536" s="43"/>
      <c r="EC536" s="43"/>
      <c r="ED536" s="43"/>
      <c r="EE536" s="43"/>
      <c r="EF536" s="43"/>
      <c r="EG536" s="43"/>
      <c r="EH536" s="43"/>
      <c r="EI536" s="43"/>
      <c r="EJ536" s="43"/>
      <c r="EK536" s="43"/>
      <c r="EL536" s="43"/>
      <c r="EM536" s="43"/>
      <c r="EN536" s="43"/>
      <c r="EO536" s="43"/>
      <c r="EP536" s="43"/>
      <c r="EQ536" s="43"/>
      <c r="ER536" s="43"/>
      <c r="ES536" s="43"/>
      <c r="ET536" s="43"/>
      <c r="EU536" s="43"/>
      <c r="EV536" s="43"/>
      <c r="EW536" s="43"/>
      <c r="EX536" s="43"/>
      <c r="EY536" s="43"/>
      <c r="EZ536" s="43"/>
      <c r="FA536" s="43"/>
      <c r="FB536" s="43"/>
      <c r="FC536" s="43"/>
      <c r="FD536" s="43"/>
      <c r="FE536" s="43"/>
      <c r="FF536" s="43"/>
      <c r="FG536" s="43"/>
      <c r="FH536" s="43"/>
      <c r="FI536" s="43"/>
      <c r="FJ536" s="43"/>
      <c r="FK536" s="43"/>
      <c r="FL536" s="43"/>
      <c r="FM536" s="43"/>
      <c r="FN536" s="43"/>
      <c r="FO536" s="43"/>
      <c r="FP536" s="43"/>
      <c r="FQ536" s="43"/>
      <c r="FR536" s="43"/>
      <c r="FS536" s="43"/>
      <c r="FT536" s="43"/>
      <c r="FU536" s="43"/>
      <c r="FV536" s="43"/>
      <c r="FW536" s="43"/>
      <c r="FX536" s="43"/>
      <c r="FY536" s="43"/>
      <c r="FZ536" s="43"/>
      <c r="GA536" s="43"/>
      <c r="GB536" s="43"/>
      <c r="GC536" s="43"/>
      <c r="GD536" s="43"/>
      <c r="GE536" s="43"/>
      <c r="GF536" s="43"/>
      <c r="GG536" s="43"/>
      <c r="GH536" s="43"/>
      <c r="GI536" s="43"/>
      <c r="GJ536" s="43"/>
      <c r="GK536" s="43"/>
      <c r="GL536" s="43"/>
      <c r="GM536" s="43"/>
      <c r="GN536" s="43"/>
      <c r="GO536" s="43"/>
      <c r="GP536" s="43"/>
      <c r="GQ536" s="43"/>
      <c r="GR536" s="43"/>
      <c r="GS536" s="43"/>
      <c r="GT536" s="43"/>
      <c r="GU536" s="43"/>
      <c r="GV536" s="43"/>
      <c r="GW536" s="43"/>
      <c r="GX536" s="43"/>
      <c r="GY536" s="43"/>
      <c r="GZ536" s="43"/>
      <c r="HA536" s="43"/>
      <c r="HB536" s="43"/>
      <c r="HC536" s="43"/>
      <c r="HD536" s="43"/>
      <c r="HE536" s="43"/>
      <c r="HF536" s="43"/>
      <c r="HG536" s="43"/>
      <c r="HH536" s="43"/>
      <c r="HI536" s="43"/>
      <c r="HJ536" s="43"/>
      <c r="HK536" s="43"/>
      <c r="HL536" s="43"/>
      <c r="HM536" s="43"/>
      <c r="HN536" s="43"/>
      <c r="HO536" s="43"/>
      <c r="HP536" s="43"/>
      <c r="HQ536" s="43"/>
      <c r="HR536" s="43"/>
      <c r="HS536" s="43"/>
      <c r="HT536" s="43"/>
      <c r="HU536" s="43"/>
      <c r="HV536" s="43"/>
      <c r="HW536" s="43"/>
      <c r="HX536" s="43"/>
      <c r="HY536" s="43"/>
      <c r="HZ536" s="43"/>
      <c r="IA536" s="43"/>
      <c r="IB536" s="43"/>
      <c r="IC536" s="43"/>
      <c r="ID536" s="43"/>
      <c r="IE536" s="43"/>
      <c r="IF536" s="43"/>
      <c r="IG536" s="43"/>
      <c r="IH536" s="43"/>
      <c r="II536" s="43"/>
      <c r="IJ536" s="43"/>
      <c r="IK536" s="43"/>
      <c r="IL536" s="43"/>
      <c r="IM536" s="43"/>
      <c r="IN536" s="43"/>
      <c r="IO536" s="43"/>
      <c r="IP536" s="43"/>
      <c r="IQ536" s="43"/>
      <c r="IR536" s="43"/>
      <c r="IS536" s="43"/>
      <c r="IT536" s="43"/>
    </row>
    <row r="537" spans="1:254" ht="14.25" customHeight="1">
      <c r="A537" s="78"/>
      <c r="B537" s="81"/>
      <c r="C537" s="81"/>
      <c r="D537" s="43"/>
      <c r="E537" s="43"/>
      <c r="F537" s="83"/>
      <c r="G537" s="43"/>
      <c r="H537" s="85"/>
      <c r="I537" s="43"/>
      <c r="J537" s="43"/>
      <c r="K537" s="43"/>
      <c r="L537" s="43"/>
      <c r="M537" s="43"/>
      <c r="N537" s="43"/>
      <c r="O537" s="43"/>
      <c r="P537" s="43"/>
      <c r="Q537" s="43"/>
      <c r="R537" s="43"/>
      <c r="S537" s="43"/>
      <c r="T537" s="43"/>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c r="BL537" s="43"/>
      <c r="BM537" s="43"/>
      <c r="BN537" s="43"/>
      <c r="BO537" s="43"/>
      <c r="BP537" s="43"/>
      <c r="BQ537" s="43"/>
      <c r="BR537" s="43"/>
      <c r="BS537" s="43"/>
      <c r="BT537" s="43"/>
      <c r="BU537" s="43"/>
      <c r="BV537" s="43"/>
      <c r="BW537" s="43"/>
      <c r="BX537" s="43"/>
      <c r="BY537" s="43"/>
      <c r="BZ537" s="43"/>
      <c r="CA537" s="43"/>
      <c r="CB537" s="43"/>
      <c r="CC537" s="43"/>
      <c r="CD537" s="43"/>
      <c r="CE537" s="43"/>
      <c r="CF537" s="43"/>
      <c r="CG537" s="43"/>
      <c r="CH537" s="43"/>
      <c r="CI537" s="43"/>
      <c r="CJ537" s="43"/>
      <c r="CK537" s="43"/>
      <c r="CL537" s="43"/>
      <c r="CM537" s="43"/>
      <c r="CN537" s="43"/>
      <c r="CO537" s="43"/>
      <c r="CP537" s="43"/>
      <c r="CQ537" s="43"/>
      <c r="CR537" s="43"/>
      <c r="CS537" s="43"/>
      <c r="CT537" s="43"/>
      <c r="CU537" s="43"/>
      <c r="CV537" s="43"/>
      <c r="CW537" s="43"/>
      <c r="CX537" s="43"/>
      <c r="CY537" s="43"/>
      <c r="CZ537" s="43"/>
      <c r="DA537" s="43"/>
      <c r="DB537" s="43"/>
      <c r="DC537" s="43"/>
      <c r="DD537" s="43"/>
      <c r="DE537" s="43"/>
      <c r="DF537" s="43"/>
      <c r="DG537" s="43"/>
      <c r="DH537" s="43"/>
      <c r="DI537" s="43"/>
      <c r="DJ537" s="43"/>
      <c r="DK537" s="43"/>
      <c r="DL537" s="43"/>
      <c r="DM537" s="43"/>
      <c r="DN537" s="43"/>
      <c r="DO537" s="43"/>
      <c r="DP537" s="43"/>
      <c r="DQ537" s="43"/>
      <c r="DR537" s="43"/>
      <c r="DS537" s="43"/>
      <c r="DT537" s="43"/>
      <c r="DU537" s="43"/>
      <c r="DV537" s="43"/>
      <c r="DW537" s="43"/>
      <c r="DX537" s="43"/>
      <c r="DY537" s="43"/>
      <c r="DZ537" s="43"/>
      <c r="EA537" s="43"/>
      <c r="EB537" s="43"/>
      <c r="EC537" s="43"/>
      <c r="ED537" s="43"/>
      <c r="EE537" s="43"/>
      <c r="EF537" s="43"/>
      <c r="EG537" s="43"/>
      <c r="EH537" s="43"/>
      <c r="EI537" s="43"/>
      <c r="EJ537" s="43"/>
      <c r="EK537" s="43"/>
      <c r="EL537" s="43"/>
      <c r="EM537" s="43"/>
      <c r="EN537" s="43"/>
      <c r="EO537" s="43"/>
      <c r="EP537" s="43"/>
      <c r="EQ537" s="43"/>
      <c r="ER537" s="43"/>
      <c r="ES537" s="43"/>
      <c r="ET537" s="43"/>
      <c r="EU537" s="43"/>
      <c r="EV537" s="43"/>
      <c r="EW537" s="43"/>
      <c r="EX537" s="43"/>
      <c r="EY537" s="43"/>
      <c r="EZ537" s="43"/>
      <c r="FA537" s="43"/>
      <c r="FB537" s="43"/>
      <c r="FC537" s="43"/>
      <c r="FD537" s="43"/>
      <c r="FE537" s="43"/>
      <c r="FF537" s="43"/>
      <c r="FG537" s="43"/>
      <c r="FH537" s="43"/>
      <c r="FI537" s="43"/>
      <c r="FJ537" s="43"/>
      <c r="FK537" s="43"/>
      <c r="FL537" s="43"/>
      <c r="FM537" s="43"/>
      <c r="FN537" s="43"/>
      <c r="FO537" s="43"/>
      <c r="FP537" s="43"/>
      <c r="FQ537" s="43"/>
      <c r="FR537" s="43"/>
      <c r="FS537" s="43"/>
      <c r="FT537" s="43"/>
      <c r="FU537" s="43"/>
      <c r="FV537" s="43"/>
      <c r="FW537" s="43"/>
      <c r="FX537" s="43"/>
      <c r="FY537" s="43"/>
      <c r="FZ537" s="43"/>
      <c r="GA537" s="43"/>
      <c r="GB537" s="43"/>
      <c r="GC537" s="43"/>
      <c r="GD537" s="43"/>
      <c r="GE537" s="43"/>
      <c r="GF537" s="43"/>
      <c r="GG537" s="43"/>
      <c r="GH537" s="43"/>
      <c r="GI537" s="43"/>
      <c r="GJ537" s="43"/>
      <c r="GK537" s="43"/>
      <c r="GL537" s="43"/>
      <c r="GM537" s="43"/>
      <c r="GN537" s="43"/>
      <c r="GO537" s="43"/>
      <c r="GP537" s="43"/>
      <c r="GQ537" s="43"/>
      <c r="GR537" s="43"/>
      <c r="GS537" s="43"/>
      <c r="GT537" s="43"/>
      <c r="GU537" s="43"/>
      <c r="GV537" s="43"/>
      <c r="GW537" s="43"/>
      <c r="GX537" s="43"/>
      <c r="GY537" s="43"/>
      <c r="GZ537" s="43"/>
      <c r="HA537" s="43"/>
      <c r="HB537" s="43"/>
      <c r="HC537" s="43"/>
      <c r="HD537" s="43"/>
      <c r="HE537" s="43"/>
      <c r="HF537" s="43"/>
      <c r="HG537" s="43"/>
      <c r="HH537" s="43"/>
      <c r="HI537" s="43"/>
      <c r="HJ537" s="43"/>
      <c r="HK537" s="43"/>
      <c r="HL537" s="43"/>
      <c r="HM537" s="43"/>
      <c r="HN537" s="43"/>
      <c r="HO537" s="43"/>
      <c r="HP537" s="43"/>
      <c r="HQ537" s="43"/>
      <c r="HR537" s="43"/>
      <c r="HS537" s="43"/>
      <c r="HT537" s="43"/>
      <c r="HU537" s="43"/>
      <c r="HV537" s="43"/>
      <c r="HW537" s="43"/>
      <c r="HX537" s="43"/>
      <c r="HY537" s="43"/>
      <c r="HZ537" s="43"/>
      <c r="IA537" s="43"/>
      <c r="IB537" s="43"/>
      <c r="IC537" s="43"/>
      <c r="ID537" s="43"/>
      <c r="IE537" s="43"/>
      <c r="IF537" s="43"/>
      <c r="IG537" s="43"/>
      <c r="IH537" s="43"/>
      <c r="II537" s="43"/>
      <c r="IJ537" s="43"/>
      <c r="IK537" s="43"/>
      <c r="IL537" s="43"/>
      <c r="IM537" s="43"/>
      <c r="IN537" s="43"/>
      <c r="IO537" s="43"/>
      <c r="IP537" s="43"/>
      <c r="IQ537" s="43"/>
      <c r="IR537" s="43"/>
      <c r="IS537" s="43"/>
      <c r="IT537" s="43"/>
    </row>
    <row r="538" spans="1:254" ht="14.25" customHeight="1">
      <c r="A538" s="78"/>
      <c r="B538" s="87"/>
      <c r="C538" s="87"/>
      <c r="D538" s="43"/>
      <c r="E538" s="43"/>
      <c r="F538" s="83"/>
      <c r="G538" s="43"/>
      <c r="H538" s="85"/>
      <c r="I538" s="43"/>
      <c r="J538" s="43"/>
      <c r="K538" s="43"/>
      <c r="L538" s="43"/>
      <c r="M538" s="43"/>
      <c r="N538" s="43"/>
      <c r="O538" s="43"/>
      <c r="P538" s="43"/>
      <c r="Q538" s="43"/>
      <c r="R538" s="43"/>
      <c r="S538" s="43"/>
      <c r="T538" s="43"/>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s="43"/>
      <c r="BM538" s="43"/>
      <c r="BN538" s="43"/>
      <c r="BO538" s="43"/>
      <c r="BP538" s="43"/>
      <c r="BQ538" s="43"/>
      <c r="BR538" s="43"/>
      <c r="BS538" s="43"/>
      <c r="BT538" s="43"/>
      <c r="BU538" s="43"/>
      <c r="BV538" s="43"/>
      <c r="BW538" s="43"/>
      <c r="BX538" s="43"/>
      <c r="BY538" s="43"/>
      <c r="BZ538" s="43"/>
      <c r="CA538" s="43"/>
      <c r="CB538" s="43"/>
      <c r="CC538" s="43"/>
      <c r="CD538" s="43"/>
      <c r="CE538" s="43"/>
      <c r="CF538" s="43"/>
      <c r="CG538" s="43"/>
      <c r="CH538" s="43"/>
      <c r="CI538" s="43"/>
      <c r="CJ538" s="43"/>
      <c r="CK538" s="43"/>
      <c r="CL538" s="43"/>
      <c r="CM538" s="43"/>
      <c r="CN538" s="43"/>
      <c r="CO538" s="43"/>
      <c r="CP538" s="43"/>
      <c r="CQ538" s="43"/>
      <c r="CR538" s="43"/>
      <c r="CS538" s="43"/>
      <c r="CT538" s="43"/>
      <c r="CU538" s="43"/>
      <c r="CV538" s="43"/>
      <c r="CW538" s="43"/>
      <c r="CX538" s="43"/>
      <c r="CY538" s="43"/>
      <c r="CZ538" s="43"/>
      <c r="DA538" s="43"/>
      <c r="DB538" s="43"/>
      <c r="DC538" s="43"/>
      <c r="DD538" s="43"/>
      <c r="DE538" s="43"/>
      <c r="DF538" s="43"/>
      <c r="DG538" s="43"/>
      <c r="DH538" s="43"/>
      <c r="DI538" s="43"/>
      <c r="DJ538" s="43"/>
      <c r="DK538" s="43"/>
      <c r="DL538" s="43"/>
      <c r="DM538" s="43"/>
      <c r="DN538" s="43"/>
      <c r="DO538" s="43"/>
      <c r="DP538" s="43"/>
      <c r="DQ538" s="43"/>
      <c r="DR538" s="43"/>
      <c r="DS538" s="43"/>
      <c r="DT538" s="43"/>
      <c r="DU538" s="43"/>
      <c r="DV538" s="43"/>
      <c r="DW538" s="43"/>
      <c r="DX538" s="43"/>
      <c r="DY538" s="43"/>
      <c r="DZ538" s="43"/>
      <c r="EA538" s="43"/>
      <c r="EB538" s="43"/>
      <c r="EC538" s="43"/>
      <c r="ED538" s="43"/>
      <c r="EE538" s="43"/>
      <c r="EF538" s="43"/>
      <c r="EG538" s="43"/>
      <c r="EH538" s="43"/>
      <c r="EI538" s="43"/>
      <c r="EJ538" s="43"/>
      <c r="EK538" s="43"/>
      <c r="EL538" s="43"/>
      <c r="EM538" s="43"/>
      <c r="EN538" s="43"/>
      <c r="EO538" s="43"/>
      <c r="EP538" s="43"/>
      <c r="EQ538" s="43"/>
      <c r="ER538" s="43"/>
      <c r="ES538" s="43"/>
      <c r="ET538" s="43"/>
      <c r="EU538" s="43"/>
      <c r="EV538" s="43"/>
      <c r="EW538" s="43"/>
      <c r="EX538" s="43"/>
      <c r="EY538" s="43"/>
      <c r="EZ538" s="43"/>
      <c r="FA538" s="43"/>
      <c r="FB538" s="43"/>
      <c r="FC538" s="43"/>
      <c r="FD538" s="43"/>
      <c r="FE538" s="43"/>
      <c r="FF538" s="43"/>
      <c r="FG538" s="43"/>
      <c r="FH538" s="43"/>
      <c r="FI538" s="43"/>
      <c r="FJ538" s="43"/>
      <c r="FK538" s="43"/>
      <c r="FL538" s="43"/>
      <c r="FM538" s="43"/>
      <c r="FN538" s="43"/>
      <c r="FO538" s="43"/>
      <c r="FP538" s="43"/>
      <c r="FQ538" s="43"/>
      <c r="FR538" s="43"/>
      <c r="FS538" s="43"/>
      <c r="FT538" s="43"/>
      <c r="FU538" s="43"/>
      <c r="FV538" s="43"/>
      <c r="FW538" s="43"/>
      <c r="FX538" s="43"/>
      <c r="FY538" s="43"/>
      <c r="FZ538" s="43"/>
      <c r="GA538" s="43"/>
      <c r="GB538" s="43"/>
      <c r="GC538" s="43"/>
      <c r="GD538" s="43"/>
      <c r="GE538" s="43"/>
      <c r="GF538" s="43"/>
      <c r="GG538" s="43"/>
      <c r="GH538" s="43"/>
      <c r="GI538" s="43"/>
      <c r="GJ538" s="43"/>
      <c r="GK538" s="43"/>
      <c r="GL538" s="43"/>
      <c r="GM538" s="43"/>
      <c r="GN538" s="43"/>
      <c r="GO538" s="43"/>
      <c r="GP538" s="43"/>
      <c r="GQ538" s="43"/>
      <c r="GR538" s="43"/>
      <c r="GS538" s="43"/>
      <c r="GT538" s="43"/>
      <c r="GU538" s="43"/>
      <c r="GV538" s="43"/>
      <c r="GW538" s="43"/>
      <c r="GX538" s="43"/>
      <c r="GY538" s="43"/>
      <c r="GZ538" s="43"/>
      <c r="HA538" s="43"/>
      <c r="HB538" s="43"/>
      <c r="HC538" s="43"/>
      <c r="HD538" s="43"/>
      <c r="HE538" s="43"/>
      <c r="HF538" s="43"/>
      <c r="HG538" s="43"/>
      <c r="HH538" s="43"/>
      <c r="HI538" s="43"/>
      <c r="HJ538" s="43"/>
      <c r="HK538" s="43"/>
      <c r="HL538" s="43"/>
      <c r="HM538" s="43"/>
      <c r="HN538" s="43"/>
      <c r="HO538" s="43"/>
      <c r="HP538" s="43"/>
      <c r="HQ538" s="43"/>
      <c r="HR538" s="43"/>
      <c r="HS538" s="43"/>
      <c r="HT538" s="43"/>
      <c r="HU538" s="43"/>
      <c r="HV538" s="43"/>
      <c r="HW538" s="43"/>
      <c r="HX538" s="43"/>
      <c r="HY538" s="43"/>
      <c r="HZ538" s="43"/>
      <c r="IA538" s="43"/>
      <c r="IB538" s="43"/>
      <c r="IC538" s="43"/>
      <c r="ID538" s="43"/>
      <c r="IE538" s="43"/>
      <c r="IF538" s="43"/>
      <c r="IG538" s="43"/>
      <c r="IH538" s="43"/>
      <c r="II538" s="43"/>
      <c r="IJ538" s="43"/>
      <c r="IK538" s="43"/>
      <c r="IL538" s="43"/>
      <c r="IM538" s="43"/>
      <c r="IN538" s="43"/>
      <c r="IO538" s="43"/>
      <c r="IP538" s="43"/>
      <c r="IQ538" s="43"/>
      <c r="IR538" s="43"/>
      <c r="IS538" s="43"/>
      <c r="IT538" s="43"/>
    </row>
    <row r="539" spans="1:254" ht="14.25" customHeight="1">
      <c r="A539" s="78"/>
      <c r="B539" s="81"/>
      <c r="C539" s="81"/>
      <c r="D539" s="43"/>
      <c r="E539" s="43"/>
      <c r="F539" s="83"/>
      <c r="G539" s="43"/>
      <c r="H539" s="85"/>
      <c r="I539" s="43"/>
      <c r="J539" s="43"/>
      <c r="K539" s="43"/>
      <c r="L539" s="43"/>
      <c r="M539" s="43"/>
      <c r="N539" s="43"/>
      <c r="O539" s="43"/>
      <c r="P539" s="43"/>
      <c r="Q539" s="43"/>
      <c r="R539" s="43"/>
      <c r="S539" s="43"/>
      <c r="T539" s="43"/>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s="43"/>
      <c r="BM539" s="43"/>
      <c r="BN539" s="43"/>
      <c r="BO539" s="43"/>
      <c r="BP539" s="43"/>
      <c r="BQ539" s="43"/>
      <c r="BR539" s="43"/>
      <c r="BS539" s="43"/>
      <c r="BT539" s="43"/>
      <c r="BU539" s="43"/>
      <c r="BV539" s="43"/>
      <c r="BW539" s="43"/>
      <c r="BX539" s="43"/>
      <c r="BY539" s="43"/>
      <c r="BZ539" s="43"/>
      <c r="CA539" s="43"/>
      <c r="CB539" s="43"/>
      <c r="CC539" s="43"/>
      <c r="CD539" s="43"/>
      <c r="CE539" s="43"/>
      <c r="CF539" s="43"/>
      <c r="CG539" s="43"/>
      <c r="CH539" s="43"/>
      <c r="CI539" s="43"/>
      <c r="CJ539" s="43"/>
      <c r="CK539" s="43"/>
      <c r="CL539" s="43"/>
      <c r="CM539" s="43"/>
      <c r="CN539" s="43"/>
      <c r="CO539" s="43"/>
      <c r="CP539" s="43"/>
      <c r="CQ539" s="43"/>
      <c r="CR539" s="43"/>
      <c r="CS539" s="43"/>
      <c r="CT539" s="43"/>
      <c r="CU539" s="43"/>
      <c r="CV539" s="43"/>
      <c r="CW539" s="43"/>
      <c r="CX539" s="43"/>
      <c r="CY539" s="43"/>
      <c r="CZ539" s="43"/>
      <c r="DA539" s="43"/>
      <c r="DB539" s="43"/>
      <c r="DC539" s="43"/>
      <c r="DD539" s="43"/>
      <c r="DE539" s="43"/>
      <c r="DF539" s="43"/>
      <c r="DG539" s="43"/>
      <c r="DH539" s="43"/>
      <c r="DI539" s="43"/>
      <c r="DJ539" s="43"/>
      <c r="DK539" s="43"/>
      <c r="DL539" s="43"/>
      <c r="DM539" s="43"/>
      <c r="DN539" s="43"/>
      <c r="DO539" s="43"/>
      <c r="DP539" s="43"/>
      <c r="DQ539" s="43"/>
      <c r="DR539" s="43"/>
      <c r="DS539" s="43"/>
      <c r="DT539" s="43"/>
      <c r="DU539" s="43"/>
      <c r="DV539" s="43"/>
      <c r="DW539" s="43"/>
      <c r="DX539" s="43"/>
      <c r="DY539" s="43"/>
      <c r="DZ539" s="43"/>
      <c r="EA539" s="43"/>
      <c r="EB539" s="43"/>
      <c r="EC539" s="43"/>
      <c r="ED539" s="43"/>
      <c r="EE539" s="43"/>
      <c r="EF539" s="43"/>
      <c r="EG539" s="43"/>
      <c r="EH539" s="43"/>
      <c r="EI539" s="43"/>
      <c r="EJ539" s="43"/>
      <c r="EK539" s="43"/>
      <c r="EL539" s="43"/>
      <c r="EM539" s="43"/>
      <c r="EN539" s="43"/>
      <c r="EO539" s="43"/>
      <c r="EP539" s="43"/>
      <c r="EQ539" s="43"/>
      <c r="ER539" s="43"/>
      <c r="ES539" s="43"/>
      <c r="ET539" s="43"/>
      <c r="EU539" s="43"/>
      <c r="EV539" s="43"/>
      <c r="EW539" s="43"/>
      <c r="EX539" s="43"/>
      <c r="EY539" s="43"/>
      <c r="EZ539" s="43"/>
      <c r="FA539" s="43"/>
      <c r="FB539" s="43"/>
      <c r="FC539" s="43"/>
      <c r="FD539" s="43"/>
      <c r="FE539" s="43"/>
      <c r="FF539" s="43"/>
      <c r="FG539" s="43"/>
      <c r="FH539" s="43"/>
      <c r="FI539" s="43"/>
      <c r="FJ539" s="43"/>
      <c r="FK539" s="43"/>
      <c r="FL539" s="43"/>
      <c r="FM539" s="43"/>
      <c r="FN539" s="43"/>
      <c r="FO539" s="43"/>
      <c r="FP539" s="43"/>
      <c r="FQ539" s="43"/>
      <c r="FR539" s="43"/>
      <c r="FS539" s="43"/>
      <c r="FT539" s="43"/>
      <c r="FU539" s="43"/>
      <c r="FV539" s="43"/>
      <c r="FW539" s="43"/>
      <c r="FX539" s="43"/>
      <c r="FY539" s="43"/>
      <c r="FZ539" s="43"/>
      <c r="GA539" s="43"/>
      <c r="GB539" s="43"/>
      <c r="GC539" s="43"/>
      <c r="GD539" s="43"/>
      <c r="GE539" s="43"/>
      <c r="GF539" s="43"/>
      <c r="GG539" s="43"/>
      <c r="GH539" s="43"/>
      <c r="GI539" s="43"/>
      <c r="GJ539" s="43"/>
      <c r="GK539" s="43"/>
      <c r="GL539" s="43"/>
      <c r="GM539" s="43"/>
      <c r="GN539" s="43"/>
      <c r="GO539" s="43"/>
      <c r="GP539" s="43"/>
      <c r="GQ539" s="43"/>
      <c r="GR539" s="43"/>
      <c r="GS539" s="43"/>
      <c r="GT539" s="43"/>
      <c r="GU539" s="43"/>
      <c r="GV539" s="43"/>
      <c r="GW539" s="43"/>
      <c r="GX539" s="43"/>
      <c r="GY539" s="43"/>
      <c r="GZ539" s="43"/>
      <c r="HA539" s="43"/>
      <c r="HB539" s="43"/>
      <c r="HC539" s="43"/>
      <c r="HD539" s="43"/>
      <c r="HE539" s="43"/>
      <c r="HF539" s="43"/>
      <c r="HG539" s="43"/>
      <c r="HH539" s="43"/>
      <c r="HI539" s="43"/>
      <c r="HJ539" s="43"/>
      <c r="HK539" s="43"/>
      <c r="HL539" s="43"/>
      <c r="HM539" s="43"/>
      <c r="HN539" s="43"/>
      <c r="HO539" s="43"/>
      <c r="HP539" s="43"/>
      <c r="HQ539" s="43"/>
      <c r="HR539" s="43"/>
      <c r="HS539" s="43"/>
      <c r="HT539" s="43"/>
      <c r="HU539" s="43"/>
      <c r="HV539" s="43"/>
      <c r="HW539" s="43"/>
      <c r="HX539" s="43"/>
      <c r="HY539" s="43"/>
      <c r="HZ539" s="43"/>
      <c r="IA539" s="43"/>
      <c r="IB539" s="43"/>
      <c r="IC539" s="43"/>
      <c r="ID539" s="43"/>
      <c r="IE539" s="43"/>
      <c r="IF539" s="43"/>
      <c r="IG539" s="43"/>
      <c r="IH539" s="43"/>
      <c r="II539" s="43"/>
      <c r="IJ539" s="43"/>
      <c r="IK539" s="43"/>
      <c r="IL539" s="43"/>
      <c r="IM539" s="43"/>
      <c r="IN539" s="43"/>
      <c r="IO539" s="43"/>
      <c r="IP539" s="43"/>
      <c r="IQ539" s="43"/>
      <c r="IR539" s="43"/>
      <c r="IS539" s="43"/>
      <c r="IT539" s="43"/>
    </row>
    <row r="540" spans="1:254" ht="14.25" customHeight="1">
      <c r="A540" s="78"/>
      <c r="B540" s="87"/>
      <c r="C540" s="87"/>
      <c r="D540" s="43"/>
      <c r="E540" s="43"/>
      <c r="F540" s="83"/>
      <c r="G540" s="43"/>
      <c r="H540" s="85"/>
      <c r="I540" s="43"/>
      <c r="J540" s="43"/>
      <c r="K540" s="43"/>
      <c r="L540" s="43"/>
      <c r="M540" s="43"/>
      <c r="N540" s="43"/>
      <c r="O540" s="43"/>
      <c r="P540" s="43"/>
      <c r="Q540" s="43"/>
      <c r="R540" s="43"/>
      <c r="S540" s="43"/>
      <c r="T540" s="43"/>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s="43"/>
      <c r="BM540" s="43"/>
      <c r="BN540" s="43"/>
      <c r="BO540" s="43"/>
      <c r="BP540" s="43"/>
      <c r="BQ540" s="43"/>
      <c r="BR540" s="43"/>
      <c r="BS540" s="43"/>
      <c r="BT540" s="43"/>
      <c r="BU540" s="43"/>
      <c r="BV540" s="43"/>
      <c r="BW540" s="43"/>
      <c r="BX540" s="43"/>
      <c r="BY540" s="43"/>
      <c r="BZ540" s="43"/>
      <c r="CA540" s="43"/>
      <c r="CB540" s="43"/>
      <c r="CC540" s="43"/>
      <c r="CD540" s="43"/>
      <c r="CE540" s="43"/>
      <c r="CF540" s="43"/>
      <c r="CG540" s="43"/>
      <c r="CH540" s="43"/>
      <c r="CI540" s="43"/>
      <c r="CJ540" s="43"/>
      <c r="CK540" s="43"/>
      <c r="CL540" s="43"/>
      <c r="CM540" s="43"/>
      <c r="CN540" s="43"/>
      <c r="CO540" s="43"/>
      <c r="CP540" s="43"/>
      <c r="CQ540" s="43"/>
      <c r="CR540" s="43"/>
      <c r="CS540" s="43"/>
      <c r="CT540" s="43"/>
      <c r="CU540" s="43"/>
      <c r="CV540" s="43"/>
      <c r="CW540" s="43"/>
      <c r="CX540" s="43"/>
      <c r="CY540" s="43"/>
      <c r="CZ540" s="43"/>
      <c r="DA540" s="43"/>
      <c r="DB540" s="43"/>
      <c r="DC540" s="43"/>
      <c r="DD540" s="43"/>
      <c r="DE540" s="43"/>
      <c r="DF540" s="43"/>
      <c r="DG540" s="43"/>
      <c r="DH540" s="43"/>
      <c r="DI540" s="43"/>
      <c r="DJ540" s="43"/>
      <c r="DK540" s="43"/>
      <c r="DL540" s="43"/>
      <c r="DM540" s="43"/>
      <c r="DN540" s="43"/>
      <c r="DO540" s="43"/>
      <c r="DP540" s="43"/>
      <c r="DQ540" s="43"/>
      <c r="DR540" s="43"/>
      <c r="DS540" s="43"/>
      <c r="DT540" s="43"/>
      <c r="DU540" s="43"/>
      <c r="DV540" s="43"/>
      <c r="DW540" s="43"/>
      <c r="DX540" s="43"/>
      <c r="DY540" s="43"/>
      <c r="DZ540" s="43"/>
      <c r="EA540" s="43"/>
      <c r="EB540" s="43"/>
      <c r="EC540" s="43"/>
      <c r="ED540" s="43"/>
      <c r="EE540" s="43"/>
      <c r="EF540" s="43"/>
      <c r="EG540" s="43"/>
      <c r="EH540" s="43"/>
      <c r="EI540" s="43"/>
      <c r="EJ540" s="43"/>
      <c r="EK540" s="43"/>
      <c r="EL540" s="43"/>
      <c r="EM540" s="43"/>
      <c r="EN540" s="43"/>
      <c r="EO540" s="43"/>
      <c r="EP540" s="43"/>
      <c r="EQ540" s="43"/>
      <c r="ER540" s="43"/>
      <c r="ES540" s="43"/>
      <c r="ET540" s="43"/>
      <c r="EU540" s="43"/>
      <c r="EV540" s="43"/>
      <c r="EW540" s="43"/>
      <c r="EX540" s="43"/>
      <c r="EY540" s="43"/>
      <c r="EZ540" s="43"/>
      <c r="FA540" s="43"/>
      <c r="FB540" s="43"/>
      <c r="FC540" s="43"/>
      <c r="FD540" s="43"/>
      <c r="FE540" s="43"/>
      <c r="FF540" s="43"/>
      <c r="FG540" s="43"/>
      <c r="FH540" s="43"/>
      <c r="FI540" s="43"/>
      <c r="FJ540" s="43"/>
      <c r="FK540" s="43"/>
      <c r="FL540" s="43"/>
      <c r="FM540" s="43"/>
      <c r="FN540" s="43"/>
      <c r="FO540" s="43"/>
      <c r="FP540" s="43"/>
      <c r="FQ540" s="43"/>
      <c r="FR540" s="43"/>
      <c r="FS540" s="43"/>
      <c r="FT540" s="43"/>
      <c r="FU540" s="43"/>
      <c r="FV540" s="43"/>
      <c r="FW540" s="43"/>
      <c r="FX540" s="43"/>
      <c r="FY540" s="43"/>
      <c r="FZ540" s="43"/>
      <c r="GA540" s="43"/>
      <c r="GB540" s="43"/>
      <c r="GC540" s="43"/>
      <c r="GD540" s="43"/>
      <c r="GE540" s="43"/>
      <c r="GF540" s="43"/>
      <c r="GG540" s="43"/>
      <c r="GH540" s="43"/>
      <c r="GI540" s="43"/>
      <c r="GJ540" s="43"/>
      <c r="GK540" s="43"/>
      <c r="GL540" s="43"/>
      <c r="GM540" s="43"/>
      <c r="GN540" s="43"/>
      <c r="GO540" s="43"/>
      <c r="GP540" s="43"/>
      <c r="GQ540" s="43"/>
      <c r="GR540" s="43"/>
      <c r="GS540" s="43"/>
      <c r="GT540" s="43"/>
      <c r="GU540" s="43"/>
      <c r="GV540" s="43"/>
      <c r="GW540" s="43"/>
      <c r="GX540" s="43"/>
      <c r="GY540" s="43"/>
      <c r="GZ540" s="43"/>
      <c r="HA540" s="43"/>
      <c r="HB540" s="43"/>
      <c r="HC540" s="43"/>
      <c r="HD540" s="43"/>
      <c r="HE540" s="43"/>
      <c r="HF540" s="43"/>
      <c r="HG540" s="43"/>
      <c r="HH540" s="43"/>
      <c r="HI540" s="43"/>
      <c r="HJ540" s="43"/>
      <c r="HK540" s="43"/>
      <c r="HL540" s="43"/>
      <c r="HM540" s="43"/>
      <c r="HN540" s="43"/>
      <c r="HO540" s="43"/>
      <c r="HP540" s="43"/>
      <c r="HQ540" s="43"/>
      <c r="HR540" s="43"/>
      <c r="HS540" s="43"/>
      <c r="HT540" s="43"/>
      <c r="HU540" s="43"/>
      <c r="HV540" s="43"/>
      <c r="HW540" s="43"/>
      <c r="HX540" s="43"/>
      <c r="HY540" s="43"/>
      <c r="HZ540" s="43"/>
      <c r="IA540" s="43"/>
      <c r="IB540" s="43"/>
      <c r="IC540" s="43"/>
      <c r="ID540" s="43"/>
      <c r="IE540" s="43"/>
      <c r="IF540" s="43"/>
      <c r="IG540" s="43"/>
      <c r="IH540" s="43"/>
      <c r="II540" s="43"/>
      <c r="IJ540" s="43"/>
      <c r="IK540" s="43"/>
      <c r="IL540" s="43"/>
      <c r="IM540" s="43"/>
      <c r="IN540" s="43"/>
      <c r="IO540" s="43"/>
      <c r="IP540" s="43"/>
      <c r="IQ540" s="43"/>
      <c r="IR540" s="43"/>
      <c r="IS540" s="43"/>
      <c r="IT540" s="43"/>
    </row>
    <row r="541" spans="1:254" ht="14.25" customHeight="1">
      <c r="A541" s="78"/>
      <c r="B541" s="81"/>
      <c r="C541" s="81"/>
      <c r="D541" s="43"/>
      <c r="E541" s="43"/>
      <c r="F541" s="83"/>
      <c r="G541" s="43"/>
      <c r="H541" s="85"/>
      <c r="I541" s="43"/>
      <c r="J541" s="43"/>
      <c r="K541" s="43"/>
      <c r="L541" s="43"/>
      <c r="M541" s="43"/>
      <c r="N541" s="43"/>
      <c r="O541" s="43"/>
      <c r="P541" s="43"/>
      <c r="Q541" s="43"/>
      <c r="R541" s="43"/>
      <c r="S541" s="43"/>
      <c r="T541" s="43"/>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c r="AR541" s="43"/>
      <c r="AS541" s="43"/>
      <c r="AT541" s="43"/>
      <c r="AU541" s="43"/>
      <c r="AV541" s="43"/>
      <c r="AW541" s="43"/>
      <c r="AX541" s="43"/>
      <c r="AY541" s="43"/>
      <c r="AZ541" s="43"/>
      <c r="BA541" s="43"/>
      <c r="BB541" s="43"/>
      <c r="BC541" s="43"/>
      <c r="BD541" s="43"/>
      <c r="BE541" s="43"/>
      <c r="BF541" s="43"/>
      <c r="BG541" s="43"/>
      <c r="BH541" s="43"/>
      <c r="BI541" s="43"/>
      <c r="BJ541" s="43"/>
      <c r="BK541" s="43"/>
      <c r="BL541" s="43"/>
      <c r="BM541" s="43"/>
      <c r="BN541" s="43"/>
      <c r="BO541" s="43"/>
      <c r="BP541" s="43"/>
      <c r="BQ541" s="43"/>
      <c r="BR541" s="43"/>
      <c r="BS541" s="43"/>
      <c r="BT541" s="43"/>
      <c r="BU541" s="43"/>
      <c r="BV541" s="43"/>
      <c r="BW541" s="43"/>
      <c r="BX541" s="43"/>
      <c r="BY541" s="43"/>
      <c r="BZ541" s="43"/>
      <c r="CA541" s="43"/>
      <c r="CB541" s="43"/>
      <c r="CC541" s="43"/>
      <c r="CD541" s="43"/>
      <c r="CE541" s="43"/>
      <c r="CF541" s="43"/>
      <c r="CG541" s="43"/>
      <c r="CH541" s="43"/>
      <c r="CI541" s="43"/>
      <c r="CJ541" s="43"/>
      <c r="CK541" s="43"/>
      <c r="CL541" s="43"/>
      <c r="CM541" s="43"/>
      <c r="CN541" s="43"/>
      <c r="CO541" s="43"/>
      <c r="CP541" s="43"/>
      <c r="CQ541" s="43"/>
      <c r="CR541" s="43"/>
      <c r="CS541" s="43"/>
      <c r="CT541" s="43"/>
      <c r="CU541" s="43"/>
      <c r="CV541" s="43"/>
      <c r="CW541" s="43"/>
      <c r="CX541" s="43"/>
      <c r="CY541" s="43"/>
      <c r="CZ541" s="43"/>
      <c r="DA541" s="43"/>
      <c r="DB541" s="43"/>
      <c r="DC541" s="43"/>
      <c r="DD541" s="43"/>
      <c r="DE541" s="43"/>
      <c r="DF541" s="43"/>
      <c r="DG541" s="43"/>
      <c r="DH541" s="43"/>
      <c r="DI541" s="43"/>
      <c r="DJ541" s="43"/>
      <c r="DK541" s="43"/>
      <c r="DL541" s="43"/>
      <c r="DM541" s="43"/>
      <c r="DN541" s="43"/>
      <c r="DO541" s="43"/>
      <c r="DP541" s="43"/>
      <c r="DQ541" s="43"/>
      <c r="DR541" s="43"/>
      <c r="DS541" s="43"/>
      <c r="DT541" s="43"/>
      <c r="DU541" s="43"/>
      <c r="DV541" s="43"/>
      <c r="DW541" s="43"/>
      <c r="DX541" s="43"/>
      <c r="DY541" s="43"/>
      <c r="DZ541" s="43"/>
      <c r="EA541" s="43"/>
      <c r="EB541" s="43"/>
      <c r="EC541" s="43"/>
      <c r="ED541" s="43"/>
      <c r="EE541" s="43"/>
      <c r="EF541" s="43"/>
      <c r="EG541" s="43"/>
      <c r="EH541" s="43"/>
      <c r="EI541" s="43"/>
      <c r="EJ541" s="43"/>
      <c r="EK541" s="43"/>
      <c r="EL541" s="43"/>
      <c r="EM541" s="43"/>
      <c r="EN541" s="43"/>
      <c r="EO541" s="43"/>
      <c r="EP541" s="43"/>
      <c r="EQ541" s="43"/>
      <c r="ER541" s="43"/>
      <c r="ES541" s="43"/>
      <c r="ET541" s="43"/>
      <c r="EU541" s="43"/>
      <c r="EV541" s="43"/>
      <c r="EW541" s="43"/>
      <c r="EX541" s="43"/>
      <c r="EY541" s="43"/>
      <c r="EZ541" s="43"/>
      <c r="FA541" s="43"/>
      <c r="FB541" s="43"/>
      <c r="FC541" s="43"/>
      <c r="FD541" s="43"/>
      <c r="FE541" s="43"/>
      <c r="FF541" s="43"/>
      <c r="FG541" s="43"/>
      <c r="FH541" s="43"/>
      <c r="FI541" s="43"/>
      <c r="FJ541" s="43"/>
      <c r="FK541" s="43"/>
      <c r="FL541" s="43"/>
      <c r="FM541" s="43"/>
      <c r="FN541" s="43"/>
      <c r="FO541" s="43"/>
      <c r="FP541" s="43"/>
      <c r="FQ541" s="43"/>
      <c r="FR541" s="43"/>
      <c r="FS541" s="43"/>
      <c r="FT541" s="43"/>
      <c r="FU541" s="43"/>
      <c r="FV541" s="43"/>
      <c r="FW541" s="43"/>
      <c r="FX541" s="43"/>
      <c r="FY541" s="43"/>
      <c r="FZ541" s="43"/>
      <c r="GA541" s="43"/>
      <c r="GB541" s="43"/>
      <c r="GC541" s="43"/>
      <c r="GD541" s="43"/>
      <c r="GE541" s="43"/>
      <c r="GF541" s="43"/>
      <c r="GG541" s="43"/>
      <c r="GH541" s="43"/>
      <c r="GI541" s="43"/>
      <c r="GJ541" s="43"/>
      <c r="GK541" s="43"/>
      <c r="GL541" s="43"/>
      <c r="GM541" s="43"/>
      <c r="GN541" s="43"/>
      <c r="GO541" s="43"/>
      <c r="GP541" s="43"/>
      <c r="GQ541" s="43"/>
      <c r="GR541" s="43"/>
      <c r="GS541" s="43"/>
      <c r="GT541" s="43"/>
      <c r="GU541" s="43"/>
      <c r="GV541" s="43"/>
      <c r="GW541" s="43"/>
      <c r="GX541" s="43"/>
      <c r="GY541" s="43"/>
      <c r="GZ541" s="43"/>
      <c r="HA541" s="43"/>
      <c r="HB541" s="43"/>
      <c r="HC541" s="43"/>
      <c r="HD541" s="43"/>
      <c r="HE541" s="43"/>
      <c r="HF541" s="43"/>
      <c r="HG541" s="43"/>
      <c r="HH541" s="43"/>
      <c r="HI541" s="43"/>
      <c r="HJ541" s="43"/>
      <c r="HK541" s="43"/>
      <c r="HL541" s="43"/>
      <c r="HM541" s="43"/>
      <c r="HN541" s="43"/>
      <c r="HO541" s="43"/>
      <c r="HP541" s="43"/>
      <c r="HQ541" s="43"/>
      <c r="HR541" s="43"/>
      <c r="HS541" s="43"/>
      <c r="HT541" s="43"/>
      <c r="HU541" s="43"/>
      <c r="HV541" s="43"/>
      <c r="HW541" s="43"/>
      <c r="HX541" s="43"/>
      <c r="HY541" s="43"/>
      <c r="HZ541" s="43"/>
      <c r="IA541" s="43"/>
      <c r="IB541" s="43"/>
      <c r="IC541" s="43"/>
      <c r="ID541" s="43"/>
      <c r="IE541" s="43"/>
      <c r="IF541" s="43"/>
      <c r="IG541" s="43"/>
      <c r="IH541" s="43"/>
      <c r="II541" s="43"/>
      <c r="IJ541" s="43"/>
      <c r="IK541" s="43"/>
      <c r="IL541" s="43"/>
      <c r="IM541" s="43"/>
      <c r="IN541" s="43"/>
      <c r="IO541" s="43"/>
      <c r="IP541" s="43"/>
      <c r="IQ541" s="43"/>
      <c r="IR541" s="43"/>
      <c r="IS541" s="43"/>
      <c r="IT541" s="43"/>
    </row>
    <row r="542" spans="1:254" ht="14.25" customHeight="1">
      <c r="A542" s="78"/>
      <c r="B542" s="81"/>
      <c r="C542" s="81"/>
      <c r="D542" s="43"/>
      <c r="E542" s="43"/>
      <c r="F542" s="83"/>
      <c r="G542" s="43"/>
      <c r="H542" s="85"/>
      <c r="I542" s="43"/>
      <c r="J542" s="43"/>
      <c r="K542" s="43"/>
      <c r="L542" s="43"/>
      <c r="M542" s="43"/>
      <c r="N542" s="43"/>
      <c r="O542" s="43"/>
      <c r="P542" s="43"/>
      <c r="Q542" s="43"/>
      <c r="R542" s="43"/>
      <c r="S542" s="43"/>
      <c r="T542" s="43"/>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c r="BL542" s="43"/>
      <c r="BM542" s="43"/>
      <c r="BN542" s="43"/>
      <c r="BO542" s="43"/>
      <c r="BP542" s="43"/>
      <c r="BQ542" s="43"/>
      <c r="BR542" s="43"/>
      <c r="BS542" s="43"/>
      <c r="BT542" s="43"/>
      <c r="BU542" s="43"/>
      <c r="BV542" s="43"/>
      <c r="BW542" s="43"/>
      <c r="BX542" s="43"/>
      <c r="BY542" s="43"/>
      <c r="BZ542" s="43"/>
      <c r="CA542" s="43"/>
      <c r="CB542" s="43"/>
      <c r="CC542" s="43"/>
      <c r="CD542" s="43"/>
      <c r="CE542" s="43"/>
      <c r="CF542" s="43"/>
      <c r="CG542" s="43"/>
      <c r="CH542" s="43"/>
      <c r="CI542" s="43"/>
      <c r="CJ542" s="43"/>
      <c r="CK542" s="43"/>
      <c r="CL542" s="43"/>
      <c r="CM542" s="43"/>
      <c r="CN542" s="43"/>
      <c r="CO542" s="43"/>
      <c r="CP542" s="43"/>
      <c r="CQ542" s="43"/>
      <c r="CR542" s="43"/>
      <c r="CS542" s="43"/>
      <c r="CT542" s="43"/>
      <c r="CU542" s="43"/>
      <c r="CV542" s="43"/>
      <c r="CW542" s="43"/>
      <c r="CX542" s="43"/>
      <c r="CY542" s="43"/>
      <c r="CZ542" s="43"/>
      <c r="DA542" s="43"/>
      <c r="DB542" s="43"/>
      <c r="DC542" s="43"/>
      <c r="DD542" s="43"/>
      <c r="DE542" s="43"/>
      <c r="DF542" s="43"/>
      <c r="DG542" s="43"/>
      <c r="DH542" s="43"/>
      <c r="DI542" s="43"/>
      <c r="DJ542" s="43"/>
      <c r="DK542" s="43"/>
      <c r="DL542" s="43"/>
      <c r="DM542" s="43"/>
      <c r="DN542" s="43"/>
      <c r="DO542" s="43"/>
      <c r="DP542" s="43"/>
      <c r="DQ542" s="43"/>
      <c r="DR542" s="43"/>
      <c r="DS542" s="43"/>
      <c r="DT542" s="43"/>
      <c r="DU542" s="43"/>
      <c r="DV542" s="43"/>
      <c r="DW542" s="43"/>
      <c r="DX542" s="43"/>
      <c r="DY542" s="43"/>
      <c r="DZ542" s="43"/>
      <c r="EA542" s="43"/>
      <c r="EB542" s="43"/>
      <c r="EC542" s="43"/>
      <c r="ED542" s="43"/>
      <c r="EE542" s="43"/>
      <c r="EF542" s="43"/>
      <c r="EG542" s="43"/>
      <c r="EH542" s="43"/>
      <c r="EI542" s="43"/>
      <c r="EJ542" s="43"/>
      <c r="EK542" s="43"/>
      <c r="EL542" s="43"/>
      <c r="EM542" s="43"/>
      <c r="EN542" s="43"/>
      <c r="EO542" s="43"/>
      <c r="EP542" s="43"/>
      <c r="EQ542" s="43"/>
      <c r="ER542" s="43"/>
      <c r="ES542" s="43"/>
      <c r="ET542" s="43"/>
      <c r="EU542" s="43"/>
      <c r="EV542" s="43"/>
      <c r="EW542" s="43"/>
      <c r="EX542" s="43"/>
      <c r="EY542" s="43"/>
      <c r="EZ542" s="43"/>
      <c r="FA542" s="43"/>
      <c r="FB542" s="43"/>
      <c r="FC542" s="43"/>
      <c r="FD542" s="43"/>
      <c r="FE542" s="43"/>
      <c r="FF542" s="43"/>
      <c r="FG542" s="43"/>
      <c r="FH542" s="43"/>
      <c r="FI542" s="43"/>
      <c r="FJ542" s="43"/>
      <c r="FK542" s="43"/>
      <c r="FL542" s="43"/>
      <c r="FM542" s="43"/>
      <c r="FN542" s="43"/>
      <c r="FO542" s="43"/>
      <c r="FP542" s="43"/>
      <c r="FQ542" s="43"/>
      <c r="FR542" s="43"/>
      <c r="FS542" s="43"/>
      <c r="FT542" s="43"/>
      <c r="FU542" s="43"/>
      <c r="FV542" s="43"/>
      <c r="FW542" s="43"/>
      <c r="FX542" s="43"/>
      <c r="FY542" s="43"/>
      <c r="FZ542" s="43"/>
      <c r="GA542" s="43"/>
      <c r="GB542" s="43"/>
      <c r="GC542" s="43"/>
      <c r="GD542" s="43"/>
      <c r="GE542" s="43"/>
      <c r="GF542" s="43"/>
      <c r="GG542" s="43"/>
      <c r="GH542" s="43"/>
      <c r="GI542" s="43"/>
      <c r="GJ542" s="43"/>
      <c r="GK542" s="43"/>
      <c r="GL542" s="43"/>
      <c r="GM542" s="43"/>
      <c r="GN542" s="43"/>
      <c r="GO542" s="43"/>
      <c r="GP542" s="43"/>
      <c r="GQ542" s="43"/>
      <c r="GR542" s="43"/>
      <c r="GS542" s="43"/>
      <c r="GT542" s="43"/>
      <c r="GU542" s="43"/>
      <c r="GV542" s="43"/>
      <c r="GW542" s="43"/>
      <c r="GX542" s="43"/>
      <c r="GY542" s="43"/>
      <c r="GZ542" s="43"/>
      <c r="HA542" s="43"/>
      <c r="HB542" s="43"/>
      <c r="HC542" s="43"/>
      <c r="HD542" s="43"/>
      <c r="HE542" s="43"/>
      <c r="HF542" s="43"/>
      <c r="HG542" s="43"/>
      <c r="HH542" s="43"/>
      <c r="HI542" s="43"/>
      <c r="HJ542" s="43"/>
      <c r="HK542" s="43"/>
      <c r="HL542" s="43"/>
      <c r="HM542" s="43"/>
      <c r="HN542" s="43"/>
      <c r="HO542" s="43"/>
      <c r="HP542" s="43"/>
      <c r="HQ542" s="43"/>
      <c r="HR542" s="43"/>
      <c r="HS542" s="43"/>
      <c r="HT542" s="43"/>
      <c r="HU542" s="43"/>
      <c r="HV542" s="43"/>
      <c r="HW542" s="43"/>
      <c r="HX542" s="43"/>
      <c r="HY542" s="43"/>
      <c r="HZ542" s="43"/>
      <c r="IA542" s="43"/>
      <c r="IB542" s="43"/>
      <c r="IC542" s="43"/>
      <c r="ID542" s="43"/>
      <c r="IE542" s="43"/>
      <c r="IF542" s="43"/>
      <c r="IG542" s="43"/>
      <c r="IH542" s="43"/>
      <c r="II542" s="43"/>
      <c r="IJ542" s="43"/>
      <c r="IK542" s="43"/>
      <c r="IL542" s="43"/>
      <c r="IM542" s="43"/>
      <c r="IN542" s="43"/>
      <c r="IO542" s="43"/>
      <c r="IP542" s="43"/>
      <c r="IQ542" s="43"/>
      <c r="IR542" s="43"/>
      <c r="IS542" s="43"/>
      <c r="IT542" s="43"/>
    </row>
    <row r="543" spans="1:254" ht="14.25" customHeight="1">
      <c r="A543" s="78"/>
      <c r="B543" s="81"/>
      <c r="C543" s="81"/>
      <c r="D543" s="43"/>
      <c r="E543" s="43"/>
      <c r="F543" s="83"/>
      <c r="G543" s="43"/>
      <c r="H543" s="85"/>
      <c r="I543" s="43"/>
      <c r="J543" s="43"/>
      <c r="K543" s="43"/>
      <c r="L543" s="43"/>
      <c r="M543" s="43"/>
      <c r="N543" s="43"/>
      <c r="O543" s="43"/>
      <c r="P543" s="43"/>
      <c r="Q543" s="43"/>
      <c r="R543" s="43"/>
      <c r="S543" s="43"/>
      <c r="T543" s="43"/>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c r="AR543" s="43"/>
      <c r="AS543" s="43"/>
      <c r="AT543" s="43"/>
      <c r="AU543" s="43"/>
      <c r="AV543" s="43"/>
      <c r="AW543" s="43"/>
      <c r="AX543" s="43"/>
      <c r="AY543" s="43"/>
      <c r="AZ543" s="43"/>
      <c r="BA543" s="43"/>
      <c r="BB543" s="43"/>
      <c r="BC543" s="43"/>
      <c r="BD543" s="43"/>
      <c r="BE543" s="43"/>
      <c r="BF543" s="43"/>
      <c r="BG543" s="43"/>
      <c r="BH543" s="43"/>
      <c r="BI543" s="43"/>
      <c r="BJ543" s="43"/>
      <c r="BK543" s="43"/>
      <c r="BL543" s="43"/>
      <c r="BM543" s="43"/>
      <c r="BN543" s="43"/>
      <c r="BO543" s="43"/>
      <c r="BP543" s="43"/>
      <c r="BQ543" s="43"/>
      <c r="BR543" s="43"/>
      <c r="BS543" s="43"/>
      <c r="BT543" s="43"/>
      <c r="BU543" s="43"/>
      <c r="BV543" s="43"/>
      <c r="BW543" s="43"/>
      <c r="BX543" s="43"/>
      <c r="BY543" s="43"/>
      <c r="BZ543" s="43"/>
      <c r="CA543" s="43"/>
      <c r="CB543" s="43"/>
      <c r="CC543" s="43"/>
      <c r="CD543" s="43"/>
      <c r="CE543" s="43"/>
      <c r="CF543" s="43"/>
      <c r="CG543" s="43"/>
      <c r="CH543" s="43"/>
      <c r="CI543" s="43"/>
      <c r="CJ543" s="43"/>
      <c r="CK543" s="43"/>
      <c r="CL543" s="43"/>
      <c r="CM543" s="43"/>
      <c r="CN543" s="43"/>
      <c r="CO543" s="43"/>
      <c r="CP543" s="43"/>
      <c r="CQ543" s="43"/>
      <c r="CR543" s="43"/>
      <c r="CS543" s="43"/>
      <c r="CT543" s="43"/>
      <c r="CU543" s="43"/>
      <c r="CV543" s="43"/>
      <c r="CW543" s="43"/>
      <c r="CX543" s="43"/>
      <c r="CY543" s="43"/>
      <c r="CZ543" s="43"/>
      <c r="DA543" s="43"/>
      <c r="DB543" s="43"/>
      <c r="DC543" s="43"/>
      <c r="DD543" s="43"/>
      <c r="DE543" s="43"/>
      <c r="DF543" s="43"/>
      <c r="DG543" s="43"/>
      <c r="DH543" s="43"/>
      <c r="DI543" s="43"/>
      <c r="DJ543" s="43"/>
      <c r="DK543" s="43"/>
      <c r="DL543" s="43"/>
      <c r="DM543" s="43"/>
      <c r="DN543" s="43"/>
      <c r="DO543" s="43"/>
      <c r="DP543" s="43"/>
      <c r="DQ543" s="43"/>
      <c r="DR543" s="43"/>
      <c r="DS543" s="43"/>
      <c r="DT543" s="43"/>
      <c r="DU543" s="43"/>
      <c r="DV543" s="43"/>
      <c r="DW543" s="43"/>
      <c r="DX543" s="43"/>
      <c r="DY543" s="43"/>
      <c r="DZ543" s="43"/>
      <c r="EA543" s="43"/>
      <c r="EB543" s="43"/>
      <c r="EC543" s="43"/>
      <c r="ED543" s="43"/>
      <c r="EE543" s="43"/>
      <c r="EF543" s="43"/>
      <c r="EG543" s="43"/>
      <c r="EH543" s="43"/>
      <c r="EI543" s="43"/>
      <c r="EJ543" s="43"/>
      <c r="EK543" s="43"/>
      <c r="EL543" s="43"/>
      <c r="EM543" s="43"/>
      <c r="EN543" s="43"/>
      <c r="EO543" s="43"/>
      <c r="EP543" s="43"/>
      <c r="EQ543" s="43"/>
      <c r="ER543" s="43"/>
      <c r="ES543" s="43"/>
      <c r="ET543" s="43"/>
      <c r="EU543" s="43"/>
      <c r="EV543" s="43"/>
      <c r="EW543" s="43"/>
      <c r="EX543" s="43"/>
      <c r="EY543" s="43"/>
      <c r="EZ543" s="43"/>
      <c r="FA543" s="43"/>
      <c r="FB543" s="43"/>
      <c r="FC543" s="43"/>
      <c r="FD543" s="43"/>
      <c r="FE543" s="43"/>
      <c r="FF543" s="43"/>
      <c r="FG543" s="43"/>
      <c r="FH543" s="43"/>
      <c r="FI543" s="43"/>
      <c r="FJ543" s="43"/>
      <c r="FK543" s="43"/>
      <c r="FL543" s="43"/>
      <c r="FM543" s="43"/>
      <c r="FN543" s="43"/>
      <c r="FO543" s="43"/>
      <c r="FP543" s="43"/>
      <c r="FQ543" s="43"/>
      <c r="FR543" s="43"/>
      <c r="FS543" s="43"/>
      <c r="FT543" s="43"/>
      <c r="FU543" s="43"/>
      <c r="FV543" s="43"/>
      <c r="FW543" s="43"/>
      <c r="FX543" s="43"/>
      <c r="FY543" s="43"/>
      <c r="FZ543" s="43"/>
      <c r="GA543" s="43"/>
      <c r="GB543" s="43"/>
      <c r="GC543" s="43"/>
      <c r="GD543" s="43"/>
      <c r="GE543" s="43"/>
      <c r="GF543" s="43"/>
      <c r="GG543" s="43"/>
      <c r="GH543" s="43"/>
      <c r="GI543" s="43"/>
      <c r="GJ543" s="43"/>
      <c r="GK543" s="43"/>
      <c r="GL543" s="43"/>
      <c r="GM543" s="43"/>
      <c r="GN543" s="43"/>
      <c r="GO543" s="43"/>
      <c r="GP543" s="43"/>
      <c r="GQ543" s="43"/>
      <c r="GR543" s="43"/>
      <c r="GS543" s="43"/>
      <c r="GT543" s="43"/>
      <c r="GU543" s="43"/>
      <c r="GV543" s="43"/>
      <c r="GW543" s="43"/>
      <c r="GX543" s="43"/>
      <c r="GY543" s="43"/>
      <c r="GZ543" s="43"/>
      <c r="HA543" s="43"/>
      <c r="HB543" s="43"/>
      <c r="HC543" s="43"/>
      <c r="HD543" s="43"/>
      <c r="HE543" s="43"/>
      <c r="HF543" s="43"/>
      <c r="HG543" s="43"/>
      <c r="HH543" s="43"/>
      <c r="HI543" s="43"/>
      <c r="HJ543" s="43"/>
      <c r="HK543" s="43"/>
      <c r="HL543" s="43"/>
      <c r="HM543" s="43"/>
      <c r="HN543" s="43"/>
      <c r="HO543" s="43"/>
      <c r="HP543" s="43"/>
      <c r="HQ543" s="43"/>
      <c r="HR543" s="43"/>
      <c r="HS543" s="43"/>
      <c r="HT543" s="43"/>
      <c r="HU543" s="43"/>
      <c r="HV543" s="43"/>
      <c r="HW543" s="43"/>
      <c r="HX543" s="43"/>
      <c r="HY543" s="43"/>
      <c r="HZ543" s="43"/>
      <c r="IA543" s="43"/>
      <c r="IB543" s="43"/>
      <c r="IC543" s="43"/>
      <c r="ID543" s="43"/>
      <c r="IE543" s="43"/>
      <c r="IF543" s="43"/>
      <c r="IG543" s="43"/>
      <c r="IH543" s="43"/>
      <c r="II543" s="43"/>
      <c r="IJ543" s="43"/>
      <c r="IK543" s="43"/>
      <c r="IL543" s="43"/>
      <c r="IM543" s="43"/>
      <c r="IN543" s="43"/>
      <c r="IO543" s="43"/>
      <c r="IP543" s="43"/>
      <c r="IQ543" s="43"/>
      <c r="IR543" s="43"/>
      <c r="IS543" s="43"/>
      <c r="IT543" s="43"/>
    </row>
    <row r="544" spans="1:254" ht="14.25" customHeight="1">
      <c r="A544" s="78"/>
      <c r="B544" s="79"/>
      <c r="C544" s="79"/>
      <c r="D544" s="43"/>
      <c r="E544" s="43"/>
      <c r="F544" s="83"/>
      <c r="G544" s="43"/>
      <c r="H544" s="85"/>
      <c r="I544" s="43"/>
      <c r="J544" s="43"/>
      <c r="K544" s="43"/>
      <c r="L544" s="43"/>
      <c r="M544" s="43"/>
      <c r="N544" s="43"/>
      <c r="O544" s="43"/>
      <c r="P544" s="43"/>
      <c r="Q544" s="43"/>
      <c r="R544" s="43"/>
      <c r="S544" s="43"/>
      <c r="T544" s="43"/>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c r="AR544" s="43"/>
      <c r="AS544" s="43"/>
      <c r="AT544" s="43"/>
      <c r="AU544" s="43"/>
      <c r="AV544" s="43"/>
      <c r="AW544" s="43"/>
      <c r="AX544" s="43"/>
      <c r="AY544" s="43"/>
      <c r="AZ544" s="43"/>
      <c r="BA544" s="43"/>
      <c r="BB544" s="43"/>
      <c r="BC544" s="43"/>
      <c r="BD544" s="43"/>
      <c r="BE544" s="43"/>
      <c r="BF544" s="43"/>
      <c r="BG544" s="43"/>
      <c r="BH544" s="43"/>
      <c r="BI544" s="43"/>
      <c r="BJ544" s="43"/>
      <c r="BK544" s="43"/>
      <c r="BL544" s="43"/>
      <c r="BM544" s="43"/>
      <c r="BN544" s="43"/>
      <c r="BO544" s="43"/>
      <c r="BP544" s="43"/>
      <c r="BQ544" s="43"/>
      <c r="BR544" s="43"/>
      <c r="BS544" s="43"/>
      <c r="BT544" s="43"/>
      <c r="BU544" s="43"/>
      <c r="BV544" s="43"/>
      <c r="BW544" s="43"/>
      <c r="BX544" s="43"/>
      <c r="BY544" s="43"/>
      <c r="BZ544" s="43"/>
      <c r="CA544" s="43"/>
      <c r="CB544" s="43"/>
      <c r="CC544" s="43"/>
      <c r="CD544" s="43"/>
      <c r="CE544" s="43"/>
      <c r="CF544" s="43"/>
      <c r="CG544" s="43"/>
      <c r="CH544" s="43"/>
      <c r="CI544" s="43"/>
      <c r="CJ544" s="43"/>
      <c r="CK544" s="43"/>
      <c r="CL544" s="43"/>
      <c r="CM544" s="43"/>
      <c r="CN544" s="43"/>
      <c r="CO544" s="43"/>
      <c r="CP544" s="43"/>
      <c r="CQ544" s="43"/>
      <c r="CR544" s="43"/>
      <c r="CS544" s="43"/>
      <c r="CT544" s="43"/>
      <c r="CU544" s="43"/>
      <c r="CV544" s="43"/>
      <c r="CW544" s="43"/>
      <c r="CX544" s="43"/>
      <c r="CY544" s="43"/>
      <c r="CZ544" s="43"/>
      <c r="DA544" s="43"/>
      <c r="DB544" s="43"/>
      <c r="DC544" s="43"/>
      <c r="DD544" s="43"/>
      <c r="DE544" s="43"/>
      <c r="DF544" s="43"/>
      <c r="DG544" s="43"/>
      <c r="DH544" s="43"/>
      <c r="DI544" s="43"/>
      <c r="DJ544" s="43"/>
      <c r="DK544" s="43"/>
      <c r="DL544" s="43"/>
      <c r="DM544" s="43"/>
      <c r="DN544" s="43"/>
      <c r="DO544" s="43"/>
      <c r="DP544" s="43"/>
      <c r="DQ544" s="43"/>
      <c r="DR544" s="43"/>
      <c r="DS544" s="43"/>
      <c r="DT544" s="43"/>
      <c r="DU544" s="43"/>
      <c r="DV544" s="43"/>
      <c r="DW544" s="43"/>
      <c r="DX544" s="43"/>
      <c r="DY544" s="43"/>
      <c r="DZ544" s="43"/>
      <c r="EA544" s="43"/>
      <c r="EB544" s="43"/>
      <c r="EC544" s="43"/>
      <c r="ED544" s="43"/>
      <c r="EE544" s="43"/>
      <c r="EF544" s="43"/>
      <c r="EG544" s="43"/>
      <c r="EH544" s="43"/>
      <c r="EI544" s="43"/>
      <c r="EJ544" s="43"/>
      <c r="EK544" s="43"/>
      <c r="EL544" s="43"/>
      <c r="EM544" s="43"/>
      <c r="EN544" s="43"/>
      <c r="EO544" s="43"/>
      <c r="EP544" s="43"/>
      <c r="EQ544" s="43"/>
      <c r="ER544" s="43"/>
      <c r="ES544" s="43"/>
      <c r="ET544" s="43"/>
      <c r="EU544" s="43"/>
      <c r="EV544" s="43"/>
      <c r="EW544" s="43"/>
      <c r="EX544" s="43"/>
      <c r="EY544" s="43"/>
      <c r="EZ544" s="43"/>
      <c r="FA544" s="43"/>
      <c r="FB544" s="43"/>
      <c r="FC544" s="43"/>
      <c r="FD544" s="43"/>
      <c r="FE544" s="43"/>
      <c r="FF544" s="43"/>
      <c r="FG544" s="43"/>
      <c r="FH544" s="43"/>
      <c r="FI544" s="43"/>
      <c r="FJ544" s="43"/>
      <c r="FK544" s="43"/>
      <c r="FL544" s="43"/>
      <c r="FM544" s="43"/>
      <c r="FN544" s="43"/>
      <c r="FO544" s="43"/>
      <c r="FP544" s="43"/>
      <c r="FQ544" s="43"/>
      <c r="FR544" s="43"/>
      <c r="FS544" s="43"/>
      <c r="FT544" s="43"/>
      <c r="FU544" s="43"/>
      <c r="FV544" s="43"/>
      <c r="FW544" s="43"/>
      <c r="FX544" s="43"/>
      <c r="FY544" s="43"/>
      <c r="FZ544" s="43"/>
      <c r="GA544" s="43"/>
      <c r="GB544" s="43"/>
      <c r="GC544" s="43"/>
      <c r="GD544" s="43"/>
      <c r="GE544" s="43"/>
      <c r="GF544" s="43"/>
      <c r="GG544" s="43"/>
      <c r="GH544" s="43"/>
      <c r="GI544" s="43"/>
      <c r="GJ544" s="43"/>
      <c r="GK544" s="43"/>
      <c r="GL544" s="43"/>
      <c r="GM544" s="43"/>
      <c r="GN544" s="43"/>
      <c r="GO544" s="43"/>
      <c r="GP544" s="43"/>
      <c r="GQ544" s="43"/>
      <c r="GR544" s="43"/>
      <c r="GS544" s="43"/>
      <c r="GT544" s="43"/>
      <c r="GU544" s="43"/>
      <c r="GV544" s="43"/>
      <c r="GW544" s="43"/>
      <c r="GX544" s="43"/>
      <c r="GY544" s="43"/>
      <c r="GZ544" s="43"/>
      <c r="HA544" s="43"/>
      <c r="HB544" s="43"/>
      <c r="HC544" s="43"/>
      <c r="HD544" s="43"/>
      <c r="HE544" s="43"/>
      <c r="HF544" s="43"/>
      <c r="HG544" s="43"/>
      <c r="HH544" s="43"/>
      <c r="HI544" s="43"/>
      <c r="HJ544" s="43"/>
      <c r="HK544" s="43"/>
      <c r="HL544" s="43"/>
      <c r="HM544" s="43"/>
      <c r="HN544" s="43"/>
      <c r="HO544" s="43"/>
      <c r="HP544" s="43"/>
      <c r="HQ544" s="43"/>
      <c r="HR544" s="43"/>
      <c r="HS544" s="43"/>
      <c r="HT544" s="43"/>
      <c r="HU544" s="43"/>
      <c r="HV544" s="43"/>
      <c r="HW544" s="43"/>
      <c r="HX544" s="43"/>
      <c r="HY544" s="43"/>
      <c r="HZ544" s="43"/>
      <c r="IA544" s="43"/>
      <c r="IB544" s="43"/>
      <c r="IC544" s="43"/>
      <c r="ID544" s="43"/>
      <c r="IE544" s="43"/>
      <c r="IF544" s="43"/>
      <c r="IG544" s="43"/>
      <c r="IH544" s="43"/>
      <c r="II544" s="43"/>
      <c r="IJ544" s="43"/>
      <c r="IK544" s="43"/>
      <c r="IL544" s="43"/>
      <c r="IM544" s="43"/>
      <c r="IN544" s="43"/>
      <c r="IO544" s="43"/>
      <c r="IP544" s="43"/>
      <c r="IQ544" s="43"/>
      <c r="IR544" s="43"/>
      <c r="IS544" s="43"/>
      <c r="IT544" s="43"/>
    </row>
    <row r="545" spans="1:254" ht="14.25" customHeight="1">
      <c r="A545" s="43"/>
      <c r="B545" s="43"/>
      <c r="C545" s="43"/>
      <c r="D545" s="43"/>
      <c r="E545" s="43"/>
      <c r="F545" s="43"/>
      <c r="G545" s="43"/>
      <c r="H545" s="85"/>
      <c r="I545" s="43"/>
      <c r="J545" s="43"/>
      <c r="K545" s="43"/>
      <c r="L545" s="43"/>
      <c r="M545" s="43"/>
      <c r="N545" s="43"/>
      <c r="O545" s="43"/>
      <c r="P545" s="43"/>
      <c r="Q545" s="43"/>
      <c r="R545" s="43"/>
      <c r="S545" s="43"/>
      <c r="T545" s="43"/>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c r="AR545" s="43"/>
      <c r="AS545" s="43"/>
      <c r="AT545" s="43"/>
      <c r="AU545" s="43"/>
      <c r="AV545" s="43"/>
      <c r="AW545" s="43"/>
      <c r="AX545" s="43"/>
      <c r="AY545" s="43"/>
      <c r="AZ545" s="43"/>
      <c r="BA545" s="43"/>
      <c r="BB545" s="43"/>
      <c r="BC545" s="43"/>
      <c r="BD545" s="43"/>
      <c r="BE545" s="43"/>
      <c r="BF545" s="43"/>
      <c r="BG545" s="43"/>
      <c r="BH545" s="43"/>
      <c r="BI545" s="43"/>
      <c r="BJ545" s="43"/>
      <c r="BK545" s="43"/>
      <c r="BL545" s="43"/>
      <c r="BM545" s="43"/>
      <c r="BN545" s="43"/>
      <c r="BO545" s="43"/>
      <c r="BP545" s="43"/>
      <c r="BQ545" s="43"/>
      <c r="BR545" s="43"/>
      <c r="BS545" s="43"/>
      <c r="BT545" s="43"/>
      <c r="BU545" s="43"/>
      <c r="BV545" s="43"/>
      <c r="BW545" s="43"/>
      <c r="BX545" s="43"/>
      <c r="BY545" s="43"/>
      <c r="BZ545" s="43"/>
      <c r="CA545" s="43"/>
      <c r="CB545" s="43"/>
      <c r="CC545" s="43"/>
      <c r="CD545" s="43"/>
      <c r="CE545" s="43"/>
      <c r="CF545" s="43"/>
      <c r="CG545" s="43"/>
      <c r="CH545" s="43"/>
      <c r="CI545" s="43"/>
      <c r="CJ545" s="43"/>
      <c r="CK545" s="43"/>
      <c r="CL545" s="43"/>
      <c r="CM545" s="43"/>
      <c r="CN545" s="43"/>
      <c r="CO545" s="43"/>
      <c r="CP545" s="43"/>
      <c r="CQ545" s="43"/>
      <c r="CR545" s="43"/>
      <c r="CS545" s="43"/>
      <c r="CT545" s="43"/>
      <c r="CU545" s="43"/>
      <c r="CV545" s="43"/>
      <c r="CW545" s="43"/>
      <c r="CX545" s="43"/>
      <c r="CY545" s="43"/>
      <c r="CZ545" s="43"/>
      <c r="DA545" s="43"/>
      <c r="DB545" s="43"/>
      <c r="DC545" s="43"/>
      <c r="DD545" s="43"/>
      <c r="DE545" s="43"/>
      <c r="DF545" s="43"/>
      <c r="DG545" s="43"/>
      <c r="DH545" s="43"/>
      <c r="DI545" s="43"/>
      <c r="DJ545" s="43"/>
      <c r="DK545" s="43"/>
      <c r="DL545" s="43"/>
      <c r="DM545" s="43"/>
      <c r="DN545" s="43"/>
      <c r="DO545" s="43"/>
      <c r="DP545" s="43"/>
      <c r="DQ545" s="43"/>
      <c r="DR545" s="43"/>
      <c r="DS545" s="43"/>
      <c r="DT545" s="43"/>
      <c r="DU545" s="43"/>
      <c r="DV545" s="43"/>
      <c r="DW545" s="43"/>
      <c r="DX545" s="43"/>
      <c r="DY545" s="43"/>
      <c r="DZ545" s="43"/>
      <c r="EA545" s="43"/>
      <c r="EB545" s="43"/>
      <c r="EC545" s="43"/>
      <c r="ED545" s="43"/>
      <c r="EE545" s="43"/>
      <c r="EF545" s="43"/>
      <c r="EG545" s="43"/>
      <c r="EH545" s="43"/>
      <c r="EI545" s="43"/>
      <c r="EJ545" s="43"/>
      <c r="EK545" s="43"/>
      <c r="EL545" s="43"/>
      <c r="EM545" s="43"/>
      <c r="EN545" s="43"/>
      <c r="EO545" s="43"/>
      <c r="EP545" s="43"/>
      <c r="EQ545" s="43"/>
      <c r="ER545" s="43"/>
      <c r="ES545" s="43"/>
      <c r="ET545" s="43"/>
      <c r="EU545" s="43"/>
      <c r="EV545" s="43"/>
      <c r="EW545" s="43"/>
      <c r="EX545" s="43"/>
      <c r="EY545" s="43"/>
      <c r="EZ545" s="43"/>
      <c r="FA545" s="43"/>
      <c r="FB545" s="43"/>
      <c r="FC545" s="43"/>
      <c r="FD545" s="43"/>
      <c r="FE545" s="43"/>
      <c r="FF545" s="43"/>
      <c r="FG545" s="43"/>
      <c r="FH545" s="43"/>
      <c r="FI545" s="43"/>
      <c r="FJ545" s="43"/>
      <c r="FK545" s="43"/>
      <c r="FL545" s="43"/>
      <c r="FM545" s="43"/>
      <c r="FN545" s="43"/>
      <c r="FO545" s="43"/>
      <c r="FP545" s="43"/>
      <c r="FQ545" s="43"/>
      <c r="FR545" s="43"/>
      <c r="FS545" s="43"/>
      <c r="FT545" s="43"/>
      <c r="FU545" s="43"/>
      <c r="FV545" s="43"/>
      <c r="FW545" s="43"/>
      <c r="FX545" s="43"/>
      <c r="FY545" s="43"/>
      <c r="FZ545" s="43"/>
      <c r="GA545" s="43"/>
      <c r="GB545" s="43"/>
      <c r="GC545" s="43"/>
      <c r="GD545" s="43"/>
      <c r="GE545" s="43"/>
      <c r="GF545" s="43"/>
      <c r="GG545" s="43"/>
      <c r="GH545" s="43"/>
      <c r="GI545" s="43"/>
      <c r="GJ545" s="43"/>
      <c r="GK545" s="43"/>
      <c r="GL545" s="43"/>
      <c r="GM545" s="43"/>
      <c r="GN545" s="43"/>
      <c r="GO545" s="43"/>
      <c r="GP545" s="43"/>
      <c r="GQ545" s="43"/>
      <c r="GR545" s="43"/>
      <c r="GS545" s="43"/>
      <c r="GT545" s="43"/>
      <c r="GU545" s="43"/>
      <c r="GV545" s="43"/>
      <c r="GW545" s="43"/>
      <c r="GX545" s="43"/>
      <c r="GY545" s="43"/>
      <c r="GZ545" s="43"/>
      <c r="HA545" s="43"/>
      <c r="HB545" s="43"/>
      <c r="HC545" s="43"/>
      <c r="HD545" s="43"/>
      <c r="HE545" s="43"/>
      <c r="HF545" s="43"/>
      <c r="HG545" s="43"/>
      <c r="HH545" s="43"/>
      <c r="HI545" s="43"/>
      <c r="HJ545" s="43"/>
      <c r="HK545" s="43"/>
      <c r="HL545" s="43"/>
      <c r="HM545" s="43"/>
      <c r="HN545" s="43"/>
      <c r="HO545" s="43"/>
      <c r="HP545" s="43"/>
      <c r="HQ545" s="43"/>
      <c r="HR545" s="43"/>
      <c r="HS545" s="43"/>
      <c r="HT545" s="43"/>
      <c r="HU545" s="43"/>
      <c r="HV545" s="43"/>
      <c r="HW545" s="43"/>
      <c r="HX545" s="43"/>
      <c r="HY545" s="43"/>
      <c r="HZ545" s="43"/>
      <c r="IA545" s="43"/>
      <c r="IB545" s="43"/>
      <c r="IC545" s="43"/>
      <c r="ID545" s="43"/>
      <c r="IE545" s="43"/>
      <c r="IF545" s="43"/>
      <c r="IG545" s="43"/>
      <c r="IH545" s="43"/>
      <c r="II545" s="43"/>
      <c r="IJ545" s="43"/>
      <c r="IK545" s="43"/>
      <c r="IL545" s="43"/>
      <c r="IM545" s="43"/>
      <c r="IN545" s="43"/>
      <c r="IO545" s="43"/>
      <c r="IP545" s="43"/>
      <c r="IQ545" s="43"/>
      <c r="IR545" s="43"/>
      <c r="IS545" s="43"/>
      <c r="IT545" s="43"/>
    </row>
    <row r="546" spans="1:254" ht="14.25" customHeight="1">
      <c r="A546" s="43"/>
      <c r="B546" s="43"/>
      <c r="C546" s="43"/>
      <c r="D546" s="43"/>
      <c r="E546" s="43"/>
      <c r="F546" s="43"/>
      <c r="G546" s="43"/>
      <c r="H546" s="85"/>
      <c r="I546" s="43"/>
      <c r="J546" s="43"/>
      <c r="K546" s="43"/>
      <c r="L546" s="43"/>
      <c r="M546" s="43"/>
      <c r="N546" s="43"/>
      <c r="O546" s="43"/>
      <c r="P546" s="43"/>
      <c r="Q546" s="43"/>
      <c r="R546" s="43"/>
      <c r="S546" s="43"/>
      <c r="T546" s="43"/>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c r="AR546" s="43"/>
      <c r="AS546" s="43"/>
      <c r="AT546" s="43"/>
      <c r="AU546" s="43"/>
      <c r="AV546" s="43"/>
      <c r="AW546" s="43"/>
      <c r="AX546" s="43"/>
      <c r="AY546" s="43"/>
      <c r="AZ546" s="43"/>
      <c r="BA546" s="43"/>
      <c r="BB546" s="43"/>
      <c r="BC546" s="43"/>
      <c r="BD546" s="43"/>
      <c r="BE546" s="43"/>
      <c r="BF546" s="43"/>
      <c r="BG546" s="43"/>
      <c r="BH546" s="43"/>
      <c r="BI546" s="43"/>
      <c r="BJ546" s="43"/>
      <c r="BK546" s="43"/>
      <c r="BL546" s="43"/>
      <c r="BM546" s="43"/>
      <c r="BN546" s="43"/>
      <c r="BO546" s="43"/>
      <c r="BP546" s="43"/>
      <c r="BQ546" s="43"/>
      <c r="BR546" s="43"/>
      <c r="BS546" s="43"/>
      <c r="BT546" s="43"/>
      <c r="BU546" s="43"/>
      <c r="BV546" s="43"/>
      <c r="BW546" s="43"/>
      <c r="BX546" s="43"/>
      <c r="BY546" s="43"/>
      <c r="BZ546" s="43"/>
      <c r="CA546" s="43"/>
      <c r="CB546" s="43"/>
      <c r="CC546" s="43"/>
      <c r="CD546" s="43"/>
      <c r="CE546" s="43"/>
      <c r="CF546" s="43"/>
      <c r="CG546" s="43"/>
      <c r="CH546" s="43"/>
      <c r="CI546" s="43"/>
      <c r="CJ546" s="43"/>
      <c r="CK546" s="43"/>
      <c r="CL546" s="43"/>
      <c r="CM546" s="43"/>
      <c r="CN546" s="43"/>
      <c r="CO546" s="43"/>
      <c r="CP546" s="43"/>
      <c r="CQ546" s="43"/>
      <c r="CR546" s="43"/>
      <c r="CS546" s="43"/>
      <c r="CT546" s="43"/>
      <c r="CU546" s="43"/>
      <c r="CV546" s="43"/>
      <c r="CW546" s="43"/>
      <c r="CX546" s="43"/>
      <c r="CY546" s="43"/>
      <c r="CZ546" s="43"/>
      <c r="DA546" s="43"/>
      <c r="DB546" s="43"/>
      <c r="DC546" s="43"/>
      <c r="DD546" s="43"/>
      <c r="DE546" s="43"/>
      <c r="DF546" s="43"/>
      <c r="DG546" s="43"/>
      <c r="DH546" s="43"/>
      <c r="DI546" s="43"/>
      <c r="DJ546" s="43"/>
      <c r="DK546" s="43"/>
      <c r="DL546" s="43"/>
      <c r="DM546" s="43"/>
      <c r="DN546" s="43"/>
      <c r="DO546" s="43"/>
      <c r="DP546" s="43"/>
      <c r="DQ546" s="43"/>
      <c r="DR546" s="43"/>
      <c r="DS546" s="43"/>
      <c r="DT546" s="43"/>
      <c r="DU546" s="43"/>
      <c r="DV546" s="43"/>
      <c r="DW546" s="43"/>
      <c r="DX546" s="43"/>
      <c r="DY546" s="43"/>
      <c r="DZ546" s="43"/>
      <c r="EA546" s="43"/>
      <c r="EB546" s="43"/>
      <c r="EC546" s="43"/>
      <c r="ED546" s="43"/>
      <c r="EE546" s="43"/>
      <c r="EF546" s="43"/>
      <c r="EG546" s="43"/>
      <c r="EH546" s="43"/>
      <c r="EI546" s="43"/>
      <c r="EJ546" s="43"/>
      <c r="EK546" s="43"/>
      <c r="EL546" s="43"/>
      <c r="EM546" s="43"/>
      <c r="EN546" s="43"/>
      <c r="EO546" s="43"/>
      <c r="EP546" s="43"/>
      <c r="EQ546" s="43"/>
      <c r="ER546" s="43"/>
      <c r="ES546" s="43"/>
      <c r="ET546" s="43"/>
      <c r="EU546" s="43"/>
      <c r="EV546" s="43"/>
      <c r="EW546" s="43"/>
      <c r="EX546" s="43"/>
      <c r="EY546" s="43"/>
      <c r="EZ546" s="43"/>
      <c r="FA546" s="43"/>
      <c r="FB546" s="43"/>
      <c r="FC546" s="43"/>
      <c r="FD546" s="43"/>
      <c r="FE546" s="43"/>
      <c r="FF546" s="43"/>
      <c r="FG546" s="43"/>
      <c r="FH546" s="43"/>
      <c r="FI546" s="43"/>
      <c r="FJ546" s="43"/>
      <c r="FK546" s="43"/>
      <c r="FL546" s="43"/>
      <c r="FM546" s="43"/>
      <c r="FN546" s="43"/>
      <c r="FO546" s="43"/>
      <c r="FP546" s="43"/>
      <c r="FQ546" s="43"/>
      <c r="FR546" s="43"/>
      <c r="FS546" s="43"/>
      <c r="FT546" s="43"/>
      <c r="FU546" s="43"/>
      <c r="FV546" s="43"/>
      <c r="FW546" s="43"/>
      <c r="FX546" s="43"/>
      <c r="FY546" s="43"/>
      <c r="FZ546" s="43"/>
      <c r="GA546" s="43"/>
      <c r="GB546" s="43"/>
      <c r="GC546" s="43"/>
      <c r="GD546" s="43"/>
      <c r="GE546" s="43"/>
      <c r="GF546" s="43"/>
      <c r="GG546" s="43"/>
      <c r="GH546" s="43"/>
      <c r="GI546" s="43"/>
      <c r="GJ546" s="43"/>
      <c r="GK546" s="43"/>
      <c r="GL546" s="43"/>
      <c r="GM546" s="43"/>
      <c r="GN546" s="43"/>
      <c r="GO546" s="43"/>
      <c r="GP546" s="43"/>
      <c r="GQ546" s="43"/>
      <c r="GR546" s="43"/>
      <c r="GS546" s="43"/>
      <c r="GT546" s="43"/>
      <c r="GU546" s="43"/>
      <c r="GV546" s="43"/>
      <c r="GW546" s="43"/>
      <c r="GX546" s="43"/>
      <c r="GY546" s="43"/>
      <c r="GZ546" s="43"/>
      <c r="HA546" s="43"/>
      <c r="HB546" s="43"/>
      <c r="HC546" s="43"/>
      <c r="HD546" s="43"/>
      <c r="HE546" s="43"/>
      <c r="HF546" s="43"/>
      <c r="HG546" s="43"/>
      <c r="HH546" s="43"/>
      <c r="HI546" s="43"/>
      <c r="HJ546" s="43"/>
      <c r="HK546" s="43"/>
      <c r="HL546" s="43"/>
      <c r="HM546" s="43"/>
      <c r="HN546" s="43"/>
      <c r="HO546" s="43"/>
      <c r="HP546" s="43"/>
      <c r="HQ546" s="43"/>
      <c r="HR546" s="43"/>
      <c r="HS546" s="43"/>
      <c r="HT546" s="43"/>
      <c r="HU546" s="43"/>
      <c r="HV546" s="43"/>
      <c r="HW546" s="43"/>
      <c r="HX546" s="43"/>
      <c r="HY546" s="43"/>
      <c r="HZ546" s="43"/>
      <c r="IA546" s="43"/>
      <c r="IB546" s="43"/>
      <c r="IC546" s="43"/>
      <c r="ID546" s="43"/>
      <c r="IE546" s="43"/>
      <c r="IF546" s="43"/>
      <c r="IG546" s="43"/>
      <c r="IH546" s="43"/>
      <c r="II546" s="43"/>
      <c r="IJ546" s="43"/>
      <c r="IK546" s="43"/>
      <c r="IL546" s="43"/>
      <c r="IM546" s="43"/>
      <c r="IN546" s="43"/>
      <c r="IO546" s="43"/>
      <c r="IP546" s="43"/>
      <c r="IQ546" s="43"/>
      <c r="IR546" s="43"/>
      <c r="IS546" s="43"/>
      <c r="IT546" s="43"/>
    </row>
    <row r="547" spans="1:254" ht="14.25" customHeight="1">
      <c r="A547" s="43"/>
      <c r="B547" s="81"/>
      <c r="C547" s="81"/>
      <c r="D547" s="43"/>
      <c r="E547" s="43"/>
      <c r="F547" s="43"/>
      <c r="G547" s="43"/>
      <c r="H547" s="85"/>
      <c r="I547" s="43"/>
      <c r="J547" s="43"/>
      <c r="K547" s="43"/>
      <c r="L547" s="43"/>
      <c r="M547" s="43"/>
      <c r="N547" s="43"/>
      <c r="O547" s="43"/>
      <c r="P547" s="43"/>
      <c r="Q547" s="43"/>
      <c r="R547" s="43"/>
      <c r="S547" s="43"/>
      <c r="T547" s="43"/>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c r="BL547" s="43"/>
      <c r="BM547" s="43"/>
      <c r="BN547" s="43"/>
      <c r="BO547" s="43"/>
      <c r="BP547" s="43"/>
      <c r="BQ547" s="43"/>
      <c r="BR547" s="43"/>
      <c r="BS547" s="43"/>
      <c r="BT547" s="43"/>
      <c r="BU547" s="43"/>
      <c r="BV547" s="43"/>
      <c r="BW547" s="43"/>
      <c r="BX547" s="43"/>
      <c r="BY547" s="43"/>
      <c r="BZ547" s="43"/>
      <c r="CA547" s="43"/>
      <c r="CB547" s="43"/>
      <c r="CC547" s="43"/>
      <c r="CD547" s="43"/>
      <c r="CE547" s="43"/>
      <c r="CF547" s="43"/>
      <c r="CG547" s="43"/>
      <c r="CH547" s="43"/>
      <c r="CI547" s="43"/>
      <c r="CJ547" s="43"/>
      <c r="CK547" s="43"/>
      <c r="CL547" s="43"/>
      <c r="CM547" s="43"/>
      <c r="CN547" s="43"/>
      <c r="CO547" s="43"/>
      <c r="CP547" s="43"/>
      <c r="CQ547" s="43"/>
      <c r="CR547" s="43"/>
      <c r="CS547" s="43"/>
      <c r="CT547" s="43"/>
      <c r="CU547" s="43"/>
      <c r="CV547" s="43"/>
      <c r="CW547" s="43"/>
      <c r="CX547" s="43"/>
      <c r="CY547" s="43"/>
      <c r="CZ547" s="43"/>
      <c r="DA547" s="43"/>
      <c r="DB547" s="43"/>
      <c r="DC547" s="43"/>
      <c r="DD547" s="43"/>
      <c r="DE547" s="43"/>
      <c r="DF547" s="43"/>
      <c r="DG547" s="43"/>
      <c r="DH547" s="43"/>
      <c r="DI547" s="43"/>
      <c r="DJ547" s="43"/>
      <c r="DK547" s="43"/>
      <c r="DL547" s="43"/>
      <c r="DM547" s="43"/>
      <c r="DN547" s="43"/>
      <c r="DO547" s="43"/>
      <c r="DP547" s="43"/>
      <c r="DQ547" s="43"/>
      <c r="DR547" s="43"/>
      <c r="DS547" s="43"/>
      <c r="DT547" s="43"/>
      <c r="DU547" s="43"/>
      <c r="DV547" s="43"/>
      <c r="DW547" s="43"/>
      <c r="DX547" s="43"/>
      <c r="DY547" s="43"/>
      <c r="DZ547" s="43"/>
      <c r="EA547" s="43"/>
      <c r="EB547" s="43"/>
      <c r="EC547" s="43"/>
      <c r="ED547" s="43"/>
      <c r="EE547" s="43"/>
      <c r="EF547" s="43"/>
      <c r="EG547" s="43"/>
      <c r="EH547" s="43"/>
      <c r="EI547" s="43"/>
      <c r="EJ547" s="43"/>
      <c r="EK547" s="43"/>
      <c r="EL547" s="43"/>
      <c r="EM547" s="43"/>
      <c r="EN547" s="43"/>
      <c r="EO547" s="43"/>
      <c r="EP547" s="43"/>
      <c r="EQ547" s="43"/>
      <c r="ER547" s="43"/>
      <c r="ES547" s="43"/>
      <c r="ET547" s="43"/>
      <c r="EU547" s="43"/>
      <c r="EV547" s="43"/>
      <c r="EW547" s="43"/>
      <c r="EX547" s="43"/>
      <c r="EY547" s="43"/>
      <c r="EZ547" s="43"/>
      <c r="FA547" s="43"/>
      <c r="FB547" s="43"/>
      <c r="FC547" s="43"/>
      <c r="FD547" s="43"/>
      <c r="FE547" s="43"/>
      <c r="FF547" s="43"/>
      <c r="FG547" s="43"/>
      <c r="FH547" s="43"/>
      <c r="FI547" s="43"/>
      <c r="FJ547" s="43"/>
      <c r="FK547" s="43"/>
      <c r="FL547" s="43"/>
      <c r="FM547" s="43"/>
      <c r="FN547" s="43"/>
      <c r="FO547" s="43"/>
      <c r="FP547" s="43"/>
      <c r="FQ547" s="43"/>
      <c r="FR547" s="43"/>
      <c r="FS547" s="43"/>
      <c r="FT547" s="43"/>
      <c r="FU547" s="43"/>
      <c r="FV547" s="43"/>
      <c r="FW547" s="43"/>
      <c r="FX547" s="43"/>
      <c r="FY547" s="43"/>
      <c r="FZ547" s="43"/>
      <c r="GA547" s="43"/>
      <c r="GB547" s="43"/>
      <c r="GC547" s="43"/>
      <c r="GD547" s="43"/>
      <c r="GE547" s="43"/>
      <c r="GF547" s="43"/>
      <c r="GG547" s="43"/>
      <c r="GH547" s="43"/>
      <c r="GI547" s="43"/>
      <c r="GJ547" s="43"/>
      <c r="GK547" s="43"/>
      <c r="GL547" s="43"/>
      <c r="GM547" s="43"/>
      <c r="GN547" s="43"/>
      <c r="GO547" s="43"/>
      <c r="GP547" s="43"/>
      <c r="GQ547" s="43"/>
      <c r="GR547" s="43"/>
      <c r="GS547" s="43"/>
      <c r="GT547" s="43"/>
      <c r="GU547" s="43"/>
      <c r="GV547" s="43"/>
      <c r="GW547" s="43"/>
      <c r="GX547" s="43"/>
      <c r="GY547" s="43"/>
      <c r="GZ547" s="43"/>
      <c r="HA547" s="43"/>
      <c r="HB547" s="43"/>
      <c r="HC547" s="43"/>
      <c r="HD547" s="43"/>
      <c r="HE547" s="43"/>
      <c r="HF547" s="43"/>
      <c r="HG547" s="43"/>
      <c r="HH547" s="43"/>
      <c r="HI547" s="43"/>
      <c r="HJ547" s="43"/>
      <c r="HK547" s="43"/>
      <c r="HL547" s="43"/>
      <c r="HM547" s="43"/>
      <c r="HN547" s="43"/>
      <c r="HO547" s="43"/>
      <c r="HP547" s="43"/>
      <c r="HQ547" s="43"/>
      <c r="HR547" s="43"/>
      <c r="HS547" s="43"/>
      <c r="HT547" s="43"/>
      <c r="HU547" s="43"/>
      <c r="HV547" s="43"/>
      <c r="HW547" s="43"/>
      <c r="HX547" s="43"/>
      <c r="HY547" s="43"/>
      <c r="HZ547" s="43"/>
      <c r="IA547" s="43"/>
      <c r="IB547" s="43"/>
      <c r="IC547" s="43"/>
      <c r="ID547" s="43"/>
      <c r="IE547" s="43"/>
      <c r="IF547" s="43"/>
      <c r="IG547" s="43"/>
      <c r="IH547" s="43"/>
      <c r="II547" s="43"/>
      <c r="IJ547" s="43"/>
      <c r="IK547" s="43"/>
      <c r="IL547" s="43"/>
      <c r="IM547" s="43"/>
      <c r="IN547" s="43"/>
      <c r="IO547" s="43"/>
      <c r="IP547" s="43"/>
      <c r="IQ547" s="43"/>
      <c r="IR547" s="43"/>
      <c r="IS547" s="43"/>
      <c r="IT547" s="43"/>
    </row>
    <row r="548" spans="1:254" ht="14.25" customHeight="1">
      <c r="A548" s="43"/>
      <c r="B548" s="79"/>
      <c r="C548" s="79"/>
      <c r="D548" s="43"/>
      <c r="E548" s="43"/>
      <c r="F548" s="43"/>
      <c r="G548" s="43"/>
      <c r="H548" s="85"/>
      <c r="I548" s="43"/>
      <c r="J548" s="43"/>
      <c r="K548" s="43"/>
      <c r="L548" s="43"/>
      <c r="M548" s="43"/>
      <c r="N548" s="43"/>
      <c r="O548" s="43"/>
      <c r="P548" s="43"/>
      <c r="Q548" s="43"/>
      <c r="R548" s="43"/>
      <c r="S548" s="43"/>
      <c r="T548" s="43"/>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c r="AR548" s="43"/>
      <c r="AS548" s="43"/>
      <c r="AT548" s="43"/>
      <c r="AU548" s="43"/>
      <c r="AV548" s="43"/>
      <c r="AW548" s="43"/>
      <c r="AX548" s="43"/>
      <c r="AY548" s="43"/>
      <c r="AZ548" s="43"/>
      <c r="BA548" s="43"/>
      <c r="BB548" s="43"/>
      <c r="BC548" s="43"/>
      <c r="BD548" s="43"/>
      <c r="BE548" s="43"/>
      <c r="BF548" s="43"/>
      <c r="BG548" s="43"/>
      <c r="BH548" s="43"/>
      <c r="BI548" s="43"/>
      <c r="BJ548" s="43"/>
      <c r="BK548" s="43"/>
      <c r="BL548" s="43"/>
      <c r="BM548" s="43"/>
      <c r="BN548" s="43"/>
      <c r="BO548" s="43"/>
      <c r="BP548" s="43"/>
      <c r="BQ548" s="43"/>
      <c r="BR548" s="43"/>
      <c r="BS548" s="43"/>
      <c r="BT548" s="43"/>
      <c r="BU548" s="43"/>
      <c r="BV548" s="43"/>
      <c r="BW548" s="43"/>
      <c r="BX548" s="43"/>
      <c r="BY548" s="43"/>
      <c r="BZ548" s="43"/>
      <c r="CA548" s="43"/>
      <c r="CB548" s="43"/>
      <c r="CC548" s="43"/>
      <c r="CD548" s="43"/>
      <c r="CE548" s="43"/>
      <c r="CF548" s="43"/>
      <c r="CG548" s="43"/>
      <c r="CH548" s="43"/>
      <c r="CI548" s="43"/>
      <c r="CJ548" s="43"/>
      <c r="CK548" s="43"/>
      <c r="CL548" s="43"/>
      <c r="CM548" s="43"/>
      <c r="CN548" s="43"/>
      <c r="CO548" s="43"/>
      <c r="CP548" s="43"/>
      <c r="CQ548" s="43"/>
      <c r="CR548" s="43"/>
      <c r="CS548" s="43"/>
      <c r="CT548" s="43"/>
      <c r="CU548" s="43"/>
      <c r="CV548" s="43"/>
      <c r="CW548" s="43"/>
      <c r="CX548" s="43"/>
      <c r="CY548" s="43"/>
      <c r="CZ548" s="43"/>
      <c r="DA548" s="43"/>
      <c r="DB548" s="43"/>
      <c r="DC548" s="43"/>
      <c r="DD548" s="43"/>
      <c r="DE548" s="43"/>
      <c r="DF548" s="43"/>
      <c r="DG548" s="43"/>
      <c r="DH548" s="43"/>
      <c r="DI548" s="43"/>
      <c r="DJ548" s="43"/>
      <c r="DK548" s="43"/>
      <c r="DL548" s="43"/>
      <c r="DM548" s="43"/>
      <c r="DN548" s="43"/>
      <c r="DO548" s="43"/>
      <c r="DP548" s="43"/>
      <c r="DQ548" s="43"/>
      <c r="DR548" s="43"/>
      <c r="DS548" s="43"/>
      <c r="DT548" s="43"/>
      <c r="DU548" s="43"/>
      <c r="DV548" s="43"/>
      <c r="DW548" s="43"/>
      <c r="DX548" s="43"/>
      <c r="DY548" s="43"/>
      <c r="DZ548" s="43"/>
      <c r="EA548" s="43"/>
      <c r="EB548" s="43"/>
      <c r="EC548" s="43"/>
      <c r="ED548" s="43"/>
      <c r="EE548" s="43"/>
      <c r="EF548" s="43"/>
      <c r="EG548" s="43"/>
      <c r="EH548" s="43"/>
      <c r="EI548" s="43"/>
      <c r="EJ548" s="43"/>
      <c r="EK548" s="43"/>
      <c r="EL548" s="43"/>
      <c r="EM548" s="43"/>
      <c r="EN548" s="43"/>
      <c r="EO548" s="43"/>
      <c r="EP548" s="43"/>
      <c r="EQ548" s="43"/>
      <c r="ER548" s="43"/>
      <c r="ES548" s="43"/>
      <c r="ET548" s="43"/>
      <c r="EU548" s="43"/>
      <c r="EV548" s="43"/>
      <c r="EW548" s="43"/>
      <c r="EX548" s="43"/>
      <c r="EY548" s="43"/>
      <c r="EZ548" s="43"/>
      <c r="FA548" s="43"/>
      <c r="FB548" s="43"/>
      <c r="FC548" s="43"/>
      <c r="FD548" s="43"/>
      <c r="FE548" s="43"/>
      <c r="FF548" s="43"/>
      <c r="FG548" s="43"/>
      <c r="FH548" s="43"/>
      <c r="FI548" s="43"/>
      <c r="FJ548" s="43"/>
      <c r="FK548" s="43"/>
      <c r="FL548" s="43"/>
      <c r="FM548" s="43"/>
      <c r="FN548" s="43"/>
      <c r="FO548" s="43"/>
      <c r="FP548" s="43"/>
      <c r="FQ548" s="43"/>
      <c r="FR548" s="43"/>
      <c r="FS548" s="43"/>
      <c r="FT548" s="43"/>
      <c r="FU548" s="43"/>
      <c r="FV548" s="43"/>
      <c r="FW548" s="43"/>
      <c r="FX548" s="43"/>
      <c r="FY548" s="43"/>
      <c r="FZ548" s="43"/>
      <c r="GA548" s="43"/>
      <c r="GB548" s="43"/>
      <c r="GC548" s="43"/>
      <c r="GD548" s="43"/>
      <c r="GE548" s="43"/>
      <c r="GF548" s="43"/>
      <c r="GG548" s="43"/>
      <c r="GH548" s="43"/>
      <c r="GI548" s="43"/>
      <c r="GJ548" s="43"/>
      <c r="GK548" s="43"/>
      <c r="GL548" s="43"/>
      <c r="GM548" s="43"/>
      <c r="GN548" s="43"/>
      <c r="GO548" s="43"/>
      <c r="GP548" s="43"/>
      <c r="GQ548" s="43"/>
      <c r="GR548" s="43"/>
      <c r="GS548" s="43"/>
      <c r="GT548" s="43"/>
      <c r="GU548" s="43"/>
      <c r="GV548" s="43"/>
      <c r="GW548" s="43"/>
      <c r="GX548" s="43"/>
      <c r="GY548" s="43"/>
      <c r="GZ548" s="43"/>
      <c r="HA548" s="43"/>
      <c r="HB548" s="43"/>
      <c r="HC548" s="43"/>
      <c r="HD548" s="43"/>
      <c r="HE548" s="43"/>
      <c r="HF548" s="43"/>
      <c r="HG548" s="43"/>
      <c r="HH548" s="43"/>
      <c r="HI548" s="43"/>
      <c r="HJ548" s="43"/>
      <c r="HK548" s="43"/>
      <c r="HL548" s="43"/>
      <c r="HM548" s="43"/>
      <c r="HN548" s="43"/>
      <c r="HO548" s="43"/>
      <c r="HP548" s="43"/>
      <c r="HQ548" s="43"/>
      <c r="HR548" s="43"/>
      <c r="HS548" s="43"/>
      <c r="HT548" s="43"/>
      <c r="HU548" s="43"/>
      <c r="HV548" s="43"/>
      <c r="HW548" s="43"/>
      <c r="HX548" s="43"/>
      <c r="HY548" s="43"/>
      <c r="HZ548" s="43"/>
      <c r="IA548" s="43"/>
      <c r="IB548" s="43"/>
      <c r="IC548" s="43"/>
      <c r="ID548" s="43"/>
      <c r="IE548" s="43"/>
      <c r="IF548" s="43"/>
      <c r="IG548" s="43"/>
      <c r="IH548" s="43"/>
      <c r="II548" s="43"/>
      <c r="IJ548" s="43"/>
      <c r="IK548" s="43"/>
      <c r="IL548" s="43"/>
      <c r="IM548" s="43"/>
      <c r="IN548" s="43"/>
      <c r="IO548" s="43"/>
      <c r="IP548" s="43"/>
      <c r="IQ548" s="43"/>
      <c r="IR548" s="43"/>
      <c r="IS548" s="43"/>
      <c r="IT548" s="43"/>
    </row>
    <row r="549" spans="1:254" ht="14.25" customHeight="1">
      <c r="A549" s="82"/>
      <c r="B549" s="81"/>
      <c r="C549" s="81"/>
      <c r="D549" s="82"/>
      <c r="E549" s="43"/>
      <c r="F549" s="83"/>
      <c r="G549" s="43"/>
      <c r="H549" s="85"/>
      <c r="I549" s="43"/>
      <c r="J549" s="43"/>
      <c r="K549" s="43"/>
      <c r="L549" s="43"/>
      <c r="M549" s="43"/>
      <c r="N549" s="43"/>
      <c r="O549" s="43"/>
      <c r="P549" s="43"/>
      <c r="Q549" s="43"/>
      <c r="R549" s="43"/>
      <c r="S549" s="43"/>
      <c r="T549" s="43"/>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c r="BL549" s="43"/>
      <c r="BM549" s="43"/>
      <c r="BN549" s="43"/>
      <c r="BO549" s="43"/>
      <c r="BP549" s="43"/>
      <c r="BQ549" s="43"/>
      <c r="BR549" s="43"/>
      <c r="BS549" s="43"/>
      <c r="BT549" s="43"/>
      <c r="BU549" s="43"/>
      <c r="BV549" s="43"/>
      <c r="BW549" s="43"/>
      <c r="BX549" s="43"/>
      <c r="BY549" s="43"/>
      <c r="BZ549" s="43"/>
      <c r="CA549" s="43"/>
      <c r="CB549" s="43"/>
      <c r="CC549" s="43"/>
      <c r="CD549" s="43"/>
      <c r="CE549" s="43"/>
      <c r="CF549" s="43"/>
      <c r="CG549" s="43"/>
      <c r="CH549" s="43"/>
      <c r="CI549" s="43"/>
      <c r="CJ549" s="43"/>
      <c r="CK549" s="43"/>
      <c r="CL549" s="43"/>
      <c r="CM549" s="43"/>
      <c r="CN549" s="43"/>
      <c r="CO549" s="43"/>
      <c r="CP549" s="43"/>
      <c r="CQ549" s="43"/>
      <c r="CR549" s="43"/>
      <c r="CS549" s="43"/>
      <c r="CT549" s="43"/>
      <c r="CU549" s="43"/>
      <c r="CV549" s="43"/>
      <c r="CW549" s="43"/>
      <c r="CX549" s="43"/>
      <c r="CY549" s="43"/>
      <c r="CZ549" s="43"/>
      <c r="DA549" s="43"/>
      <c r="DB549" s="43"/>
      <c r="DC549" s="43"/>
      <c r="DD549" s="43"/>
      <c r="DE549" s="43"/>
      <c r="DF549" s="43"/>
      <c r="DG549" s="43"/>
      <c r="DH549" s="43"/>
      <c r="DI549" s="43"/>
      <c r="DJ549" s="43"/>
      <c r="DK549" s="43"/>
      <c r="DL549" s="43"/>
      <c r="DM549" s="43"/>
      <c r="DN549" s="43"/>
      <c r="DO549" s="43"/>
      <c r="DP549" s="43"/>
      <c r="DQ549" s="43"/>
      <c r="DR549" s="43"/>
      <c r="DS549" s="43"/>
      <c r="DT549" s="43"/>
      <c r="DU549" s="43"/>
      <c r="DV549" s="43"/>
      <c r="DW549" s="43"/>
      <c r="DX549" s="43"/>
      <c r="DY549" s="43"/>
      <c r="DZ549" s="43"/>
      <c r="EA549" s="43"/>
      <c r="EB549" s="43"/>
      <c r="EC549" s="43"/>
      <c r="ED549" s="43"/>
      <c r="EE549" s="43"/>
      <c r="EF549" s="43"/>
      <c r="EG549" s="43"/>
      <c r="EH549" s="43"/>
      <c r="EI549" s="43"/>
      <c r="EJ549" s="43"/>
      <c r="EK549" s="43"/>
      <c r="EL549" s="43"/>
      <c r="EM549" s="43"/>
      <c r="EN549" s="43"/>
      <c r="EO549" s="43"/>
      <c r="EP549" s="43"/>
      <c r="EQ549" s="43"/>
      <c r="ER549" s="43"/>
      <c r="ES549" s="43"/>
      <c r="ET549" s="43"/>
      <c r="EU549" s="43"/>
      <c r="EV549" s="43"/>
      <c r="EW549" s="43"/>
      <c r="EX549" s="43"/>
      <c r="EY549" s="43"/>
      <c r="EZ549" s="43"/>
      <c r="FA549" s="43"/>
      <c r="FB549" s="43"/>
      <c r="FC549" s="43"/>
      <c r="FD549" s="43"/>
      <c r="FE549" s="43"/>
      <c r="FF549" s="43"/>
      <c r="FG549" s="43"/>
      <c r="FH549" s="43"/>
      <c r="FI549" s="43"/>
      <c r="FJ549" s="43"/>
      <c r="FK549" s="43"/>
      <c r="FL549" s="43"/>
      <c r="FM549" s="43"/>
      <c r="FN549" s="43"/>
      <c r="FO549" s="43"/>
      <c r="FP549" s="43"/>
      <c r="FQ549" s="43"/>
      <c r="FR549" s="43"/>
      <c r="FS549" s="43"/>
      <c r="FT549" s="43"/>
      <c r="FU549" s="43"/>
      <c r="FV549" s="43"/>
      <c r="FW549" s="43"/>
      <c r="FX549" s="43"/>
      <c r="FY549" s="43"/>
      <c r="FZ549" s="43"/>
      <c r="GA549" s="43"/>
      <c r="GB549" s="43"/>
      <c r="GC549" s="43"/>
      <c r="GD549" s="43"/>
      <c r="GE549" s="43"/>
      <c r="GF549" s="43"/>
      <c r="GG549" s="43"/>
      <c r="GH549" s="43"/>
      <c r="GI549" s="43"/>
      <c r="GJ549" s="43"/>
      <c r="GK549" s="43"/>
      <c r="GL549" s="43"/>
      <c r="GM549" s="43"/>
      <c r="GN549" s="43"/>
      <c r="GO549" s="43"/>
      <c r="GP549" s="43"/>
      <c r="GQ549" s="43"/>
      <c r="GR549" s="43"/>
      <c r="GS549" s="43"/>
      <c r="GT549" s="43"/>
      <c r="GU549" s="43"/>
      <c r="GV549" s="43"/>
      <c r="GW549" s="43"/>
      <c r="GX549" s="43"/>
      <c r="GY549" s="43"/>
      <c r="GZ549" s="43"/>
      <c r="HA549" s="43"/>
      <c r="HB549" s="43"/>
      <c r="HC549" s="43"/>
      <c r="HD549" s="43"/>
      <c r="HE549" s="43"/>
      <c r="HF549" s="43"/>
      <c r="HG549" s="43"/>
      <c r="HH549" s="43"/>
      <c r="HI549" s="43"/>
      <c r="HJ549" s="43"/>
      <c r="HK549" s="43"/>
      <c r="HL549" s="43"/>
      <c r="HM549" s="43"/>
      <c r="HN549" s="43"/>
      <c r="HO549" s="43"/>
      <c r="HP549" s="43"/>
      <c r="HQ549" s="43"/>
      <c r="HR549" s="43"/>
      <c r="HS549" s="43"/>
      <c r="HT549" s="43"/>
      <c r="HU549" s="43"/>
      <c r="HV549" s="43"/>
      <c r="HW549" s="43"/>
      <c r="HX549" s="43"/>
      <c r="HY549" s="43"/>
      <c r="HZ549" s="43"/>
      <c r="IA549" s="43"/>
      <c r="IB549" s="43"/>
      <c r="IC549" s="43"/>
      <c r="ID549" s="43"/>
      <c r="IE549" s="43"/>
      <c r="IF549" s="43"/>
      <c r="IG549" s="43"/>
      <c r="IH549" s="43"/>
      <c r="II549" s="43"/>
      <c r="IJ549" s="43"/>
      <c r="IK549" s="43"/>
      <c r="IL549" s="43"/>
      <c r="IM549" s="43"/>
      <c r="IN549" s="43"/>
      <c r="IO549" s="43"/>
      <c r="IP549" s="43"/>
      <c r="IQ549" s="43"/>
      <c r="IR549" s="43"/>
      <c r="IS549" s="43"/>
      <c r="IT549" s="43"/>
    </row>
    <row r="550" spans="1:254" ht="14.25" customHeight="1">
      <c r="A550" s="43"/>
      <c r="B550" s="81"/>
      <c r="C550" s="81"/>
      <c r="D550" s="43"/>
      <c r="E550" s="43"/>
      <c r="F550" s="83"/>
      <c r="G550" s="43"/>
      <c r="H550" s="85"/>
      <c r="I550" s="43"/>
      <c r="J550" s="43"/>
      <c r="K550" s="43"/>
      <c r="L550" s="43"/>
      <c r="M550" s="43"/>
      <c r="N550" s="43"/>
      <c r="O550" s="43"/>
      <c r="P550" s="43"/>
      <c r="Q550" s="43"/>
      <c r="R550" s="43"/>
      <c r="S550" s="43"/>
      <c r="T550" s="43"/>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s="43"/>
      <c r="BM550" s="43"/>
      <c r="BN550" s="43"/>
      <c r="BO550" s="43"/>
      <c r="BP550" s="43"/>
      <c r="BQ550" s="43"/>
      <c r="BR550" s="43"/>
      <c r="BS550" s="43"/>
      <c r="BT550" s="43"/>
      <c r="BU550" s="43"/>
      <c r="BV550" s="43"/>
      <c r="BW550" s="43"/>
      <c r="BX550" s="43"/>
      <c r="BY550" s="43"/>
      <c r="BZ550" s="43"/>
      <c r="CA550" s="43"/>
      <c r="CB550" s="43"/>
      <c r="CC550" s="43"/>
      <c r="CD550" s="43"/>
      <c r="CE550" s="43"/>
      <c r="CF550" s="43"/>
      <c r="CG550" s="43"/>
      <c r="CH550" s="43"/>
      <c r="CI550" s="43"/>
      <c r="CJ550" s="43"/>
      <c r="CK550" s="43"/>
      <c r="CL550" s="43"/>
      <c r="CM550" s="43"/>
      <c r="CN550" s="43"/>
      <c r="CO550" s="43"/>
      <c r="CP550" s="43"/>
      <c r="CQ550" s="43"/>
      <c r="CR550" s="43"/>
      <c r="CS550" s="43"/>
      <c r="CT550" s="43"/>
      <c r="CU550" s="43"/>
      <c r="CV550" s="43"/>
      <c r="CW550" s="43"/>
      <c r="CX550" s="43"/>
      <c r="CY550" s="43"/>
      <c r="CZ550" s="43"/>
      <c r="DA550" s="43"/>
      <c r="DB550" s="43"/>
      <c r="DC550" s="43"/>
      <c r="DD550" s="43"/>
      <c r="DE550" s="43"/>
      <c r="DF550" s="43"/>
      <c r="DG550" s="43"/>
      <c r="DH550" s="43"/>
      <c r="DI550" s="43"/>
      <c r="DJ550" s="43"/>
      <c r="DK550" s="43"/>
      <c r="DL550" s="43"/>
      <c r="DM550" s="43"/>
      <c r="DN550" s="43"/>
      <c r="DO550" s="43"/>
      <c r="DP550" s="43"/>
      <c r="DQ550" s="43"/>
      <c r="DR550" s="43"/>
      <c r="DS550" s="43"/>
      <c r="DT550" s="43"/>
      <c r="DU550" s="43"/>
      <c r="DV550" s="43"/>
      <c r="DW550" s="43"/>
      <c r="DX550" s="43"/>
      <c r="DY550" s="43"/>
      <c r="DZ550" s="43"/>
      <c r="EA550" s="43"/>
      <c r="EB550" s="43"/>
      <c r="EC550" s="43"/>
      <c r="ED550" s="43"/>
      <c r="EE550" s="43"/>
      <c r="EF550" s="43"/>
      <c r="EG550" s="43"/>
      <c r="EH550" s="43"/>
      <c r="EI550" s="43"/>
      <c r="EJ550" s="43"/>
      <c r="EK550" s="43"/>
      <c r="EL550" s="43"/>
      <c r="EM550" s="43"/>
      <c r="EN550" s="43"/>
      <c r="EO550" s="43"/>
      <c r="EP550" s="43"/>
      <c r="EQ550" s="43"/>
      <c r="ER550" s="43"/>
      <c r="ES550" s="43"/>
      <c r="ET550" s="43"/>
      <c r="EU550" s="43"/>
      <c r="EV550" s="43"/>
      <c r="EW550" s="43"/>
      <c r="EX550" s="43"/>
      <c r="EY550" s="43"/>
      <c r="EZ550" s="43"/>
      <c r="FA550" s="43"/>
      <c r="FB550" s="43"/>
      <c r="FC550" s="43"/>
      <c r="FD550" s="43"/>
      <c r="FE550" s="43"/>
      <c r="FF550" s="43"/>
      <c r="FG550" s="43"/>
      <c r="FH550" s="43"/>
      <c r="FI550" s="43"/>
      <c r="FJ550" s="43"/>
      <c r="FK550" s="43"/>
      <c r="FL550" s="43"/>
      <c r="FM550" s="43"/>
      <c r="FN550" s="43"/>
      <c r="FO550" s="43"/>
      <c r="FP550" s="43"/>
      <c r="FQ550" s="43"/>
      <c r="FR550" s="43"/>
      <c r="FS550" s="43"/>
      <c r="FT550" s="43"/>
      <c r="FU550" s="43"/>
      <c r="FV550" s="43"/>
      <c r="FW550" s="43"/>
      <c r="FX550" s="43"/>
      <c r="FY550" s="43"/>
      <c r="FZ550" s="43"/>
      <c r="GA550" s="43"/>
      <c r="GB550" s="43"/>
      <c r="GC550" s="43"/>
      <c r="GD550" s="43"/>
      <c r="GE550" s="43"/>
      <c r="GF550" s="43"/>
      <c r="GG550" s="43"/>
      <c r="GH550" s="43"/>
      <c r="GI550" s="43"/>
      <c r="GJ550" s="43"/>
      <c r="GK550" s="43"/>
      <c r="GL550" s="43"/>
      <c r="GM550" s="43"/>
      <c r="GN550" s="43"/>
      <c r="GO550" s="43"/>
      <c r="GP550" s="43"/>
      <c r="GQ550" s="43"/>
      <c r="GR550" s="43"/>
      <c r="GS550" s="43"/>
      <c r="GT550" s="43"/>
      <c r="GU550" s="43"/>
      <c r="GV550" s="43"/>
      <c r="GW550" s="43"/>
      <c r="GX550" s="43"/>
      <c r="GY550" s="43"/>
      <c r="GZ550" s="43"/>
      <c r="HA550" s="43"/>
      <c r="HB550" s="43"/>
      <c r="HC550" s="43"/>
      <c r="HD550" s="43"/>
      <c r="HE550" s="43"/>
      <c r="HF550" s="43"/>
      <c r="HG550" s="43"/>
      <c r="HH550" s="43"/>
      <c r="HI550" s="43"/>
      <c r="HJ550" s="43"/>
      <c r="HK550" s="43"/>
      <c r="HL550" s="43"/>
      <c r="HM550" s="43"/>
      <c r="HN550" s="43"/>
      <c r="HO550" s="43"/>
      <c r="HP550" s="43"/>
      <c r="HQ550" s="43"/>
      <c r="HR550" s="43"/>
      <c r="HS550" s="43"/>
      <c r="HT550" s="43"/>
      <c r="HU550" s="43"/>
      <c r="HV550" s="43"/>
      <c r="HW550" s="43"/>
      <c r="HX550" s="43"/>
      <c r="HY550" s="43"/>
      <c r="HZ550" s="43"/>
      <c r="IA550" s="43"/>
      <c r="IB550" s="43"/>
      <c r="IC550" s="43"/>
      <c r="ID550" s="43"/>
      <c r="IE550" s="43"/>
      <c r="IF550" s="43"/>
      <c r="IG550" s="43"/>
      <c r="IH550" s="43"/>
      <c r="II550" s="43"/>
      <c r="IJ550" s="43"/>
      <c r="IK550" s="43"/>
      <c r="IL550" s="43"/>
      <c r="IM550" s="43"/>
      <c r="IN550" s="43"/>
      <c r="IO550" s="43"/>
      <c r="IP550" s="43"/>
      <c r="IQ550" s="43"/>
      <c r="IR550" s="43"/>
      <c r="IS550" s="43"/>
      <c r="IT550" s="43"/>
    </row>
    <row r="551" spans="1:254" ht="14.25" customHeight="1">
      <c r="A551" s="43"/>
      <c r="B551" s="79"/>
      <c r="C551" s="79"/>
      <c r="D551" s="43"/>
      <c r="E551" s="43"/>
      <c r="F551" s="83"/>
      <c r="G551" s="43"/>
      <c r="H551" s="85"/>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c r="CF551" s="43"/>
      <c r="CG551" s="43"/>
      <c r="CH551" s="43"/>
      <c r="CI551" s="43"/>
      <c r="CJ551" s="43"/>
      <c r="CK551" s="43"/>
      <c r="CL551" s="43"/>
      <c r="CM551" s="43"/>
      <c r="CN551" s="43"/>
      <c r="CO551" s="43"/>
      <c r="CP551" s="43"/>
      <c r="CQ551" s="43"/>
      <c r="CR551" s="43"/>
      <c r="CS551" s="43"/>
      <c r="CT551" s="43"/>
      <c r="CU551" s="43"/>
      <c r="CV551" s="43"/>
      <c r="CW551" s="43"/>
      <c r="CX551" s="43"/>
      <c r="CY551" s="43"/>
      <c r="CZ551" s="43"/>
      <c r="DA551" s="43"/>
      <c r="DB551" s="43"/>
      <c r="DC551" s="43"/>
      <c r="DD551" s="43"/>
      <c r="DE551" s="43"/>
      <c r="DF551" s="43"/>
      <c r="DG551" s="43"/>
      <c r="DH551" s="43"/>
      <c r="DI551" s="43"/>
      <c r="DJ551" s="43"/>
      <c r="DK551" s="43"/>
      <c r="DL551" s="43"/>
      <c r="DM551" s="43"/>
      <c r="DN551" s="43"/>
      <c r="DO551" s="43"/>
      <c r="DP551" s="43"/>
      <c r="DQ551" s="43"/>
      <c r="DR551" s="43"/>
      <c r="DS551" s="43"/>
      <c r="DT551" s="43"/>
      <c r="DU551" s="43"/>
      <c r="DV551" s="43"/>
      <c r="DW551" s="43"/>
      <c r="DX551" s="43"/>
      <c r="DY551" s="43"/>
      <c r="DZ551" s="43"/>
      <c r="EA551" s="43"/>
      <c r="EB551" s="43"/>
      <c r="EC551" s="43"/>
      <c r="ED551" s="43"/>
      <c r="EE551" s="43"/>
      <c r="EF551" s="43"/>
      <c r="EG551" s="43"/>
      <c r="EH551" s="43"/>
      <c r="EI551" s="43"/>
      <c r="EJ551" s="43"/>
      <c r="EK551" s="43"/>
      <c r="EL551" s="43"/>
      <c r="EM551" s="43"/>
      <c r="EN551" s="43"/>
      <c r="EO551" s="43"/>
      <c r="EP551" s="43"/>
      <c r="EQ551" s="43"/>
      <c r="ER551" s="43"/>
      <c r="ES551" s="43"/>
      <c r="ET551" s="43"/>
      <c r="EU551" s="43"/>
      <c r="EV551" s="43"/>
      <c r="EW551" s="43"/>
      <c r="EX551" s="43"/>
      <c r="EY551" s="43"/>
      <c r="EZ551" s="43"/>
      <c r="FA551" s="43"/>
      <c r="FB551" s="43"/>
      <c r="FC551" s="43"/>
      <c r="FD551" s="43"/>
      <c r="FE551" s="43"/>
      <c r="FF551" s="43"/>
      <c r="FG551" s="43"/>
      <c r="FH551" s="43"/>
      <c r="FI551" s="43"/>
      <c r="FJ551" s="43"/>
      <c r="FK551" s="43"/>
      <c r="FL551" s="43"/>
      <c r="FM551" s="43"/>
      <c r="FN551" s="43"/>
      <c r="FO551" s="43"/>
      <c r="FP551" s="43"/>
      <c r="FQ551" s="43"/>
      <c r="FR551" s="43"/>
      <c r="FS551" s="43"/>
      <c r="FT551" s="43"/>
      <c r="FU551" s="43"/>
      <c r="FV551" s="43"/>
      <c r="FW551" s="43"/>
      <c r="FX551" s="43"/>
      <c r="FY551" s="43"/>
      <c r="FZ551" s="43"/>
      <c r="GA551" s="43"/>
      <c r="GB551" s="43"/>
      <c r="GC551" s="43"/>
      <c r="GD551" s="43"/>
      <c r="GE551" s="43"/>
      <c r="GF551" s="43"/>
      <c r="GG551" s="43"/>
      <c r="GH551" s="43"/>
      <c r="GI551" s="43"/>
      <c r="GJ551" s="43"/>
      <c r="GK551" s="43"/>
      <c r="GL551" s="43"/>
      <c r="GM551" s="43"/>
      <c r="GN551" s="43"/>
      <c r="GO551" s="43"/>
      <c r="GP551" s="43"/>
      <c r="GQ551" s="43"/>
      <c r="GR551" s="43"/>
      <c r="GS551" s="43"/>
      <c r="GT551" s="43"/>
      <c r="GU551" s="43"/>
      <c r="GV551" s="43"/>
      <c r="GW551" s="43"/>
      <c r="GX551" s="43"/>
      <c r="GY551" s="43"/>
      <c r="GZ551" s="43"/>
      <c r="HA551" s="43"/>
      <c r="HB551" s="43"/>
      <c r="HC551" s="43"/>
      <c r="HD551" s="43"/>
      <c r="HE551" s="43"/>
      <c r="HF551" s="43"/>
      <c r="HG551" s="43"/>
      <c r="HH551" s="43"/>
      <c r="HI551" s="43"/>
      <c r="HJ551" s="43"/>
      <c r="HK551" s="43"/>
      <c r="HL551" s="43"/>
      <c r="HM551" s="43"/>
      <c r="HN551" s="43"/>
      <c r="HO551" s="43"/>
      <c r="HP551" s="43"/>
      <c r="HQ551" s="43"/>
      <c r="HR551" s="43"/>
      <c r="HS551" s="43"/>
      <c r="HT551" s="43"/>
      <c r="HU551" s="43"/>
      <c r="HV551" s="43"/>
      <c r="HW551" s="43"/>
      <c r="HX551" s="43"/>
      <c r="HY551" s="43"/>
      <c r="HZ551" s="43"/>
      <c r="IA551" s="43"/>
      <c r="IB551" s="43"/>
      <c r="IC551" s="43"/>
      <c r="ID551" s="43"/>
      <c r="IE551" s="43"/>
      <c r="IF551" s="43"/>
      <c r="IG551" s="43"/>
      <c r="IH551" s="43"/>
      <c r="II551" s="43"/>
      <c r="IJ551" s="43"/>
      <c r="IK551" s="43"/>
      <c r="IL551" s="43"/>
      <c r="IM551" s="43"/>
      <c r="IN551" s="43"/>
      <c r="IO551" s="43"/>
      <c r="IP551" s="43"/>
      <c r="IQ551" s="43"/>
      <c r="IR551" s="43"/>
      <c r="IS551" s="43"/>
      <c r="IT551" s="43"/>
    </row>
    <row r="552" spans="1:254" ht="14.25" customHeight="1">
      <c r="A552" s="43"/>
      <c r="B552" s="79"/>
      <c r="C552" s="79"/>
      <c r="D552" s="43"/>
      <c r="E552" s="43"/>
      <c r="F552" s="83"/>
      <c r="G552" s="43"/>
      <c r="H552" s="85"/>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c r="FB552" s="43"/>
      <c r="FC552" s="43"/>
      <c r="FD552" s="43"/>
      <c r="FE552" s="43"/>
      <c r="FF552" s="43"/>
      <c r="FG552" s="43"/>
      <c r="FH552" s="43"/>
      <c r="FI552" s="43"/>
      <c r="FJ552" s="43"/>
      <c r="FK552" s="43"/>
      <c r="FL552" s="43"/>
      <c r="FM552" s="43"/>
      <c r="FN552" s="43"/>
      <c r="FO552" s="43"/>
      <c r="FP552" s="43"/>
      <c r="FQ552" s="43"/>
      <c r="FR552" s="43"/>
      <c r="FS552" s="43"/>
      <c r="FT552" s="43"/>
      <c r="FU552" s="43"/>
      <c r="FV552" s="43"/>
      <c r="FW552" s="43"/>
      <c r="FX552" s="43"/>
      <c r="FY552" s="43"/>
      <c r="FZ552" s="43"/>
      <c r="GA552" s="43"/>
      <c r="GB552" s="43"/>
      <c r="GC552" s="43"/>
      <c r="GD552" s="43"/>
      <c r="GE552" s="43"/>
      <c r="GF552" s="43"/>
      <c r="GG552" s="43"/>
      <c r="GH552" s="43"/>
      <c r="GI552" s="43"/>
      <c r="GJ552" s="43"/>
      <c r="GK552" s="43"/>
      <c r="GL552" s="43"/>
      <c r="GM552" s="43"/>
      <c r="GN552" s="43"/>
      <c r="GO552" s="43"/>
      <c r="GP552" s="43"/>
      <c r="GQ552" s="43"/>
      <c r="GR552" s="43"/>
      <c r="GS552" s="43"/>
      <c r="GT552" s="43"/>
      <c r="GU552" s="43"/>
      <c r="GV552" s="43"/>
      <c r="GW552" s="43"/>
      <c r="GX552" s="43"/>
      <c r="GY552" s="43"/>
      <c r="GZ552" s="43"/>
      <c r="HA552" s="43"/>
      <c r="HB552" s="43"/>
      <c r="HC552" s="43"/>
      <c r="HD552" s="43"/>
      <c r="HE552" s="43"/>
      <c r="HF552" s="43"/>
      <c r="HG552" s="43"/>
      <c r="HH552" s="43"/>
      <c r="HI552" s="43"/>
      <c r="HJ552" s="43"/>
      <c r="HK552" s="43"/>
      <c r="HL552" s="43"/>
      <c r="HM552" s="43"/>
      <c r="HN552" s="43"/>
      <c r="HO552" s="43"/>
      <c r="HP552" s="43"/>
      <c r="HQ552" s="43"/>
      <c r="HR552" s="43"/>
      <c r="HS552" s="43"/>
      <c r="HT552" s="43"/>
      <c r="HU552" s="43"/>
      <c r="HV552" s="43"/>
      <c r="HW552" s="43"/>
      <c r="HX552" s="43"/>
      <c r="HY552" s="43"/>
      <c r="HZ552" s="43"/>
      <c r="IA552" s="43"/>
      <c r="IB552" s="43"/>
      <c r="IC552" s="43"/>
      <c r="ID552" s="43"/>
      <c r="IE552" s="43"/>
      <c r="IF552" s="43"/>
      <c r="IG552" s="43"/>
      <c r="IH552" s="43"/>
      <c r="II552" s="43"/>
      <c r="IJ552" s="43"/>
      <c r="IK552" s="43"/>
      <c r="IL552" s="43"/>
      <c r="IM552" s="43"/>
      <c r="IN552" s="43"/>
      <c r="IO552" s="43"/>
      <c r="IP552" s="43"/>
      <c r="IQ552" s="43"/>
      <c r="IR552" s="43"/>
      <c r="IS552" s="43"/>
      <c r="IT552" s="43"/>
    </row>
    <row r="553" spans="1:254" ht="14.25" customHeight="1">
      <c r="A553" s="43"/>
      <c r="B553" s="79"/>
      <c r="C553" s="79"/>
      <c r="D553" s="43"/>
      <c r="E553" s="43"/>
      <c r="F553" s="83"/>
      <c r="G553" s="43"/>
      <c r="H553" s="85"/>
      <c r="I553" s="43"/>
      <c r="J553" s="43"/>
      <c r="K553" s="43"/>
      <c r="L553" s="43"/>
      <c r="M553" s="43"/>
      <c r="N553" s="43"/>
      <c r="O553" s="43"/>
      <c r="P553" s="43"/>
      <c r="Q553" s="43"/>
      <c r="R553" s="43"/>
      <c r="S553" s="43"/>
      <c r="T553" s="43"/>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c r="AR553" s="43"/>
      <c r="AS553" s="43"/>
      <c r="AT553" s="43"/>
      <c r="AU553" s="43"/>
      <c r="AV553" s="43"/>
      <c r="AW553" s="43"/>
      <c r="AX553" s="43"/>
      <c r="AY553" s="43"/>
      <c r="AZ553" s="43"/>
      <c r="BA553" s="43"/>
      <c r="BB553" s="43"/>
      <c r="BC553" s="43"/>
      <c r="BD553" s="43"/>
      <c r="BE553" s="43"/>
      <c r="BF553" s="43"/>
      <c r="BG553" s="43"/>
      <c r="BH553" s="43"/>
      <c r="BI553" s="43"/>
      <c r="BJ553" s="43"/>
      <c r="BK553" s="43"/>
      <c r="BL553" s="43"/>
      <c r="BM553" s="43"/>
      <c r="BN553" s="43"/>
      <c r="BO553" s="43"/>
      <c r="BP553" s="43"/>
      <c r="BQ553" s="43"/>
      <c r="BR553" s="43"/>
      <c r="BS553" s="43"/>
      <c r="BT553" s="43"/>
      <c r="BU553" s="43"/>
      <c r="BV553" s="43"/>
      <c r="BW553" s="43"/>
      <c r="BX553" s="43"/>
      <c r="BY553" s="43"/>
      <c r="BZ553" s="43"/>
      <c r="CA553" s="43"/>
      <c r="CB553" s="43"/>
      <c r="CC553" s="43"/>
      <c r="CD553" s="43"/>
      <c r="CE553" s="43"/>
      <c r="CF553" s="43"/>
      <c r="CG553" s="43"/>
      <c r="CH553" s="43"/>
      <c r="CI553" s="43"/>
      <c r="CJ553" s="43"/>
      <c r="CK553" s="43"/>
      <c r="CL553" s="43"/>
      <c r="CM553" s="43"/>
      <c r="CN553" s="43"/>
      <c r="CO553" s="43"/>
      <c r="CP553" s="43"/>
      <c r="CQ553" s="43"/>
      <c r="CR553" s="43"/>
      <c r="CS553" s="43"/>
      <c r="CT553" s="43"/>
      <c r="CU553" s="43"/>
      <c r="CV553" s="43"/>
      <c r="CW553" s="43"/>
      <c r="CX553" s="43"/>
      <c r="CY553" s="43"/>
      <c r="CZ553" s="43"/>
      <c r="DA553" s="43"/>
      <c r="DB553" s="43"/>
      <c r="DC553" s="43"/>
      <c r="DD553" s="43"/>
      <c r="DE553" s="43"/>
      <c r="DF553" s="43"/>
      <c r="DG553" s="43"/>
      <c r="DH553" s="43"/>
      <c r="DI553" s="43"/>
      <c r="DJ553" s="43"/>
      <c r="DK553" s="43"/>
      <c r="DL553" s="43"/>
      <c r="DM553" s="43"/>
      <c r="DN553" s="43"/>
      <c r="DO553" s="43"/>
      <c r="DP553" s="43"/>
      <c r="DQ553" s="43"/>
      <c r="DR553" s="43"/>
      <c r="DS553" s="43"/>
      <c r="DT553" s="43"/>
      <c r="DU553" s="43"/>
      <c r="DV553" s="43"/>
      <c r="DW553" s="43"/>
      <c r="DX553" s="43"/>
      <c r="DY553" s="43"/>
      <c r="DZ553" s="43"/>
      <c r="EA553" s="43"/>
      <c r="EB553" s="43"/>
      <c r="EC553" s="43"/>
      <c r="ED553" s="43"/>
      <c r="EE553" s="43"/>
      <c r="EF553" s="43"/>
      <c r="EG553" s="43"/>
      <c r="EH553" s="43"/>
      <c r="EI553" s="43"/>
      <c r="EJ553" s="43"/>
      <c r="EK553" s="43"/>
      <c r="EL553" s="43"/>
      <c r="EM553" s="43"/>
      <c r="EN553" s="43"/>
      <c r="EO553" s="43"/>
      <c r="EP553" s="43"/>
      <c r="EQ553" s="43"/>
      <c r="ER553" s="43"/>
      <c r="ES553" s="43"/>
      <c r="ET553" s="43"/>
      <c r="EU553" s="43"/>
      <c r="EV553" s="43"/>
      <c r="EW553" s="43"/>
      <c r="EX553" s="43"/>
      <c r="EY553" s="43"/>
      <c r="EZ553" s="43"/>
      <c r="FA553" s="43"/>
      <c r="FB553" s="43"/>
      <c r="FC553" s="43"/>
      <c r="FD553" s="43"/>
      <c r="FE553" s="43"/>
      <c r="FF553" s="43"/>
      <c r="FG553" s="43"/>
      <c r="FH553" s="43"/>
      <c r="FI553" s="43"/>
      <c r="FJ553" s="43"/>
      <c r="FK553" s="43"/>
      <c r="FL553" s="43"/>
      <c r="FM553" s="43"/>
      <c r="FN553" s="43"/>
      <c r="FO553" s="43"/>
      <c r="FP553" s="43"/>
      <c r="FQ553" s="43"/>
      <c r="FR553" s="43"/>
      <c r="FS553" s="43"/>
      <c r="FT553" s="43"/>
      <c r="FU553" s="43"/>
      <c r="FV553" s="43"/>
      <c r="FW553" s="43"/>
      <c r="FX553" s="43"/>
      <c r="FY553" s="43"/>
      <c r="FZ553" s="43"/>
      <c r="GA553" s="43"/>
      <c r="GB553" s="43"/>
      <c r="GC553" s="43"/>
      <c r="GD553" s="43"/>
      <c r="GE553" s="43"/>
      <c r="GF553" s="43"/>
      <c r="GG553" s="43"/>
      <c r="GH553" s="43"/>
      <c r="GI553" s="43"/>
      <c r="GJ553" s="43"/>
      <c r="GK553" s="43"/>
      <c r="GL553" s="43"/>
      <c r="GM553" s="43"/>
      <c r="GN553" s="43"/>
      <c r="GO553" s="43"/>
      <c r="GP553" s="43"/>
      <c r="GQ553" s="43"/>
      <c r="GR553" s="43"/>
      <c r="GS553" s="43"/>
      <c r="GT553" s="43"/>
      <c r="GU553" s="43"/>
      <c r="GV553" s="43"/>
      <c r="GW553" s="43"/>
      <c r="GX553" s="43"/>
      <c r="GY553" s="43"/>
      <c r="GZ553" s="43"/>
      <c r="HA553" s="43"/>
      <c r="HB553" s="43"/>
      <c r="HC553" s="43"/>
      <c r="HD553" s="43"/>
      <c r="HE553" s="43"/>
      <c r="HF553" s="43"/>
      <c r="HG553" s="43"/>
      <c r="HH553" s="43"/>
      <c r="HI553" s="43"/>
      <c r="HJ553" s="43"/>
      <c r="HK553" s="43"/>
      <c r="HL553" s="43"/>
      <c r="HM553" s="43"/>
      <c r="HN553" s="43"/>
      <c r="HO553" s="43"/>
      <c r="HP553" s="43"/>
      <c r="HQ553" s="43"/>
      <c r="HR553" s="43"/>
      <c r="HS553" s="43"/>
      <c r="HT553" s="43"/>
      <c r="HU553" s="43"/>
      <c r="HV553" s="43"/>
      <c r="HW553" s="43"/>
      <c r="HX553" s="43"/>
      <c r="HY553" s="43"/>
      <c r="HZ553" s="43"/>
      <c r="IA553" s="43"/>
      <c r="IB553" s="43"/>
      <c r="IC553" s="43"/>
      <c r="ID553" s="43"/>
      <c r="IE553" s="43"/>
      <c r="IF553" s="43"/>
      <c r="IG553" s="43"/>
      <c r="IH553" s="43"/>
      <c r="II553" s="43"/>
      <c r="IJ553" s="43"/>
      <c r="IK553" s="43"/>
      <c r="IL553" s="43"/>
      <c r="IM553" s="43"/>
      <c r="IN553" s="43"/>
      <c r="IO553" s="43"/>
      <c r="IP553" s="43"/>
      <c r="IQ553" s="43"/>
      <c r="IR553" s="43"/>
      <c r="IS553" s="43"/>
      <c r="IT553" s="43"/>
    </row>
    <row r="554" spans="1:254" ht="14.25" customHeight="1">
      <c r="A554" s="43"/>
      <c r="B554" s="79"/>
      <c r="C554" s="79"/>
      <c r="D554" s="43"/>
      <c r="E554" s="43"/>
      <c r="F554" s="83"/>
      <c r="G554" s="43"/>
      <c r="H554" s="85"/>
      <c r="I554" s="43"/>
      <c r="J554" s="43"/>
      <c r="K554" s="43"/>
      <c r="L554" s="43"/>
      <c r="M554" s="43"/>
      <c r="N554" s="43"/>
      <c r="O554" s="43"/>
      <c r="P554" s="43"/>
      <c r="Q554" s="43"/>
      <c r="R554" s="43"/>
      <c r="S554" s="43"/>
      <c r="T554" s="43"/>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c r="AR554" s="43"/>
      <c r="AS554" s="43"/>
      <c r="AT554" s="43"/>
      <c r="AU554" s="43"/>
      <c r="AV554" s="43"/>
      <c r="AW554" s="43"/>
      <c r="AX554" s="43"/>
      <c r="AY554" s="43"/>
      <c r="AZ554" s="43"/>
      <c r="BA554" s="43"/>
      <c r="BB554" s="43"/>
      <c r="BC554" s="43"/>
      <c r="BD554" s="43"/>
      <c r="BE554" s="43"/>
      <c r="BF554" s="43"/>
      <c r="BG554" s="43"/>
      <c r="BH554" s="43"/>
      <c r="BI554" s="43"/>
      <c r="BJ554" s="43"/>
      <c r="BK554" s="43"/>
      <c r="BL554" s="43"/>
      <c r="BM554" s="43"/>
      <c r="BN554" s="43"/>
      <c r="BO554" s="43"/>
      <c r="BP554" s="43"/>
      <c r="BQ554" s="43"/>
      <c r="BR554" s="43"/>
      <c r="BS554" s="43"/>
      <c r="BT554" s="43"/>
      <c r="BU554" s="43"/>
      <c r="BV554" s="43"/>
      <c r="BW554" s="43"/>
      <c r="BX554" s="43"/>
      <c r="BY554" s="43"/>
      <c r="BZ554" s="43"/>
      <c r="CA554" s="43"/>
      <c r="CB554" s="43"/>
      <c r="CC554" s="43"/>
      <c r="CD554" s="43"/>
      <c r="CE554" s="43"/>
      <c r="CF554" s="43"/>
      <c r="CG554" s="43"/>
      <c r="CH554" s="43"/>
      <c r="CI554" s="43"/>
      <c r="CJ554" s="43"/>
      <c r="CK554" s="43"/>
      <c r="CL554" s="43"/>
      <c r="CM554" s="43"/>
      <c r="CN554" s="43"/>
      <c r="CO554" s="43"/>
      <c r="CP554" s="43"/>
      <c r="CQ554" s="43"/>
      <c r="CR554" s="43"/>
      <c r="CS554" s="43"/>
      <c r="CT554" s="43"/>
      <c r="CU554" s="43"/>
      <c r="CV554" s="43"/>
      <c r="CW554" s="43"/>
      <c r="CX554" s="43"/>
      <c r="CY554" s="43"/>
      <c r="CZ554" s="43"/>
      <c r="DA554" s="43"/>
      <c r="DB554" s="43"/>
      <c r="DC554" s="43"/>
      <c r="DD554" s="43"/>
      <c r="DE554" s="43"/>
      <c r="DF554" s="43"/>
      <c r="DG554" s="43"/>
      <c r="DH554" s="43"/>
      <c r="DI554" s="43"/>
      <c r="DJ554" s="43"/>
      <c r="DK554" s="43"/>
      <c r="DL554" s="43"/>
      <c r="DM554" s="43"/>
      <c r="DN554" s="43"/>
      <c r="DO554" s="43"/>
      <c r="DP554" s="43"/>
      <c r="DQ554" s="43"/>
      <c r="DR554" s="43"/>
      <c r="DS554" s="43"/>
      <c r="DT554" s="43"/>
      <c r="DU554" s="43"/>
      <c r="DV554" s="43"/>
      <c r="DW554" s="43"/>
      <c r="DX554" s="43"/>
      <c r="DY554" s="43"/>
      <c r="DZ554" s="43"/>
      <c r="EA554" s="43"/>
      <c r="EB554" s="43"/>
      <c r="EC554" s="43"/>
      <c r="ED554" s="43"/>
      <c r="EE554" s="43"/>
      <c r="EF554" s="43"/>
      <c r="EG554" s="43"/>
      <c r="EH554" s="43"/>
      <c r="EI554" s="43"/>
      <c r="EJ554" s="43"/>
      <c r="EK554" s="43"/>
      <c r="EL554" s="43"/>
      <c r="EM554" s="43"/>
      <c r="EN554" s="43"/>
      <c r="EO554" s="43"/>
      <c r="EP554" s="43"/>
      <c r="EQ554" s="43"/>
      <c r="ER554" s="43"/>
      <c r="ES554" s="43"/>
      <c r="ET554" s="43"/>
      <c r="EU554" s="43"/>
      <c r="EV554" s="43"/>
      <c r="EW554" s="43"/>
      <c r="EX554" s="43"/>
      <c r="EY554" s="43"/>
      <c r="EZ554" s="43"/>
      <c r="FA554" s="43"/>
      <c r="FB554" s="43"/>
      <c r="FC554" s="43"/>
      <c r="FD554" s="43"/>
      <c r="FE554" s="43"/>
      <c r="FF554" s="43"/>
      <c r="FG554" s="43"/>
      <c r="FH554" s="43"/>
      <c r="FI554" s="43"/>
      <c r="FJ554" s="43"/>
      <c r="FK554" s="43"/>
      <c r="FL554" s="43"/>
      <c r="FM554" s="43"/>
      <c r="FN554" s="43"/>
      <c r="FO554" s="43"/>
      <c r="FP554" s="43"/>
      <c r="FQ554" s="43"/>
      <c r="FR554" s="43"/>
      <c r="FS554" s="43"/>
      <c r="FT554" s="43"/>
      <c r="FU554" s="43"/>
      <c r="FV554" s="43"/>
      <c r="FW554" s="43"/>
      <c r="FX554" s="43"/>
      <c r="FY554" s="43"/>
      <c r="FZ554" s="43"/>
      <c r="GA554" s="43"/>
      <c r="GB554" s="43"/>
      <c r="GC554" s="43"/>
      <c r="GD554" s="43"/>
      <c r="GE554" s="43"/>
      <c r="GF554" s="43"/>
      <c r="GG554" s="43"/>
      <c r="GH554" s="43"/>
      <c r="GI554" s="43"/>
      <c r="GJ554" s="43"/>
      <c r="GK554" s="43"/>
      <c r="GL554" s="43"/>
      <c r="GM554" s="43"/>
      <c r="GN554" s="43"/>
      <c r="GO554" s="43"/>
      <c r="GP554" s="43"/>
      <c r="GQ554" s="43"/>
      <c r="GR554" s="43"/>
      <c r="GS554" s="43"/>
      <c r="GT554" s="43"/>
      <c r="GU554" s="43"/>
      <c r="GV554" s="43"/>
      <c r="GW554" s="43"/>
      <c r="GX554" s="43"/>
      <c r="GY554" s="43"/>
      <c r="GZ554" s="43"/>
      <c r="HA554" s="43"/>
      <c r="HB554" s="43"/>
      <c r="HC554" s="43"/>
      <c r="HD554" s="43"/>
      <c r="HE554" s="43"/>
      <c r="HF554" s="43"/>
      <c r="HG554" s="43"/>
      <c r="HH554" s="43"/>
      <c r="HI554" s="43"/>
      <c r="HJ554" s="43"/>
      <c r="HK554" s="43"/>
      <c r="HL554" s="43"/>
      <c r="HM554" s="43"/>
      <c r="HN554" s="43"/>
      <c r="HO554" s="43"/>
      <c r="HP554" s="43"/>
      <c r="HQ554" s="43"/>
      <c r="HR554" s="43"/>
      <c r="HS554" s="43"/>
      <c r="HT554" s="43"/>
      <c r="HU554" s="43"/>
      <c r="HV554" s="43"/>
      <c r="HW554" s="43"/>
      <c r="HX554" s="43"/>
      <c r="HY554" s="43"/>
      <c r="HZ554" s="43"/>
      <c r="IA554" s="43"/>
      <c r="IB554" s="43"/>
      <c r="IC554" s="43"/>
      <c r="ID554" s="43"/>
      <c r="IE554" s="43"/>
      <c r="IF554" s="43"/>
      <c r="IG554" s="43"/>
      <c r="IH554" s="43"/>
      <c r="II554" s="43"/>
      <c r="IJ554" s="43"/>
      <c r="IK554" s="43"/>
      <c r="IL554" s="43"/>
      <c r="IM554" s="43"/>
      <c r="IN554" s="43"/>
      <c r="IO554" s="43"/>
      <c r="IP554" s="43"/>
      <c r="IQ554" s="43"/>
      <c r="IR554" s="43"/>
      <c r="IS554" s="43"/>
      <c r="IT554" s="43"/>
    </row>
    <row r="555" spans="1:254" ht="14.25" customHeight="1">
      <c r="A555" s="43"/>
      <c r="B555" s="79"/>
      <c r="C555" s="79"/>
      <c r="D555" s="43"/>
      <c r="E555" s="43"/>
      <c r="F555" s="83"/>
      <c r="G555" s="43"/>
      <c r="H555" s="85"/>
      <c r="I555" s="43"/>
      <c r="J555" s="43"/>
      <c r="K555" s="43"/>
      <c r="L555" s="43"/>
      <c r="M555" s="43"/>
      <c r="N555" s="43"/>
      <c r="O555" s="43"/>
      <c r="P555" s="43"/>
      <c r="Q555" s="43"/>
      <c r="R555" s="43"/>
      <c r="S555" s="43"/>
      <c r="T555" s="43"/>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c r="AR555" s="43"/>
      <c r="AS555" s="43"/>
      <c r="AT555" s="43"/>
      <c r="AU555" s="43"/>
      <c r="AV555" s="43"/>
      <c r="AW555" s="43"/>
      <c r="AX555" s="43"/>
      <c r="AY555" s="43"/>
      <c r="AZ555" s="43"/>
      <c r="BA555" s="43"/>
      <c r="BB555" s="43"/>
      <c r="BC555" s="43"/>
      <c r="BD555" s="43"/>
      <c r="BE555" s="43"/>
      <c r="BF555" s="43"/>
      <c r="BG555" s="43"/>
      <c r="BH555" s="43"/>
      <c r="BI555" s="43"/>
      <c r="BJ555" s="43"/>
      <c r="BK555" s="43"/>
      <c r="BL555" s="43"/>
      <c r="BM555" s="43"/>
      <c r="BN555" s="43"/>
      <c r="BO555" s="43"/>
      <c r="BP555" s="43"/>
      <c r="BQ555" s="43"/>
      <c r="BR555" s="43"/>
      <c r="BS555" s="43"/>
      <c r="BT555" s="43"/>
      <c r="BU555" s="43"/>
      <c r="BV555" s="43"/>
      <c r="BW555" s="43"/>
      <c r="BX555" s="43"/>
      <c r="BY555" s="43"/>
      <c r="BZ555" s="43"/>
      <c r="CA555" s="43"/>
      <c r="CB555" s="43"/>
      <c r="CC555" s="43"/>
      <c r="CD555" s="43"/>
      <c r="CE555" s="43"/>
      <c r="CF555" s="43"/>
      <c r="CG555" s="43"/>
      <c r="CH555" s="43"/>
      <c r="CI555" s="43"/>
      <c r="CJ555" s="43"/>
      <c r="CK555" s="43"/>
      <c r="CL555" s="43"/>
      <c r="CM555" s="43"/>
      <c r="CN555" s="43"/>
      <c r="CO555" s="43"/>
      <c r="CP555" s="43"/>
      <c r="CQ555" s="43"/>
      <c r="CR555" s="43"/>
      <c r="CS555" s="43"/>
      <c r="CT555" s="43"/>
      <c r="CU555" s="43"/>
      <c r="CV555" s="43"/>
      <c r="CW555" s="43"/>
      <c r="CX555" s="43"/>
      <c r="CY555" s="43"/>
      <c r="CZ555" s="43"/>
      <c r="DA555" s="43"/>
      <c r="DB555" s="43"/>
      <c r="DC555" s="43"/>
      <c r="DD555" s="43"/>
      <c r="DE555" s="43"/>
      <c r="DF555" s="43"/>
      <c r="DG555" s="43"/>
      <c r="DH555" s="43"/>
      <c r="DI555" s="43"/>
      <c r="DJ555" s="43"/>
      <c r="DK555" s="43"/>
      <c r="DL555" s="43"/>
      <c r="DM555" s="43"/>
      <c r="DN555" s="43"/>
      <c r="DO555" s="43"/>
      <c r="DP555" s="43"/>
      <c r="DQ555" s="43"/>
      <c r="DR555" s="43"/>
      <c r="DS555" s="43"/>
      <c r="DT555" s="43"/>
      <c r="DU555" s="43"/>
      <c r="DV555" s="43"/>
      <c r="DW555" s="43"/>
      <c r="DX555" s="43"/>
      <c r="DY555" s="43"/>
      <c r="DZ555" s="43"/>
      <c r="EA555" s="43"/>
      <c r="EB555" s="43"/>
      <c r="EC555" s="43"/>
      <c r="ED555" s="43"/>
      <c r="EE555" s="43"/>
      <c r="EF555" s="43"/>
      <c r="EG555" s="43"/>
      <c r="EH555" s="43"/>
      <c r="EI555" s="43"/>
      <c r="EJ555" s="43"/>
      <c r="EK555" s="43"/>
      <c r="EL555" s="43"/>
      <c r="EM555" s="43"/>
      <c r="EN555" s="43"/>
      <c r="EO555" s="43"/>
      <c r="EP555" s="43"/>
      <c r="EQ555" s="43"/>
      <c r="ER555" s="43"/>
      <c r="ES555" s="43"/>
      <c r="ET555" s="43"/>
      <c r="EU555" s="43"/>
      <c r="EV555" s="43"/>
      <c r="EW555" s="43"/>
      <c r="EX555" s="43"/>
      <c r="EY555" s="43"/>
      <c r="EZ555" s="43"/>
      <c r="FA555" s="43"/>
      <c r="FB555" s="43"/>
      <c r="FC555" s="43"/>
      <c r="FD555" s="43"/>
      <c r="FE555" s="43"/>
      <c r="FF555" s="43"/>
      <c r="FG555" s="43"/>
      <c r="FH555" s="43"/>
      <c r="FI555" s="43"/>
      <c r="FJ555" s="43"/>
      <c r="FK555" s="43"/>
      <c r="FL555" s="43"/>
      <c r="FM555" s="43"/>
      <c r="FN555" s="43"/>
      <c r="FO555" s="43"/>
      <c r="FP555" s="43"/>
      <c r="FQ555" s="43"/>
      <c r="FR555" s="43"/>
      <c r="FS555" s="43"/>
      <c r="FT555" s="43"/>
      <c r="FU555" s="43"/>
      <c r="FV555" s="43"/>
      <c r="FW555" s="43"/>
      <c r="FX555" s="43"/>
      <c r="FY555" s="43"/>
      <c r="FZ555" s="43"/>
      <c r="GA555" s="43"/>
      <c r="GB555" s="43"/>
      <c r="GC555" s="43"/>
      <c r="GD555" s="43"/>
      <c r="GE555" s="43"/>
      <c r="GF555" s="43"/>
      <c r="GG555" s="43"/>
      <c r="GH555" s="43"/>
      <c r="GI555" s="43"/>
      <c r="GJ555" s="43"/>
      <c r="GK555" s="43"/>
      <c r="GL555" s="43"/>
      <c r="GM555" s="43"/>
      <c r="GN555" s="43"/>
      <c r="GO555" s="43"/>
      <c r="GP555" s="43"/>
      <c r="GQ555" s="43"/>
      <c r="GR555" s="43"/>
      <c r="GS555" s="43"/>
      <c r="GT555" s="43"/>
      <c r="GU555" s="43"/>
      <c r="GV555" s="43"/>
      <c r="GW555" s="43"/>
      <c r="GX555" s="43"/>
      <c r="GY555" s="43"/>
      <c r="GZ555" s="43"/>
      <c r="HA555" s="43"/>
      <c r="HB555" s="43"/>
      <c r="HC555" s="43"/>
      <c r="HD555" s="43"/>
      <c r="HE555" s="43"/>
      <c r="HF555" s="43"/>
      <c r="HG555" s="43"/>
      <c r="HH555" s="43"/>
      <c r="HI555" s="43"/>
      <c r="HJ555" s="43"/>
      <c r="HK555" s="43"/>
      <c r="HL555" s="43"/>
      <c r="HM555" s="43"/>
      <c r="HN555" s="43"/>
      <c r="HO555" s="43"/>
      <c r="HP555" s="43"/>
      <c r="HQ555" s="43"/>
      <c r="HR555" s="43"/>
      <c r="HS555" s="43"/>
      <c r="HT555" s="43"/>
      <c r="HU555" s="43"/>
      <c r="HV555" s="43"/>
      <c r="HW555" s="43"/>
      <c r="HX555" s="43"/>
      <c r="HY555" s="43"/>
      <c r="HZ555" s="43"/>
      <c r="IA555" s="43"/>
      <c r="IB555" s="43"/>
      <c r="IC555" s="43"/>
      <c r="ID555" s="43"/>
      <c r="IE555" s="43"/>
      <c r="IF555" s="43"/>
      <c r="IG555" s="43"/>
      <c r="IH555" s="43"/>
      <c r="II555" s="43"/>
      <c r="IJ555" s="43"/>
      <c r="IK555" s="43"/>
      <c r="IL555" s="43"/>
      <c r="IM555" s="43"/>
      <c r="IN555" s="43"/>
      <c r="IO555" s="43"/>
      <c r="IP555" s="43"/>
      <c r="IQ555" s="43"/>
      <c r="IR555" s="43"/>
      <c r="IS555" s="43"/>
      <c r="IT555" s="43"/>
    </row>
    <row r="556" spans="1:254" ht="14.25" customHeight="1">
      <c r="A556" s="43"/>
      <c r="B556" s="79"/>
      <c r="C556" s="79"/>
      <c r="D556" s="43"/>
      <c r="E556" s="43"/>
      <c r="F556" s="83"/>
      <c r="G556" s="43"/>
      <c r="H556" s="85"/>
      <c r="I556" s="43"/>
      <c r="J556" s="43"/>
      <c r="K556" s="43"/>
      <c r="L556" s="43"/>
      <c r="M556" s="43"/>
      <c r="N556" s="43"/>
      <c r="O556" s="43"/>
      <c r="P556" s="43"/>
      <c r="Q556" s="43"/>
      <c r="R556" s="43"/>
      <c r="S556" s="43"/>
      <c r="T556" s="43"/>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c r="AR556" s="43"/>
      <c r="AS556" s="43"/>
      <c r="AT556" s="43"/>
      <c r="AU556" s="43"/>
      <c r="AV556" s="43"/>
      <c r="AW556" s="43"/>
      <c r="AX556" s="43"/>
      <c r="AY556" s="43"/>
      <c r="AZ556" s="43"/>
      <c r="BA556" s="43"/>
      <c r="BB556" s="43"/>
      <c r="BC556" s="43"/>
      <c r="BD556" s="43"/>
      <c r="BE556" s="43"/>
      <c r="BF556" s="43"/>
      <c r="BG556" s="43"/>
      <c r="BH556" s="43"/>
      <c r="BI556" s="43"/>
      <c r="BJ556" s="43"/>
      <c r="BK556" s="43"/>
      <c r="BL556" s="43"/>
      <c r="BM556" s="43"/>
      <c r="BN556" s="43"/>
      <c r="BO556" s="43"/>
      <c r="BP556" s="43"/>
      <c r="BQ556" s="43"/>
      <c r="BR556" s="43"/>
      <c r="BS556" s="43"/>
      <c r="BT556" s="43"/>
      <c r="BU556" s="43"/>
      <c r="BV556" s="43"/>
      <c r="BW556" s="43"/>
      <c r="BX556" s="43"/>
      <c r="BY556" s="43"/>
      <c r="BZ556" s="43"/>
      <c r="CA556" s="43"/>
      <c r="CB556" s="43"/>
      <c r="CC556" s="43"/>
      <c r="CD556" s="43"/>
      <c r="CE556" s="43"/>
      <c r="CF556" s="43"/>
      <c r="CG556" s="43"/>
      <c r="CH556" s="43"/>
      <c r="CI556" s="43"/>
      <c r="CJ556" s="43"/>
      <c r="CK556" s="43"/>
      <c r="CL556" s="43"/>
      <c r="CM556" s="43"/>
      <c r="CN556" s="43"/>
      <c r="CO556" s="43"/>
      <c r="CP556" s="43"/>
      <c r="CQ556" s="43"/>
      <c r="CR556" s="43"/>
      <c r="CS556" s="43"/>
      <c r="CT556" s="43"/>
      <c r="CU556" s="43"/>
      <c r="CV556" s="43"/>
      <c r="CW556" s="43"/>
      <c r="CX556" s="43"/>
      <c r="CY556" s="43"/>
      <c r="CZ556" s="43"/>
      <c r="DA556" s="43"/>
      <c r="DB556" s="43"/>
      <c r="DC556" s="43"/>
      <c r="DD556" s="43"/>
      <c r="DE556" s="43"/>
      <c r="DF556" s="43"/>
      <c r="DG556" s="43"/>
      <c r="DH556" s="43"/>
      <c r="DI556" s="43"/>
      <c r="DJ556" s="43"/>
      <c r="DK556" s="43"/>
      <c r="DL556" s="43"/>
      <c r="DM556" s="43"/>
      <c r="DN556" s="43"/>
      <c r="DO556" s="43"/>
      <c r="DP556" s="43"/>
      <c r="DQ556" s="43"/>
      <c r="DR556" s="43"/>
      <c r="DS556" s="43"/>
      <c r="DT556" s="43"/>
      <c r="DU556" s="43"/>
      <c r="DV556" s="43"/>
      <c r="DW556" s="43"/>
      <c r="DX556" s="43"/>
      <c r="DY556" s="43"/>
      <c r="DZ556" s="43"/>
      <c r="EA556" s="43"/>
      <c r="EB556" s="43"/>
      <c r="EC556" s="43"/>
      <c r="ED556" s="43"/>
      <c r="EE556" s="43"/>
      <c r="EF556" s="43"/>
      <c r="EG556" s="43"/>
      <c r="EH556" s="43"/>
      <c r="EI556" s="43"/>
      <c r="EJ556" s="43"/>
      <c r="EK556" s="43"/>
      <c r="EL556" s="43"/>
      <c r="EM556" s="43"/>
      <c r="EN556" s="43"/>
      <c r="EO556" s="43"/>
      <c r="EP556" s="43"/>
      <c r="EQ556" s="43"/>
      <c r="ER556" s="43"/>
      <c r="ES556" s="43"/>
      <c r="ET556" s="43"/>
      <c r="EU556" s="43"/>
      <c r="EV556" s="43"/>
      <c r="EW556" s="43"/>
      <c r="EX556" s="43"/>
      <c r="EY556" s="43"/>
      <c r="EZ556" s="43"/>
      <c r="FA556" s="43"/>
      <c r="FB556" s="43"/>
      <c r="FC556" s="43"/>
      <c r="FD556" s="43"/>
      <c r="FE556" s="43"/>
      <c r="FF556" s="43"/>
      <c r="FG556" s="43"/>
      <c r="FH556" s="43"/>
      <c r="FI556" s="43"/>
      <c r="FJ556" s="43"/>
      <c r="FK556" s="43"/>
      <c r="FL556" s="43"/>
      <c r="FM556" s="43"/>
      <c r="FN556" s="43"/>
      <c r="FO556" s="43"/>
      <c r="FP556" s="43"/>
      <c r="FQ556" s="43"/>
      <c r="FR556" s="43"/>
      <c r="FS556" s="43"/>
      <c r="FT556" s="43"/>
      <c r="FU556" s="43"/>
      <c r="FV556" s="43"/>
      <c r="FW556" s="43"/>
      <c r="FX556" s="43"/>
      <c r="FY556" s="43"/>
      <c r="FZ556" s="43"/>
      <c r="GA556" s="43"/>
      <c r="GB556" s="43"/>
      <c r="GC556" s="43"/>
      <c r="GD556" s="43"/>
      <c r="GE556" s="43"/>
      <c r="GF556" s="43"/>
      <c r="GG556" s="43"/>
      <c r="GH556" s="43"/>
      <c r="GI556" s="43"/>
      <c r="GJ556" s="43"/>
      <c r="GK556" s="43"/>
      <c r="GL556" s="43"/>
      <c r="GM556" s="43"/>
      <c r="GN556" s="43"/>
      <c r="GO556" s="43"/>
      <c r="GP556" s="43"/>
      <c r="GQ556" s="43"/>
      <c r="GR556" s="43"/>
      <c r="GS556" s="43"/>
      <c r="GT556" s="43"/>
      <c r="GU556" s="43"/>
      <c r="GV556" s="43"/>
      <c r="GW556" s="43"/>
      <c r="GX556" s="43"/>
      <c r="GY556" s="43"/>
      <c r="GZ556" s="43"/>
      <c r="HA556" s="43"/>
      <c r="HB556" s="43"/>
      <c r="HC556" s="43"/>
      <c r="HD556" s="43"/>
      <c r="HE556" s="43"/>
      <c r="HF556" s="43"/>
      <c r="HG556" s="43"/>
      <c r="HH556" s="43"/>
      <c r="HI556" s="43"/>
      <c r="HJ556" s="43"/>
      <c r="HK556" s="43"/>
      <c r="HL556" s="43"/>
      <c r="HM556" s="43"/>
      <c r="HN556" s="43"/>
      <c r="HO556" s="43"/>
      <c r="HP556" s="43"/>
      <c r="HQ556" s="43"/>
      <c r="HR556" s="43"/>
      <c r="HS556" s="43"/>
      <c r="HT556" s="43"/>
      <c r="HU556" s="43"/>
      <c r="HV556" s="43"/>
      <c r="HW556" s="43"/>
      <c r="HX556" s="43"/>
      <c r="HY556" s="43"/>
      <c r="HZ556" s="43"/>
      <c r="IA556" s="43"/>
      <c r="IB556" s="43"/>
      <c r="IC556" s="43"/>
      <c r="ID556" s="43"/>
      <c r="IE556" s="43"/>
      <c r="IF556" s="43"/>
      <c r="IG556" s="43"/>
      <c r="IH556" s="43"/>
      <c r="II556" s="43"/>
      <c r="IJ556" s="43"/>
      <c r="IK556" s="43"/>
      <c r="IL556" s="43"/>
      <c r="IM556" s="43"/>
      <c r="IN556" s="43"/>
      <c r="IO556" s="43"/>
      <c r="IP556" s="43"/>
      <c r="IQ556" s="43"/>
      <c r="IR556" s="43"/>
      <c r="IS556" s="43"/>
      <c r="IT556" s="43"/>
    </row>
    <row r="557" spans="1:254" ht="14.25" customHeight="1">
      <c r="A557" s="43"/>
      <c r="B557" s="79"/>
      <c r="C557" s="79"/>
      <c r="D557" s="43"/>
      <c r="E557" s="43"/>
      <c r="F557" s="83"/>
      <c r="G557" s="43"/>
      <c r="H557" s="85"/>
      <c r="I557" s="43"/>
      <c r="J557" s="43"/>
      <c r="K557" s="43"/>
      <c r="L557" s="43"/>
      <c r="M557" s="43"/>
      <c r="N557" s="43"/>
      <c r="O557" s="43"/>
      <c r="P557" s="43"/>
      <c r="Q557" s="43"/>
      <c r="R557" s="43"/>
      <c r="S557" s="43"/>
      <c r="T557" s="43"/>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c r="AR557" s="43"/>
      <c r="AS557" s="43"/>
      <c r="AT557" s="43"/>
      <c r="AU557" s="43"/>
      <c r="AV557" s="43"/>
      <c r="AW557" s="43"/>
      <c r="AX557" s="43"/>
      <c r="AY557" s="43"/>
      <c r="AZ557" s="43"/>
      <c r="BA557" s="43"/>
      <c r="BB557" s="43"/>
      <c r="BC557" s="43"/>
      <c r="BD557" s="43"/>
      <c r="BE557" s="43"/>
      <c r="BF557" s="43"/>
      <c r="BG557" s="43"/>
      <c r="BH557" s="43"/>
      <c r="BI557" s="43"/>
      <c r="BJ557" s="43"/>
      <c r="BK557" s="43"/>
      <c r="BL557" s="43"/>
      <c r="BM557" s="43"/>
      <c r="BN557" s="43"/>
      <c r="BO557" s="43"/>
      <c r="BP557" s="43"/>
      <c r="BQ557" s="43"/>
      <c r="BR557" s="43"/>
      <c r="BS557" s="43"/>
      <c r="BT557" s="43"/>
      <c r="BU557" s="43"/>
      <c r="BV557" s="43"/>
      <c r="BW557" s="43"/>
      <c r="BX557" s="43"/>
      <c r="BY557" s="43"/>
      <c r="BZ557" s="43"/>
      <c r="CA557" s="43"/>
      <c r="CB557" s="43"/>
      <c r="CC557" s="43"/>
      <c r="CD557" s="43"/>
      <c r="CE557" s="43"/>
      <c r="CF557" s="43"/>
      <c r="CG557" s="43"/>
      <c r="CH557" s="43"/>
      <c r="CI557" s="43"/>
      <c r="CJ557" s="43"/>
      <c r="CK557" s="43"/>
      <c r="CL557" s="43"/>
      <c r="CM557" s="43"/>
      <c r="CN557" s="43"/>
      <c r="CO557" s="43"/>
      <c r="CP557" s="43"/>
      <c r="CQ557" s="43"/>
      <c r="CR557" s="43"/>
      <c r="CS557" s="43"/>
      <c r="CT557" s="43"/>
      <c r="CU557" s="43"/>
      <c r="CV557" s="43"/>
      <c r="CW557" s="43"/>
      <c r="CX557" s="43"/>
      <c r="CY557" s="43"/>
      <c r="CZ557" s="43"/>
      <c r="DA557" s="43"/>
      <c r="DB557" s="43"/>
      <c r="DC557" s="43"/>
      <c r="DD557" s="43"/>
      <c r="DE557" s="43"/>
      <c r="DF557" s="43"/>
      <c r="DG557" s="43"/>
      <c r="DH557" s="43"/>
      <c r="DI557" s="43"/>
      <c r="DJ557" s="43"/>
      <c r="DK557" s="43"/>
      <c r="DL557" s="43"/>
      <c r="DM557" s="43"/>
      <c r="DN557" s="43"/>
      <c r="DO557" s="43"/>
      <c r="DP557" s="43"/>
      <c r="DQ557" s="43"/>
      <c r="DR557" s="43"/>
      <c r="DS557" s="43"/>
      <c r="DT557" s="43"/>
      <c r="DU557" s="43"/>
      <c r="DV557" s="43"/>
      <c r="DW557" s="43"/>
      <c r="DX557" s="43"/>
      <c r="DY557" s="43"/>
      <c r="DZ557" s="43"/>
      <c r="EA557" s="43"/>
      <c r="EB557" s="43"/>
      <c r="EC557" s="43"/>
      <c r="ED557" s="43"/>
      <c r="EE557" s="43"/>
      <c r="EF557" s="43"/>
      <c r="EG557" s="43"/>
      <c r="EH557" s="43"/>
      <c r="EI557" s="43"/>
      <c r="EJ557" s="43"/>
      <c r="EK557" s="43"/>
      <c r="EL557" s="43"/>
      <c r="EM557" s="43"/>
      <c r="EN557" s="43"/>
      <c r="EO557" s="43"/>
      <c r="EP557" s="43"/>
      <c r="EQ557" s="43"/>
      <c r="ER557" s="43"/>
      <c r="ES557" s="43"/>
      <c r="ET557" s="43"/>
      <c r="EU557" s="43"/>
      <c r="EV557" s="43"/>
      <c r="EW557" s="43"/>
      <c r="EX557" s="43"/>
      <c r="EY557" s="43"/>
      <c r="EZ557" s="43"/>
      <c r="FA557" s="43"/>
      <c r="FB557" s="43"/>
      <c r="FC557" s="43"/>
      <c r="FD557" s="43"/>
      <c r="FE557" s="43"/>
      <c r="FF557" s="43"/>
      <c r="FG557" s="43"/>
      <c r="FH557" s="43"/>
      <c r="FI557" s="43"/>
      <c r="FJ557" s="43"/>
      <c r="FK557" s="43"/>
      <c r="FL557" s="43"/>
      <c r="FM557" s="43"/>
      <c r="FN557" s="43"/>
      <c r="FO557" s="43"/>
      <c r="FP557" s="43"/>
      <c r="FQ557" s="43"/>
      <c r="FR557" s="43"/>
      <c r="FS557" s="43"/>
      <c r="FT557" s="43"/>
      <c r="FU557" s="43"/>
      <c r="FV557" s="43"/>
      <c r="FW557" s="43"/>
      <c r="FX557" s="43"/>
      <c r="FY557" s="43"/>
      <c r="FZ557" s="43"/>
      <c r="GA557" s="43"/>
      <c r="GB557" s="43"/>
      <c r="GC557" s="43"/>
      <c r="GD557" s="43"/>
      <c r="GE557" s="43"/>
      <c r="GF557" s="43"/>
      <c r="GG557" s="43"/>
      <c r="GH557" s="43"/>
      <c r="GI557" s="43"/>
      <c r="GJ557" s="43"/>
      <c r="GK557" s="43"/>
      <c r="GL557" s="43"/>
      <c r="GM557" s="43"/>
      <c r="GN557" s="43"/>
      <c r="GO557" s="43"/>
      <c r="GP557" s="43"/>
      <c r="GQ557" s="43"/>
      <c r="GR557" s="43"/>
      <c r="GS557" s="43"/>
      <c r="GT557" s="43"/>
      <c r="GU557" s="43"/>
      <c r="GV557" s="43"/>
      <c r="GW557" s="43"/>
      <c r="GX557" s="43"/>
      <c r="GY557" s="43"/>
      <c r="GZ557" s="43"/>
      <c r="HA557" s="43"/>
      <c r="HB557" s="43"/>
      <c r="HC557" s="43"/>
      <c r="HD557" s="43"/>
      <c r="HE557" s="43"/>
      <c r="HF557" s="43"/>
      <c r="HG557" s="43"/>
      <c r="HH557" s="43"/>
      <c r="HI557" s="43"/>
      <c r="HJ557" s="43"/>
      <c r="HK557" s="43"/>
      <c r="HL557" s="43"/>
      <c r="HM557" s="43"/>
      <c r="HN557" s="43"/>
      <c r="HO557" s="43"/>
      <c r="HP557" s="43"/>
      <c r="HQ557" s="43"/>
      <c r="HR557" s="43"/>
      <c r="HS557" s="43"/>
      <c r="HT557" s="43"/>
      <c r="HU557" s="43"/>
      <c r="HV557" s="43"/>
      <c r="HW557" s="43"/>
      <c r="HX557" s="43"/>
      <c r="HY557" s="43"/>
      <c r="HZ557" s="43"/>
      <c r="IA557" s="43"/>
      <c r="IB557" s="43"/>
      <c r="IC557" s="43"/>
      <c r="ID557" s="43"/>
      <c r="IE557" s="43"/>
      <c r="IF557" s="43"/>
      <c r="IG557" s="43"/>
      <c r="IH557" s="43"/>
      <c r="II557" s="43"/>
      <c r="IJ557" s="43"/>
      <c r="IK557" s="43"/>
      <c r="IL557" s="43"/>
      <c r="IM557" s="43"/>
      <c r="IN557" s="43"/>
      <c r="IO557" s="43"/>
      <c r="IP557" s="43"/>
      <c r="IQ557" s="43"/>
      <c r="IR557" s="43"/>
      <c r="IS557" s="43"/>
      <c r="IT557" s="43"/>
    </row>
    <row r="558" spans="1:254" ht="14.25" customHeight="1">
      <c r="A558" s="78"/>
      <c r="B558" s="79"/>
      <c r="C558" s="79"/>
      <c r="D558" s="43"/>
      <c r="E558" s="43"/>
      <c r="F558" s="83"/>
      <c r="G558" s="43"/>
      <c r="H558" s="85"/>
      <c r="I558" s="43"/>
      <c r="J558" s="43"/>
      <c r="K558" s="43"/>
      <c r="L558" s="43"/>
      <c r="M558" s="43"/>
      <c r="N558" s="43"/>
      <c r="O558" s="43"/>
      <c r="P558" s="43"/>
      <c r="Q558" s="43"/>
      <c r="R558" s="43"/>
      <c r="S558" s="43"/>
      <c r="T558" s="43"/>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s="43"/>
      <c r="BM558" s="43"/>
      <c r="BN558" s="43"/>
      <c r="BO558" s="43"/>
      <c r="BP558" s="43"/>
      <c r="BQ558" s="43"/>
      <c r="BR558" s="43"/>
      <c r="BS558" s="43"/>
      <c r="BT558" s="43"/>
      <c r="BU558" s="43"/>
      <c r="BV558" s="43"/>
      <c r="BW558" s="43"/>
      <c r="BX558" s="43"/>
      <c r="BY558" s="43"/>
      <c r="BZ558" s="43"/>
      <c r="CA558" s="43"/>
      <c r="CB558" s="43"/>
      <c r="CC558" s="43"/>
      <c r="CD558" s="43"/>
      <c r="CE558" s="43"/>
      <c r="CF558" s="43"/>
      <c r="CG558" s="43"/>
      <c r="CH558" s="43"/>
      <c r="CI558" s="43"/>
      <c r="CJ558" s="43"/>
      <c r="CK558" s="43"/>
      <c r="CL558" s="43"/>
      <c r="CM558" s="43"/>
      <c r="CN558" s="43"/>
      <c r="CO558" s="43"/>
      <c r="CP558" s="43"/>
      <c r="CQ558" s="43"/>
      <c r="CR558" s="43"/>
      <c r="CS558" s="43"/>
      <c r="CT558" s="43"/>
      <c r="CU558" s="43"/>
      <c r="CV558" s="43"/>
      <c r="CW558" s="43"/>
      <c r="CX558" s="43"/>
      <c r="CY558" s="43"/>
      <c r="CZ558" s="43"/>
      <c r="DA558" s="43"/>
      <c r="DB558" s="43"/>
      <c r="DC558" s="43"/>
      <c r="DD558" s="43"/>
      <c r="DE558" s="43"/>
      <c r="DF558" s="43"/>
      <c r="DG558" s="43"/>
      <c r="DH558" s="43"/>
      <c r="DI558" s="43"/>
      <c r="DJ558" s="43"/>
      <c r="DK558" s="43"/>
      <c r="DL558" s="43"/>
      <c r="DM558" s="43"/>
      <c r="DN558" s="43"/>
      <c r="DO558" s="43"/>
      <c r="DP558" s="43"/>
      <c r="DQ558" s="43"/>
      <c r="DR558" s="43"/>
      <c r="DS558" s="43"/>
      <c r="DT558" s="43"/>
      <c r="DU558" s="43"/>
      <c r="DV558" s="43"/>
      <c r="DW558" s="43"/>
      <c r="DX558" s="43"/>
      <c r="DY558" s="43"/>
      <c r="DZ558" s="43"/>
      <c r="EA558" s="43"/>
      <c r="EB558" s="43"/>
      <c r="EC558" s="43"/>
      <c r="ED558" s="43"/>
      <c r="EE558" s="43"/>
      <c r="EF558" s="43"/>
      <c r="EG558" s="43"/>
      <c r="EH558" s="43"/>
      <c r="EI558" s="43"/>
      <c r="EJ558" s="43"/>
      <c r="EK558" s="43"/>
      <c r="EL558" s="43"/>
      <c r="EM558" s="43"/>
      <c r="EN558" s="43"/>
      <c r="EO558" s="43"/>
      <c r="EP558" s="43"/>
      <c r="EQ558" s="43"/>
      <c r="ER558" s="43"/>
      <c r="ES558" s="43"/>
      <c r="ET558" s="43"/>
      <c r="EU558" s="43"/>
      <c r="EV558" s="43"/>
      <c r="EW558" s="43"/>
      <c r="EX558" s="43"/>
      <c r="EY558" s="43"/>
      <c r="EZ558" s="43"/>
      <c r="FA558" s="43"/>
      <c r="FB558" s="43"/>
      <c r="FC558" s="43"/>
      <c r="FD558" s="43"/>
      <c r="FE558" s="43"/>
      <c r="FF558" s="43"/>
      <c r="FG558" s="43"/>
      <c r="FH558" s="43"/>
      <c r="FI558" s="43"/>
      <c r="FJ558" s="43"/>
      <c r="FK558" s="43"/>
      <c r="FL558" s="43"/>
      <c r="FM558" s="43"/>
      <c r="FN558" s="43"/>
      <c r="FO558" s="43"/>
      <c r="FP558" s="43"/>
      <c r="FQ558" s="43"/>
      <c r="FR558" s="43"/>
      <c r="FS558" s="43"/>
      <c r="FT558" s="43"/>
      <c r="FU558" s="43"/>
      <c r="FV558" s="43"/>
      <c r="FW558" s="43"/>
      <c r="FX558" s="43"/>
      <c r="FY558" s="43"/>
      <c r="FZ558" s="43"/>
      <c r="GA558" s="43"/>
      <c r="GB558" s="43"/>
      <c r="GC558" s="43"/>
      <c r="GD558" s="43"/>
      <c r="GE558" s="43"/>
      <c r="GF558" s="43"/>
      <c r="GG558" s="43"/>
      <c r="GH558" s="43"/>
      <c r="GI558" s="43"/>
      <c r="GJ558" s="43"/>
      <c r="GK558" s="43"/>
      <c r="GL558" s="43"/>
      <c r="GM558" s="43"/>
      <c r="GN558" s="43"/>
      <c r="GO558" s="43"/>
      <c r="GP558" s="43"/>
      <c r="GQ558" s="43"/>
      <c r="GR558" s="43"/>
      <c r="GS558" s="43"/>
      <c r="GT558" s="43"/>
      <c r="GU558" s="43"/>
      <c r="GV558" s="43"/>
      <c r="GW558" s="43"/>
      <c r="GX558" s="43"/>
      <c r="GY558" s="43"/>
      <c r="GZ558" s="43"/>
      <c r="HA558" s="43"/>
      <c r="HB558" s="43"/>
      <c r="HC558" s="43"/>
      <c r="HD558" s="43"/>
      <c r="HE558" s="43"/>
      <c r="HF558" s="43"/>
      <c r="HG558" s="43"/>
      <c r="HH558" s="43"/>
      <c r="HI558" s="43"/>
      <c r="HJ558" s="43"/>
      <c r="HK558" s="43"/>
      <c r="HL558" s="43"/>
      <c r="HM558" s="43"/>
      <c r="HN558" s="43"/>
      <c r="HO558" s="43"/>
      <c r="HP558" s="43"/>
      <c r="HQ558" s="43"/>
      <c r="HR558" s="43"/>
      <c r="HS558" s="43"/>
      <c r="HT558" s="43"/>
      <c r="HU558" s="43"/>
      <c r="HV558" s="43"/>
      <c r="HW558" s="43"/>
      <c r="HX558" s="43"/>
      <c r="HY558" s="43"/>
      <c r="HZ558" s="43"/>
      <c r="IA558" s="43"/>
      <c r="IB558" s="43"/>
      <c r="IC558" s="43"/>
      <c r="ID558" s="43"/>
      <c r="IE558" s="43"/>
      <c r="IF558" s="43"/>
      <c r="IG558" s="43"/>
      <c r="IH558" s="43"/>
      <c r="II558" s="43"/>
      <c r="IJ558" s="43"/>
      <c r="IK558" s="43"/>
      <c r="IL558" s="43"/>
      <c r="IM558" s="43"/>
      <c r="IN558" s="43"/>
      <c r="IO558" s="43"/>
      <c r="IP558" s="43"/>
      <c r="IQ558" s="43"/>
      <c r="IR558" s="43"/>
      <c r="IS558" s="43"/>
      <c r="IT558" s="43"/>
    </row>
    <row r="559" spans="1:254" ht="14.25" customHeight="1">
      <c r="A559" s="78"/>
      <c r="B559" s="79"/>
      <c r="C559" s="79"/>
      <c r="D559" s="43"/>
      <c r="E559" s="43"/>
      <c r="F559" s="83"/>
      <c r="G559" s="43"/>
      <c r="H559" s="85"/>
      <c r="I559" s="43"/>
      <c r="J559" s="43"/>
      <c r="K559" s="43"/>
      <c r="L559" s="43"/>
      <c r="M559" s="43"/>
      <c r="N559" s="43"/>
      <c r="O559" s="43"/>
      <c r="P559" s="43"/>
      <c r="Q559" s="43"/>
      <c r="R559" s="43"/>
      <c r="S559" s="43"/>
      <c r="T559" s="43"/>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c r="AR559" s="43"/>
      <c r="AS559" s="43"/>
      <c r="AT559" s="43"/>
      <c r="AU559" s="43"/>
      <c r="AV559" s="43"/>
      <c r="AW559" s="43"/>
      <c r="AX559" s="43"/>
      <c r="AY559" s="43"/>
      <c r="AZ559" s="43"/>
      <c r="BA559" s="43"/>
      <c r="BB559" s="43"/>
      <c r="BC559" s="43"/>
      <c r="BD559" s="43"/>
      <c r="BE559" s="43"/>
      <c r="BF559" s="43"/>
      <c r="BG559" s="43"/>
      <c r="BH559" s="43"/>
      <c r="BI559" s="43"/>
      <c r="BJ559" s="43"/>
      <c r="BK559" s="43"/>
      <c r="BL559" s="43"/>
      <c r="BM559" s="43"/>
      <c r="BN559" s="43"/>
      <c r="BO559" s="43"/>
      <c r="BP559" s="43"/>
      <c r="BQ559" s="43"/>
      <c r="BR559" s="43"/>
      <c r="BS559" s="43"/>
      <c r="BT559" s="43"/>
      <c r="BU559" s="43"/>
      <c r="BV559" s="43"/>
      <c r="BW559" s="43"/>
      <c r="BX559" s="43"/>
      <c r="BY559" s="43"/>
      <c r="BZ559" s="43"/>
      <c r="CA559" s="43"/>
      <c r="CB559" s="43"/>
      <c r="CC559" s="43"/>
      <c r="CD559" s="43"/>
      <c r="CE559" s="43"/>
      <c r="CF559" s="43"/>
      <c r="CG559" s="43"/>
      <c r="CH559" s="43"/>
      <c r="CI559" s="43"/>
      <c r="CJ559" s="43"/>
      <c r="CK559" s="43"/>
      <c r="CL559" s="43"/>
      <c r="CM559" s="43"/>
      <c r="CN559" s="43"/>
      <c r="CO559" s="43"/>
      <c r="CP559" s="43"/>
      <c r="CQ559" s="43"/>
      <c r="CR559" s="43"/>
      <c r="CS559" s="43"/>
      <c r="CT559" s="43"/>
      <c r="CU559" s="43"/>
      <c r="CV559" s="43"/>
      <c r="CW559" s="43"/>
      <c r="CX559" s="43"/>
      <c r="CY559" s="43"/>
      <c r="CZ559" s="43"/>
      <c r="DA559" s="43"/>
      <c r="DB559" s="43"/>
      <c r="DC559" s="43"/>
      <c r="DD559" s="43"/>
      <c r="DE559" s="43"/>
      <c r="DF559" s="43"/>
      <c r="DG559" s="43"/>
      <c r="DH559" s="43"/>
      <c r="DI559" s="43"/>
      <c r="DJ559" s="43"/>
      <c r="DK559" s="43"/>
      <c r="DL559" s="43"/>
      <c r="DM559" s="43"/>
      <c r="DN559" s="43"/>
      <c r="DO559" s="43"/>
      <c r="DP559" s="43"/>
      <c r="DQ559" s="43"/>
      <c r="DR559" s="43"/>
      <c r="DS559" s="43"/>
      <c r="DT559" s="43"/>
      <c r="DU559" s="43"/>
      <c r="DV559" s="43"/>
      <c r="DW559" s="43"/>
      <c r="DX559" s="43"/>
      <c r="DY559" s="43"/>
      <c r="DZ559" s="43"/>
      <c r="EA559" s="43"/>
      <c r="EB559" s="43"/>
      <c r="EC559" s="43"/>
      <c r="ED559" s="43"/>
      <c r="EE559" s="43"/>
      <c r="EF559" s="43"/>
      <c r="EG559" s="43"/>
      <c r="EH559" s="43"/>
      <c r="EI559" s="43"/>
      <c r="EJ559" s="43"/>
      <c r="EK559" s="43"/>
      <c r="EL559" s="43"/>
      <c r="EM559" s="43"/>
      <c r="EN559" s="43"/>
      <c r="EO559" s="43"/>
      <c r="EP559" s="43"/>
      <c r="EQ559" s="43"/>
      <c r="ER559" s="43"/>
      <c r="ES559" s="43"/>
      <c r="ET559" s="43"/>
      <c r="EU559" s="43"/>
      <c r="EV559" s="43"/>
      <c r="EW559" s="43"/>
      <c r="EX559" s="43"/>
      <c r="EY559" s="43"/>
      <c r="EZ559" s="43"/>
      <c r="FA559" s="43"/>
      <c r="FB559" s="43"/>
      <c r="FC559" s="43"/>
      <c r="FD559" s="43"/>
      <c r="FE559" s="43"/>
      <c r="FF559" s="43"/>
      <c r="FG559" s="43"/>
      <c r="FH559" s="43"/>
      <c r="FI559" s="43"/>
      <c r="FJ559" s="43"/>
      <c r="FK559" s="43"/>
      <c r="FL559" s="43"/>
      <c r="FM559" s="43"/>
      <c r="FN559" s="43"/>
      <c r="FO559" s="43"/>
      <c r="FP559" s="43"/>
      <c r="FQ559" s="43"/>
      <c r="FR559" s="43"/>
      <c r="FS559" s="43"/>
      <c r="FT559" s="43"/>
      <c r="FU559" s="43"/>
      <c r="FV559" s="43"/>
      <c r="FW559" s="43"/>
      <c r="FX559" s="43"/>
      <c r="FY559" s="43"/>
      <c r="FZ559" s="43"/>
      <c r="GA559" s="43"/>
      <c r="GB559" s="43"/>
      <c r="GC559" s="43"/>
      <c r="GD559" s="43"/>
      <c r="GE559" s="43"/>
      <c r="GF559" s="43"/>
      <c r="GG559" s="43"/>
      <c r="GH559" s="43"/>
      <c r="GI559" s="43"/>
      <c r="GJ559" s="43"/>
      <c r="GK559" s="43"/>
      <c r="GL559" s="43"/>
      <c r="GM559" s="43"/>
      <c r="GN559" s="43"/>
      <c r="GO559" s="43"/>
      <c r="GP559" s="43"/>
      <c r="GQ559" s="43"/>
      <c r="GR559" s="43"/>
      <c r="GS559" s="43"/>
      <c r="GT559" s="43"/>
      <c r="GU559" s="43"/>
      <c r="GV559" s="43"/>
      <c r="GW559" s="43"/>
      <c r="GX559" s="43"/>
      <c r="GY559" s="43"/>
      <c r="GZ559" s="43"/>
      <c r="HA559" s="43"/>
      <c r="HB559" s="43"/>
      <c r="HC559" s="43"/>
      <c r="HD559" s="43"/>
      <c r="HE559" s="43"/>
      <c r="HF559" s="43"/>
      <c r="HG559" s="43"/>
      <c r="HH559" s="43"/>
      <c r="HI559" s="43"/>
      <c r="HJ559" s="43"/>
      <c r="HK559" s="43"/>
      <c r="HL559" s="43"/>
      <c r="HM559" s="43"/>
      <c r="HN559" s="43"/>
      <c r="HO559" s="43"/>
      <c r="HP559" s="43"/>
      <c r="HQ559" s="43"/>
      <c r="HR559" s="43"/>
      <c r="HS559" s="43"/>
      <c r="HT559" s="43"/>
      <c r="HU559" s="43"/>
      <c r="HV559" s="43"/>
      <c r="HW559" s="43"/>
      <c r="HX559" s="43"/>
      <c r="HY559" s="43"/>
      <c r="HZ559" s="43"/>
      <c r="IA559" s="43"/>
      <c r="IB559" s="43"/>
      <c r="IC559" s="43"/>
      <c r="ID559" s="43"/>
      <c r="IE559" s="43"/>
      <c r="IF559" s="43"/>
      <c r="IG559" s="43"/>
      <c r="IH559" s="43"/>
      <c r="II559" s="43"/>
      <c r="IJ559" s="43"/>
      <c r="IK559" s="43"/>
      <c r="IL559" s="43"/>
      <c r="IM559" s="43"/>
      <c r="IN559" s="43"/>
      <c r="IO559" s="43"/>
      <c r="IP559" s="43"/>
      <c r="IQ559" s="43"/>
      <c r="IR559" s="43"/>
      <c r="IS559" s="43"/>
      <c r="IT559" s="43"/>
    </row>
    <row r="560" spans="1:254" ht="14.25" customHeight="1">
      <c r="A560" s="78"/>
      <c r="B560" s="79"/>
      <c r="C560" s="79"/>
      <c r="D560" s="43"/>
      <c r="E560" s="43"/>
      <c r="F560" s="83"/>
      <c r="G560" s="43"/>
      <c r="H560" s="85"/>
      <c r="I560" s="43"/>
      <c r="J560" s="43"/>
      <c r="K560" s="43"/>
      <c r="L560" s="43"/>
      <c r="M560" s="43"/>
      <c r="N560" s="43"/>
      <c r="O560" s="43"/>
      <c r="P560" s="43"/>
      <c r="Q560" s="43"/>
      <c r="R560" s="43"/>
      <c r="S560" s="43"/>
      <c r="T560" s="43"/>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c r="AR560" s="43"/>
      <c r="AS560" s="43"/>
      <c r="AT560" s="43"/>
      <c r="AU560" s="43"/>
      <c r="AV560" s="43"/>
      <c r="AW560" s="43"/>
      <c r="AX560" s="43"/>
      <c r="AY560" s="43"/>
      <c r="AZ560" s="43"/>
      <c r="BA560" s="43"/>
      <c r="BB560" s="43"/>
      <c r="BC560" s="43"/>
      <c r="BD560" s="43"/>
      <c r="BE560" s="43"/>
      <c r="BF560" s="43"/>
      <c r="BG560" s="43"/>
      <c r="BH560" s="43"/>
      <c r="BI560" s="43"/>
      <c r="BJ560" s="43"/>
      <c r="BK560" s="43"/>
      <c r="BL560" s="43"/>
      <c r="BM560" s="43"/>
      <c r="BN560" s="43"/>
      <c r="BO560" s="43"/>
      <c r="BP560" s="43"/>
      <c r="BQ560" s="43"/>
      <c r="BR560" s="43"/>
      <c r="BS560" s="43"/>
      <c r="BT560" s="43"/>
      <c r="BU560" s="43"/>
      <c r="BV560" s="43"/>
      <c r="BW560" s="43"/>
      <c r="BX560" s="43"/>
      <c r="BY560" s="43"/>
      <c r="BZ560" s="43"/>
      <c r="CA560" s="43"/>
      <c r="CB560" s="43"/>
      <c r="CC560" s="43"/>
      <c r="CD560" s="43"/>
      <c r="CE560" s="43"/>
      <c r="CF560" s="43"/>
      <c r="CG560" s="43"/>
      <c r="CH560" s="43"/>
      <c r="CI560" s="43"/>
      <c r="CJ560" s="43"/>
      <c r="CK560" s="43"/>
      <c r="CL560" s="43"/>
      <c r="CM560" s="43"/>
      <c r="CN560" s="43"/>
      <c r="CO560" s="43"/>
      <c r="CP560" s="43"/>
      <c r="CQ560" s="43"/>
      <c r="CR560" s="43"/>
      <c r="CS560" s="43"/>
      <c r="CT560" s="43"/>
      <c r="CU560" s="43"/>
      <c r="CV560" s="43"/>
      <c r="CW560" s="43"/>
      <c r="CX560" s="43"/>
      <c r="CY560" s="43"/>
      <c r="CZ560" s="43"/>
      <c r="DA560" s="43"/>
      <c r="DB560" s="43"/>
      <c r="DC560" s="43"/>
      <c r="DD560" s="43"/>
      <c r="DE560" s="43"/>
      <c r="DF560" s="43"/>
      <c r="DG560" s="43"/>
      <c r="DH560" s="43"/>
      <c r="DI560" s="43"/>
      <c r="DJ560" s="43"/>
      <c r="DK560" s="43"/>
      <c r="DL560" s="43"/>
      <c r="DM560" s="43"/>
      <c r="DN560" s="43"/>
      <c r="DO560" s="43"/>
      <c r="DP560" s="43"/>
      <c r="DQ560" s="43"/>
      <c r="DR560" s="43"/>
      <c r="DS560" s="43"/>
      <c r="DT560" s="43"/>
      <c r="DU560" s="43"/>
      <c r="DV560" s="43"/>
      <c r="DW560" s="43"/>
      <c r="DX560" s="43"/>
      <c r="DY560" s="43"/>
      <c r="DZ560" s="43"/>
      <c r="EA560" s="43"/>
      <c r="EB560" s="43"/>
      <c r="EC560" s="43"/>
      <c r="ED560" s="43"/>
      <c r="EE560" s="43"/>
      <c r="EF560" s="43"/>
      <c r="EG560" s="43"/>
      <c r="EH560" s="43"/>
      <c r="EI560" s="43"/>
      <c r="EJ560" s="43"/>
      <c r="EK560" s="43"/>
      <c r="EL560" s="43"/>
      <c r="EM560" s="43"/>
      <c r="EN560" s="43"/>
      <c r="EO560" s="43"/>
      <c r="EP560" s="43"/>
      <c r="EQ560" s="43"/>
      <c r="ER560" s="43"/>
      <c r="ES560" s="43"/>
      <c r="ET560" s="43"/>
      <c r="EU560" s="43"/>
      <c r="EV560" s="43"/>
      <c r="EW560" s="43"/>
      <c r="EX560" s="43"/>
      <c r="EY560" s="43"/>
      <c r="EZ560" s="43"/>
      <c r="FA560" s="43"/>
      <c r="FB560" s="43"/>
      <c r="FC560" s="43"/>
      <c r="FD560" s="43"/>
      <c r="FE560" s="43"/>
      <c r="FF560" s="43"/>
      <c r="FG560" s="43"/>
      <c r="FH560" s="43"/>
      <c r="FI560" s="43"/>
      <c r="FJ560" s="43"/>
      <c r="FK560" s="43"/>
      <c r="FL560" s="43"/>
      <c r="FM560" s="43"/>
      <c r="FN560" s="43"/>
      <c r="FO560" s="43"/>
      <c r="FP560" s="43"/>
      <c r="FQ560" s="43"/>
      <c r="FR560" s="43"/>
      <c r="FS560" s="43"/>
      <c r="FT560" s="43"/>
      <c r="FU560" s="43"/>
      <c r="FV560" s="43"/>
      <c r="FW560" s="43"/>
      <c r="FX560" s="43"/>
      <c r="FY560" s="43"/>
      <c r="FZ560" s="43"/>
      <c r="GA560" s="43"/>
      <c r="GB560" s="43"/>
      <c r="GC560" s="43"/>
      <c r="GD560" s="43"/>
      <c r="GE560" s="43"/>
      <c r="GF560" s="43"/>
      <c r="GG560" s="43"/>
      <c r="GH560" s="43"/>
      <c r="GI560" s="43"/>
      <c r="GJ560" s="43"/>
      <c r="GK560" s="43"/>
      <c r="GL560" s="43"/>
      <c r="GM560" s="43"/>
      <c r="GN560" s="43"/>
      <c r="GO560" s="43"/>
      <c r="GP560" s="43"/>
      <c r="GQ560" s="43"/>
      <c r="GR560" s="43"/>
      <c r="GS560" s="43"/>
      <c r="GT560" s="43"/>
      <c r="GU560" s="43"/>
      <c r="GV560" s="43"/>
      <c r="GW560" s="43"/>
      <c r="GX560" s="43"/>
      <c r="GY560" s="43"/>
      <c r="GZ560" s="43"/>
      <c r="HA560" s="43"/>
      <c r="HB560" s="43"/>
      <c r="HC560" s="43"/>
      <c r="HD560" s="43"/>
      <c r="HE560" s="43"/>
      <c r="HF560" s="43"/>
      <c r="HG560" s="43"/>
      <c r="HH560" s="43"/>
      <c r="HI560" s="43"/>
      <c r="HJ560" s="43"/>
      <c r="HK560" s="43"/>
      <c r="HL560" s="43"/>
      <c r="HM560" s="43"/>
      <c r="HN560" s="43"/>
      <c r="HO560" s="43"/>
      <c r="HP560" s="43"/>
      <c r="HQ560" s="43"/>
      <c r="HR560" s="43"/>
      <c r="HS560" s="43"/>
      <c r="HT560" s="43"/>
      <c r="HU560" s="43"/>
      <c r="HV560" s="43"/>
      <c r="HW560" s="43"/>
      <c r="HX560" s="43"/>
      <c r="HY560" s="43"/>
      <c r="HZ560" s="43"/>
      <c r="IA560" s="43"/>
      <c r="IB560" s="43"/>
      <c r="IC560" s="43"/>
      <c r="ID560" s="43"/>
      <c r="IE560" s="43"/>
      <c r="IF560" s="43"/>
      <c r="IG560" s="43"/>
      <c r="IH560" s="43"/>
      <c r="II560" s="43"/>
      <c r="IJ560" s="43"/>
      <c r="IK560" s="43"/>
      <c r="IL560" s="43"/>
      <c r="IM560" s="43"/>
      <c r="IN560" s="43"/>
      <c r="IO560" s="43"/>
      <c r="IP560" s="43"/>
      <c r="IQ560" s="43"/>
      <c r="IR560" s="43"/>
      <c r="IS560" s="43"/>
      <c r="IT560" s="43"/>
    </row>
    <row r="561" spans="1:254" ht="14.25" customHeight="1">
      <c r="A561" s="78"/>
      <c r="B561" s="79"/>
      <c r="C561" s="79"/>
      <c r="D561" s="43"/>
      <c r="E561" s="43"/>
      <c r="F561" s="83"/>
      <c r="G561" s="43"/>
      <c r="H561" s="85"/>
      <c r="I561" s="43"/>
      <c r="J561" s="43"/>
      <c r="K561" s="43"/>
      <c r="L561" s="43"/>
      <c r="M561" s="43"/>
      <c r="N561" s="43"/>
      <c r="O561" s="43"/>
      <c r="P561" s="43"/>
      <c r="Q561" s="43"/>
      <c r="R561" s="43"/>
      <c r="S561" s="43"/>
      <c r="T561" s="43"/>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c r="AR561" s="43"/>
      <c r="AS561" s="43"/>
      <c r="AT561" s="43"/>
      <c r="AU561" s="43"/>
      <c r="AV561" s="43"/>
      <c r="AW561" s="43"/>
      <c r="AX561" s="43"/>
      <c r="AY561" s="43"/>
      <c r="AZ561" s="43"/>
      <c r="BA561" s="43"/>
      <c r="BB561" s="43"/>
      <c r="BC561" s="43"/>
      <c r="BD561" s="43"/>
      <c r="BE561" s="43"/>
      <c r="BF561" s="43"/>
      <c r="BG561" s="43"/>
      <c r="BH561" s="43"/>
      <c r="BI561" s="43"/>
      <c r="BJ561" s="43"/>
      <c r="BK561" s="43"/>
      <c r="BL561" s="43"/>
      <c r="BM561" s="43"/>
      <c r="BN561" s="43"/>
      <c r="BO561" s="43"/>
      <c r="BP561" s="43"/>
      <c r="BQ561" s="43"/>
      <c r="BR561" s="43"/>
      <c r="BS561" s="43"/>
      <c r="BT561" s="43"/>
      <c r="BU561" s="43"/>
      <c r="BV561" s="43"/>
      <c r="BW561" s="43"/>
      <c r="BX561" s="43"/>
      <c r="BY561" s="43"/>
      <c r="BZ561" s="43"/>
      <c r="CA561" s="43"/>
      <c r="CB561" s="43"/>
      <c r="CC561" s="43"/>
      <c r="CD561" s="43"/>
      <c r="CE561" s="43"/>
      <c r="CF561" s="43"/>
      <c r="CG561" s="43"/>
      <c r="CH561" s="43"/>
      <c r="CI561" s="43"/>
      <c r="CJ561" s="43"/>
      <c r="CK561" s="43"/>
      <c r="CL561" s="43"/>
      <c r="CM561" s="43"/>
      <c r="CN561" s="43"/>
      <c r="CO561" s="43"/>
      <c r="CP561" s="43"/>
      <c r="CQ561" s="43"/>
      <c r="CR561" s="43"/>
      <c r="CS561" s="43"/>
      <c r="CT561" s="43"/>
      <c r="CU561" s="43"/>
      <c r="CV561" s="43"/>
      <c r="CW561" s="43"/>
      <c r="CX561" s="43"/>
      <c r="CY561" s="43"/>
      <c r="CZ561" s="43"/>
      <c r="DA561" s="43"/>
      <c r="DB561" s="43"/>
      <c r="DC561" s="43"/>
      <c r="DD561" s="43"/>
      <c r="DE561" s="43"/>
      <c r="DF561" s="43"/>
      <c r="DG561" s="43"/>
      <c r="DH561" s="43"/>
      <c r="DI561" s="43"/>
      <c r="DJ561" s="43"/>
      <c r="DK561" s="43"/>
      <c r="DL561" s="43"/>
      <c r="DM561" s="43"/>
      <c r="DN561" s="43"/>
      <c r="DO561" s="43"/>
      <c r="DP561" s="43"/>
      <c r="DQ561" s="43"/>
      <c r="DR561" s="43"/>
      <c r="DS561" s="43"/>
      <c r="DT561" s="43"/>
      <c r="DU561" s="43"/>
      <c r="DV561" s="43"/>
      <c r="DW561" s="43"/>
      <c r="DX561" s="43"/>
      <c r="DY561" s="43"/>
      <c r="DZ561" s="43"/>
      <c r="EA561" s="43"/>
      <c r="EB561" s="43"/>
      <c r="EC561" s="43"/>
      <c r="ED561" s="43"/>
      <c r="EE561" s="43"/>
      <c r="EF561" s="43"/>
      <c r="EG561" s="43"/>
      <c r="EH561" s="43"/>
      <c r="EI561" s="43"/>
      <c r="EJ561" s="43"/>
      <c r="EK561" s="43"/>
      <c r="EL561" s="43"/>
      <c r="EM561" s="43"/>
      <c r="EN561" s="43"/>
      <c r="EO561" s="43"/>
      <c r="EP561" s="43"/>
      <c r="EQ561" s="43"/>
      <c r="ER561" s="43"/>
      <c r="ES561" s="43"/>
      <c r="ET561" s="43"/>
      <c r="EU561" s="43"/>
      <c r="EV561" s="43"/>
      <c r="EW561" s="43"/>
      <c r="EX561" s="43"/>
      <c r="EY561" s="43"/>
      <c r="EZ561" s="43"/>
      <c r="FA561" s="43"/>
      <c r="FB561" s="43"/>
      <c r="FC561" s="43"/>
      <c r="FD561" s="43"/>
      <c r="FE561" s="43"/>
      <c r="FF561" s="43"/>
      <c r="FG561" s="43"/>
      <c r="FH561" s="43"/>
      <c r="FI561" s="43"/>
      <c r="FJ561" s="43"/>
      <c r="FK561" s="43"/>
      <c r="FL561" s="43"/>
      <c r="FM561" s="43"/>
      <c r="FN561" s="43"/>
      <c r="FO561" s="43"/>
      <c r="FP561" s="43"/>
      <c r="FQ561" s="43"/>
      <c r="FR561" s="43"/>
      <c r="FS561" s="43"/>
      <c r="FT561" s="43"/>
      <c r="FU561" s="43"/>
      <c r="FV561" s="43"/>
      <c r="FW561" s="43"/>
      <c r="FX561" s="43"/>
      <c r="FY561" s="43"/>
      <c r="FZ561" s="43"/>
      <c r="GA561" s="43"/>
      <c r="GB561" s="43"/>
      <c r="GC561" s="43"/>
      <c r="GD561" s="43"/>
      <c r="GE561" s="43"/>
      <c r="GF561" s="43"/>
      <c r="GG561" s="43"/>
      <c r="GH561" s="43"/>
      <c r="GI561" s="43"/>
      <c r="GJ561" s="43"/>
      <c r="GK561" s="43"/>
      <c r="GL561" s="43"/>
      <c r="GM561" s="43"/>
      <c r="GN561" s="43"/>
      <c r="GO561" s="43"/>
      <c r="GP561" s="43"/>
      <c r="GQ561" s="43"/>
      <c r="GR561" s="43"/>
      <c r="GS561" s="43"/>
      <c r="GT561" s="43"/>
      <c r="GU561" s="43"/>
      <c r="GV561" s="43"/>
      <c r="GW561" s="43"/>
      <c r="GX561" s="43"/>
      <c r="GY561" s="43"/>
      <c r="GZ561" s="43"/>
      <c r="HA561" s="43"/>
      <c r="HB561" s="43"/>
      <c r="HC561" s="43"/>
      <c r="HD561" s="43"/>
      <c r="HE561" s="43"/>
      <c r="HF561" s="43"/>
      <c r="HG561" s="43"/>
      <c r="HH561" s="43"/>
      <c r="HI561" s="43"/>
      <c r="HJ561" s="43"/>
      <c r="HK561" s="43"/>
      <c r="HL561" s="43"/>
      <c r="HM561" s="43"/>
      <c r="HN561" s="43"/>
      <c r="HO561" s="43"/>
      <c r="HP561" s="43"/>
      <c r="HQ561" s="43"/>
      <c r="HR561" s="43"/>
      <c r="HS561" s="43"/>
      <c r="HT561" s="43"/>
      <c r="HU561" s="43"/>
      <c r="HV561" s="43"/>
      <c r="HW561" s="43"/>
      <c r="HX561" s="43"/>
      <c r="HY561" s="43"/>
      <c r="HZ561" s="43"/>
      <c r="IA561" s="43"/>
      <c r="IB561" s="43"/>
      <c r="IC561" s="43"/>
      <c r="ID561" s="43"/>
      <c r="IE561" s="43"/>
      <c r="IF561" s="43"/>
      <c r="IG561" s="43"/>
      <c r="IH561" s="43"/>
      <c r="II561" s="43"/>
      <c r="IJ561" s="43"/>
      <c r="IK561" s="43"/>
      <c r="IL561" s="43"/>
      <c r="IM561" s="43"/>
      <c r="IN561" s="43"/>
      <c r="IO561" s="43"/>
      <c r="IP561" s="43"/>
      <c r="IQ561" s="43"/>
      <c r="IR561" s="43"/>
      <c r="IS561" s="43"/>
      <c r="IT561" s="43"/>
    </row>
    <row r="562" spans="1:254" ht="14.25" customHeight="1">
      <c r="A562" s="78"/>
      <c r="B562" s="79"/>
      <c r="C562" s="79"/>
      <c r="D562" s="43"/>
      <c r="E562" s="43"/>
      <c r="F562" s="83"/>
      <c r="G562" s="43"/>
      <c r="H562" s="85"/>
      <c r="I562" s="43"/>
      <c r="J562" s="43"/>
      <c r="K562" s="43"/>
      <c r="L562" s="43"/>
      <c r="M562" s="43"/>
      <c r="N562" s="43"/>
      <c r="O562" s="43"/>
      <c r="P562" s="43"/>
      <c r="Q562" s="43"/>
      <c r="R562" s="43"/>
      <c r="S562" s="43"/>
      <c r="T562" s="43"/>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c r="AR562" s="43"/>
      <c r="AS562" s="43"/>
      <c r="AT562" s="43"/>
      <c r="AU562" s="43"/>
      <c r="AV562" s="43"/>
      <c r="AW562" s="43"/>
      <c r="AX562" s="43"/>
      <c r="AY562" s="43"/>
      <c r="AZ562" s="43"/>
      <c r="BA562" s="43"/>
      <c r="BB562" s="43"/>
      <c r="BC562" s="43"/>
      <c r="BD562" s="43"/>
      <c r="BE562" s="43"/>
      <c r="BF562" s="43"/>
      <c r="BG562" s="43"/>
      <c r="BH562" s="43"/>
      <c r="BI562" s="43"/>
      <c r="BJ562" s="43"/>
      <c r="BK562" s="43"/>
      <c r="BL562" s="43"/>
      <c r="BM562" s="43"/>
      <c r="BN562" s="43"/>
      <c r="BO562" s="43"/>
      <c r="BP562" s="43"/>
      <c r="BQ562" s="43"/>
      <c r="BR562" s="43"/>
      <c r="BS562" s="43"/>
      <c r="BT562" s="43"/>
      <c r="BU562" s="43"/>
      <c r="BV562" s="43"/>
      <c r="BW562" s="43"/>
      <c r="BX562" s="43"/>
      <c r="BY562" s="43"/>
      <c r="BZ562" s="43"/>
      <c r="CA562" s="43"/>
      <c r="CB562" s="43"/>
      <c r="CC562" s="43"/>
      <c r="CD562" s="43"/>
      <c r="CE562" s="43"/>
      <c r="CF562" s="43"/>
      <c r="CG562" s="43"/>
      <c r="CH562" s="43"/>
      <c r="CI562" s="43"/>
      <c r="CJ562" s="43"/>
      <c r="CK562" s="43"/>
      <c r="CL562" s="43"/>
      <c r="CM562" s="43"/>
      <c r="CN562" s="43"/>
      <c r="CO562" s="43"/>
      <c r="CP562" s="43"/>
      <c r="CQ562" s="43"/>
      <c r="CR562" s="43"/>
      <c r="CS562" s="43"/>
      <c r="CT562" s="43"/>
      <c r="CU562" s="43"/>
      <c r="CV562" s="43"/>
      <c r="CW562" s="43"/>
      <c r="CX562" s="43"/>
      <c r="CY562" s="43"/>
      <c r="CZ562" s="43"/>
      <c r="DA562" s="43"/>
      <c r="DB562" s="43"/>
      <c r="DC562" s="43"/>
      <c r="DD562" s="43"/>
      <c r="DE562" s="43"/>
      <c r="DF562" s="43"/>
      <c r="DG562" s="43"/>
      <c r="DH562" s="43"/>
      <c r="DI562" s="43"/>
      <c r="DJ562" s="43"/>
      <c r="DK562" s="43"/>
      <c r="DL562" s="43"/>
      <c r="DM562" s="43"/>
      <c r="DN562" s="43"/>
      <c r="DO562" s="43"/>
      <c r="DP562" s="43"/>
      <c r="DQ562" s="43"/>
      <c r="DR562" s="43"/>
      <c r="DS562" s="43"/>
      <c r="DT562" s="43"/>
      <c r="DU562" s="43"/>
      <c r="DV562" s="43"/>
      <c r="DW562" s="43"/>
      <c r="DX562" s="43"/>
      <c r="DY562" s="43"/>
      <c r="DZ562" s="43"/>
      <c r="EA562" s="43"/>
      <c r="EB562" s="43"/>
      <c r="EC562" s="43"/>
      <c r="ED562" s="43"/>
      <c r="EE562" s="43"/>
      <c r="EF562" s="43"/>
      <c r="EG562" s="43"/>
      <c r="EH562" s="43"/>
      <c r="EI562" s="43"/>
      <c r="EJ562" s="43"/>
      <c r="EK562" s="43"/>
      <c r="EL562" s="43"/>
      <c r="EM562" s="43"/>
      <c r="EN562" s="43"/>
      <c r="EO562" s="43"/>
      <c r="EP562" s="43"/>
      <c r="EQ562" s="43"/>
      <c r="ER562" s="43"/>
      <c r="ES562" s="43"/>
      <c r="ET562" s="43"/>
      <c r="EU562" s="43"/>
      <c r="EV562" s="43"/>
      <c r="EW562" s="43"/>
      <c r="EX562" s="43"/>
      <c r="EY562" s="43"/>
      <c r="EZ562" s="43"/>
      <c r="FA562" s="43"/>
      <c r="FB562" s="43"/>
      <c r="FC562" s="43"/>
      <c r="FD562" s="43"/>
      <c r="FE562" s="43"/>
      <c r="FF562" s="43"/>
      <c r="FG562" s="43"/>
      <c r="FH562" s="43"/>
      <c r="FI562" s="43"/>
      <c r="FJ562" s="43"/>
      <c r="FK562" s="43"/>
      <c r="FL562" s="43"/>
      <c r="FM562" s="43"/>
      <c r="FN562" s="43"/>
      <c r="FO562" s="43"/>
      <c r="FP562" s="43"/>
      <c r="FQ562" s="43"/>
      <c r="FR562" s="43"/>
      <c r="FS562" s="43"/>
      <c r="FT562" s="43"/>
      <c r="FU562" s="43"/>
      <c r="FV562" s="43"/>
      <c r="FW562" s="43"/>
      <c r="FX562" s="43"/>
      <c r="FY562" s="43"/>
      <c r="FZ562" s="43"/>
      <c r="GA562" s="43"/>
      <c r="GB562" s="43"/>
      <c r="GC562" s="43"/>
      <c r="GD562" s="43"/>
      <c r="GE562" s="43"/>
      <c r="GF562" s="43"/>
      <c r="GG562" s="43"/>
      <c r="GH562" s="43"/>
      <c r="GI562" s="43"/>
      <c r="GJ562" s="43"/>
      <c r="GK562" s="43"/>
      <c r="GL562" s="43"/>
      <c r="GM562" s="43"/>
      <c r="GN562" s="43"/>
      <c r="GO562" s="43"/>
      <c r="GP562" s="43"/>
      <c r="GQ562" s="43"/>
      <c r="GR562" s="43"/>
      <c r="GS562" s="43"/>
      <c r="GT562" s="43"/>
      <c r="GU562" s="43"/>
      <c r="GV562" s="43"/>
      <c r="GW562" s="43"/>
      <c r="GX562" s="43"/>
      <c r="GY562" s="43"/>
      <c r="GZ562" s="43"/>
      <c r="HA562" s="43"/>
      <c r="HB562" s="43"/>
      <c r="HC562" s="43"/>
      <c r="HD562" s="43"/>
      <c r="HE562" s="43"/>
      <c r="HF562" s="43"/>
      <c r="HG562" s="43"/>
      <c r="HH562" s="43"/>
      <c r="HI562" s="43"/>
      <c r="HJ562" s="43"/>
      <c r="HK562" s="43"/>
      <c r="HL562" s="43"/>
      <c r="HM562" s="43"/>
      <c r="HN562" s="43"/>
      <c r="HO562" s="43"/>
      <c r="HP562" s="43"/>
      <c r="HQ562" s="43"/>
      <c r="HR562" s="43"/>
      <c r="HS562" s="43"/>
      <c r="HT562" s="43"/>
      <c r="HU562" s="43"/>
      <c r="HV562" s="43"/>
      <c r="HW562" s="43"/>
      <c r="HX562" s="43"/>
      <c r="HY562" s="43"/>
      <c r="HZ562" s="43"/>
      <c r="IA562" s="43"/>
      <c r="IB562" s="43"/>
      <c r="IC562" s="43"/>
      <c r="ID562" s="43"/>
      <c r="IE562" s="43"/>
      <c r="IF562" s="43"/>
      <c r="IG562" s="43"/>
      <c r="IH562" s="43"/>
      <c r="II562" s="43"/>
      <c r="IJ562" s="43"/>
      <c r="IK562" s="43"/>
      <c r="IL562" s="43"/>
      <c r="IM562" s="43"/>
      <c r="IN562" s="43"/>
      <c r="IO562" s="43"/>
      <c r="IP562" s="43"/>
      <c r="IQ562" s="43"/>
      <c r="IR562" s="43"/>
      <c r="IS562" s="43"/>
      <c r="IT562" s="43"/>
    </row>
    <row r="563" spans="1:254" ht="14.25" customHeight="1">
      <c r="A563" s="78"/>
      <c r="B563" s="81"/>
      <c r="C563" s="81"/>
      <c r="D563" s="43"/>
      <c r="E563" s="43"/>
      <c r="F563" s="84"/>
      <c r="G563" s="43"/>
      <c r="H563" s="85"/>
      <c r="I563" s="43"/>
      <c r="J563" s="43"/>
      <c r="K563" s="43"/>
      <c r="L563" s="43"/>
      <c r="M563" s="43"/>
      <c r="N563" s="43"/>
      <c r="O563" s="43"/>
      <c r="P563" s="43"/>
      <c r="Q563" s="43"/>
      <c r="R563" s="43"/>
      <c r="S563" s="43"/>
      <c r="T563" s="43"/>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c r="AR563" s="43"/>
      <c r="AS563" s="43"/>
      <c r="AT563" s="43"/>
      <c r="AU563" s="43"/>
      <c r="AV563" s="43"/>
      <c r="AW563" s="43"/>
      <c r="AX563" s="43"/>
      <c r="AY563" s="43"/>
      <c r="AZ563" s="43"/>
      <c r="BA563" s="43"/>
      <c r="BB563" s="43"/>
      <c r="BC563" s="43"/>
      <c r="BD563" s="43"/>
      <c r="BE563" s="43"/>
      <c r="BF563" s="43"/>
      <c r="BG563" s="43"/>
      <c r="BH563" s="43"/>
      <c r="BI563" s="43"/>
      <c r="BJ563" s="43"/>
      <c r="BK563" s="43"/>
      <c r="BL563" s="43"/>
      <c r="BM563" s="43"/>
      <c r="BN563" s="43"/>
      <c r="BO563" s="43"/>
      <c r="BP563" s="43"/>
      <c r="BQ563" s="43"/>
      <c r="BR563" s="43"/>
      <c r="BS563" s="43"/>
      <c r="BT563" s="43"/>
      <c r="BU563" s="43"/>
      <c r="BV563" s="43"/>
      <c r="BW563" s="43"/>
      <c r="BX563" s="43"/>
      <c r="BY563" s="43"/>
      <c r="BZ563" s="43"/>
      <c r="CA563" s="43"/>
      <c r="CB563" s="43"/>
      <c r="CC563" s="43"/>
      <c r="CD563" s="43"/>
      <c r="CE563" s="43"/>
      <c r="CF563" s="43"/>
      <c r="CG563" s="43"/>
      <c r="CH563" s="43"/>
      <c r="CI563" s="43"/>
      <c r="CJ563" s="43"/>
      <c r="CK563" s="43"/>
      <c r="CL563" s="43"/>
      <c r="CM563" s="43"/>
      <c r="CN563" s="43"/>
      <c r="CO563" s="43"/>
      <c r="CP563" s="43"/>
      <c r="CQ563" s="43"/>
      <c r="CR563" s="43"/>
      <c r="CS563" s="43"/>
      <c r="CT563" s="43"/>
      <c r="CU563" s="43"/>
      <c r="CV563" s="43"/>
      <c r="CW563" s="43"/>
      <c r="CX563" s="43"/>
      <c r="CY563" s="43"/>
      <c r="CZ563" s="43"/>
      <c r="DA563" s="43"/>
      <c r="DB563" s="43"/>
      <c r="DC563" s="43"/>
      <c r="DD563" s="43"/>
      <c r="DE563" s="43"/>
      <c r="DF563" s="43"/>
      <c r="DG563" s="43"/>
      <c r="DH563" s="43"/>
      <c r="DI563" s="43"/>
      <c r="DJ563" s="43"/>
      <c r="DK563" s="43"/>
      <c r="DL563" s="43"/>
      <c r="DM563" s="43"/>
      <c r="DN563" s="43"/>
      <c r="DO563" s="43"/>
      <c r="DP563" s="43"/>
      <c r="DQ563" s="43"/>
      <c r="DR563" s="43"/>
      <c r="DS563" s="43"/>
      <c r="DT563" s="43"/>
      <c r="DU563" s="43"/>
      <c r="DV563" s="43"/>
      <c r="DW563" s="43"/>
      <c r="DX563" s="43"/>
      <c r="DY563" s="43"/>
      <c r="DZ563" s="43"/>
      <c r="EA563" s="43"/>
      <c r="EB563" s="43"/>
      <c r="EC563" s="43"/>
      <c r="ED563" s="43"/>
      <c r="EE563" s="43"/>
      <c r="EF563" s="43"/>
      <c r="EG563" s="43"/>
      <c r="EH563" s="43"/>
      <c r="EI563" s="43"/>
      <c r="EJ563" s="43"/>
      <c r="EK563" s="43"/>
      <c r="EL563" s="43"/>
      <c r="EM563" s="43"/>
      <c r="EN563" s="43"/>
      <c r="EO563" s="43"/>
      <c r="EP563" s="43"/>
      <c r="EQ563" s="43"/>
      <c r="ER563" s="43"/>
      <c r="ES563" s="43"/>
      <c r="ET563" s="43"/>
      <c r="EU563" s="43"/>
      <c r="EV563" s="43"/>
      <c r="EW563" s="43"/>
      <c r="EX563" s="43"/>
      <c r="EY563" s="43"/>
      <c r="EZ563" s="43"/>
      <c r="FA563" s="43"/>
      <c r="FB563" s="43"/>
      <c r="FC563" s="43"/>
      <c r="FD563" s="43"/>
      <c r="FE563" s="43"/>
      <c r="FF563" s="43"/>
      <c r="FG563" s="43"/>
      <c r="FH563" s="43"/>
      <c r="FI563" s="43"/>
      <c r="FJ563" s="43"/>
      <c r="FK563" s="43"/>
      <c r="FL563" s="43"/>
      <c r="FM563" s="43"/>
      <c r="FN563" s="43"/>
      <c r="FO563" s="43"/>
      <c r="FP563" s="43"/>
      <c r="FQ563" s="43"/>
      <c r="FR563" s="43"/>
      <c r="FS563" s="43"/>
      <c r="FT563" s="43"/>
      <c r="FU563" s="43"/>
      <c r="FV563" s="43"/>
      <c r="FW563" s="43"/>
      <c r="FX563" s="43"/>
      <c r="FY563" s="43"/>
      <c r="FZ563" s="43"/>
      <c r="GA563" s="43"/>
      <c r="GB563" s="43"/>
      <c r="GC563" s="43"/>
      <c r="GD563" s="43"/>
      <c r="GE563" s="43"/>
      <c r="GF563" s="43"/>
      <c r="GG563" s="43"/>
      <c r="GH563" s="43"/>
      <c r="GI563" s="43"/>
      <c r="GJ563" s="43"/>
      <c r="GK563" s="43"/>
      <c r="GL563" s="43"/>
      <c r="GM563" s="43"/>
      <c r="GN563" s="43"/>
      <c r="GO563" s="43"/>
      <c r="GP563" s="43"/>
      <c r="GQ563" s="43"/>
      <c r="GR563" s="43"/>
      <c r="GS563" s="43"/>
      <c r="GT563" s="43"/>
      <c r="GU563" s="43"/>
      <c r="GV563" s="43"/>
      <c r="GW563" s="43"/>
      <c r="GX563" s="43"/>
      <c r="GY563" s="43"/>
      <c r="GZ563" s="43"/>
      <c r="HA563" s="43"/>
      <c r="HB563" s="43"/>
      <c r="HC563" s="43"/>
      <c r="HD563" s="43"/>
      <c r="HE563" s="43"/>
      <c r="HF563" s="43"/>
      <c r="HG563" s="43"/>
      <c r="HH563" s="43"/>
      <c r="HI563" s="43"/>
      <c r="HJ563" s="43"/>
      <c r="HK563" s="43"/>
      <c r="HL563" s="43"/>
      <c r="HM563" s="43"/>
      <c r="HN563" s="43"/>
      <c r="HO563" s="43"/>
      <c r="HP563" s="43"/>
      <c r="HQ563" s="43"/>
      <c r="HR563" s="43"/>
      <c r="HS563" s="43"/>
      <c r="HT563" s="43"/>
      <c r="HU563" s="43"/>
      <c r="HV563" s="43"/>
      <c r="HW563" s="43"/>
      <c r="HX563" s="43"/>
      <c r="HY563" s="43"/>
      <c r="HZ563" s="43"/>
      <c r="IA563" s="43"/>
      <c r="IB563" s="43"/>
      <c r="IC563" s="43"/>
      <c r="ID563" s="43"/>
      <c r="IE563" s="43"/>
      <c r="IF563" s="43"/>
      <c r="IG563" s="43"/>
      <c r="IH563" s="43"/>
      <c r="II563" s="43"/>
      <c r="IJ563" s="43"/>
      <c r="IK563" s="43"/>
      <c r="IL563" s="43"/>
      <c r="IM563" s="43"/>
      <c r="IN563" s="43"/>
      <c r="IO563" s="43"/>
      <c r="IP563" s="43"/>
      <c r="IQ563" s="43"/>
      <c r="IR563" s="43"/>
      <c r="IS563" s="43"/>
      <c r="IT563" s="43"/>
    </row>
    <row r="564" spans="1:254" ht="14.25" customHeight="1">
      <c r="A564" s="78"/>
      <c r="B564" s="81"/>
      <c r="C564" s="81"/>
      <c r="D564" s="43"/>
      <c r="E564" s="43"/>
      <c r="F564" s="83"/>
      <c r="G564" s="43"/>
      <c r="H564" s="85"/>
      <c r="I564" s="43"/>
      <c r="J564" s="43"/>
      <c r="K564" s="43"/>
      <c r="L564" s="43"/>
      <c r="M564" s="43"/>
      <c r="N564" s="43"/>
      <c r="O564" s="43"/>
      <c r="P564" s="43"/>
      <c r="Q564" s="43"/>
      <c r="R564" s="43"/>
      <c r="S564" s="43"/>
      <c r="T564" s="43"/>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c r="AR564" s="43"/>
      <c r="AS564" s="43"/>
      <c r="AT564" s="43"/>
      <c r="AU564" s="43"/>
      <c r="AV564" s="43"/>
      <c r="AW564" s="43"/>
      <c r="AX564" s="43"/>
      <c r="AY564" s="43"/>
      <c r="AZ564" s="43"/>
      <c r="BA564" s="43"/>
      <c r="BB564" s="43"/>
      <c r="BC564" s="43"/>
      <c r="BD564" s="43"/>
      <c r="BE564" s="43"/>
      <c r="BF564" s="43"/>
      <c r="BG564" s="43"/>
      <c r="BH564" s="43"/>
      <c r="BI564" s="43"/>
      <c r="BJ564" s="43"/>
      <c r="BK564" s="43"/>
      <c r="BL564" s="43"/>
      <c r="BM564" s="43"/>
      <c r="BN564" s="43"/>
      <c r="BO564" s="43"/>
      <c r="BP564" s="43"/>
      <c r="BQ564" s="43"/>
      <c r="BR564" s="43"/>
      <c r="BS564" s="43"/>
      <c r="BT564" s="43"/>
      <c r="BU564" s="43"/>
      <c r="BV564" s="43"/>
      <c r="BW564" s="43"/>
      <c r="BX564" s="43"/>
      <c r="BY564" s="43"/>
      <c r="BZ564" s="43"/>
      <c r="CA564" s="43"/>
      <c r="CB564" s="43"/>
      <c r="CC564" s="43"/>
      <c r="CD564" s="43"/>
      <c r="CE564" s="43"/>
      <c r="CF564" s="43"/>
      <c r="CG564" s="43"/>
      <c r="CH564" s="43"/>
      <c r="CI564" s="43"/>
      <c r="CJ564" s="43"/>
      <c r="CK564" s="43"/>
      <c r="CL564" s="43"/>
      <c r="CM564" s="43"/>
      <c r="CN564" s="43"/>
      <c r="CO564" s="43"/>
      <c r="CP564" s="43"/>
      <c r="CQ564" s="43"/>
      <c r="CR564" s="43"/>
      <c r="CS564" s="43"/>
      <c r="CT564" s="43"/>
      <c r="CU564" s="43"/>
      <c r="CV564" s="43"/>
      <c r="CW564" s="43"/>
      <c r="CX564" s="43"/>
      <c r="CY564" s="43"/>
      <c r="CZ564" s="43"/>
      <c r="DA564" s="43"/>
      <c r="DB564" s="43"/>
      <c r="DC564" s="43"/>
      <c r="DD564" s="43"/>
      <c r="DE564" s="43"/>
      <c r="DF564" s="43"/>
      <c r="DG564" s="43"/>
      <c r="DH564" s="43"/>
      <c r="DI564" s="43"/>
      <c r="DJ564" s="43"/>
      <c r="DK564" s="43"/>
      <c r="DL564" s="43"/>
      <c r="DM564" s="43"/>
      <c r="DN564" s="43"/>
      <c r="DO564" s="43"/>
      <c r="DP564" s="43"/>
      <c r="DQ564" s="43"/>
      <c r="DR564" s="43"/>
      <c r="DS564" s="43"/>
      <c r="DT564" s="43"/>
      <c r="DU564" s="43"/>
      <c r="DV564" s="43"/>
      <c r="DW564" s="43"/>
      <c r="DX564" s="43"/>
      <c r="DY564" s="43"/>
      <c r="DZ564" s="43"/>
      <c r="EA564" s="43"/>
      <c r="EB564" s="43"/>
      <c r="EC564" s="43"/>
      <c r="ED564" s="43"/>
      <c r="EE564" s="43"/>
      <c r="EF564" s="43"/>
      <c r="EG564" s="43"/>
      <c r="EH564" s="43"/>
      <c r="EI564" s="43"/>
      <c r="EJ564" s="43"/>
      <c r="EK564" s="43"/>
      <c r="EL564" s="43"/>
      <c r="EM564" s="43"/>
      <c r="EN564" s="43"/>
      <c r="EO564" s="43"/>
      <c r="EP564" s="43"/>
      <c r="EQ564" s="43"/>
      <c r="ER564" s="43"/>
      <c r="ES564" s="43"/>
      <c r="ET564" s="43"/>
      <c r="EU564" s="43"/>
      <c r="EV564" s="43"/>
      <c r="EW564" s="43"/>
      <c r="EX564" s="43"/>
      <c r="EY564" s="43"/>
      <c r="EZ564" s="43"/>
      <c r="FA564" s="43"/>
      <c r="FB564" s="43"/>
      <c r="FC564" s="43"/>
      <c r="FD564" s="43"/>
      <c r="FE564" s="43"/>
      <c r="FF564" s="43"/>
      <c r="FG564" s="43"/>
      <c r="FH564" s="43"/>
      <c r="FI564" s="43"/>
      <c r="FJ564" s="43"/>
      <c r="FK564" s="43"/>
      <c r="FL564" s="43"/>
      <c r="FM564" s="43"/>
      <c r="FN564" s="43"/>
      <c r="FO564" s="43"/>
      <c r="FP564" s="43"/>
      <c r="FQ564" s="43"/>
      <c r="FR564" s="43"/>
      <c r="FS564" s="43"/>
      <c r="FT564" s="43"/>
      <c r="FU564" s="43"/>
      <c r="FV564" s="43"/>
      <c r="FW564" s="43"/>
      <c r="FX564" s="43"/>
      <c r="FY564" s="43"/>
      <c r="FZ564" s="43"/>
      <c r="GA564" s="43"/>
      <c r="GB564" s="43"/>
      <c r="GC564" s="43"/>
      <c r="GD564" s="43"/>
      <c r="GE564" s="43"/>
      <c r="GF564" s="43"/>
      <c r="GG564" s="43"/>
      <c r="GH564" s="43"/>
      <c r="GI564" s="43"/>
      <c r="GJ564" s="43"/>
      <c r="GK564" s="43"/>
      <c r="GL564" s="43"/>
      <c r="GM564" s="43"/>
      <c r="GN564" s="43"/>
      <c r="GO564" s="43"/>
      <c r="GP564" s="43"/>
      <c r="GQ564" s="43"/>
      <c r="GR564" s="43"/>
      <c r="GS564" s="43"/>
      <c r="GT564" s="43"/>
      <c r="GU564" s="43"/>
      <c r="GV564" s="43"/>
      <c r="GW564" s="43"/>
      <c r="GX564" s="43"/>
      <c r="GY564" s="43"/>
      <c r="GZ564" s="43"/>
      <c r="HA564" s="43"/>
      <c r="HB564" s="43"/>
      <c r="HC564" s="43"/>
      <c r="HD564" s="43"/>
      <c r="HE564" s="43"/>
      <c r="HF564" s="43"/>
      <c r="HG564" s="43"/>
      <c r="HH564" s="43"/>
      <c r="HI564" s="43"/>
      <c r="HJ564" s="43"/>
      <c r="HK564" s="43"/>
      <c r="HL564" s="43"/>
      <c r="HM564" s="43"/>
      <c r="HN564" s="43"/>
      <c r="HO564" s="43"/>
      <c r="HP564" s="43"/>
      <c r="HQ564" s="43"/>
      <c r="HR564" s="43"/>
      <c r="HS564" s="43"/>
      <c r="HT564" s="43"/>
      <c r="HU564" s="43"/>
      <c r="HV564" s="43"/>
      <c r="HW564" s="43"/>
      <c r="HX564" s="43"/>
      <c r="HY564" s="43"/>
      <c r="HZ564" s="43"/>
      <c r="IA564" s="43"/>
      <c r="IB564" s="43"/>
      <c r="IC564" s="43"/>
      <c r="ID564" s="43"/>
      <c r="IE564" s="43"/>
      <c r="IF564" s="43"/>
      <c r="IG564" s="43"/>
      <c r="IH564" s="43"/>
      <c r="II564" s="43"/>
      <c r="IJ564" s="43"/>
      <c r="IK564" s="43"/>
      <c r="IL564" s="43"/>
      <c r="IM564" s="43"/>
      <c r="IN564" s="43"/>
      <c r="IO564" s="43"/>
      <c r="IP564" s="43"/>
      <c r="IQ564" s="43"/>
      <c r="IR564" s="43"/>
      <c r="IS564" s="43"/>
      <c r="IT564" s="43"/>
    </row>
    <row r="565" spans="1:254" ht="14.25" customHeight="1">
      <c r="A565" s="78"/>
      <c r="B565" s="79"/>
      <c r="C565" s="79"/>
      <c r="D565" s="43"/>
      <c r="E565" s="43"/>
      <c r="F565" s="83"/>
      <c r="G565" s="43"/>
      <c r="H565" s="85"/>
      <c r="I565" s="43"/>
      <c r="J565" s="43"/>
      <c r="K565" s="43"/>
      <c r="L565" s="43"/>
      <c r="M565" s="43"/>
      <c r="N565" s="43"/>
      <c r="O565" s="43"/>
      <c r="P565" s="43"/>
      <c r="Q565" s="43"/>
      <c r="R565" s="43"/>
      <c r="S565" s="43"/>
      <c r="T565" s="43"/>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c r="AR565" s="43"/>
      <c r="AS565" s="43"/>
      <c r="AT565" s="43"/>
      <c r="AU565" s="43"/>
      <c r="AV565" s="43"/>
      <c r="AW565" s="43"/>
      <c r="AX565" s="43"/>
      <c r="AY565" s="43"/>
      <c r="AZ565" s="43"/>
      <c r="BA565" s="43"/>
      <c r="BB565" s="43"/>
      <c r="BC565" s="43"/>
      <c r="BD565" s="43"/>
      <c r="BE565" s="43"/>
      <c r="BF565" s="43"/>
      <c r="BG565" s="43"/>
      <c r="BH565" s="43"/>
      <c r="BI565" s="43"/>
      <c r="BJ565" s="43"/>
      <c r="BK565" s="43"/>
      <c r="BL565" s="43"/>
      <c r="BM565" s="43"/>
      <c r="BN565" s="43"/>
      <c r="BO565" s="43"/>
      <c r="BP565" s="43"/>
      <c r="BQ565" s="43"/>
      <c r="BR565" s="43"/>
      <c r="BS565" s="43"/>
      <c r="BT565" s="43"/>
      <c r="BU565" s="43"/>
      <c r="BV565" s="43"/>
      <c r="BW565" s="43"/>
      <c r="BX565" s="43"/>
      <c r="BY565" s="43"/>
      <c r="BZ565" s="43"/>
      <c r="CA565" s="43"/>
      <c r="CB565" s="43"/>
      <c r="CC565" s="43"/>
      <c r="CD565" s="43"/>
      <c r="CE565" s="43"/>
      <c r="CF565" s="43"/>
      <c r="CG565" s="43"/>
      <c r="CH565" s="43"/>
      <c r="CI565" s="43"/>
      <c r="CJ565" s="43"/>
      <c r="CK565" s="43"/>
      <c r="CL565" s="43"/>
      <c r="CM565" s="43"/>
      <c r="CN565" s="43"/>
      <c r="CO565" s="43"/>
      <c r="CP565" s="43"/>
      <c r="CQ565" s="43"/>
      <c r="CR565" s="43"/>
      <c r="CS565" s="43"/>
      <c r="CT565" s="43"/>
      <c r="CU565" s="43"/>
      <c r="CV565" s="43"/>
      <c r="CW565" s="43"/>
      <c r="CX565" s="43"/>
      <c r="CY565" s="43"/>
      <c r="CZ565" s="43"/>
      <c r="DA565" s="43"/>
      <c r="DB565" s="43"/>
      <c r="DC565" s="43"/>
      <c r="DD565" s="43"/>
      <c r="DE565" s="43"/>
      <c r="DF565" s="43"/>
      <c r="DG565" s="43"/>
      <c r="DH565" s="43"/>
      <c r="DI565" s="43"/>
      <c r="DJ565" s="43"/>
      <c r="DK565" s="43"/>
      <c r="DL565" s="43"/>
      <c r="DM565" s="43"/>
      <c r="DN565" s="43"/>
      <c r="DO565" s="43"/>
      <c r="DP565" s="43"/>
      <c r="DQ565" s="43"/>
      <c r="DR565" s="43"/>
      <c r="DS565" s="43"/>
      <c r="DT565" s="43"/>
      <c r="DU565" s="43"/>
      <c r="DV565" s="43"/>
      <c r="DW565" s="43"/>
      <c r="DX565" s="43"/>
      <c r="DY565" s="43"/>
      <c r="DZ565" s="43"/>
      <c r="EA565" s="43"/>
      <c r="EB565" s="43"/>
      <c r="EC565" s="43"/>
      <c r="ED565" s="43"/>
      <c r="EE565" s="43"/>
      <c r="EF565" s="43"/>
      <c r="EG565" s="43"/>
      <c r="EH565" s="43"/>
      <c r="EI565" s="43"/>
      <c r="EJ565" s="43"/>
      <c r="EK565" s="43"/>
      <c r="EL565" s="43"/>
      <c r="EM565" s="43"/>
      <c r="EN565" s="43"/>
      <c r="EO565" s="43"/>
      <c r="EP565" s="43"/>
      <c r="EQ565" s="43"/>
      <c r="ER565" s="43"/>
      <c r="ES565" s="43"/>
      <c r="ET565" s="43"/>
      <c r="EU565" s="43"/>
      <c r="EV565" s="43"/>
      <c r="EW565" s="43"/>
      <c r="EX565" s="43"/>
      <c r="EY565" s="43"/>
      <c r="EZ565" s="43"/>
      <c r="FA565" s="43"/>
      <c r="FB565" s="43"/>
      <c r="FC565" s="43"/>
      <c r="FD565" s="43"/>
      <c r="FE565" s="43"/>
      <c r="FF565" s="43"/>
      <c r="FG565" s="43"/>
      <c r="FH565" s="43"/>
      <c r="FI565" s="43"/>
      <c r="FJ565" s="43"/>
      <c r="FK565" s="43"/>
      <c r="FL565" s="43"/>
      <c r="FM565" s="43"/>
      <c r="FN565" s="43"/>
      <c r="FO565" s="43"/>
      <c r="FP565" s="43"/>
      <c r="FQ565" s="43"/>
      <c r="FR565" s="43"/>
      <c r="FS565" s="43"/>
      <c r="FT565" s="43"/>
      <c r="FU565" s="43"/>
      <c r="FV565" s="43"/>
      <c r="FW565" s="43"/>
      <c r="FX565" s="43"/>
      <c r="FY565" s="43"/>
      <c r="FZ565" s="43"/>
      <c r="GA565" s="43"/>
      <c r="GB565" s="43"/>
      <c r="GC565" s="43"/>
      <c r="GD565" s="43"/>
      <c r="GE565" s="43"/>
      <c r="GF565" s="43"/>
      <c r="GG565" s="43"/>
      <c r="GH565" s="43"/>
      <c r="GI565" s="43"/>
      <c r="GJ565" s="43"/>
      <c r="GK565" s="43"/>
      <c r="GL565" s="43"/>
      <c r="GM565" s="43"/>
      <c r="GN565" s="43"/>
      <c r="GO565" s="43"/>
      <c r="GP565" s="43"/>
      <c r="GQ565" s="43"/>
      <c r="GR565" s="43"/>
      <c r="GS565" s="43"/>
      <c r="GT565" s="43"/>
      <c r="GU565" s="43"/>
      <c r="GV565" s="43"/>
      <c r="GW565" s="43"/>
      <c r="GX565" s="43"/>
      <c r="GY565" s="43"/>
      <c r="GZ565" s="43"/>
      <c r="HA565" s="43"/>
      <c r="HB565" s="43"/>
      <c r="HC565" s="43"/>
      <c r="HD565" s="43"/>
      <c r="HE565" s="43"/>
      <c r="HF565" s="43"/>
      <c r="HG565" s="43"/>
      <c r="HH565" s="43"/>
      <c r="HI565" s="43"/>
      <c r="HJ565" s="43"/>
      <c r="HK565" s="43"/>
      <c r="HL565" s="43"/>
      <c r="HM565" s="43"/>
      <c r="HN565" s="43"/>
      <c r="HO565" s="43"/>
      <c r="HP565" s="43"/>
      <c r="HQ565" s="43"/>
      <c r="HR565" s="43"/>
      <c r="HS565" s="43"/>
      <c r="HT565" s="43"/>
      <c r="HU565" s="43"/>
      <c r="HV565" s="43"/>
      <c r="HW565" s="43"/>
      <c r="HX565" s="43"/>
      <c r="HY565" s="43"/>
      <c r="HZ565" s="43"/>
      <c r="IA565" s="43"/>
      <c r="IB565" s="43"/>
      <c r="IC565" s="43"/>
      <c r="ID565" s="43"/>
      <c r="IE565" s="43"/>
      <c r="IF565" s="43"/>
      <c r="IG565" s="43"/>
      <c r="IH565" s="43"/>
      <c r="II565" s="43"/>
      <c r="IJ565" s="43"/>
      <c r="IK565" s="43"/>
      <c r="IL565" s="43"/>
      <c r="IM565" s="43"/>
      <c r="IN565" s="43"/>
      <c r="IO565" s="43"/>
      <c r="IP565" s="43"/>
      <c r="IQ565" s="43"/>
      <c r="IR565" s="43"/>
      <c r="IS565" s="43"/>
      <c r="IT565" s="43"/>
    </row>
    <row r="566" spans="1:254" ht="14.25" customHeight="1">
      <c r="A566" s="78"/>
      <c r="B566" s="81"/>
      <c r="C566" s="81"/>
      <c r="D566" s="43"/>
      <c r="E566" s="43"/>
      <c r="F566" s="84"/>
      <c r="G566" s="43"/>
      <c r="H566" s="85"/>
      <c r="I566" s="43"/>
      <c r="J566" s="43"/>
      <c r="K566" s="43"/>
      <c r="L566" s="43"/>
      <c r="M566" s="43"/>
      <c r="N566" s="43"/>
      <c r="O566" s="43"/>
      <c r="P566" s="43"/>
      <c r="Q566" s="43"/>
      <c r="R566" s="43"/>
      <c r="S566" s="43"/>
      <c r="T566" s="43"/>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s="43"/>
      <c r="BM566" s="43"/>
      <c r="BN566" s="43"/>
      <c r="BO566" s="43"/>
      <c r="BP566" s="43"/>
      <c r="BQ566" s="43"/>
      <c r="BR566" s="43"/>
      <c r="BS566" s="43"/>
      <c r="BT566" s="43"/>
      <c r="BU566" s="43"/>
      <c r="BV566" s="43"/>
      <c r="BW566" s="43"/>
      <c r="BX566" s="43"/>
      <c r="BY566" s="43"/>
      <c r="BZ566" s="43"/>
      <c r="CA566" s="43"/>
      <c r="CB566" s="43"/>
      <c r="CC566" s="43"/>
      <c r="CD566" s="43"/>
      <c r="CE566" s="43"/>
      <c r="CF566" s="43"/>
      <c r="CG566" s="43"/>
      <c r="CH566" s="43"/>
      <c r="CI566" s="43"/>
      <c r="CJ566" s="43"/>
      <c r="CK566" s="43"/>
      <c r="CL566" s="43"/>
      <c r="CM566" s="43"/>
      <c r="CN566" s="43"/>
      <c r="CO566" s="43"/>
      <c r="CP566" s="43"/>
      <c r="CQ566" s="43"/>
      <c r="CR566" s="43"/>
      <c r="CS566" s="43"/>
      <c r="CT566" s="43"/>
      <c r="CU566" s="43"/>
      <c r="CV566" s="43"/>
      <c r="CW566" s="43"/>
      <c r="CX566" s="43"/>
      <c r="CY566" s="43"/>
      <c r="CZ566" s="43"/>
      <c r="DA566" s="43"/>
      <c r="DB566" s="43"/>
      <c r="DC566" s="43"/>
      <c r="DD566" s="43"/>
      <c r="DE566" s="43"/>
      <c r="DF566" s="43"/>
      <c r="DG566" s="43"/>
      <c r="DH566" s="43"/>
      <c r="DI566" s="43"/>
      <c r="DJ566" s="43"/>
      <c r="DK566" s="43"/>
      <c r="DL566" s="43"/>
      <c r="DM566" s="43"/>
      <c r="DN566" s="43"/>
      <c r="DO566" s="43"/>
      <c r="DP566" s="43"/>
      <c r="DQ566" s="43"/>
      <c r="DR566" s="43"/>
      <c r="DS566" s="43"/>
      <c r="DT566" s="43"/>
      <c r="DU566" s="43"/>
      <c r="DV566" s="43"/>
      <c r="DW566" s="43"/>
      <c r="DX566" s="43"/>
      <c r="DY566" s="43"/>
      <c r="DZ566" s="43"/>
      <c r="EA566" s="43"/>
      <c r="EB566" s="43"/>
      <c r="EC566" s="43"/>
      <c r="ED566" s="43"/>
      <c r="EE566" s="43"/>
      <c r="EF566" s="43"/>
      <c r="EG566" s="43"/>
      <c r="EH566" s="43"/>
      <c r="EI566" s="43"/>
      <c r="EJ566" s="43"/>
      <c r="EK566" s="43"/>
      <c r="EL566" s="43"/>
      <c r="EM566" s="43"/>
      <c r="EN566" s="43"/>
      <c r="EO566" s="43"/>
      <c r="EP566" s="43"/>
      <c r="EQ566" s="43"/>
      <c r="ER566" s="43"/>
      <c r="ES566" s="43"/>
      <c r="ET566" s="43"/>
      <c r="EU566" s="43"/>
      <c r="EV566" s="43"/>
      <c r="EW566" s="43"/>
      <c r="EX566" s="43"/>
      <c r="EY566" s="43"/>
      <c r="EZ566" s="43"/>
      <c r="FA566" s="43"/>
      <c r="FB566" s="43"/>
      <c r="FC566" s="43"/>
      <c r="FD566" s="43"/>
      <c r="FE566" s="43"/>
      <c r="FF566" s="43"/>
      <c r="FG566" s="43"/>
      <c r="FH566" s="43"/>
      <c r="FI566" s="43"/>
      <c r="FJ566" s="43"/>
      <c r="FK566" s="43"/>
      <c r="FL566" s="43"/>
      <c r="FM566" s="43"/>
      <c r="FN566" s="43"/>
      <c r="FO566" s="43"/>
      <c r="FP566" s="43"/>
      <c r="FQ566" s="43"/>
      <c r="FR566" s="43"/>
      <c r="FS566" s="43"/>
      <c r="FT566" s="43"/>
      <c r="FU566" s="43"/>
      <c r="FV566" s="43"/>
      <c r="FW566" s="43"/>
      <c r="FX566" s="43"/>
      <c r="FY566" s="43"/>
      <c r="FZ566" s="43"/>
      <c r="GA566" s="43"/>
      <c r="GB566" s="43"/>
      <c r="GC566" s="43"/>
      <c r="GD566" s="43"/>
      <c r="GE566" s="43"/>
      <c r="GF566" s="43"/>
      <c r="GG566" s="43"/>
      <c r="GH566" s="43"/>
      <c r="GI566" s="43"/>
      <c r="GJ566" s="43"/>
      <c r="GK566" s="43"/>
      <c r="GL566" s="43"/>
      <c r="GM566" s="43"/>
      <c r="GN566" s="43"/>
      <c r="GO566" s="43"/>
      <c r="GP566" s="43"/>
      <c r="GQ566" s="43"/>
      <c r="GR566" s="43"/>
      <c r="GS566" s="43"/>
      <c r="GT566" s="43"/>
      <c r="GU566" s="43"/>
      <c r="GV566" s="43"/>
      <c r="GW566" s="43"/>
      <c r="GX566" s="43"/>
      <c r="GY566" s="43"/>
      <c r="GZ566" s="43"/>
      <c r="HA566" s="43"/>
      <c r="HB566" s="43"/>
      <c r="HC566" s="43"/>
      <c r="HD566" s="43"/>
      <c r="HE566" s="43"/>
      <c r="HF566" s="43"/>
      <c r="HG566" s="43"/>
      <c r="HH566" s="43"/>
      <c r="HI566" s="43"/>
      <c r="HJ566" s="43"/>
      <c r="HK566" s="43"/>
      <c r="HL566" s="43"/>
      <c r="HM566" s="43"/>
      <c r="HN566" s="43"/>
      <c r="HO566" s="43"/>
      <c r="HP566" s="43"/>
      <c r="HQ566" s="43"/>
      <c r="HR566" s="43"/>
      <c r="HS566" s="43"/>
      <c r="HT566" s="43"/>
      <c r="HU566" s="43"/>
      <c r="HV566" s="43"/>
      <c r="HW566" s="43"/>
      <c r="HX566" s="43"/>
      <c r="HY566" s="43"/>
      <c r="HZ566" s="43"/>
      <c r="IA566" s="43"/>
      <c r="IB566" s="43"/>
      <c r="IC566" s="43"/>
      <c r="ID566" s="43"/>
      <c r="IE566" s="43"/>
      <c r="IF566" s="43"/>
      <c r="IG566" s="43"/>
      <c r="IH566" s="43"/>
      <c r="II566" s="43"/>
      <c r="IJ566" s="43"/>
      <c r="IK566" s="43"/>
      <c r="IL566" s="43"/>
      <c r="IM566" s="43"/>
      <c r="IN566" s="43"/>
      <c r="IO566" s="43"/>
      <c r="IP566" s="43"/>
      <c r="IQ566" s="43"/>
      <c r="IR566" s="43"/>
      <c r="IS566" s="43"/>
      <c r="IT566" s="43"/>
    </row>
    <row r="567" spans="1:254" ht="14.25" customHeight="1">
      <c r="A567" s="78"/>
      <c r="B567" s="81"/>
      <c r="C567" s="81"/>
      <c r="D567" s="43"/>
      <c r="E567" s="43"/>
      <c r="F567" s="83"/>
      <c r="G567" s="43"/>
      <c r="H567" s="85"/>
      <c r="I567" s="43"/>
      <c r="J567" s="43"/>
      <c r="K567" s="43"/>
      <c r="L567" s="43"/>
      <c r="M567" s="43"/>
      <c r="N567" s="43"/>
      <c r="O567" s="43"/>
      <c r="P567" s="43"/>
      <c r="Q567" s="43"/>
      <c r="R567" s="43"/>
      <c r="S567" s="43"/>
      <c r="T567" s="43"/>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c r="AR567" s="43"/>
      <c r="AS567" s="43"/>
      <c r="AT567" s="43"/>
      <c r="AU567" s="43"/>
      <c r="AV567" s="43"/>
      <c r="AW567" s="43"/>
      <c r="AX567" s="43"/>
      <c r="AY567" s="43"/>
      <c r="AZ567" s="43"/>
      <c r="BA567" s="43"/>
      <c r="BB567" s="43"/>
      <c r="BC567" s="43"/>
      <c r="BD567" s="43"/>
      <c r="BE567" s="43"/>
      <c r="BF567" s="43"/>
      <c r="BG567" s="43"/>
      <c r="BH567" s="43"/>
      <c r="BI567" s="43"/>
      <c r="BJ567" s="43"/>
      <c r="BK567" s="43"/>
      <c r="BL567" s="43"/>
      <c r="BM567" s="43"/>
      <c r="BN567" s="43"/>
      <c r="BO567" s="43"/>
      <c r="BP567" s="43"/>
      <c r="BQ567" s="43"/>
      <c r="BR567" s="43"/>
      <c r="BS567" s="43"/>
      <c r="BT567" s="43"/>
      <c r="BU567" s="43"/>
      <c r="BV567" s="43"/>
      <c r="BW567" s="43"/>
      <c r="BX567" s="43"/>
      <c r="BY567" s="43"/>
      <c r="BZ567" s="43"/>
      <c r="CA567" s="43"/>
      <c r="CB567" s="43"/>
      <c r="CC567" s="43"/>
      <c r="CD567" s="43"/>
      <c r="CE567" s="43"/>
      <c r="CF567" s="43"/>
      <c r="CG567" s="43"/>
      <c r="CH567" s="43"/>
      <c r="CI567" s="43"/>
      <c r="CJ567" s="43"/>
      <c r="CK567" s="43"/>
      <c r="CL567" s="43"/>
      <c r="CM567" s="43"/>
      <c r="CN567" s="43"/>
      <c r="CO567" s="43"/>
      <c r="CP567" s="43"/>
      <c r="CQ567" s="43"/>
      <c r="CR567" s="43"/>
      <c r="CS567" s="43"/>
      <c r="CT567" s="43"/>
      <c r="CU567" s="43"/>
      <c r="CV567" s="43"/>
      <c r="CW567" s="43"/>
      <c r="CX567" s="43"/>
      <c r="CY567" s="43"/>
      <c r="CZ567" s="43"/>
      <c r="DA567" s="43"/>
      <c r="DB567" s="43"/>
      <c r="DC567" s="43"/>
      <c r="DD567" s="43"/>
      <c r="DE567" s="43"/>
      <c r="DF567" s="43"/>
      <c r="DG567" s="43"/>
      <c r="DH567" s="43"/>
      <c r="DI567" s="43"/>
      <c r="DJ567" s="43"/>
      <c r="DK567" s="43"/>
      <c r="DL567" s="43"/>
      <c r="DM567" s="43"/>
      <c r="DN567" s="43"/>
      <c r="DO567" s="43"/>
      <c r="DP567" s="43"/>
      <c r="DQ567" s="43"/>
      <c r="DR567" s="43"/>
      <c r="DS567" s="43"/>
      <c r="DT567" s="43"/>
      <c r="DU567" s="43"/>
      <c r="DV567" s="43"/>
      <c r="DW567" s="43"/>
      <c r="DX567" s="43"/>
      <c r="DY567" s="43"/>
      <c r="DZ567" s="43"/>
      <c r="EA567" s="43"/>
      <c r="EB567" s="43"/>
      <c r="EC567" s="43"/>
      <c r="ED567" s="43"/>
      <c r="EE567" s="43"/>
      <c r="EF567" s="43"/>
      <c r="EG567" s="43"/>
      <c r="EH567" s="43"/>
      <c r="EI567" s="43"/>
      <c r="EJ567" s="43"/>
      <c r="EK567" s="43"/>
      <c r="EL567" s="43"/>
      <c r="EM567" s="43"/>
      <c r="EN567" s="43"/>
      <c r="EO567" s="43"/>
      <c r="EP567" s="43"/>
      <c r="EQ567" s="43"/>
      <c r="ER567" s="43"/>
      <c r="ES567" s="43"/>
      <c r="ET567" s="43"/>
      <c r="EU567" s="43"/>
      <c r="EV567" s="43"/>
      <c r="EW567" s="43"/>
      <c r="EX567" s="43"/>
      <c r="EY567" s="43"/>
      <c r="EZ567" s="43"/>
      <c r="FA567" s="43"/>
      <c r="FB567" s="43"/>
      <c r="FC567" s="43"/>
      <c r="FD567" s="43"/>
      <c r="FE567" s="43"/>
      <c r="FF567" s="43"/>
      <c r="FG567" s="43"/>
      <c r="FH567" s="43"/>
      <c r="FI567" s="43"/>
      <c r="FJ567" s="43"/>
      <c r="FK567" s="43"/>
      <c r="FL567" s="43"/>
      <c r="FM567" s="43"/>
      <c r="FN567" s="43"/>
      <c r="FO567" s="43"/>
      <c r="FP567" s="43"/>
      <c r="FQ567" s="43"/>
      <c r="FR567" s="43"/>
      <c r="FS567" s="43"/>
      <c r="FT567" s="43"/>
      <c r="FU567" s="43"/>
      <c r="FV567" s="43"/>
      <c r="FW567" s="43"/>
      <c r="FX567" s="43"/>
      <c r="FY567" s="43"/>
      <c r="FZ567" s="43"/>
      <c r="GA567" s="43"/>
      <c r="GB567" s="43"/>
      <c r="GC567" s="43"/>
      <c r="GD567" s="43"/>
      <c r="GE567" s="43"/>
      <c r="GF567" s="43"/>
      <c r="GG567" s="43"/>
      <c r="GH567" s="43"/>
      <c r="GI567" s="43"/>
      <c r="GJ567" s="43"/>
      <c r="GK567" s="43"/>
      <c r="GL567" s="43"/>
      <c r="GM567" s="43"/>
      <c r="GN567" s="43"/>
      <c r="GO567" s="43"/>
      <c r="GP567" s="43"/>
      <c r="GQ567" s="43"/>
      <c r="GR567" s="43"/>
      <c r="GS567" s="43"/>
      <c r="GT567" s="43"/>
      <c r="GU567" s="43"/>
      <c r="GV567" s="43"/>
      <c r="GW567" s="43"/>
      <c r="GX567" s="43"/>
      <c r="GY567" s="43"/>
      <c r="GZ567" s="43"/>
      <c r="HA567" s="43"/>
      <c r="HB567" s="43"/>
      <c r="HC567" s="43"/>
      <c r="HD567" s="43"/>
      <c r="HE567" s="43"/>
      <c r="HF567" s="43"/>
      <c r="HG567" s="43"/>
      <c r="HH567" s="43"/>
      <c r="HI567" s="43"/>
      <c r="HJ567" s="43"/>
      <c r="HK567" s="43"/>
      <c r="HL567" s="43"/>
      <c r="HM567" s="43"/>
      <c r="HN567" s="43"/>
      <c r="HO567" s="43"/>
      <c r="HP567" s="43"/>
      <c r="HQ567" s="43"/>
      <c r="HR567" s="43"/>
      <c r="HS567" s="43"/>
      <c r="HT567" s="43"/>
      <c r="HU567" s="43"/>
      <c r="HV567" s="43"/>
      <c r="HW567" s="43"/>
      <c r="HX567" s="43"/>
      <c r="HY567" s="43"/>
      <c r="HZ567" s="43"/>
      <c r="IA567" s="43"/>
      <c r="IB567" s="43"/>
      <c r="IC567" s="43"/>
      <c r="ID567" s="43"/>
      <c r="IE567" s="43"/>
      <c r="IF567" s="43"/>
      <c r="IG567" s="43"/>
      <c r="IH567" s="43"/>
      <c r="II567" s="43"/>
      <c r="IJ567" s="43"/>
      <c r="IK567" s="43"/>
      <c r="IL567" s="43"/>
      <c r="IM567" s="43"/>
      <c r="IN567" s="43"/>
      <c r="IO567" s="43"/>
      <c r="IP567" s="43"/>
      <c r="IQ567" s="43"/>
      <c r="IR567" s="43"/>
      <c r="IS567" s="43"/>
      <c r="IT567" s="43"/>
    </row>
    <row r="568" spans="1:254" ht="14.25" customHeight="1">
      <c r="A568" s="78"/>
      <c r="B568" s="79"/>
      <c r="C568" s="79"/>
      <c r="D568" s="43"/>
      <c r="E568" s="43"/>
      <c r="F568" s="83"/>
      <c r="G568" s="43"/>
      <c r="H568" s="85"/>
      <c r="I568" s="43"/>
      <c r="J568" s="43"/>
      <c r="K568" s="43"/>
      <c r="L568" s="43"/>
      <c r="M568" s="43"/>
      <c r="N568" s="43"/>
      <c r="O568" s="43"/>
      <c r="P568" s="43"/>
      <c r="Q568" s="43"/>
      <c r="R568" s="43"/>
      <c r="S568" s="43"/>
      <c r="T568" s="43"/>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c r="AR568" s="43"/>
      <c r="AS568" s="43"/>
      <c r="AT568" s="43"/>
      <c r="AU568" s="43"/>
      <c r="AV568" s="43"/>
      <c r="AW568" s="43"/>
      <c r="AX568" s="43"/>
      <c r="AY568" s="43"/>
      <c r="AZ568" s="43"/>
      <c r="BA568" s="43"/>
      <c r="BB568" s="43"/>
      <c r="BC568" s="43"/>
      <c r="BD568" s="43"/>
      <c r="BE568" s="43"/>
      <c r="BF568" s="43"/>
      <c r="BG568" s="43"/>
      <c r="BH568" s="43"/>
      <c r="BI568" s="43"/>
      <c r="BJ568" s="43"/>
      <c r="BK568" s="43"/>
      <c r="BL568" s="43"/>
      <c r="BM568" s="43"/>
      <c r="BN568" s="43"/>
      <c r="BO568" s="43"/>
      <c r="BP568" s="43"/>
      <c r="BQ568" s="43"/>
      <c r="BR568" s="43"/>
      <c r="BS568" s="43"/>
      <c r="BT568" s="43"/>
      <c r="BU568" s="43"/>
      <c r="BV568" s="43"/>
      <c r="BW568" s="43"/>
      <c r="BX568" s="43"/>
      <c r="BY568" s="43"/>
      <c r="BZ568" s="43"/>
      <c r="CA568" s="43"/>
      <c r="CB568" s="43"/>
      <c r="CC568" s="43"/>
      <c r="CD568" s="43"/>
      <c r="CE568" s="43"/>
      <c r="CF568" s="43"/>
      <c r="CG568" s="43"/>
      <c r="CH568" s="43"/>
      <c r="CI568" s="43"/>
      <c r="CJ568" s="43"/>
      <c r="CK568" s="43"/>
      <c r="CL568" s="43"/>
      <c r="CM568" s="43"/>
      <c r="CN568" s="43"/>
      <c r="CO568" s="43"/>
      <c r="CP568" s="43"/>
      <c r="CQ568" s="43"/>
      <c r="CR568" s="43"/>
      <c r="CS568" s="43"/>
      <c r="CT568" s="43"/>
      <c r="CU568" s="43"/>
      <c r="CV568" s="43"/>
      <c r="CW568" s="43"/>
      <c r="CX568" s="43"/>
      <c r="CY568" s="43"/>
      <c r="CZ568" s="43"/>
      <c r="DA568" s="43"/>
      <c r="DB568" s="43"/>
      <c r="DC568" s="43"/>
      <c r="DD568" s="43"/>
      <c r="DE568" s="43"/>
      <c r="DF568" s="43"/>
      <c r="DG568" s="43"/>
      <c r="DH568" s="43"/>
      <c r="DI568" s="43"/>
      <c r="DJ568" s="43"/>
      <c r="DK568" s="43"/>
      <c r="DL568" s="43"/>
      <c r="DM568" s="43"/>
      <c r="DN568" s="43"/>
      <c r="DO568" s="43"/>
      <c r="DP568" s="43"/>
      <c r="DQ568" s="43"/>
      <c r="DR568" s="43"/>
      <c r="DS568" s="43"/>
      <c r="DT568" s="43"/>
      <c r="DU568" s="43"/>
      <c r="DV568" s="43"/>
      <c r="DW568" s="43"/>
      <c r="DX568" s="43"/>
      <c r="DY568" s="43"/>
      <c r="DZ568" s="43"/>
      <c r="EA568" s="43"/>
      <c r="EB568" s="43"/>
      <c r="EC568" s="43"/>
      <c r="ED568" s="43"/>
      <c r="EE568" s="43"/>
      <c r="EF568" s="43"/>
      <c r="EG568" s="43"/>
      <c r="EH568" s="43"/>
      <c r="EI568" s="43"/>
      <c r="EJ568" s="43"/>
      <c r="EK568" s="43"/>
      <c r="EL568" s="43"/>
      <c r="EM568" s="43"/>
      <c r="EN568" s="43"/>
      <c r="EO568" s="43"/>
      <c r="EP568" s="43"/>
      <c r="EQ568" s="43"/>
      <c r="ER568" s="43"/>
      <c r="ES568" s="43"/>
      <c r="ET568" s="43"/>
      <c r="EU568" s="43"/>
      <c r="EV568" s="43"/>
      <c r="EW568" s="43"/>
      <c r="EX568" s="43"/>
      <c r="EY568" s="43"/>
      <c r="EZ568" s="43"/>
      <c r="FA568" s="43"/>
      <c r="FB568" s="43"/>
      <c r="FC568" s="43"/>
      <c r="FD568" s="43"/>
      <c r="FE568" s="43"/>
      <c r="FF568" s="43"/>
      <c r="FG568" s="43"/>
      <c r="FH568" s="43"/>
      <c r="FI568" s="43"/>
      <c r="FJ568" s="43"/>
      <c r="FK568" s="43"/>
      <c r="FL568" s="43"/>
      <c r="FM568" s="43"/>
      <c r="FN568" s="43"/>
      <c r="FO568" s="43"/>
      <c r="FP568" s="43"/>
      <c r="FQ568" s="43"/>
      <c r="FR568" s="43"/>
      <c r="FS568" s="43"/>
      <c r="FT568" s="43"/>
      <c r="FU568" s="43"/>
      <c r="FV568" s="43"/>
      <c r="FW568" s="43"/>
      <c r="FX568" s="43"/>
      <c r="FY568" s="43"/>
      <c r="FZ568" s="43"/>
      <c r="GA568" s="43"/>
      <c r="GB568" s="43"/>
      <c r="GC568" s="43"/>
      <c r="GD568" s="43"/>
      <c r="GE568" s="43"/>
      <c r="GF568" s="43"/>
      <c r="GG568" s="43"/>
      <c r="GH568" s="43"/>
      <c r="GI568" s="43"/>
      <c r="GJ568" s="43"/>
      <c r="GK568" s="43"/>
      <c r="GL568" s="43"/>
      <c r="GM568" s="43"/>
      <c r="GN568" s="43"/>
      <c r="GO568" s="43"/>
      <c r="GP568" s="43"/>
      <c r="GQ568" s="43"/>
      <c r="GR568" s="43"/>
      <c r="GS568" s="43"/>
      <c r="GT568" s="43"/>
      <c r="GU568" s="43"/>
      <c r="GV568" s="43"/>
      <c r="GW568" s="43"/>
      <c r="GX568" s="43"/>
      <c r="GY568" s="43"/>
      <c r="GZ568" s="43"/>
      <c r="HA568" s="43"/>
      <c r="HB568" s="43"/>
      <c r="HC568" s="43"/>
      <c r="HD568" s="43"/>
      <c r="HE568" s="43"/>
      <c r="HF568" s="43"/>
      <c r="HG568" s="43"/>
      <c r="HH568" s="43"/>
      <c r="HI568" s="43"/>
      <c r="HJ568" s="43"/>
      <c r="HK568" s="43"/>
      <c r="HL568" s="43"/>
      <c r="HM568" s="43"/>
      <c r="HN568" s="43"/>
      <c r="HO568" s="43"/>
      <c r="HP568" s="43"/>
      <c r="HQ568" s="43"/>
      <c r="HR568" s="43"/>
      <c r="HS568" s="43"/>
      <c r="HT568" s="43"/>
      <c r="HU568" s="43"/>
      <c r="HV568" s="43"/>
      <c r="HW568" s="43"/>
      <c r="HX568" s="43"/>
      <c r="HY568" s="43"/>
      <c r="HZ568" s="43"/>
      <c r="IA568" s="43"/>
      <c r="IB568" s="43"/>
      <c r="IC568" s="43"/>
      <c r="ID568" s="43"/>
      <c r="IE568" s="43"/>
      <c r="IF568" s="43"/>
      <c r="IG568" s="43"/>
      <c r="IH568" s="43"/>
      <c r="II568" s="43"/>
      <c r="IJ568" s="43"/>
      <c r="IK568" s="43"/>
      <c r="IL568" s="43"/>
      <c r="IM568" s="43"/>
      <c r="IN568" s="43"/>
      <c r="IO568" s="43"/>
      <c r="IP568" s="43"/>
      <c r="IQ568" s="43"/>
      <c r="IR568" s="43"/>
      <c r="IS568" s="43"/>
      <c r="IT568" s="43"/>
    </row>
    <row r="569" spans="1:254" ht="14.25" customHeight="1">
      <c r="A569" s="78"/>
      <c r="B569" s="81"/>
      <c r="C569" s="81"/>
      <c r="D569" s="43"/>
      <c r="E569" s="43"/>
      <c r="F569" s="86"/>
      <c r="G569" s="43"/>
      <c r="H569" s="85"/>
      <c r="I569" s="43"/>
      <c r="J569" s="43"/>
      <c r="K569" s="43"/>
      <c r="L569" s="43"/>
      <c r="M569" s="43"/>
      <c r="N569" s="43"/>
      <c r="O569" s="43"/>
      <c r="P569" s="43"/>
      <c r="Q569" s="43"/>
      <c r="R569" s="43"/>
      <c r="S569" s="43"/>
      <c r="T569" s="43"/>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c r="AR569" s="43"/>
      <c r="AS569" s="43"/>
      <c r="AT569" s="43"/>
      <c r="AU569" s="43"/>
      <c r="AV569" s="43"/>
      <c r="AW569" s="43"/>
      <c r="AX569" s="43"/>
      <c r="AY569" s="43"/>
      <c r="AZ569" s="43"/>
      <c r="BA569" s="43"/>
      <c r="BB569" s="43"/>
      <c r="BC569" s="43"/>
      <c r="BD569" s="43"/>
      <c r="BE569" s="43"/>
      <c r="BF569" s="43"/>
      <c r="BG569" s="43"/>
      <c r="BH569" s="43"/>
      <c r="BI569" s="43"/>
      <c r="BJ569" s="43"/>
      <c r="BK569" s="43"/>
      <c r="BL569" s="43"/>
      <c r="BM569" s="43"/>
      <c r="BN569" s="43"/>
      <c r="BO569" s="43"/>
      <c r="BP569" s="43"/>
      <c r="BQ569" s="43"/>
      <c r="BR569" s="43"/>
      <c r="BS569" s="43"/>
      <c r="BT569" s="43"/>
      <c r="BU569" s="43"/>
      <c r="BV569" s="43"/>
      <c r="BW569" s="43"/>
      <c r="BX569" s="43"/>
      <c r="BY569" s="43"/>
      <c r="BZ569" s="43"/>
      <c r="CA569" s="43"/>
      <c r="CB569" s="43"/>
      <c r="CC569" s="43"/>
      <c r="CD569" s="43"/>
      <c r="CE569" s="43"/>
      <c r="CF569" s="43"/>
      <c r="CG569" s="43"/>
      <c r="CH569" s="43"/>
      <c r="CI569" s="43"/>
      <c r="CJ569" s="43"/>
      <c r="CK569" s="43"/>
      <c r="CL569" s="43"/>
      <c r="CM569" s="43"/>
      <c r="CN569" s="43"/>
      <c r="CO569" s="43"/>
      <c r="CP569" s="43"/>
      <c r="CQ569" s="43"/>
      <c r="CR569" s="43"/>
      <c r="CS569" s="43"/>
      <c r="CT569" s="43"/>
      <c r="CU569" s="43"/>
      <c r="CV569" s="43"/>
      <c r="CW569" s="43"/>
      <c r="CX569" s="43"/>
      <c r="CY569" s="43"/>
      <c r="CZ569" s="43"/>
      <c r="DA569" s="43"/>
      <c r="DB569" s="43"/>
      <c r="DC569" s="43"/>
      <c r="DD569" s="43"/>
      <c r="DE569" s="43"/>
      <c r="DF569" s="43"/>
      <c r="DG569" s="43"/>
      <c r="DH569" s="43"/>
      <c r="DI569" s="43"/>
      <c r="DJ569" s="43"/>
      <c r="DK569" s="43"/>
      <c r="DL569" s="43"/>
      <c r="DM569" s="43"/>
      <c r="DN569" s="43"/>
      <c r="DO569" s="43"/>
      <c r="DP569" s="43"/>
      <c r="DQ569" s="43"/>
      <c r="DR569" s="43"/>
      <c r="DS569" s="43"/>
      <c r="DT569" s="43"/>
      <c r="DU569" s="43"/>
      <c r="DV569" s="43"/>
      <c r="DW569" s="43"/>
      <c r="DX569" s="43"/>
      <c r="DY569" s="43"/>
      <c r="DZ569" s="43"/>
      <c r="EA569" s="43"/>
      <c r="EB569" s="43"/>
      <c r="EC569" s="43"/>
      <c r="ED569" s="43"/>
      <c r="EE569" s="43"/>
      <c r="EF569" s="43"/>
      <c r="EG569" s="43"/>
      <c r="EH569" s="43"/>
      <c r="EI569" s="43"/>
      <c r="EJ569" s="43"/>
      <c r="EK569" s="43"/>
      <c r="EL569" s="43"/>
      <c r="EM569" s="43"/>
      <c r="EN569" s="43"/>
      <c r="EO569" s="43"/>
      <c r="EP569" s="43"/>
      <c r="EQ569" s="43"/>
      <c r="ER569" s="43"/>
      <c r="ES569" s="43"/>
      <c r="ET569" s="43"/>
      <c r="EU569" s="43"/>
      <c r="EV569" s="43"/>
      <c r="EW569" s="43"/>
      <c r="EX569" s="43"/>
      <c r="EY569" s="43"/>
      <c r="EZ569" s="43"/>
      <c r="FA569" s="43"/>
      <c r="FB569" s="43"/>
      <c r="FC569" s="43"/>
      <c r="FD569" s="43"/>
      <c r="FE569" s="43"/>
      <c r="FF569" s="43"/>
      <c r="FG569" s="43"/>
      <c r="FH569" s="43"/>
      <c r="FI569" s="43"/>
      <c r="FJ569" s="43"/>
      <c r="FK569" s="43"/>
      <c r="FL569" s="43"/>
      <c r="FM569" s="43"/>
      <c r="FN569" s="43"/>
      <c r="FO569" s="43"/>
      <c r="FP569" s="43"/>
      <c r="FQ569" s="43"/>
      <c r="FR569" s="43"/>
      <c r="FS569" s="43"/>
      <c r="FT569" s="43"/>
      <c r="FU569" s="43"/>
      <c r="FV569" s="43"/>
      <c r="FW569" s="43"/>
      <c r="FX569" s="43"/>
      <c r="FY569" s="43"/>
      <c r="FZ569" s="43"/>
      <c r="GA569" s="43"/>
      <c r="GB569" s="43"/>
      <c r="GC569" s="43"/>
      <c r="GD569" s="43"/>
      <c r="GE569" s="43"/>
      <c r="GF569" s="43"/>
      <c r="GG569" s="43"/>
      <c r="GH569" s="43"/>
      <c r="GI569" s="43"/>
      <c r="GJ569" s="43"/>
      <c r="GK569" s="43"/>
      <c r="GL569" s="43"/>
      <c r="GM569" s="43"/>
      <c r="GN569" s="43"/>
      <c r="GO569" s="43"/>
      <c r="GP569" s="43"/>
      <c r="GQ569" s="43"/>
      <c r="GR569" s="43"/>
      <c r="GS569" s="43"/>
      <c r="GT569" s="43"/>
      <c r="GU569" s="43"/>
      <c r="GV569" s="43"/>
      <c r="GW569" s="43"/>
      <c r="GX569" s="43"/>
      <c r="GY569" s="43"/>
      <c r="GZ569" s="43"/>
      <c r="HA569" s="43"/>
      <c r="HB569" s="43"/>
      <c r="HC569" s="43"/>
      <c r="HD569" s="43"/>
      <c r="HE569" s="43"/>
      <c r="HF569" s="43"/>
      <c r="HG569" s="43"/>
      <c r="HH569" s="43"/>
      <c r="HI569" s="43"/>
      <c r="HJ569" s="43"/>
      <c r="HK569" s="43"/>
      <c r="HL569" s="43"/>
      <c r="HM569" s="43"/>
      <c r="HN569" s="43"/>
      <c r="HO569" s="43"/>
      <c r="HP569" s="43"/>
      <c r="HQ569" s="43"/>
      <c r="HR569" s="43"/>
      <c r="HS569" s="43"/>
      <c r="HT569" s="43"/>
      <c r="HU569" s="43"/>
      <c r="HV569" s="43"/>
      <c r="HW569" s="43"/>
      <c r="HX569" s="43"/>
      <c r="HY569" s="43"/>
      <c r="HZ569" s="43"/>
      <c r="IA569" s="43"/>
      <c r="IB569" s="43"/>
      <c r="IC569" s="43"/>
      <c r="ID569" s="43"/>
      <c r="IE569" s="43"/>
      <c r="IF569" s="43"/>
      <c r="IG569" s="43"/>
      <c r="IH569" s="43"/>
      <c r="II569" s="43"/>
      <c r="IJ569" s="43"/>
      <c r="IK569" s="43"/>
      <c r="IL569" s="43"/>
      <c r="IM569" s="43"/>
      <c r="IN569" s="43"/>
      <c r="IO569" s="43"/>
      <c r="IP569" s="43"/>
      <c r="IQ569" s="43"/>
      <c r="IR569" s="43"/>
      <c r="IS569" s="43"/>
      <c r="IT569" s="43"/>
    </row>
    <row r="570" spans="1:254" ht="14.25" customHeight="1">
      <c r="A570" s="78"/>
      <c r="B570" s="81"/>
      <c r="C570" s="81"/>
      <c r="D570" s="43"/>
      <c r="E570" s="43"/>
      <c r="F570" s="83"/>
      <c r="G570" s="43"/>
      <c r="H570" s="85"/>
      <c r="I570" s="43"/>
      <c r="J570" s="43"/>
      <c r="K570" s="43"/>
      <c r="L570" s="43"/>
      <c r="M570" s="43"/>
      <c r="N570" s="43"/>
      <c r="O570" s="43"/>
      <c r="P570" s="43"/>
      <c r="Q570" s="43"/>
      <c r="R570" s="43"/>
      <c r="S570" s="43"/>
      <c r="T570" s="43"/>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c r="AR570" s="43"/>
      <c r="AS570" s="43"/>
      <c r="AT570" s="43"/>
      <c r="AU570" s="43"/>
      <c r="AV570" s="43"/>
      <c r="AW570" s="43"/>
      <c r="AX570" s="43"/>
      <c r="AY570" s="43"/>
      <c r="AZ570" s="43"/>
      <c r="BA570" s="43"/>
      <c r="BB570" s="43"/>
      <c r="BC570" s="43"/>
      <c r="BD570" s="43"/>
      <c r="BE570" s="43"/>
      <c r="BF570" s="43"/>
      <c r="BG570" s="43"/>
      <c r="BH570" s="43"/>
      <c r="BI570" s="43"/>
      <c r="BJ570" s="43"/>
      <c r="BK570" s="43"/>
      <c r="BL570" s="43"/>
      <c r="BM570" s="43"/>
      <c r="BN570" s="43"/>
      <c r="BO570" s="43"/>
      <c r="BP570" s="43"/>
      <c r="BQ570" s="43"/>
      <c r="BR570" s="43"/>
      <c r="BS570" s="43"/>
      <c r="BT570" s="43"/>
      <c r="BU570" s="43"/>
      <c r="BV570" s="43"/>
      <c r="BW570" s="43"/>
      <c r="BX570" s="43"/>
      <c r="BY570" s="43"/>
      <c r="BZ570" s="43"/>
      <c r="CA570" s="43"/>
      <c r="CB570" s="43"/>
      <c r="CC570" s="43"/>
      <c r="CD570" s="43"/>
      <c r="CE570" s="43"/>
      <c r="CF570" s="43"/>
      <c r="CG570" s="43"/>
      <c r="CH570" s="43"/>
      <c r="CI570" s="43"/>
      <c r="CJ570" s="43"/>
      <c r="CK570" s="43"/>
      <c r="CL570" s="43"/>
      <c r="CM570" s="43"/>
      <c r="CN570" s="43"/>
      <c r="CO570" s="43"/>
      <c r="CP570" s="43"/>
      <c r="CQ570" s="43"/>
      <c r="CR570" s="43"/>
      <c r="CS570" s="43"/>
      <c r="CT570" s="43"/>
      <c r="CU570" s="43"/>
      <c r="CV570" s="43"/>
      <c r="CW570" s="43"/>
      <c r="CX570" s="43"/>
      <c r="CY570" s="43"/>
      <c r="CZ570" s="43"/>
      <c r="DA570" s="43"/>
      <c r="DB570" s="43"/>
      <c r="DC570" s="43"/>
      <c r="DD570" s="43"/>
      <c r="DE570" s="43"/>
      <c r="DF570" s="43"/>
      <c r="DG570" s="43"/>
      <c r="DH570" s="43"/>
      <c r="DI570" s="43"/>
      <c r="DJ570" s="43"/>
      <c r="DK570" s="43"/>
      <c r="DL570" s="43"/>
      <c r="DM570" s="43"/>
      <c r="DN570" s="43"/>
      <c r="DO570" s="43"/>
      <c r="DP570" s="43"/>
      <c r="DQ570" s="43"/>
      <c r="DR570" s="43"/>
      <c r="DS570" s="43"/>
      <c r="DT570" s="43"/>
      <c r="DU570" s="43"/>
      <c r="DV570" s="43"/>
      <c r="DW570" s="43"/>
      <c r="DX570" s="43"/>
      <c r="DY570" s="43"/>
      <c r="DZ570" s="43"/>
      <c r="EA570" s="43"/>
      <c r="EB570" s="43"/>
      <c r="EC570" s="43"/>
      <c r="ED570" s="43"/>
      <c r="EE570" s="43"/>
      <c r="EF570" s="43"/>
      <c r="EG570" s="43"/>
      <c r="EH570" s="43"/>
      <c r="EI570" s="43"/>
      <c r="EJ570" s="43"/>
      <c r="EK570" s="43"/>
      <c r="EL570" s="43"/>
      <c r="EM570" s="43"/>
      <c r="EN570" s="43"/>
      <c r="EO570" s="43"/>
      <c r="EP570" s="43"/>
      <c r="EQ570" s="43"/>
      <c r="ER570" s="43"/>
      <c r="ES570" s="43"/>
      <c r="ET570" s="43"/>
      <c r="EU570" s="43"/>
      <c r="EV570" s="43"/>
      <c r="EW570" s="43"/>
      <c r="EX570" s="43"/>
      <c r="EY570" s="43"/>
      <c r="EZ570" s="43"/>
      <c r="FA570" s="43"/>
      <c r="FB570" s="43"/>
      <c r="FC570" s="43"/>
      <c r="FD570" s="43"/>
      <c r="FE570" s="43"/>
      <c r="FF570" s="43"/>
      <c r="FG570" s="43"/>
      <c r="FH570" s="43"/>
      <c r="FI570" s="43"/>
      <c r="FJ570" s="43"/>
      <c r="FK570" s="43"/>
      <c r="FL570" s="43"/>
      <c r="FM570" s="43"/>
      <c r="FN570" s="43"/>
      <c r="FO570" s="43"/>
      <c r="FP570" s="43"/>
      <c r="FQ570" s="43"/>
      <c r="FR570" s="43"/>
      <c r="FS570" s="43"/>
      <c r="FT570" s="43"/>
      <c r="FU570" s="43"/>
      <c r="FV570" s="43"/>
      <c r="FW570" s="43"/>
      <c r="FX570" s="43"/>
      <c r="FY570" s="43"/>
      <c r="FZ570" s="43"/>
      <c r="GA570" s="43"/>
      <c r="GB570" s="43"/>
      <c r="GC570" s="43"/>
      <c r="GD570" s="43"/>
      <c r="GE570" s="43"/>
      <c r="GF570" s="43"/>
      <c r="GG570" s="43"/>
      <c r="GH570" s="43"/>
      <c r="GI570" s="43"/>
      <c r="GJ570" s="43"/>
      <c r="GK570" s="43"/>
      <c r="GL570" s="43"/>
      <c r="GM570" s="43"/>
      <c r="GN570" s="43"/>
      <c r="GO570" s="43"/>
      <c r="GP570" s="43"/>
      <c r="GQ570" s="43"/>
      <c r="GR570" s="43"/>
      <c r="GS570" s="43"/>
      <c r="GT570" s="43"/>
      <c r="GU570" s="43"/>
      <c r="GV570" s="43"/>
      <c r="GW570" s="43"/>
      <c r="GX570" s="43"/>
      <c r="GY570" s="43"/>
      <c r="GZ570" s="43"/>
      <c r="HA570" s="43"/>
      <c r="HB570" s="43"/>
      <c r="HC570" s="43"/>
      <c r="HD570" s="43"/>
      <c r="HE570" s="43"/>
      <c r="HF570" s="43"/>
      <c r="HG570" s="43"/>
      <c r="HH570" s="43"/>
      <c r="HI570" s="43"/>
      <c r="HJ570" s="43"/>
      <c r="HK570" s="43"/>
      <c r="HL570" s="43"/>
      <c r="HM570" s="43"/>
      <c r="HN570" s="43"/>
      <c r="HO570" s="43"/>
      <c r="HP570" s="43"/>
      <c r="HQ570" s="43"/>
      <c r="HR570" s="43"/>
      <c r="HS570" s="43"/>
      <c r="HT570" s="43"/>
      <c r="HU570" s="43"/>
      <c r="HV570" s="43"/>
      <c r="HW570" s="43"/>
      <c r="HX570" s="43"/>
      <c r="HY570" s="43"/>
      <c r="HZ570" s="43"/>
      <c r="IA570" s="43"/>
      <c r="IB570" s="43"/>
      <c r="IC570" s="43"/>
      <c r="ID570" s="43"/>
      <c r="IE570" s="43"/>
      <c r="IF570" s="43"/>
      <c r="IG570" s="43"/>
      <c r="IH570" s="43"/>
      <c r="II570" s="43"/>
      <c r="IJ570" s="43"/>
      <c r="IK570" s="43"/>
      <c r="IL570" s="43"/>
      <c r="IM570" s="43"/>
      <c r="IN570" s="43"/>
      <c r="IO570" s="43"/>
      <c r="IP570" s="43"/>
      <c r="IQ570" s="43"/>
      <c r="IR570" s="43"/>
      <c r="IS570" s="43"/>
      <c r="IT570" s="43"/>
    </row>
    <row r="571" spans="1:254" ht="14.25" customHeight="1">
      <c r="A571" s="78"/>
      <c r="B571" s="79"/>
      <c r="C571" s="79"/>
      <c r="D571" s="43"/>
      <c r="E571" s="43"/>
      <c r="F571" s="83"/>
      <c r="G571" s="43"/>
      <c r="H571" s="85"/>
      <c r="I571" s="43"/>
      <c r="J571" s="43"/>
      <c r="K571" s="43"/>
      <c r="L571" s="43"/>
      <c r="M571" s="43"/>
      <c r="N571" s="43"/>
      <c r="O571" s="43"/>
      <c r="P571" s="43"/>
      <c r="Q571" s="43"/>
      <c r="R571" s="43"/>
      <c r="S571" s="43"/>
      <c r="T571" s="43"/>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c r="AR571" s="43"/>
      <c r="AS571" s="43"/>
      <c r="AT571" s="43"/>
      <c r="AU571" s="43"/>
      <c r="AV571" s="43"/>
      <c r="AW571" s="43"/>
      <c r="AX571" s="43"/>
      <c r="AY571" s="43"/>
      <c r="AZ571" s="43"/>
      <c r="BA571" s="43"/>
      <c r="BB571" s="43"/>
      <c r="BC571" s="43"/>
      <c r="BD571" s="43"/>
      <c r="BE571" s="43"/>
      <c r="BF571" s="43"/>
      <c r="BG571" s="43"/>
      <c r="BH571" s="43"/>
      <c r="BI571" s="43"/>
      <c r="BJ571" s="43"/>
      <c r="BK571" s="43"/>
      <c r="BL571" s="43"/>
      <c r="BM571" s="43"/>
      <c r="BN571" s="43"/>
      <c r="BO571" s="43"/>
      <c r="BP571" s="43"/>
      <c r="BQ571" s="43"/>
      <c r="BR571" s="43"/>
      <c r="BS571" s="43"/>
      <c r="BT571" s="43"/>
      <c r="BU571" s="43"/>
      <c r="BV571" s="43"/>
      <c r="BW571" s="43"/>
      <c r="BX571" s="43"/>
      <c r="BY571" s="43"/>
      <c r="BZ571" s="43"/>
      <c r="CA571" s="43"/>
      <c r="CB571" s="43"/>
      <c r="CC571" s="43"/>
      <c r="CD571" s="43"/>
      <c r="CE571" s="43"/>
      <c r="CF571" s="43"/>
      <c r="CG571" s="43"/>
      <c r="CH571" s="43"/>
      <c r="CI571" s="43"/>
      <c r="CJ571" s="43"/>
      <c r="CK571" s="43"/>
      <c r="CL571" s="43"/>
      <c r="CM571" s="43"/>
      <c r="CN571" s="43"/>
      <c r="CO571" s="43"/>
      <c r="CP571" s="43"/>
      <c r="CQ571" s="43"/>
      <c r="CR571" s="43"/>
      <c r="CS571" s="43"/>
      <c r="CT571" s="43"/>
      <c r="CU571" s="43"/>
      <c r="CV571" s="43"/>
      <c r="CW571" s="43"/>
      <c r="CX571" s="43"/>
      <c r="CY571" s="43"/>
      <c r="CZ571" s="43"/>
      <c r="DA571" s="43"/>
      <c r="DB571" s="43"/>
      <c r="DC571" s="43"/>
      <c r="DD571" s="43"/>
      <c r="DE571" s="43"/>
      <c r="DF571" s="43"/>
      <c r="DG571" s="43"/>
      <c r="DH571" s="43"/>
      <c r="DI571" s="43"/>
      <c r="DJ571" s="43"/>
      <c r="DK571" s="43"/>
      <c r="DL571" s="43"/>
      <c r="DM571" s="43"/>
      <c r="DN571" s="43"/>
      <c r="DO571" s="43"/>
      <c r="DP571" s="43"/>
      <c r="DQ571" s="43"/>
      <c r="DR571" s="43"/>
      <c r="DS571" s="43"/>
      <c r="DT571" s="43"/>
      <c r="DU571" s="43"/>
      <c r="DV571" s="43"/>
      <c r="DW571" s="43"/>
      <c r="DX571" s="43"/>
      <c r="DY571" s="43"/>
      <c r="DZ571" s="43"/>
      <c r="EA571" s="43"/>
      <c r="EB571" s="43"/>
      <c r="EC571" s="43"/>
      <c r="ED571" s="43"/>
      <c r="EE571" s="43"/>
      <c r="EF571" s="43"/>
      <c r="EG571" s="43"/>
      <c r="EH571" s="43"/>
      <c r="EI571" s="43"/>
      <c r="EJ571" s="43"/>
      <c r="EK571" s="43"/>
      <c r="EL571" s="43"/>
      <c r="EM571" s="43"/>
      <c r="EN571" s="43"/>
      <c r="EO571" s="43"/>
      <c r="EP571" s="43"/>
      <c r="EQ571" s="43"/>
      <c r="ER571" s="43"/>
      <c r="ES571" s="43"/>
      <c r="ET571" s="43"/>
      <c r="EU571" s="43"/>
      <c r="EV571" s="43"/>
      <c r="EW571" s="43"/>
      <c r="EX571" s="43"/>
      <c r="EY571" s="43"/>
      <c r="EZ571" s="43"/>
      <c r="FA571" s="43"/>
      <c r="FB571" s="43"/>
      <c r="FC571" s="43"/>
      <c r="FD571" s="43"/>
      <c r="FE571" s="43"/>
      <c r="FF571" s="43"/>
      <c r="FG571" s="43"/>
      <c r="FH571" s="43"/>
      <c r="FI571" s="43"/>
      <c r="FJ571" s="43"/>
      <c r="FK571" s="43"/>
      <c r="FL571" s="43"/>
      <c r="FM571" s="43"/>
      <c r="FN571" s="43"/>
      <c r="FO571" s="43"/>
      <c r="FP571" s="43"/>
      <c r="FQ571" s="43"/>
      <c r="FR571" s="43"/>
      <c r="FS571" s="43"/>
      <c r="FT571" s="43"/>
      <c r="FU571" s="43"/>
      <c r="FV571" s="43"/>
      <c r="FW571" s="43"/>
      <c r="FX571" s="43"/>
      <c r="FY571" s="43"/>
      <c r="FZ571" s="43"/>
      <c r="GA571" s="43"/>
      <c r="GB571" s="43"/>
      <c r="GC571" s="43"/>
      <c r="GD571" s="43"/>
      <c r="GE571" s="43"/>
      <c r="GF571" s="43"/>
      <c r="GG571" s="43"/>
      <c r="GH571" s="43"/>
      <c r="GI571" s="43"/>
      <c r="GJ571" s="43"/>
      <c r="GK571" s="43"/>
      <c r="GL571" s="43"/>
      <c r="GM571" s="43"/>
      <c r="GN571" s="43"/>
      <c r="GO571" s="43"/>
      <c r="GP571" s="43"/>
      <c r="GQ571" s="43"/>
      <c r="GR571" s="43"/>
      <c r="GS571" s="43"/>
      <c r="GT571" s="43"/>
      <c r="GU571" s="43"/>
      <c r="GV571" s="43"/>
      <c r="GW571" s="43"/>
      <c r="GX571" s="43"/>
      <c r="GY571" s="43"/>
      <c r="GZ571" s="43"/>
      <c r="HA571" s="43"/>
      <c r="HB571" s="43"/>
      <c r="HC571" s="43"/>
      <c r="HD571" s="43"/>
      <c r="HE571" s="43"/>
      <c r="HF571" s="43"/>
      <c r="HG571" s="43"/>
      <c r="HH571" s="43"/>
      <c r="HI571" s="43"/>
      <c r="HJ571" s="43"/>
      <c r="HK571" s="43"/>
      <c r="HL571" s="43"/>
      <c r="HM571" s="43"/>
      <c r="HN571" s="43"/>
      <c r="HO571" s="43"/>
      <c r="HP571" s="43"/>
      <c r="HQ571" s="43"/>
      <c r="HR571" s="43"/>
      <c r="HS571" s="43"/>
      <c r="HT571" s="43"/>
      <c r="HU571" s="43"/>
      <c r="HV571" s="43"/>
      <c r="HW571" s="43"/>
      <c r="HX571" s="43"/>
      <c r="HY571" s="43"/>
      <c r="HZ571" s="43"/>
      <c r="IA571" s="43"/>
      <c r="IB571" s="43"/>
      <c r="IC571" s="43"/>
      <c r="ID571" s="43"/>
      <c r="IE571" s="43"/>
      <c r="IF571" s="43"/>
      <c r="IG571" s="43"/>
      <c r="IH571" s="43"/>
      <c r="II571" s="43"/>
      <c r="IJ571" s="43"/>
      <c r="IK571" s="43"/>
      <c r="IL571" s="43"/>
      <c r="IM571" s="43"/>
      <c r="IN571" s="43"/>
      <c r="IO571" s="43"/>
      <c r="IP571" s="43"/>
      <c r="IQ571" s="43"/>
      <c r="IR571" s="43"/>
      <c r="IS571" s="43"/>
      <c r="IT571" s="43"/>
    </row>
    <row r="572" spans="1:254" ht="14.25" customHeight="1">
      <c r="A572" s="78"/>
      <c r="B572" s="81"/>
      <c r="C572" s="81"/>
      <c r="D572" s="43"/>
      <c r="E572" s="43"/>
      <c r="F572" s="86"/>
      <c r="G572" s="43"/>
      <c r="H572" s="85"/>
      <c r="I572" s="43"/>
      <c r="J572" s="43"/>
      <c r="K572" s="43"/>
      <c r="L572" s="43"/>
      <c r="M572" s="43"/>
      <c r="N572" s="43"/>
      <c r="O572" s="43"/>
      <c r="P572" s="43"/>
      <c r="Q572" s="43"/>
      <c r="R572" s="43"/>
      <c r="S572" s="43"/>
      <c r="T572" s="43"/>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c r="AR572" s="43"/>
      <c r="AS572" s="43"/>
      <c r="AT572" s="43"/>
      <c r="AU572" s="43"/>
      <c r="AV572" s="43"/>
      <c r="AW572" s="43"/>
      <c r="AX572" s="43"/>
      <c r="AY572" s="43"/>
      <c r="AZ572" s="43"/>
      <c r="BA572" s="43"/>
      <c r="BB572" s="43"/>
      <c r="BC572" s="43"/>
      <c r="BD572" s="43"/>
      <c r="BE572" s="43"/>
      <c r="BF572" s="43"/>
      <c r="BG572" s="43"/>
      <c r="BH572" s="43"/>
      <c r="BI572" s="43"/>
      <c r="BJ572" s="43"/>
      <c r="BK572" s="43"/>
      <c r="BL572" s="43"/>
      <c r="BM572" s="43"/>
      <c r="BN572" s="43"/>
      <c r="BO572" s="43"/>
      <c r="BP572" s="43"/>
      <c r="BQ572" s="43"/>
      <c r="BR572" s="43"/>
      <c r="BS572" s="43"/>
      <c r="BT572" s="43"/>
      <c r="BU572" s="43"/>
      <c r="BV572" s="43"/>
      <c r="BW572" s="43"/>
      <c r="BX572" s="43"/>
      <c r="BY572" s="43"/>
      <c r="BZ572" s="43"/>
      <c r="CA572" s="43"/>
      <c r="CB572" s="43"/>
      <c r="CC572" s="43"/>
      <c r="CD572" s="43"/>
      <c r="CE572" s="43"/>
      <c r="CF572" s="43"/>
      <c r="CG572" s="43"/>
      <c r="CH572" s="43"/>
      <c r="CI572" s="43"/>
      <c r="CJ572" s="43"/>
      <c r="CK572" s="43"/>
      <c r="CL572" s="43"/>
      <c r="CM572" s="43"/>
      <c r="CN572" s="43"/>
      <c r="CO572" s="43"/>
      <c r="CP572" s="43"/>
      <c r="CQ572" s="43"/>
      <c r="CR572" s="43"/>
      <c r="CS572" s="43"/>
      <c r="CT572" s="43"/>
      <c r="CU572" s="43"/>
      <c r="CV572" s="43"/>
      <c r="CW572" s="43"/>
      <c r="CX572" s="43"/>
      <c r="CY572" s="43"/>
      <c r="CZ572" s="43"/>
      <c r="DA572" s="43"/>
      <c r="DB572" s="43"/>
      <c r="DC572" s="43"/>
      <c r="DD572" s="43"/>
      <c r="DE572" s="43"/>
      <c r="DF572" s="43"/>
      <c r="DG572" s="43"/>
      <c r="DH572" s="43"/>
      <c r="DI572" s="43"/>
      <c r="DJ572" s="43"/>
      <c r="DK572" s="43"/>
      <c r="DL572" s="43"/>
      <c r="DM572" s="43"/>
      <c r="DN572" s="43"/>
      <c r="DO572" s="43"/>
      <c r="DP572" s="43"/>
      <c r="DQ572" s="43"/>
      <c r="DR572" s="43"/>
      <c r="DS572" s="43"/>
      <c r="DT572" s="43"/>
      <c r="DU572" s="43"/>
      <c r="DV572" s="43"/>
      <c r="DW572" s="43"/>
      <c r="DX572" s="43"/>
      <c r="DY572" s="43"/>
      <c r="DZ572" s="43"/>
      <c r="EA572" s="43"/>
      <c r="EB572" s="43"/>
      <c r="EC572" s="43"/>
      <c r="ED572" s="43"/>
      <c r="EE572" s="43"/>
      <c r="EF572" s="43"/>
      <c r="EG572" s="43"/>
      <c r="EH572" s="43"/>
      <c r="EI572" s="43"/>
      <c r="EJ572" s="43"/>
      <c r="EK572" s="43"/>
      <c r="EL572" s="43"/>
      <c r="EM572" s="43"/>
      <c r="EN572" s="43"/>
      <c r="EO572" s="43"/>
      <c r="EP572" s="43"/>
      <c r="EQ572" s="43"/>
      <c r="ER572" s="43"/>
      <c r="ES572" s="43"/>
      <c r="ET572" s="43"/>
      <c r="EU572" s="43"/>
      <c r="EV572" s="43"/>
      <c r="EW572" s="43"/>
      <c r="EX572" s="43"/>
      <c r="EY572" s="43"/>
      <c r="EZ572" s="43"/>
      <c r="FA572" s="43"/>
      <c r="FB572" s="43"/>
      <c r="FC572" s="43"/>
      <c r="FD572" s="43"/>
      <c r="FE572" s="43"/>
      <c r="FF572" s="43"/>
      <c r="FG572" s="43"/>
      <c r="FH572" s="43"/>
      <c r="FI572" s="43"/>
      <c r="FJ572" s="43"/>
      <c r="FK572" s="43"/>
      <c r="FL572" s="43"/>
      <c r="FM572" s="43"/>
      <c r="FN572" s="43"/>
      <c r="FO572" s="43"/>
      <c r="FP572" s="43"/>
      <c r="FQ572" s="43"/>
      <c r="FR572" s="43"/>
      <c r="FS572" s="43"/>
      <c r="FT572" s="43"/>
      <c r="FU572" s="43"/>
      <c r="FV572" s="43"/>
      <c r="FW572" s="43"/>
      <c r="FX572" s="43"/>
      <c r="FY572" s="43"/>
      <c r="FZ572" s="43"/>
      <c r="GA572" s="43"/>
      <c r="GB572" s="43"/>
      <c r="GC572" s="43"/>
      <c r="GD572" s="43"/>
      <c r="GE572" s="43"/>
      <c r="GF572" s="43"/>
      <c r="GG572" s="43"/>
      <c r="GH572" s="43"/>
      <c r="GI572" s="43"/>
      <c r="GJ572" s="43"/>
      <c r="GK572" s="43"/>
      <c r="GL572" s="43"/>
      <c r="GM572" s="43"/>
      <c r="GN572" s="43"/>
      <c r="GO572" s="43"/>
      <c r="GP572" s="43"/>
      <c r="GQ572" s="43"/>
      <c r="GR572" s="43"/>
      <c r="GS572" s="43"/>
      <c r="GT572" s="43"/>
      <c r="GU572" s="43"/>
      <c r="GV572" s="43"/>
      <c r="GW572" s="43"/>
      <c r="GX572" s="43"/>
      <c r="GY572" s="43"/>
      <c r="GZ572" s="43"/>
      <c r="HA572" s="43"/>
      <c r="HB572" s="43"/>
      <c r="HC572" s="43"/>
      <c r="HD572" s="43"/>
      <c r="HE572" s="43"/>
      <c r="HF572" s="43"/>
      <c r="HG572" s="43"/>
      <c r="HH572" s="43"/>
      <c r="HI572" s="43"/>
      <c r="HJ572" s="43"/>
      <c r="HK572" s="43"/>
      <c r="HL572" s="43"/>
      <c r="HM572" s="43"/>
      <c r="HN572" s="43"/>
      <c r="HO572" s="43"/>
      <c r="HP572" s="43"/>
      <c r="HQ572" s="43"/>
      <c r="HR572" s="43"/>
      <c r="HS572" s="43"/>
      <c r="HT572" s="43"/>
      <c r="HU572" s="43"/>
      <c r="HV572" s="43"/>
      <c r="HW572" s="43"/>
      <c r="HX572" s="43"/>
      <c r="HY572" s="43"/>
      <c r="HZ572" s="43"/>
      <c r="IA572" s="43"/>
      <c r="IB572" s="43"/>
      <c r="IC572" s="43"/>
      <c r="ID572" s="43"/>
      <c r="IE572" s="43"/>
      <c r="IF572" s="43"/>
      <c r="IG572" s="43"/>
      <c r="IH572" s="43"/>
      <c r="II572" s="43"/>
      <c r="IJ572" s="43"/>
      <c r="IK572" s="43"/>
      <c r="IL572" s="43"/>
      <c r="IM572" s="43"/>
      <c r="IN572" s="43"/>
      <c r="IO572" s="43"/>
      <c r="IP572" s="43"/>
      <c r="IQ572" s="43"/>
      <c r="IR572" s="43"/>
      <c r="IS572" s="43"/>
      <c r="IT572" s="43"/>
    </row>
    <row r="573" spans="1:254" ht="14.25" customHeight="1">
      <c r="A573" s="78"/>
      <c r="B573" s="81"/>
      <c r="C573" s="81"/>
      <c r="D573" s="43"/>
      <c r="E573" s="43"/>
      <c r="F573" s="83"/>
      <c r="G573" s="43"/>
      <c r="H573" s="85"/>
      <c r="I573" s="43"/>
      <c r="J573" s="43"/>
      <c r="K573" s="43"/>
      <c r="L573" s="43"/>
      <c r="M573" s="43"/>
      <c r="N573" s="43"/>
      <c r="O573" s="43"/>
      <c r="P573" s="43"/>
      <c r="Q573" s="43"/>
      <c r="R573" s="43"/>
      <c r="S573" s="43"/>
      <c r="T573" s="43"/>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c r="AR573" s="43"/>
      <c r="AS573" s="43"/>
      <c r="AT573" s="43"/>
      <c r="AU573" s="43"/>
      <c r="AV573" s="43"/>
      <c r="AW573" s="43"/>
      <c r="AX573" s="43"/>
      <c r="AY573" s="43"/>
      <c r="AZ573" s="43"/>
      <c r="BA573" s="43"/>
      <c r="BB573" s="43"/>
      <c r="BC573" s="43"/>
      <c r="BD573" s="43"/>
      <c r="BE573" s="43"/>
      <c r="BF573" s="43"/>
      <c r="BG573" s="43"/>
      <c r="BH573" s="43"/>
      <c r="BI573" s="43"/>
      <c r="BJ573" s="43"/>
      <c r="BK573" s="43"/>
      <c r="BL573" s="43"/>
      <c r="BM573" s="43"/>
      <c r="BN573" s="43"/>
      <c r="BO573" s="43"/>
      <c r="BP573" s="43"/>
      <c r="BQ573" s="43"/>
      <c r="BR573" s="43"/>
      <c r="BS573" s="43"/>
      <c r="BT573" s="43"/>
      <c r="BU573" s="43"/>
      <c r="BV573" s="43"/>
      <c r="BW573" s="43"/>
      <c r="BX573" s="43"/>
      <c r="BY573" s="43"/>
      <c r="BZ573" s="43"/>
      <c r="CA573" s="43"/>
      <c r="CB573" s="43"/>
      <c r="CC573" s="43"/>
      <c r="CD573" s="43"/>
      <c r="CE573" s="43"/>
      <c r="CF573" s="43"/>
      <c r="CG573" s="43"/>
      <c r="CH573" s="43"/>
      <c r="CI573" s="43"/>
      <c r="CJ573" s="43"/>
      <c r="CK573" s="43"/>
      <c r="CL573" s="43"/>
      <c r="CM573" s="43"/>
      <c r="CN573" s="43"/>
      <c r="CO573" s="43"/>
      <c r="CP573" s="43"/>
      <c r="CQ573" s="43"/>
      <c r="CR573" s="43"/>
      <c r="CS573" s="43"/>
      <c r="CT573" s="43"/>
      <c r="CU573" s="43"/>
      <c r="CV573" s="43"/>
      <c r="CW573" s="43"/>
      <c r="CX573" s="43"/>
      <c r="CY573" s="43"/>
      <c r="CZ573" s="43"/>
      <c r="DA573" s="43"/>
      <c r="DB573" s="43"/>
      <c r="DC573" s="43"/>
      <c r="DD573" s="43"/>
      <c r="DE573" s="43"/>
      <c r="DF573" s="43"/>
      <c r="DG573" s="43"/>
      <c r="DH573" s="43"/>
      <c r="DI573" s="43"/>
      <c r="DJ573" s="43"/>
      <c r="DK573" s="43"/>
      <c r="DL573" s="43"/>
      <c r="DM573" s="43"/>
      <c r="DN573" s="43"/>
      <c r="DO573" s="43"/>
      <c r="DP573" s="43"/>
      <c r="DQ573" s="43"/>
      <c r="DR573" s="43"/>
      <c r="DS573" s="43"/>
      <c r="DT573" s="43"/>
      <c r="DU573" s="43"/>
      <c r="DV573" s="43"/>
      <c r="DW573" s="43"/>
      <c r="DX573" s="43"/>
      <c r="DY573" s="43"/>
      <c r="DZ573" s="43"/>
      <c r="EA573" s="43"/>
      <c r="EB573" s="43"/>
      <c r="EC573" s="43"/>
      <c r="ED573" s="43"/>
      <c r="EE573" s="43"/>
      <c r="EF573" s="43"/>
      <c r="EG573" s="43"/>
      <c r="EH573" s="43"/>
      <c r="EI573" s="43"/>
      <c r="EJ573" s="43"/>
      <c r="EK573" s="43"/>
      <c r="EL573" s="43"/>
      <c r="EM573" s="43"/>
      <c r="EN573" s="43"/>
      <c r="EO573" s="43"/>
      <c r="EP573" s="43"/>
      <c r="EQ573" s="43"/>
      <c r="ER573" s="43"/>
      <c r="ES573" s="43"/>
      <c r="ET573" s="43"/>
      <c r="EU573" s="43"/>
      <c r="EV573" s="43"/>
      <c r="EW573" s="43"/>
      <c r="EX573" s="43"/>
      <c r="EY573" s="43"/>
      <c r="EZ573" s="43"/>
      <c r="FA573" s="43"/>
      <c r="FB573" s="43"/>
      <c r="FC573" s="43"/>
      <c r="FD573" s="43"/>
      <c r="FE573" s="43"/>
      <c r="FF573" s="43"/>
      <c r="FG573" s="43"/>
      <c r="FH573" s="43"/>
      <c r="FI573" s="43"/>
      <c r="FJ573" s="43"/>
      <c r="FK573" s="43"/>
      <c r="FL573" s="43"/>
      <c r="FM573" s="43"/>
      <c r="FN573" s="43"/>
      <c r="FO573" s="43"/>
      <c r="FP573" s="43"/>
      <c r="FQ573" s="43"/>
      <c r="FR573" s="43"/>
      <c r="FS573" s="43"/>
      <c r="FT573" s="43"/>
      <c r="FU573" s="43"/>
      <c r="FV573" s="43"/>
      <c r="FW573" s="43"/>
      <c r="FX573" s="43"/>
      <c r="FY573" s="43"/>
      <c r="FZ573" s="43"/>
      <c r="GA573" s="43"/>
      <c r="GB573" s="43"/>
      <c r="GC573" s="43"/>
      <c r="GD573" s="43"/>
      <c r="GE573" s="43"/>
      <c r="GF573" s="43"/>
      <c r="GG573" s="43"/>
      <c r="GH573" s="43"/>
      <c r="GI573" s="43"/>
      <c r="GJ573" s="43"/>
      <c r="GK573" s="43"/>
      <c r="GL573" s="43"/>
      <c r="GM573" s="43"/>
      <c r="GN573" s="43"/>
      <c r="GO573" s="43"/>
      <c r="GP573" s="43"/>
      <c r="GQ573" s="43"/>
      <c r="GR573" s="43"/>
      <c r="GS573" s="43"/>
      <c r="GT573" s="43"/>
      <c r="GU573" s="43"/>
      <c r="GV573" s="43"/>
      <c r="GW573" s="43"/>
      <c r="GX573" s="43"/>
      <c r="GY573" s="43"/>
      <c r="GZ573" s="43"/>
      <c r="HA573" s="43"/>
      <c r="HB573" s="43"/>
      <c r="HC573" s="43"/>
      <c r="HD573" s="43"/>
      <c r="HE573" s="43"/>
      <c r="HF573" s="43"/>
      <c r="HG573" s="43"/>
      <c r="HH573" s="43"/>
      <c r="HI573" s="43"/>
      <c r="HJ573" s="43"/>
      <c r="HK573" s="43"/>
      <c r="HL573" s="43"/>
      <c r="HM573" s="43"/>
      <c r="HN573" s="43"/>
      <c r="HO573" s="43"/>
      <c r="HP573" s="43"/>
      <c r="HQ573" s="43"/>
      <c r="HR573" s="43"/>
      <c r="HS573" s="43"/>
      <c r="HT573" s="43"/>
      <c r="HU573" s="43"/>
      <c r="HV573" s="43"/>
      <c r="HW573" s="43"/>
      <c r="HX573" s="43"/>
      <c r="HY573" s="43"/>
      <c r="HZ573" s="43"/>
      <c r="IA573" s="43"/>
      <c r="IB573" s="43"/>
      <c r="IC573" s="43"/>
      <c r="ID573" s="43"/>
      <c r="IE573" s="43"/>
      <c r="IF573" s="43"/>
      <c r="IG573" s="43"/>
      <c r="IH573" s="43"/>
      <c r="II573" s="43"/>
      <c r="IJ573" s="43"/>
      <c r="IK573" s="43"/>
      <c r="IL573" s="43"/>
      <c r="IM573" s="43"/>
      <c r="IN573" s="43"/>
      <c r="IO573" s="43"/>
      <c r="IP573" s="43"/>
      <c r="IQ573" s="43"/>
      <c r="IR573" s="43"/>
      <c r="IS573" s="43"/>
      <c r="IT573" s="43"/>
    </row>
    <row r="574" spans="1:254" ht="14.25" customHeight="1">
      <c r="A574" s="78"/>
      <c r="B574" s="79"/>
      <c r="C574" s="79"/>
      <c r="D574" s="43"/>
      <c r="E574" s="43"/>
      <c r="F574" s="83"/>
      <c r="G574" s="43"/>
      <c r="H574" s="85"/>
      <c r="I574" s="43"/>
      <c r="J574" s="43"/>
      <c r="K574" s="43"/>
      <c r="L574" s="43"/>
      <c r="M574" s="43"/>
      <c r="N574" s="43"/>
      <c r="O574" s="43"/>
      <c r="P574" s="43"/>
      <c r="Q574" s="43"/>
      <c r="R574" s="43"/>
      <c r="S574" s="43"/>
      <c r="T574" s="43"/>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c r="AR574" s="43"/>
      <c r="AS574" s="43"/>
      <c r="AT574" s="43"/>
      <c r="AU574" s="43"/>
      <c r="AV574" s="43"/>
      <c r="AW574" s="43"/>
      <c r="AX574" s="43"/>
      <c r="AY574" s="43"/>
      <c r="AZ574" s="43"/>
      <c r="BA574" s="43"/>
      <c r="BB574" s="43"/>
      <c r="BC574" s="43"/>
      <c r="BD574" s="43"/>
      <c r="BE574" s="43"/>
      <c r="BF574" s="43"/>
      <c r="BG574" s="43"/>
      <c r="BH574" s="43"/>
      <c r="BI574" s="43"/>
      <c r="BJ574" s="43"/>
      <c r="BK574" s="43"/>
      <c r="BL574" s="43"/>
      <c r="BM574" s="43"/>
      <c r="BN574" s="43"/>
      <c r="BO574" s="43"/>
      <c r="BP574" s="43"/>
      <c r="BQ574" s="43"/>
      <c r="BR574" s="43"/>
      <c r="BS574" s="43"/>
      <c r="BT574" s="43"/>
      <c r="BU574" s="43"/>
      <c r="BV574" s="43"/>
      <c r="BW574" s="43"/>
      <c r="BX574" s="43"/>
      <c r="BY574" s="43"/>
      <c r="BZ574" s="43"/>
      <c r="CA574" s="43"/>
      <c r="CB574" s="43"/>
      <c r="CC574" s="43"/>
      <c r="CD574" s="43"/>
      <c r="CE574" s="43"/>
      <c r="CF574" s="43"/>
      <c r="CG574" s="43"/>
      <c r="CH574" s="43"/>
      <c r="CI574" s="43"/>
      <c r="CJ574" s="43"/>
      <c r="CK574" s="43"/>
      <c r="CL574" s="43"/>
      <c r="CM574" s="43"/>
      <c r="CN574" s="43"/>
      <c r="CO574" s="43"/>
      <c r="CP574" s="43"/>
      <c r="CQ574" s="43"/>
      <c r="CR574" s="43"/>
      <c r="CS574" s="43"/>
      <c r="CT574" s="43"/>
      <c r="CU574" s="43"/>
      <c r="CV574" s="43"/>
      <c r="CW574" s="43"/>
      <c r="CX574" s="43"/>
      <c r="CY574" s="43"/>
      <c r="CZ574" s="43"/>
      <c r="DA574" s="43"/>
      <c r="DB574" s="43"/>
      <c r="DC574" s="43"/>
      <c r="DD574" s="43"/>
      <c r="DE574" s="43"/>
      <c r="DF574" s="43"/>
      <c r="DG574" s="43"/>
      <c r="DH574" s="43"/>
      <c r="DI574" s="43"/>
      <c r="DJ574" s="43"/>
      <c r="DK574" s="43"/>
      <c r="DL574" s="43"/>
      <c r="DM574" s="43"/>
      <c r="DN574" s="43"/>
      <c r="DO574" s="43"/>
      <c r="DP574" s="43"/>
      <c r="DQ574" s="43"/>
      <c r="DR574" s="43"/>
      <c r="DS574" s="43"/>
      <c r="DT574" s="43"/>
      <c r="DU574" s="43"/>
      <c r="DV574" s="43"/>
      <c r="DW574" s="43"/>
      <c r="DX574" s="43"/>
      <c r="DY574" s="43"/>
      <c r="DZ574" s="43"/>
      <c r="EA574" s="43"/>
      <c r="EB574" s="43"/>
      <c r="EC574" s="43"/>
      <c r="ED574" s="43"/>
      <c r="EE574" s="43"/>
      <c r="EF574" s="43"/>
      <c r="EG574" s="43"/>
      <c r="EH574" s="43"/>
      <c r="EI574" s="43"/>
      <c r="EJ574" s="43"/>
      <c r="EK574" s="43"/>
      <c r="EL574" s="43"/>
      <c r="EM574" s="43"/>
      <c r="EN574" s="43"/>
      <c r="EO574" s="43"/>
      <c r="EP574" s="43"/>
      <c r="EQ574" s="43"/>
      <c r="ER574" s="43"/>
      <c r="ES574" s="43"/>
      <c r="ET574" s="43"/>
      <c r="EU574" s="43"/>
      <c r="EV574" s="43"/>
      <c r="EW574" s="43"/>
      <c r="EX574" s="43"/>
      <c r="EY574" s="43"/>
      <c r="EZ574" s="43"/>
      <c r="FA574" s="43"/>
      <c r="FB574" s="43"/>
      <c r="FC574" s="43"/>
      <c r="FD574" s="43"/>
      <c r="FE574" s="43"/>
      <c r="FF574" s="43"/>
      <c r="FG574" s="43"/>
      <c r="FH574" s="43"/>
      <c r="FI574" s="43"/>
      <c r="FJ574" s="43"/>
      <c r="FK574" s="43"/>
      <c r="FL574" s="43"/>
      <c r="FM574" s="43"/>
      <c r="FN574" s="43"/>
      <c r="FO574" s="43"/>
      <c r="FP574" s="43"/>
      <c r="FQ574" s="43"/>
      <c r="FR574" s="43"/>
      <c r="FS574" s="43"/>
      <c r="FT574" s="43"/>
      <c r="FU574" s="43"/>
      <c r="FV574" s="43"/>
      <c r="FW574" s="43"/>
      <c r="FX574" s="43"/>
      <c r="FY574" s="43"/>
      <c r="FZ574" s="43"/>
      <c r="GA574" s="43"/>
      <c r="GB574" s="43"/>
      <c r="GC574" s="43"/>
      <c r="GD574" s="43"/>
      <c r="GE574" s="43"/>
      <c r="GF574" s="43"/>
      <c r="GG574" s="43"/>
      <c r="GH574" s="43"/>
      <c r="GI574" s="43"/>
      <c r="GJ574" s="43"/>
      <c r="GK574" s="43"/>
      <c r="GL574" s="43"/>
      <c r="GM574" s="43"/>
      <c r="GN574" s="43"/>
      <c r="GO574" s="43"/>
      <c r="GP574" s="43"/>
      <c r="GQ574" s="43"/>
      <c r="GR574" s="43"/>
      <c r="GS574" s="43"/>
      <c r="GT574" s="43"/>
      <c r="GU574" s="43"/>
      <c r="GV574" s="43"/>
      <c r="GW574" s="43"/>
      <c r="GX574" s="43"/>
      <c r="GY574" s="43"/>
      <c r="GZ574" s="43"/>
      <c r="HA574" s="43"/>
      <c r="HB574" s="43"/>
      <c r="HC574" s="43"/>
      <c r="HD574" s="43"/>
      <c r="HE574" s="43"/>
      <c r="HF574" s="43"/>
      <c r="HG574" s="43"/>
      <c r="HH574" s="43"/>
      <c r="HI574" s="43"/>
      <c r="HJ574" s="43"/>
      <c r="HK574" s="43"/>
      <c r="HL574" s="43"/>
      <c r="HM574" s="43"/>
      <c r="HN574" s="43"/>
      <c r="HO574" s="43"/>
      <c r="HP574" s="43"/>
      <c r="HQ574" s="43"/>
      <c r="HR574" s="43"/>
      <c r="HS574" s="43"/>
      <c r="HT574" s="43"/>
      <c r="HU574" s="43"/>
      <c r="HV574" s="43"/>
      <c r="HW574" s="43"/>
      <c r="HX574" s="43"/>
      <c r="HY574" s="43"/>
      <c r="HZ574" s="43"/>
      <c r="IA574" s="43"/>
      <c r="IB574" s="43"/>
      <c r="IC574" s="43"/>
      <c r="ID574" s="43"/>
      <c r="IE574" s="43"/>
      <c r="IF574" s="43"/>
      <c r="IG574" s="43"/>
      <c r="IH574" s="43"/>
      <c r="II574" s="43"/>
      <c r="IJ574" s="43"/>
      <c r="IK574" s="43"/>
      <c r="IL574" s="43"/>
      <c r="IM574" s="43"/>
      <c r="IN574" s="43"/>
      <c r="IO574" s="43"/>
      <c r="IP574" s="43"/>
      <c r="IQ574" s="43"/>
      <c r="IR574" s="43"/>
      <c r="IS574" s="43"/>
      <c r="IT574" s="43"/>
    </row>
    <row r="575" spans="1:254" ht="14.25" customHeight="1">
      <c r="A575" s="78"/>
      <c r="B575" s="87"/>
      <c r="C575" s="87"/>
      <c r="D575" s="43"/>
      <c r="E575" s="43"/>
      <c r="F575" s="83"/>
      <c r="G575" s="43"/>
      <c r="H575" s="85"/>
      <c r="I575" s="43"/>
      <c r="J575" s="43"/>
      <c r="K575" s="43"/>
      <c r="L575" s="43"/>
      <c r="M575" s="43"/>
      <c r="N575" s="43"/>
      <c r="O575" s="43"/>
      <c r="P575" s="43"/>
      <c r="Q575" s="43"/>
      <c r="R575" s="43"/>
      <c r="S575" s="43"/>
      <c r="T575" s="43"/>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c r="AR575" s="43"/>
      <c r="AS575" s="43"/>
      <c r="AT575" s="43"/>
      <c r="AU575" s="43"/>
      <c r="AV575" s="43"/>
      <c r="AW575" s="43"/>
      <c r="AX575" s="43"/>
      <c r="AY575" s="43"/>
      <c r="AZ575" s="43"/>
      <c r="BA575" s="43"/>
      <c r="BB575" s="43"/>
      <c r="BC575" s="43"/>
      <c r="BD575" s="43"/>
      <c r="BE575" s="43"/>
      <c r="BF575" s="43"/>
      <c r="BG575" s="43"/>
      <c r="BH575" s="43"/>
      <c r="BI575" s="43"/>
      <c r="BJ575" s="43"/>
      <c r="BK575" s="43"/>
      <c r="BL575" s="43"/>
      <c r="BM575" s="43"/>
      <c r="BN575" s="43"/>
      <c r="BO575" s="43"/>
      <c r="BP575" s="43"/>
      <c r="BQ575" s="43"/>
      <c r="BR575" s="43"/>
      <c r="BS575" s="43"/>
      <c r="BT575" s="43"/>
      <c r="BU575" s="43"/>
      <c r="BV575" s="43"/>
      <c r="BW575" s="43"/>
      <c r="BX575" s="43"/>
      <c r="BY575" s="43"/>
      <c r="BZ575" s="43"/>
      <c r="CA575" s="43"/>
      <c r="CB575" s="43"/>
      <c r="CC575" s="43"/>
      <c r="CD575" s="43"/>
      <c r="CE575" s="43"/>
      <c r="CF575" s="43"/>
      <c r="CG575" s="43"/>
      <c r="CH575" s="43"/>
      <c r="CI575" s="43"/>
      <c r="CJ575" s="43"/>
      <c r="CK575" s="43"/>
      <c r="CL575" s="43"/>
      <c r="CM575" s="43"/>
      <c r="CN575" s="43"/>
      <c r="CO575" s="43"/>
      <c r="CP575" s="43"/>
      <c r="CQ575" s="43"/>
      <c r="CR575" s="43"/>
      <c r="CS575" s="43"/>
      <c r="CT575" s="43"/>
      <c r="CU575" s="43"/>
      <c r="CV575" s="43"/>
      <c r="CW575" s="43"/>
      <c r="CX575" s="43"/>
      <c r="CY575" s="43"/>
      <c r="CZ575" s="43"/>
      <c r="DA575" s="43"/>
      <c r="DB575" s="43"/>
      <c r="DC575" s="43"/>
      <c r="DD575" s="43"/>
      <c r="DE575" s="43"/>
      <c r="DF575" s="43"/>
      <c r="DG575" s="43"/>
      <c r="DH575" s="43"/>
      <c r="DI575" s="43"/>
      <c r="DJ575" s="43"/>
      <c r="DK575" s="43"/>
      <c r="DL575" s="43"/>
      <c r="DM575" s="43"/>
      <c r="DN575" s="43"/>
      <c r="DO575" s="43"/>
      <c r="DP575" s="43"/>
      <c r="DQ575" s="43"/>
      <c r="DR575" s="43"/>
      <c r="DS575" s="43"/>
      <c r="DT575" s="43"/>
      <c r="DU575" s="43"/>
      <c r="DV575" s="43"/>
      <c r="DW575" s="43"/>
      <c r="DX575" s="43"/>
      <c r="DY575" s="43"/>
      <c r="DZ575" s="43"/>
      <c r="EA575" s="43"/>
      <c r="EB575" s="43"/>
      <c r="EC575" s="43"/>
      <c r="ED575" s="43"/>
      <c r="EE575" s="43"/>
      <c r="EF575" s="43"/>
      <c r="EG575" s="43"/>
      <c r="EH575" s="43"/>
      <c r="EI575" s="43"/>
      <c r="EJ575" s="43"/>
      <c r="EK575" s="43"/>
      <c r="EL575" s="43"/>
      <c r="EM575" s="43"/>
      <c r="EN575" s="43"/>
      <c r="EO575" s="43"/>
      <c r="EP575" s="43"/>
      <c r="EQ575" s="43"/>
      <c r="ER575" s="43"/>
      <c r="ES575" s="43"/>
      <c r="ET575" s="43"/>
      <c r="EU575" s="43"/>
      <c r="EV575" s="43"/>
      <c r="EW575" s="43"/>
      <c r="EX575" s="43"/>
      <c r="EY575" s="43"/>
      <c r="EZ575" s="43"/>
      <c r="FA575" s="43"/>
      <c r="FB575" s="43"/>
      <c r="FC575" s="43"/>
      <c r="FD575" s="43"/>
      <c r="FE575" s="43"/>
      <c r="FF575" s="43"/>
      <c r="FG575" s="43"/>
      <c r="FH575" s="43"/>
      <c r="FI575" s="43"/>
      <c r="FJ575" s="43"/>
      <c r="FK575" s="43"/>
      <c r="FL575" s="43"/>
      <c r="FM575" s="43"/>
      <c r="FN575" s="43"/>
      <c r="FO575" s="43"/>
      <c r="FP575" s="43"/>
      <c r="FQ575" s="43"/>
      <c r="FR575" s="43"/>
      <c r="FS575" s="43"/>
      <c r="FT575" s="43"/>
      <c r="FU575" s="43"/>
      <c r="FV575" s="43"/>
      <c r="FW575" s="43"/>
      <c r="FX575" s="43"/>
      <c r="FY575" s="43"/>
      <c r="FZ575" s="43"/>
      <c r="GA575" s="43"/>
      <c r="GB575" s="43"/>
      <c r="GC575" s="43"/>
      <c r="GD575" s="43"/>
      <c r="GE575" s="43"/>
      <c r="GF575" s="43"/>
      <c r="GG575" s="43"/>
      <c r="GH575" s="43"/>
      <c r="GI575" s="43"/>
      <c r="GJ575" s="43"/>
      <c r="GK575" s="43"/>
      <c r="GL575" s="43"/>
      <c r="GM575" s="43"/>
      <c r="GN575" s="43"/>
      <c r="GO575" s="43"/>
      <c r="GP575" s="43"/>
      <c r="GQ575" s="43"/>
      <c r="GR575" s="43"/>
      <c r="GS575" s="43"/>
      <c r="GT575" s="43"/>
      <c r="GU575" s="43"/>
      <c r="GV575" s="43"/>
      <c r="GW575" s="43"/>
      <c r="GX575" s="43"/>
      <c r="GY575" s="43"/>
      <c r="GZ575" s="43"/>
      <c r="HA575" s="43"/>
      <c r="HB575" s="43"/>
      <c r="HC575" s="43"/>
      <c r="HD575" s="43"/>
      <c r="HE575" s="43"/>
      <c r="HF575" s="43"/>
      <c r="HG575" s="43"/>
      <c r="HH575" s="43"/>
      <c r="HI575" s="43"/>
      <c r="HJ575" s="43"/>
      <c r="HK575" s="43"/>
      <c r="HL575" s="43"/>
      <c r="HM575" s="43"/>
      <c r="HN575" s="43"/>
      <c r="HO575" s="43"/>
      <c r="HP575" s="43"/>
      <c r="HQ575" s="43"/>
      <c r="HR575" s="43"/>
      <c r="HS575" s="43"/>
      <c r="HT575" s="43"/>
      <c r="HU575" s="43"/>
      <c r="HV575" s="43"/>
      <c r="HW575" s="43"/>
      <c r="HX575" s="43"/>
      <c r="HY575" s="43"/>
      <c r="HZ575" s="43"/>
      <c r="IA575" s="43"/>
      <c r="IB575" s="43"/>
      <c r="IC575" s="43"/>
      <c r="ID575" s="43"/>
      <c r="IE575" s="43"/>
      <c r="IF575" s="43"/>
      <c r="IG575" s="43"/>
      <c r="IH575" s="43"/>
      <c r="II575" s="43"/>
      <c r="IJ575" s="43"/>
      <c r="IK575" s="43"/>
      <c r="IL575" s="43"/>
      <c r="IM575" s="43"/>
      <c r="IN575" s="43"/>
      <c r="IO575" s="43"/>
      <c r="IP575" s="43"/>
      <c r="IQ575" s="43"/>
      <c r="IR575" s="43"/>
      <c r="IS575" s="43"/>
      <c r="IT575" s="43"/>
    </row>
    <row r="576" spans="1:254" ht="14.25" customHeight="1">
      <c r="A576" s="78"/>
      <c r="B576" s="81"/>
      <c r="C576" s="81"/>
      <c r="D576" s="43"/>
      <c r="E576" s="43"/>
      <c r="F576" s="83"/>
      <c r="G576" s="43"/>
      <c r="H576" s="85"/>
      <c r="I576" s="43"/>
      <c r="J576" s="43"/>
      <c r="K576" s="43"/>
      <c r="L576" s="43"/>
      <c r="M576" s="43"/>
      <c r="N576" s="43"/>
      <c r="O576" s="43"/>
      <c r="P576" s="43"/>
      <c r="Q576" s="43"/>
      <c r="R576" s="43"/>
      <c r="S576" s="43"/>
      <c r="T576" s="43"/>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c r="AR576" s="43"/>
      <c r="AS576" s="43"/>
      <c r="AT576" s="43"/>
      <c r="AU576" s="43"/>
      <c r="AV576" s="43"/>
      <c r="AW576" s="43"/>
      <c r="AX576" s="43"/>
      <c r="AY576" s="43"/>
      <c r="AZ576" s="43"/>
      <c r="BA576" s="43"/>
      <c r="BB576" s="43"/>
      <c r="BC576" s="43"/>
      <c r="BD576" s="43"/>
      <c r="BE576" s="43"/>
      <c r="BF576" s="43"/>
      <c r="BG576" s="43"/>
      <c r="BH576" s="43"/>
      <c r="BI576" s="43"/>
      <c r="BJ576" s="43"/>
      <c r="BK576" s="43"/>
      <c r="BL576" s="43"/>
      <c r="BM576" s="43"/>
      <c r="BN576" s="43"/>
      <c r="BO576" s="43"/>
      <c r="BP576" s="43"/>
      <c r="BQ576" s="43"/>
      <c r="BR576" s="43"/>
      <c r="BS576" s="43"/>
      <c r="BT576" s="43"/>
      <c r="BU576" s="43"/>
      <c r="BV576" s="43"/>
      <c r="BW576" s="43"/>
      <c r="BX576" s="43"/>
      <c r="BY576" s="43"/>
      <c r="BZ576" s="43"/>
      <c r="CA576" s="43"/>
      <c r="CB576" s="43"/>
      <c r="CC576" s="43"/>
      <c r="CD576" s="43"/>
      <c r="CE576" s="43"/>
      <c r="CF576" s="43"/>
      <c r="CG576" s="43"/>
      <c r="CH576" s="43"/>
      <c r="CI576" s="43"/>
      <c r="CJ576" s="43"/>
      <c r="CK576" s="43"/>
      <c r="CL576" s="43"/>
      <c r="CM576" s="43"/>
      <c r="CN576" s="43"/>
      <c r="CO576" s="43"/>
      <c r="CP576" s="43"/>
      <c r="CQ576" s="43"/>
      <c r="CR576" s="43"/>
      <c r="CS576" s="43"/>
      <c r="CT576" s="43"/>
      <c r="CU576" s="43"/>
      <c r="CV576" s="43"/>
      <c r="CW576" s="43"/>
      <c r="CX576" s="43"/>
      <c r="CY576" s="43"/>
      <c r="CZ576" s="43"/>
      <c r="DA576" s="43"/>
      <c r="DB576" s="43"/>
      <c r="DC576" s="43"/>
      <c r="DD576" s="43"/>
      <c r="DE576" s="43"/>
      <c r="DF576" s="43"/>
      <c r="DG576" s="43"/>
      <c r="DH576" s="43"/>
      <c r="DI576" s="43"/>
      <c r="DJ576" s="43"/>
      <c r="DK576" s="43"/>
      <c r="DL576" s="43"/>
      <c r="DM576" s="43"/>
      <c r="DN576" s="43"/>
      <c r="DO576" s="43"/>
      <c r="DP576" s="43"/>
      <c r="DQ576" s="43"/>
      <c r="DR576" s="43"/>
      <c r="DS576" s="43"/>
      <c r="DT576" s="43"/>
      <c r="DU576" s="43"/>
      <c r="DV576" s="43"/>
      <c r="DW576" s="43"/>
      <c r="DX576" s="43"/>
      <c r="DY576" s="43"/>
      <c r="DZ576" s="43"/>
      <c r="EA576" s="43"/>
      <c r="EB576" s="43"/>
      <c r="EC576" s="43"/>
      <c r="ED576" s="43"/>
      <c r="EE576" s="43"/>
      <c r="EF576" s="43"/>
      <c r="EG576" s="43"/>
      <c r="EH576" s="43"/>
      <c r="EI576" s="43"/>
      <c r="EJ576" s="43"/>
      <c r="EK576" s="43"/>
      <c r="EL576" s="43"/>
      <c r="EM576" s="43"/>
      <c r="EN576" s="43"/>
      <c r="EO576" s="43"/>
      <c r="EP576" s="43"/>
      <c r="EQ576" s="43"/>
      <c r="ER576" s="43"/>
      <c r="ES576" s="43"/>
      <c r="ET576" s="43"/>
      <c r="EU576" s="43"/>
      <c r="EV576" s="43"/>
      <c r="EW576" s="43"/>
      <c r="EX576" s="43"/>
      <c r="EY576" s="43"/>
      <c r="EZ576" s="43"/>
      <c r="FA576" s="43"/>
      <c r="FB576" s="43"/>
      <c r="FC576" s="43"/>
      <c r="FD576" s="43"/>
      <c r="FE576" s="43"/>
      <c r="FF576" s="43"/>
      <c r="FG576" s="43"/>
      <c r="FH576" s="43"/>
      <c r="FI576" s="43"/>
      <c r="FJ576" s="43"/>
      <c r="FK576" s="43"/>
      <c r="FL576" s="43"/>
      <c r="FM576" s="43"/>
      <c r="FN576" s="43"/>
      <c r="FO576" s="43"/>
      <c r="FP576" s="43"/>
      <c r="FQ576" s="43"/>
      <c r="FR576" s="43"/>
      <c r="FS576" s="43"/>
      <c r="FT576" s="43"/>
      <c r="FU576" s="43"/>
      <c r="FV576" s="43"/>
      <c r="FW576" s="43"/>
      <c r="FX576" s="43"/>
      <c r="FY576" s="43"/>
      <c r="FZ576" s="43"/>
      <c r="GA576" s="43"/>
      <c r="GB576" s="43"/>
      <c r="GC576" s="43"/>
      <c r="GD576" s="43"/>
      <c r="GE576" s="43"/>
      <c r="GF576" s="43"/>
      <c r="GG576" s="43"/>
      <c r="GH576" s="43"/>
      <c r="GI576" s="43"/>
      <c r="GJ576" s="43"/>
      <c r="GK576" s="43"/>
      <c r="GL576" s="43"/>
      <c r="GM576" s="43"/>
      <c r="GN576" s="43"/>
      <c r="GO576" s="43"/>
      <c r="GP576" s="43"/>
      <c r="GQ576" s="43"/>
      <c r="GR576" s="43"/>
      <c r="GS576" s="43"/>
      <c r="GT576" s="43"/>
      <c r="GU576" s="43"/>
      <c r="GV576" s="43"/>
      <c r="GW576" s="43"/>
      <c r="GX576" s="43"/>
      <c r="GY576" s="43"/>
      <c r="GZ576" s="43"/>
      <c r="HA576" s="43"/>
      <c r="HB576" s="43"/>
      <c r="HC576" s="43"/>
      <c r="HD576" s="43"/>
      <c r="HE576" s="43"/>
      <c r="HF576" s="43"/>
      <c r="HG576" s="43"/>
      <c r="HH576" s="43"/>
      <c r="HI576" s="43"/>
      <c r="HJ576" s="43"/>
      <c r="HK576" s="43"/>
      <c r="HL576" s="43"/>
      <c r="HM576" s="43"/>
      <c r="HN576" s="43"/>
      <c r="HO576" s="43"/>
      <c r="HP576" s="43"/>
      <c r="HQ576" s="43"/>
      <c r="HR576" s="43"/>
      <c r="HS576" s="43"/>
      <c r="HT576" s="43"/>
      <c r="HU576" s="43"/>
      <c r="HV576" s="43"/>
      <c r="HW576" s="43"/>
      <c r="HX576" s="43"/>
      <c r="HY576" s="43"/>
      <c r="HZ576" s="43"/>
      <c r="IA576" s="43"/>
      <c r="IB576" s="43"/>
      <c r="IC576" s="43"/>
      <c r="ID576" s="43"/>
      <c r="IE576" s="43"/>
      <c r="IF576" s="43"/>
      <c r="IG576" s="43"/>
      <c r="IH576" s="43"/>
      <c r="II576" s="43"/>
      <c r="IJ576" s="43"/>
      <c r="IK576" s="43"/>
      <c r="IL576" s="43"/>
      <c r="IM576" s="43"/>
      <c r="IN576" s="43"/>
      <c r="IO576" s="43"/>
      <c r="IP576" s="43"/>
      <c r="IQ576" s="43"/>
      <c r="IR576" s="43"/>
      <c r="IS576" s="43"/>
      <c r="IT576" s="43"/>
    </row>
    <row r="577" spans="1:254" ht="14.25" customHeight="1">
      <c r="A577" s="78"/>
      <c r="B577" s="81"/>
      <c r="C577" s="81"/>
      <c r="D577" s="43"/>
      <c r="E577" s="43"/>
      <c r="F577" s="83"/>
      <c r="G577" s="43"/>
      <c r="H577" s="85"/>
      <c r="I577" s="43"/>
      <c r="J577" s="43"/>
      <c r="K577" s="43"/>
      <c r="L577" s="43"/>
      <c r="M577" s="43"/>
      <c r="N577" s="43"/>
      <c r="O577" s="43"/>
      <c r="P577" s="43"/>
      <c r="Q577" s="43"/>
      <c r="R577" s="43"/>
      <c r="S577" s="43"/>
      <c r="T577" s="43"/>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c r="AR577" s="43"/>
      <c r="AS577" s="43"/>
      <c r="AT577" s="43"/>
      <c r="AU577" s="43"/>
      <c r="AV577" s="43"/>
      <c r="AW577" s="43"/>
      <c r="AX577" s="43"/>
      <c r="AY577" s="43"/>
      <c r="AZ577" s="43"/>
      <c r="BA577" s="43"/>
      <c r="BB577" s="43"/>
      <c r="BC577" s="43"/>
      <c r="BD577" s="43"/>
      <c r="BE577" s="43"/>
      <c r="BF577" s="43"/>
      <c r="BG577" s="43"/>
      <c r="BH577" s="43"/>
      <c r="BI577" s="43"/>
      <c r="BJ577" s="43"/>
      <c r="BK577" s="43"/>
      <c r="BL577" s="43"/>
      <c r="BM577" s="43"/>
      <c r="BN577" s="43"/>
      <c r="BO577" s="43"/>
      <c r="BP577" s="43"/>
      <c r="BQ577" s="43"/>
      <c r="BR577" s="43"/>
      <c r="BS577" s="43"/>
      <c r="BT577" s="43"/>
      <c r="BU577" s="43"/>
      <c r="BV577" s="43"/>
      <c r="BW577" s="43"/>
      <c r="BX577" s="43"/>
      <c r="BY577" s="43"/>
      <c r="BZ577" s="43"/>
      <c r="CA577" s="43"/>
      <c r="CB577" s="43"/>
      <c r="CC577" s="43"/>
      <c r="CD577" s="43"/>
      <c r="CE577" s="43"/>
      <c r="CF577" s="43"/>
      <c r="CG577" s="43"/>
      <c r="CH577" s="43"/>
      <c r="CI577" s="43"/>
      <c r="CJ577" s="43"/>
      <c r="CK577" s="43"/>
      <c r="CL577" s="43"/>
      <c r="CM577" s="43"/>
      <c r="CN577" s="43"/>
      <c r="CO577" s="43"/>
      <c r="CP577" s="43"/>
      <c r="CQ577" s="43"/>
      <c r="CR577" s="43"/>
      <c r="CS577" s="43"/>
      <c r="CT577" s="43"/>
      <c r="CU577" s="43"/>
      <c r="CV577" s="43"/>
      <c r="CW577" s="43"/>
      <c r="CX577" s="43"/>
      <c r="CY577" s="43"/>
      <c r="CZ577" s="43"/>
      <c r="DA577" s="43"/>
      <c r="DB577" s="43"/>
      <c r="DC577" s="43"/>
      <c r="DD577" s="43"/>
      <c r="DE577" s="43"/>
      <c r="DF577" s="43"/>
      <c r="DG577" s="43"/>
      <c r="DH577" s="43"/>
      <c r="DI577" s="43"/>
      <c r="DJ577" s="43"/>
      <c r="DK577" s="43"/>
      <c r="DL577" s="43"/>
      <c r="DM577" s="43"/>
      <c r="DN577" s="43"/>
      <c r="DO577" s="43"/>
      <c r="DP577" s="43"/>
      <c r="DQ577" s="43"/>
      <c r="DR577" s="43"/>
      <c r="DS577" s="43"/>
      <c r="DT577" s="43"/>
      <c r="DU577" s="43"/>
      <c r="DV577" s="43"/>
      <c r="DW577" s="43"/>
      <c r="DX577" s="43"/>
      <c r="DY577" s="43"/>
      <c r="DZ577" s="43"/>
      <c r="EA577" s="43"/>
      <c r="EB577" s="43"/>
      <c r="EC577" s="43"/>
      <c r="ED577" s="43"/>
      <c r="EE577" s="43"/>
      <c r="EF577" s="43"/>
      <c r="EG577" s="43"/>
      <c r="EH577" s="43"/>
      <c r="EI577" s="43"/>
      <c r="EJ577" s="43"/>
      <c r="EK577" s="43"/>
      <c r="EL577" s="43"/>
      <c r="EM577" s="43"/>
      <c r="EN577" s="43"/>
      <c r="EO577" s="43"/>
      <c r="EP577" s="43"/>
      <c r="EQ577" s="43"/>
      <c r="ER577" s="43"/>
      <c r="ES577" s="43"/>
      <c r="ET577" s="43"/>
      <c r="EU577" s="43"/>
      <c r="EV577" s="43"/>
      <c r="EW577" s="43"/>
      <c r="EX577" s="43"/>
      <c r="EY577" s="43"/>
      <c r="EZ577" s="43"/>
      <c r="FA577" s="43"/>
      <c r="FB577" s="43"/>
      <c r="FC577" s="43"/>
      <c r="FD577" s="43"/>
      <c r="FE577" s="43"/>
      <c r="FF577" s="43"/>
      <c r="FG577" s="43"/>
      <c r="FH577" s="43"/>
      <c r="FI577" s="43"/>
      <c r="FJ577" s="43"/>
      <c r="FK577" s="43"/>
      <c r="FL577" s="43"/>
      <c r="FM577" s="43"/>
      <c r="FN577" s="43"/>
      <c r="FO577" s="43"/>
      <c r="FP577" s="43"/>
      <c r="FQ577" s="43"/>
      <c r="FR577" s="43"/>
      <c r="FS577" s="43"/>
      <c r="FT577" s="43"/>
      <c r="FU577" s="43"/>
      <c r="FV577" s="43"/>
      <c r="FW577" s="43"/>
      <c r="FX577" s="43"/>
      <c r="FY577" s="43"/>
      <c r="FZ577" s="43"/>
      <c r="GA577" s="43"/>
      <c r="GB577" s="43"/>
      <c r="GC577" s="43"/>
      <c r="GD577" s="43"/>
      <c r="GE577" s="43"/>
      <c r="GF577" s="43"/>
      <c r="GG577" s="43"/>
      <c r="GH577" s="43"/>
      <c r="GI577" s="43"/>
      <c r="GJ577" s="43"/>
      <c r="GK577" s="43"/>
      <c r="GL577" s="43"/>
      <c r="GM577" s="43"/>
      <c r="GN577" s="43"/>
      <c r="GO577" s="43"/>
      <c r="GP577" s="43"/>
      <c r="GQ577" s="43"/>
      <c r="GR577" s="43"/>
      <c r="GS577" s="43"/>
      <c r="GT577" s="43"/>
      <c r="GU577" s="43"/>
      <c r="GV577" s="43"/>
      <c r="GW577" s="43"/>
      <c r="GX577" s="43"/>
      <c r="GY577" s="43"/>
      <c r="GZ577" s="43"/>
      <c r="HA577" s="43"/>
      <c r="HB577" s="43"/>
      <c r="HC577" s="43"/>
      <c r="HD577" s="43"/>
      <c r="HE577" s="43"/>
      <c r="HF577" s="43"/>
      <c r="HG577" s="43"/>
      <c r="HH577" s="43"/>
      <c r="HI577" s="43"/>
      <c r="HJ577" s="43"/>
      <c r="HK577" s="43"/>
      <c r="HL577" s="43"/>
      <c r="HM577" s="43"/>
      <c r="HN577" s="43"/>
      <c r="HO577" s="43"/>
      <c r="HP577" s="43"/>
      <c r="HQ577" s="43"/>
      <c r="HR577" s="43"/>
      <c r="HS577" s="43"/>
      <c r="HT577" s="43"/>
      <c r="HU577" s="43"/>
      <c r="HV577" s="43"/>
      <c r="HW577" s="43"/>
      <c r="HX577" s="43"/>
      <c r="HY577" s="43"/>
      <c r="HZ577" s="43"/>
      <c r="IA577" s="43"/>
      <c r="IB577" s="43"/>
      <c r="IC577" s="43"/>
      <c r="ID577" s="43"/>
      <c r="IE577" s="43"/>
      <c r="IF577" s="43"/>
      <c r="IG577" s="43"/>
      <c r="IH577" s="43"/>
      <c r="II577" s="43"/>
      <c r="IJ577" s="43"/>
      <c r="IK577" s="43"/>
      <c r="IL577" s="43"/>
      <c r="IM577" s="43"/>
      <c r="IN577" s="43"/>
      <c r="IO577" s="43"/>
      <c r="IP577" s="43"/>
      <c r="IQ577" s="43"/>
      <c r="IR577" s="43"/>
      <c r="IS577" s="43"/>
      <c r="IT577" s="43"/>
    </row>
    <row r="578" spans="1:254" ht="14.25" customHeight="1">
      <c r="A578" s="78"/>
      <c r="B578" s="79"/>
      <c r="C578" s="79"/>
      <c r="D578" s="43"/>
      <c r="E578" s="43"/>
      <c r="F578" s="83"/>
      <c r="G578" s="43"/>
      <c r="H578" s="85"/>
      <c r="I578" s="43"/>
      <c r="J578" s="43"/>
      <c r="K578" s="43"/>
      <c r="L578" s="43"/>
      <c r="M578" s="43"/>
      <c r="N578" s="43"/>
      <c r="O578" s="43"/>
      <c r="P578" s="43"/>
      <c r="Q578" s="43"/>
      <c r="R578" s="43"/>
      <c r="S578" s="43"/>
      <c r="T578" s="43"/>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s="43"/>
      <c r="BM578" s="43"/>
      <c r="BN578" s="43"/>
      <c r="BO578" s="43"/>
      <c r="BP578" s="43"/>
      <c r="BQ578" s="43"/>
      <c r="BR578" s="43"/>
      <c r="BS578" s="43"/>
      <c r="BT578" s="43"/>
      <c r="BU578" s="43"/>
      <c r="BV578" s="43"/>
      <c r="BW578" s="43"/>
      <c r="BX578" s="43"/>
      <c r="BY578" s="43"/>
      <c r="BZ578" s="43"/>
      <c r="CA578" s="43"/>
      <c r="CB578" s="43"/>
      <c r="CC578" s="43"/>
      <c r="CD578" s="43"/>
      <c r="CE578" s="43"/>
      <c r="CF578" s="43"/>
      <c r="CG578" s="43"/>
      <c r="CH578" s="43"/>
      <c r="CI578" s="43"/>
      <c r="CJ578" s="43"/>
      <c r="CK578" s="43"/>
      <c r="CL578" s="43"/>
      <c r="CM578" s="43"/>
      <c r="CN578" s="43"/>
      <c r="CO578" s="43"/>
      <c r="CP578" s="43"/>
      <c r="CQ578" s="43"/>
      <c r="CR578" s="43"/>
      <c r="CS578" s="43"/>
      <c r="CT578" s="43"/>
      <c r="CU578" s="43"/>
      <c r="CV578" s="43"/>
      <c r="CW578" s="43"/>
      <c r="CX578" s="43"/>
      <c r="CY578" s="43"/>
      <c r="CZ578" s="43"/>
      <c r="DA578" s="43"/>
      <c r="DB578" s="43"/>
      <c r="DC578" s="43"/>
      <c r="DD578" s="43"/>
      <c r="DE578" s="43"/>
      <c r="DF578" s="43"/>
      <c r="DG578" s="43"/>
      <c r="DH578" s="43"/>
      <c r="DI578" s="43"/>
      <c r="DJ578" s="43"/>
      <c r="DK578" s="43"/>
      <c r="DL578" s="43"/>
      <c r="DM578" s="43"/>
      <c r="DN578" s="43"/>
      <c r="DO578" s="43"/>
      <c r="DP578" s="43"/>
      <c r="DQ578" s="43"/>
      <c r="DR578" s="43"/>
      <c r="DS578" s="43"/>
      <c r="DT578" s="43"/>
      <c r="DU578" s="43"/>
      <c r="DV578" s="43"/>
      <c r="DW578" s="43"/>
      <c r="DX578" s="43"/>
      <c r="DY578" s="43"/>
      <c r="DZ578" s="43"/>
      <c r="EA578" s="43"/>
      <c r="EB578" s="43"/>
      <c r="EC578" s="43"/>
      <c r="ED578" s="43"/>
      <c r="EE578" s="43"/>
      <c r="EF578" s="43"/>
      <c r="EG578" s="43"/>
      <c r="EH578" s="43"/>
      <c r="EI578" s="43"/>
      <c r="EJ578" s="43"/>
      <c r="EK578" s="43"/>
      <c r="EL578" s="43"/>
      <c r="EM578" s="43"/>
      <c r="EN578" s="43"/>
      <c r="EO578" s="43"/>
      <c r="EP578" s="43"/>
      <c r="EQ578" s="43"/>
      <c r="ER578" s="43"/>
      <c r="ES578" s="43"/>
      <c r="ET578" s="43"/>
      <c r="EU578" s="43"/>
      <c r="EV578" s="43"/>
      <c r="EW578" s="43"/>
      <c r="EX578" s="43"/>
      <c r="EY578" s="43"/>
      <c r="EZ578" s="43"/>
      <c r="FA578" s="43"/>
      <c r="FB578" s="43"/>
      <c r="FC578" s="43"/>
      <c r="FD578" s="43"/>
      <c r="FE578" s="43"/>
      <c r="FF578" s="43"/>
      <c r="FG578" s="43"/>
      <c r="FH578" s="43"/>
      <c r="FI578" s="43"/>
      <c r="FJ578" s="43"/>
      <c r="FK578" s="43"/>
      <c r="FL578" s="43"/>
      <c r="FM578" s="43"/>
      <c r="FN578" s="43"/>
      <c r="FO578" s="43"/>
      <c r="FP578" s="43"/>
      <c r="FQ578" s="43"/>
      <c r="FR578" s="43"/>
      <c r="FS578" s="43"/>
      <c r="FT578" s="43"/>
      <c r="FU578" s="43"/>
      <c r="FV578" s="43"/>
      <c r="FW578" s="43"/>
      <c r="FX578" s="43"/>
      <c r="FY578" s="43"/>
      <c r="FZ578" s="43"/>
      <c r="GA578" s="43"/>
      <c r="GB578" s="43"/>
      <c r="GC578" s="43"/>
      <c r="GD578" s="43"/>
      <c r="GE578" s="43"/>
      <c r="GF578" s="43"/>
      <c r="GG578" s="43"/>
      <c r="GH578" s="43"/>
      <c r="GI578" s="43"/>
      <c r="GJ578" s="43"/>
      <c r="GK578" s="43"/>
      <c r="GL578" s="43"/>
      <c r="GM578" s="43"/>
      <c r="GN578" s="43"/>
      <c r="GO578" s="43"/>
      <c r="GP578" s="43"/>
      <c r="GQ578" s="43"/>
      <c r="GR578" s="43"/>
      <c r="GS578" s="43"/>
      <c r="GT578" s="43"/>
      <c r="GU578" s="43"/>
      <c r="GV578" s="43"/>
      <c r="GW578" s="43"/>
      <c r="GX578" s="43"/>
      <c r="GY578" s="43"/>
      <c r="GZ578" s="43"/>
      <c r="HA578" s="43"/>
      <c r="HB578" s="43"/>
      <c r="HC578" s="43"/>
      <c r="HD578" s="43"/>
      <c r="HE578" s="43"/>
      <c r="HF578" s="43"/>
      <c r="HG578" s="43"/>
      <c r="HH578" s="43"/>
      <c r="HI578" s="43"/>
      <c r="HJ578" s="43"/>
      <c r="HK578" s="43"/>
      <c r="HL578" s="43"/>
      <c r="HM578" s="43"/>
      <c r="HN578" s="43"/>
      <c r="HO578" s="43"/>
      <c r="HP578" s="43"/>
      <c r="HQ578" s="43"/>
      <c r="HR578" s="43"/>
      <c r="HS578" s="43"/>
      <c r="HT578" s="43"/>
      <c r="HU578" s="43"/>
      <c r="HV578" s="43"/>
      <c r="HW578" s="43"/>
      <c r="HX578" s="43"/>
      <c r="HY578" s="43"/>
      <c r="HZ578" s="43"/>
      <c r="IA578" s="43"/>
      <c r="IB578" s="43"/>
      <c r="IC578" s="43"/>
      <c r="ID578" s="43"/>
      <c r="IE578" s="43"/>
      <c r="IF578" s="43"/>
      <c r="IG578" s="43"/>
      <c r="IH578" s="43"/>
      <c r="II578" s="43"/>
      <c r="IJ578" s="43"/>
      <c r="IK578" s="43"/>
      <c r="IL578" s="43"/>
      <c r="IM578" s="43"/>
      <c r="IN578" s="43"/>
      <c r="IO578" s="43"/>
      <c r="IP578" s="43"/>
      <c r="IQ578" s="43"/>
      <c r="IR578" s="43"/>
      <c r="IS578" s="43"/>
      <c r="IT578" s="43"/>
    </row>
    <row r="579" spans="1:254" ht="14.25" customHeight="1">
      <c r="A579" s="78"/>
      <c r="B579" s="81"/>
      <c r="C579" s="81"/>
      <c r="D579" s="43"/>
      <c r="E579" s="43"/>
      <c r="F579" s="83"/>
      <c r="G579" s="43"/>
      <c r="H579" s="85"/>
      <c r="I579" s="43"/>
      <c r="J579" s="43"/>
      <c r="K579" s="43"/>
      <c r="L579" s="43"/>
      <c r="M579" s="43"/>
      <c r="N579" s="43"/>
      <c r="O579" s="43"/>
      <c r="P579" s="43"/>
      <c r="Q579" s="43"/>
      <c r="R579" s="43"/>
      <c r="S579" s="43"/>
      <c r="T579" s="43"/>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c r="AR579" s="43"/>
      <c r="AS579" s="43"/>
      <c r="AT579" s="43"/>
      <c r="AU579" s="43"/>
      <c r="AV579" s="43"/>
      <c r="AW579" s="43"/>
      <c r="AX579" s="43"/>
      <c r="AY579" s="43"/>
      <c r="AZ579" s="43"/>
      <c r="BA579" s="43"/>
      <c r="BB579" s="43"/>
      <c r="BC579" s="43"/>
      <c r="BD579" s="43"/>
      <c r="BE579" s="43"/>
      <c r="BF579" s="43"/>
      <c r="BG579" s="43"/>
      <c r="BH579" s="43"/>
      <c r="BI579" s="43"/>
      <c r="BJ579" s="43"/>
      <c r="BK579" s="43"/>
      <c r="BL579" s="43"/>
      <c r="BM579" s="43"/>
      <c r="BN579" s="43"/>
      <c r="BO579" s="43"/>
      <c r="BP579" s="43"/>
      <c r="BQ579" s="43"/>
      <c r="BR579" s="43"/>
      <c r="BS579" s="43"/>
      <c r="BT579" s="43"/>
      <c r="BU579" s="43"/>
      <c r="BV579" s="43"/>
      <c r="BW579" s="43"/>
      <c r="BX579" s="43"/>
      <c r="BY579" s="43"/>
      <c r="BZ579" s="43"/>
      <c r="CA579" s="43"/>
      <c r="CB579" s="43"/>
      <c r="CC579" s="43"/>
      <c r="CD579" s="43"/>
      <c r="CE579" s="43"/>
      <c r="CF579" s="43"/>
      <c r="CG579" s="43"/>
      <c r="CH579" s="43"/>
      <c r="CI579" s="43"/>
      <c r="CJ579" s="43"/>
      <c r="CK579" s="43"/>
      <c r="CL579" s="43"/>
      <c r="CM579" s="43"/>
      <c r="CN579" s="43"/>
      <c r="CO579" s="43"/>
      <c r="CP579" s="43"/>
      <c r="CQ579" s="43"/>
      <c r="CR579" s="43"/>
      <c r="CS579" s="43"/>
      <c r="CT579" s="43"/>
      <c r="CU579" s="43"/>
      <c r="CV579" s="43"/>
      <c r="CW579" s="43"/>
      <c r="CX579" s="43"/>
      <c r="CY579" s="43"/>
      <c r="CZ579" s="43"/>
      <c r="DA579" s="43"/>
      <c r="DB579" s="43"/>
      <c r="DC579" s="43"/>
      <c r="DD579" s="43"/>
      <c r="DE579" s="43"/>
      <c r="DF579" s="43"/>
      <c r="DG579" s="43"/>
      <c r="DH579" s="43"/>
      <c r="DI579" s="43"/>
      <c r="DJ579" s="43"/>
      <c r="DK579" s="43"/>
      <c r="DL579" s="43"/>
      <c r="DM579" s="43"/>
      <c r="DN579" s="43"/>
      <c r="DO579" s="43"/>
      <c r="DP579" s="43"/>
      <c r="DQ579" s="43"/>
      <c r="DR579" s="43"/>
      <c r="DS579" s="43"/>
      <c r="DT579" s="43"/>
      <c r="DU579" s="43"/>
      <c r="DV579" s="43"/>
      <c r="DW579" s="43"/>
      <c r="DX579" s="43"/>
      <c r="DY579" s="43"/>
      <c r="DZ579" s="43"/>
      <c r="EA579" s="43"/>
      <c r="EB579" s="43"/>
      <c r="EC579" s="43"/>
      <c r="ED579" s="43"/>
      <c r="EE579" s="43"/>
      <c r="EF579" s="43"/>
      <c r="EG579" s="43"/>
      <c r="EH579" s="43"/>
      <c r="EI579" s="43"/>
      <c r="EJ579" s="43"/>
      <c r="EK579" s="43"/>
      <c r="EL579" s="43"/>
      <c r="EM579" s="43"/>
      <c r="EN579" s="43"/>
      <c r="EO579" s="43"/>
      <c r="EP579" s="43"/>
      <c r="EQ579" s="43"/>
      <c r="ER579" s="43"/>
      <c r="ES579" s="43"/>
      <c r="ET579" s="43"/>
      <c r="EU579" s="43"/>
      <c r="EV579" s="43"/>
      <c r="EW579" s="43"/>
      <c r="EX579" s="43"/>
      <c r="EY579" s="43"/>
      <c r="EZ579" s="43"/>
      <c r="FA579" s="43"/>
      <c r="FB579" s="43"/>
      <c r="FC579" s="43"/>
      <c r="FD579" s="43"/>
      <c r="FE579" s="43"/>
      <c r="FF579" s="43"/>
      <c r="FG579" s="43"/>
      <c r="FH579" s="43"/>
      <c r="FI579" s="43"/>
      <c r="FJ579" s="43"/>
      <c r="FK579" s="43"/>
      <c r="FL579" s="43"/>
      <c r="FM579" s="43"/>
      <c r="FN579" s="43"/>
      <c r="FO579" s="43"/>
      <c r="FP579" s="43"/>
      <c r="FQ579" s="43"/>
      <c r="FR579" s="43"/>
      <c r="FS579" s="43"/>
      <c r="FT579" s="43"/>
      <c r="FU579" s="43"/>
      <c r="FV579" s="43"/>
      <c r="FW579" s="43"/>
      <c r="FX579" s="43"/>
      <c r="FY579" s="43"/>
      <c r="FZ579" s="43"/>
      <c r="GA579" s="43"/>
      <c r="GB579" s="43"/>
      <c r="GC579" s="43"/>
      <c r="GD579" s="43"/>
      <c r="GE579" s="43"/>
      <c r="GF579" s="43"/>
      <c r="GG579" s="43"/>
      <c r="GH579" s="43"/>
      <c r="GI579" s="43"/>
      <c r="GJ579" s="43"/>
      <c r="GK579" s="43"/>
      <c r="GL579" s="43"/>
      <c r="GM579" s="43"/>
      <c r="GN579" s="43"/>
      <c r="GO579" s="43"/>
      <c r="GP579" s="43"/>
      <c r="GQ579" s="43"/>
      <c r="GR579" s="43"/>
      <c r="GS579" s="43"/>
      <c r="GT579" s="43"/>
      <c r="GU579" s="43"/>
      <c r="GV579" s="43"/>
      <c r="GW579" s="43"/>
      <c r="GX579" s="43"/>
      <c r="GY579" s="43"/>
      <c r="GZ579" s="43"/>
      <c r="HA579" s="43"/>
      <c r="HB579" s="43"/>
      <c r="HC579" s="43"/>
      <c r="HD579" s="43"/>
      <c r="HE579" s="43"/>
      <c r="HF579" s="43"/>
      <c r="HG579" s="43"/>
      <c r="HH579" s="43"/>
      <c r="HI579" s="43"/>
      <c r="HJ579" s="43"/>
      <c r="HK579" s="43"/>
      <c r="HL579" s="43"/>
      <c r="HM579" s="43"/>
      <c r="HN579" s="43"/>
      <c r="HO579" s="43"/>
      <c r="HP579" s="43"/>
      <c r="HQ579" s="43"/>
      <c r="HR579" s="43"/>
      <c r="HS579" s="43"/>
      <c r="HT579" s="43"/>
      <c r="HU579" s="43"/>
      <c r="HV579" s="43"/>
      <c r="HW579" s="43"/>
      <c r="HX579" s="43"/>
      <c r="HY579" s="43"/>
      <c r="HZ579" s="43"/>
      <c r="IA579" s="43"/>
      <c r="IB579" s="43"/>
      <c r="IC579" s="43"/>
      <c r="ID579" s="43"/>
      <c r="IE579" s="43"/>
      <c r="IF579" s="43"/>
      <c r="IG579" s="43"/>
      <c r="IH579" s="43"/>
      <c r="II579" s="43"/>
      <c r="IJ579" s="43"/>
      <c r="IK579" s="43"/>
      <c r="IL579" s="43"/>
      <c r="IM579" s="43"/>
      <c r="IN579" s="43"/>
      <c r="IO579" s="43"/>
      <c r="IP579" s="43"/>
      <c r="IQ579" s="43"/>
      <c r="IR579" s="43"/>
      <c r="IS579" s="43"/>
      <c r="IT579" s="43"/>
    </row>
    <row r="580" spans="1:254" ht="14.25" customHeight="1">
      <c r="A580" s="78"/>
      <c r="B580" s="81"/>
      <c r="C580" s="81"/>
      <c r="D580" s="43"/>
      <c r="E580" s="43"/>
      <c r="F580" s="83"/>
      <c r="G580" s="43"/>
      <c r="H580" s="85"/>
      <c r="I580" s="43"/>
      <c r="J580" s="43"/>
      <c r="K580" s="43"/>
      <c r="L580" s="43"/>
      <c r="M580" s="43"/>
      <c r="N580" s="43"/>
      <c r="O580" s="43"/>
      <c r="P580" s="43"/>
      <c r="Q580" s="43"/>
      <c r="R580" s="43"/>
      <c r="S580" s="43"/>
      <c r="T580" s="43"/>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c r="AR580" s="43"/>
      <c r="AS580" s="43"/>
      <c r="AT580" s="43"/>
      <c r="AU580" s="43"/>
      <c r="AV580" s="43"/>
      <c r="AW580" s="43"/>
      <c r="AX580" s="43"/>
      <c r="AY580" s="43"/>
      <c r="AZ580" s="43"/>
      <c r="BA580" s="43"/>
      <c r="BB580" s="43"/>
      <c r="BC580" s="43"/>
      <c r="BD580" s="43"/>
      <c r="BE580" s="43"/>
      <c r="BF580" s="43"/>
      <c r="BG580" s="43"/>
      <c r="BH580" s="43"/>
      <c r="BI580" s="43"/>
      <c r="BJ580" s="43"/>
      <c r="BK580" s="43"/>
      <c r="BL580" s="43"/>
      <c r="BM580" s="43"/>
      <c r="BN580" s="43"/>
      <c r="BO580" s="43"/>
      <c r="BP580" s="43"/>
      <c r="BQ580" s="43"/>
      <c r="BR580" s="43"/>
      <c r="BS580" s="43"/>
      <c r="BT580" s="43"/>
      <c r="BU580" s="43"/>
      <c r="BV580" s="43"/>
      <c r="BW580" s="43"/>
      <c r="BX580" s="43"/>
      <c r="BY580" s="43"/>
      <c r="BZ580" s="43"/>
      <c r="CA580" s="43"/>
      <c r="CB580" s="43"/>
      <c r="CC580" s="43"/>
      <c r="CD580" s="43"/>
      <c r="CE580" s="43"/>
      <c r="CF580" s="43"/>
      <c r="CG580" s="43"/>
      <c r="CH580" s="43"/>
      <c r="CI580" s="43"/>
      <c r="CJ580" s="43"/>
      <c r="CK580" s="43"/>
      <c r="CL580" s="43"/>
      <c r="CM580" s="43"/>
      <c r="CN580" s="43"/>
      <c r="CO580" s="43"/>
      <c r="CP580" s="43"/>
      <c r="CQ580" s="43"/>
      <c r="CR580" s="43"/>
      <c r="CS580" s="43"/>
      <c r="CT580" s="43"/>
      <c r="CU580" s="43"/>
      <c r="CV580" s="43"/>
      <c r="CW580" s="43"/>
      <c r="CX580" s="43"/>
      <c r="CY580" s="43"/>
      <c r="CZ580" s="43"/>
      <c r="DA580" s="43"/>
      <c r="DB580" s="43"/>
      <c r="DC580" s="43"/>
      <c r="DD580" s="43"/>
      <c r="DE580" s="43"/>
      <c r="DF580" s="43"/>
      <c r="DG580" s="43"/>
      <c r="DH580" s="43"/>
      <c r="DI580" s="43"/>
      <c r="DJ580" s="43"/>
      <c r="DK580" s="43"/>
      <c r="DL580" s="43"/>
      <c r="DM580" s="43"/>
      <c r="DN580" s="43"/>
      <c r="DO580" s="43"/>
      <c r="DP580" s="43"/>
      <c r="DQ580" s="43"/>
      <c r="DR580" s="43"/>
      <c r="DS580" s="43"/>
      <c r="DT580" s="43"/>
      <c r="DU580" s="43"/>
      <c r="DV580" s="43"/>
      <c r="DW580" s="43"/>
      <c r="DX580" s="43"/>
      <c r="DY580" s="43"/>
      <c r="DZ580" s="43"/>
      <c r="EA580" s="43"/>
      <c r="EB580" s="43"/>
      <c r="EC580" s="43"/>
      <c r="ED580" s="43"/>
      <c r="EE580" s="43"/>
      <c r="EF580" s="43"/>
      <c r="EG580" s="43"/>
      <c r="EH580" s="43"/>
      <c r="EI580" s="43"/>
      <c r="EJ580" s="43"/>
      <c r="EK580" s="43"/>
      <c r="EL580" s="43"/>
      <c r="EM580" s="43"/>
      <c r="EN580" s="43"/>
      <c r="EO580" s="43"/>
      <c r="EP580" s="43"/>
      <c r="EQ580" s="43"/>
      <c r="ER580" s="43"/>
      <c r="ES580" s="43"/>
      <c r="ET580" s="43"/>
      <c r="EU580" s="43"/>
      <c r="EV580" s="43"/>
      <c r="EW580" s="43"/>
      <c r="EX580" s="43"/>
      <c r="EY580" s="43"/>
      <c r="EZ580" s="43"/>
      <c r="FA580" s="43"/>
      <c r="FB580" s="43"/>
      <c r="FC580" s="43"/>
      <c r="FD580" s="43"/>
      <c r="FE580" s="43"/>
      <c r="FF580" s="43"/>
      <c r="FG580" s="43"/>
      <c r="FH580" s="43"/>
      <c r="FI580" s="43"/>
      <c r="FJ580" s="43"/>
      <c r="FK580" s="43"/>
      <c r="FL580" s="43"/>
      <c r="FM580" s="43"/>
      <c r="FN580" s="43"/>
      <c r="FO580" s="43"/>
      <c r="FP580" s="43"/>
      <c r="FQ580" s="43"/>
      <c r="FR580" s="43"/>
      <c r="FS580" s="43"/>
      <c r="FT580" s="43"/>
      <c r="FU580" s="43"/>
      <c r="FV580" s="43"/>
      <c r="FW580" s="43"/>
      <c r="FX580" s="43"/>
      <c r="FY580" s="43"/>
      <c r="FZ580" s="43"/>
      <c r="GA580" s="43"/>
      <c r="GB580" s="43"/>
      <c r="GC580" s="43"/>
      <c r="GD580" s="43"/>
      <c r="GE580" s="43"/>
      <c r="GF580" s="43"/>
      <c r="GG580" s="43"/>
      <c r="GH580" s="43"/>
      <c r="GI580" s="43"/>
      <c r="GJ580" s="43"/>
      <c r="GK580" s="43"/>
      <c r="GL580" s="43"/>
      <c r="GM580" s="43"/>
      <c r="GN580" s="43"/>
      <c r="GO580" s="43"/>
      <c r="GP580" s="43"/>
      <c r="GQ580" s="43"/>
      <c r="GR580" s="43"/>
      <c r="GS580" s="43"/>
      <c r="GT580" s="43"/>
      <c r="GU580" s="43"/>
      <c r="GV580" s="43"/>
      <c r="GW580" s="43"/>
      <c r="GX580" s="43"/>
      <c r="GY580" s="43"/>
      <c r="GZ580" s="43"/>
      <c r="HA580" s="43"/>
      <c r="HB580" s="43"/>
      <c r="HC580" s="43"/>
      <c r="HD580" s="43"/>
      <c r="HE580" s="43"/>
      <c r="HF580" s="43"/>
      <c r="HG580" s="43"/>
      <c r="HH580" s="43"/>
      <c r="HI580" s="43"/>
      <c r="HJ580" s="43"/>
      <c r="HK580" s="43"/>
      <c r="HL580" s="43"/>
      <c r="HM580" s="43"/>
      <c r="HN580" s="43"/>
      <c r="HO580" s="43"/>
      <c r="HP580" s="43"/>
      <c r="HQ580" s="43"/>
      <c r="HR580" s="43"/>
      <c r="HS580" s="43"/>
      <c r="HT580" s="43"/>
      <c r="HU580" s="43"/>
      <c r="HV580" s="43"/>
      <c r="HW580" s="43"/>
      <c r="HX580" s="43"/>
      <c r="HY580" s="43"/>
      <c r="HZ580" s="43"/>
      <c r="IA580" s="43"/>
      <c r="IB580" s="43"/>
      <c r="IC580" s="43"/>
      <c r="ID580" s="43"/>
      <c r="IE580" s="43"/>
      <c r="IF580" s="43"/>
      <c r="IG580" s="43"/>
      <c r="IH580" s="43"/>
      <c r="II580" s="43"/>
      <c r="IJ580" s="43"/>
      <c r="IK580" s="43"/>
      <c r="IL580" s="43"/>
      <c r="IM580" s="43"/>
      <c r="IN580" s="43"/>
      <c r="IO580" s="43"/>
      <c r="IP580" s="43"/>
      <c r="IQ580" s="43"/>
      <c r="IR580" s="43"/>
      <c r="IS580" s="43"/>
      <c r="IT580" s="43"/>
    </row>
    <row r="581" spans="1:254" ht="14.25" customHeight="1">
      <c r="A581" s="78"/>
      <c r="B581" s="79"/>
      <c r="C581" s="79"/>
      <c r="D581" s="43"/>
      <c r="E581" s="43"/>
      <c r="F581" s="83"/>
      <c r="G581" s="43"/>
      <c r="H581" s="85"/>
      <c r="I581" s="43"/>
      <c r="J581" s="43"/>
      <c r="K581" s="43"/>
      <c r="L581" s="43"/>
      <c r="M581" s="43"/>
      <c r="N581" s="43"/>
      <c r="O581" s="43"/>
      <c r="P581" s="43"/>
      <c r="Q581" s="43"/>
      <c r="R581" s="43"/>
      <c r="S581" s="43"/>
      <c r="T581" s="43"/>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c r="AR581" s="43"/>
      <c r="AS581" s="43"/>
      <c r="AT581" s="43"/>
      <c r="AU581" s="43"/>
      <c r="AV581" s="43"/>
      <c r="AW581" s="43"/>
      <c r="AX581" s="43"/>
      <c r="AY581" s="43"/>
      <c r="AZ581" s="43"/>
      <c r="BA581" s="43"/>
      <c r="BB581" s="43"/>
      <c r="BC581" s="43"/>
      <c r="BD581" s="43"/>
      <c r="BE581" s="43"/>
      <c r="BF581" s="43"/>
      <c r="BG581" s="43"/>
      <c r="BH581" s="43"/>
      <c r="BI581" s="43"/>
      <c r="BJ581" s="43"/>
      <c r="BK581" s="43"/>
      <c r="BL581" s="43"/>
      <c r="BM581" s="43"/>
      <c r="BN581" s="43"/>
      <c r="BO581" s="43"/>
      <c r="BP581" s="43"/>
      <c r="BQ581" s="43"/>
      <c r="BR581" s="43"/>
      <c r="BS581" s="43"/>
      <c r="BT581" s="43"/>
      <c r="BU581" s="43"/>
      <c r="BV581" s="43"/>
      <c r="BW581" s="43"/>
      <c r="BX581" s="43"/>
      <c r="BY581" s="43"/>
      <c r="BZ581" s="43"/>
      <c r="CA581" s="43"/>
      <c r="CB581" s="43"/>
      <c r="CC581" s="43"/>
      <c r="CD581" s="43"/>
      <c r="CE581" s="43"/>
      <c r="CF581" s="43"/>
      <c r="CG581" s="43"/>
      <c r="CH581" s="43"/>
      <c r="CI581" s="43"/>
      <c r="CJ581" s="43"/>
      <c r="CK581" s="43"/>
      <c r="CL581" s="43"/>
      <c r="CM581" s="43"/>
      <c r="CN581" s="43"/>
      <c r="CO581" s="43"/>
      <c r="CP581" s="43"/>
      <c r="CQ581" s="43"/>
      <c r="CR581" s="43"/>
      <c r="CS581" s="43"/>
      <c r="CT581" s="43"/>
      <c r="CU581" s="43"/>
      <c r="CV581" s="43"/>
      <c r="CW581" s="43"/>
      <c r="CX581" s="43"/>
      <c r="CY581" s="43"/>
      <c r="CZ581" s="43"/>
      <c r="DA581" s="43"/>
      <c r="DB581" s="43"/>
      <c r="DC581" s="43"/>
      <c r="DD581" s="43"/>
      <c r="DE581" s="43"/>
      <c r="DF581" s="43"/>
      <c r="DG581" s="43"/>
      <c r="DH581" s="43"/>
      <c r="DI581" s="43"/>
      <c r="DJ581" s="43"/>
      <c r="DK581" s="43"/>
      <c r="DL581" s="43"/>
      <c r="DM581" s="43"/>
      <c r="DN581" s="43"/>
      <c r="DO581" s="43"/>
      <c r="DP581" s="43"/>
      <c r="DQ581" s="43"/>
      <c r="DR581" s="43"/>
      <c r="DS581" s="43"/>
      <c r="DT581" s="43"/>
      <c r="DU581" s="43"/>
      <c r="DV581" s="43"/>
      <c r="DW581" s="43"/>
      <c r="DX581" s="43"/>
      <c r="DY581" s="43"/>
      <c r="DZ581" s="43"/>
      <c r="EA581" s="43"/>
      <c r="EB581" s="43"/>
      <c r="EC581" s="43"/>
      <c r="ED581" s="43"/>
      <c r="EE581" s="43"/>
      <c r="EF581" s="43"/>
      <c r="EG581" s="43"/>
      <c r="EH581" s="43"/>
      <c r="EI581" s="43"/>
      <c r="EJ581" s="43"/>
      <c r="EK581" s="43"/>
      <c r="EL581" s="43"/>
      <c r="EM581" s="43"/>
      <c r="EN581" s="43"/>
      <c r="EO581" s="43"/>
      <c r="EP581" s="43"/>
      <c r="EQ581" s="43"/>
      <c r="ER581" s="43"/>
      <c r="ES581" s="43"/>
      <c r="ET581" s="43"/>
      <c r="EU581" s="43"/>
      <c r="EV581" s="43"/>
      <c r="EW581" s="43"/>
      <c r="EX581" s="43"/>
      <c r="EY581" s="43"/>
      <c r="EZ581" s="43"/>
      <c r="FA581" s="43"/>
      <c r="FB581" s="43"/>
      <c r="FC581" s="43"/>
      <c r="FD581" s="43"/>
      <c r="FE581" s="43"/>
      <c r="FF581" s="43"/>
      <c r="FG581" s="43"/>
      <c r="FH581" s="43"/>
      <c r="FI581" s="43"/>
      <c r="FJ581" s="43"/>
      <c r="FK581" s="43"/>
      <c r="FL581" s="43"/>
      <c r="FM581" s="43"/>
      <c r="FN581" s="43"/>
      <c r="FO581" s="43"/>
      <c r="FP581" s="43"/>
      <c r="FQ581" s="43"/>
      <c r="FR581" s="43"/>
      <c r="FS581" s="43"/>
      <c r="FT581" s="43"/>
      <c r="FU581" s="43"/>
      <c r="FV581" s="43"/>
      <c r="FW581" s="43"/>
      <c r="FX581" s="43"/>
      <c r="FY581" s="43"/>
      <c r="FZ581" s="43"/>
      <c r="GA581" s="43"/>
      <c r="GB581" s="43"/>
      <c r="GC581" s="43"/>
      <c r="GD581" s="43"/>
      <c r="GE581" s="43"/>
      <c r="GF581" s="43"/>
      <c r="GG581" s="43"/>
      <c r="GH581" s="43"/>
      <c r="GI581" s="43"/>
      <c r="GJ581" s="43"/>
      <c r="GK581" s="43"/>
      <c r="GL581" s="43"/>
      <c r="GM581" s="43"/>
      <c r="GN581" s="43"/>
      <c r="GO581" s="43"/>
      <c r="GP581" s="43"/>
      <c r="GQ581" s="43"/>
      <c r="GR581" s="43"/>
      <c r="GS581" s="43"/>
      <c r="GT581" s="43"/>
      <c r="GU581" s="43"/>
      <c r="GV581" s="43"/>
      <c r="GW581" s="43"/>
      <c r="GX581" s="43"/>
      <c r="GY581" s="43"/>
      <c r="GZ581" s="43"/>
      <c r="HA581" s="43"/>
      <c r="HB581" s="43"/>
      <c r="HC581" s="43"/>
      <c r="HD581" s="43"/>
      <c r="HE581" s="43"/>
      <c r="HF581" s="43"/>
      <c r="HG581" s="43"/>
      <c r="HH581" s="43"/>
      <c r="HI581" s="43"/>
      <c r="HJ581" s="43"/>
      <c r="HK581" s="43"/>
      <c r="HL581" s="43"/>
      <c r="HM581" s="43"/>
      <c r="HN581" s="43"/>
      <c r="HO581" s="43"/>
      <c r="HP581" s="43"/>
      <c r="HQ581" s="43"/>
      <c r="HR581" s="43"/>
      <c r="HS581" s="43"/>
      <c r="HT581" s="43"/>
      <c r="HU581" s="43"/>
      <c r="HV581" s="43"/>
      <c r="HW581" s="43"/>
      <c r="HX581" s="43"/>
      <c r="HY581" s="43"/>
      <c r="HZ581" s="43"/>
      <c r="IA581" s="43"/>
      <c r="IB581" s="43"/>
      <c r="IC581" s="43"/>
      <c r="ID581" s="43"/>
      <c r="IE581" s="43"/>
      <c r="IF581" s="43"/>
      <c r="IG581" s="43"/>
      <c r="IH581" s="43"/>
      <c r="II581" s="43"/>
      <c r="IJ581" s="43"/>
      <c r="IK581" s="43"/>
      <c r="IL581" s="43"/>
      <c r="IM581" s="43"/>
      <c r="IN581" s="43"/>
      <c r="IO581" s="43"/>
      <c r="IP581" s="43"/>
      <c r="IQ581" s="43"/>
      <c r="IR581" s="43"/>
      <c r="IS581" s="43"/>
      <c r="IT581" s="43"/>
    </row>
    <row r="582" spans="1:254" ht="14.25" customHeight="1">
      <c r="A582" s="78"/>
      <c r="B582" s="81"/>
      <c r="C582" s="81"/>
      <c r="D582" s="43"/>
      <c r="E582" s="43"/>
      <c r="F582" s="83"/>
      <c r="G582" s="43"/>
      <c r="H582" s="85"/>
      <c r="I582" s="43"/>
      <c r="J582" s="43"/>
      <c r="K582" s="43"/>
      <c r="L582" s="43"/>
      <c r="M582" s="43"/>
      <c r="N582" s="43"/>
      <c r="O582" s="43"/>
      <c r="P582" s="43"/>
      <c r="Q582" s="43"/>
      <c r="R582" s="43"/>
      <c r="S582" s="43"/>
      <c r="T582" s="43"/>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s="43"/>
      <c r="BM582" s="43"/>
      <c r="BN582" s="43"/>
      <c r="BO582" s="43"/>
      <c r="BP582" s="43"/>
      <c r="BQ582" s="43"/>
      <c r="BR582" s="43"/>
      <c r="BS582" s="43"/>
      <c r="BT582" s="43"/>
      <c r="BU582" s="43"/>
      <c r="BV582" s="43"/>
      <c r="BW582" s="43"/>
      <c r="BX582" s="43"/>
      <c r="BY582" s="43"/>
      <c r="BZ582" s="43"/>
      <c r="CA582" s="43"/>
      <c r="CB582" s="43"/>
      <c r="CC582" s="43"/>
      <c r="CD582" s="43"/>
      <c r="CE582" s="43"/>
      <c r="CF582" s="43"/>
      <c r="CG582" s="43"/>
      <c r="CH582" s="43"/>
      <c r="CI582" s="43"/>
      <c r="CJ582" s="43"/>
      <c r="CK582" s="43"/>
      <c r="CL582" s="43"/>
      <c r="CM582" s="43"/>
      <c r="CN582" s="43"/>
      <c r="CO582" s="43"/>
      <c r="CP582" s="43"/>
      <c r="CQ582" s="43"/>
      <c r="CR582" s="43"/>
      <c r="CS582" s="43"/>
      <c r="CT582" s="43"/>
      <c r="CU582" s="43"/>
      <c r="CV582" s="43"/>
      <c r="CW582" s="43"/>
      <c r="CX582" s="43"/>
      <c r="CY582" s="43"/>
      <c r="CZ582" s="43"/>
      <c r="DA582" s="43"/>
      <c r="DB582" s="43"/>
      <c r="DC582" s="43"/>
      <c r="DD582" s="43"/>
      <c r="DE582" s="43"/>
      <c r="DF582" s="43"/>
      <c r="DG582" s="43"/>
      <c r="DH582" s="43"/>
      <c r="DI582" s="43"/>
      <c r="DJ582" s="43"/>
      <c r="DK582" s="43"/>
      <c r="DL582" s="43"/>
      <c r="DM582" s="43"/>
      <c r="DN582" s="43"/>
      <c r="DO582" s="43"/>
      <c r="DP582" s="43"/>
      <c r="DQ582" s="43"/>
      <c r="DR582" s="43"/>
      <c r="DS582" s="43"/>
      <c r="DT582" s="43"/>
      <c r="DU582" s="43"/>
      <c r="DV582" s="43"/>
      <c r="DW582" s="43"/>
      <c r="DX582" s="43"/>
      <c r="DY582" s="43"/>
      <c r="DZ582" s="43"/>
      <c r="EA582" s="43"/>
      <c r="EB582" s="43"/>
      <c r="EC582" s="43"/>
      <c r="ED582" s="43"/>
      <c r="EE582" s="43"/>
      <c r="EF582" s="43"/>
      <c r="EG582" s="43"/>
      <c r="EH582" s="43"/>
      <c r="EI582" s="43"/>
      <c r="EJ582" s="43"/>
      <c r="EK582" s="43"/>
      <c r="EL582" s="43"/>
      <c r="EM582" s="43"/>
      <c r="EN582" s="43"/>
      <c r="EO582" s="43"/>
      <c r="EP582" s="43"/>
      <c r="EQ582" s="43"/>
      <c r="ER582" s="43"/>
      <c r="ES582" s="43"/>
      <c r="ET582" s="43"/>
      <c r="EU582" s="43"/>
      <c r="EV582" s="43"/>
      <c r="EW582" s="43"/>
      <c r="EX582" s="43"/>
      <c r="EY582" s="43"/>
      <c r="EZ582" s="43"/>
      <c r="FA582" s="43"/>
      <c r="FB582" s="43"/>
      <c r="FC582" s="43"/>
      <c r="FD582" s="43"/>
      <c r="FE582" s="43"/>
      <c r="FF582" s="43"/>
      <c r="FG582" s="43"/>
      <c r="FH582" s="43"/>
      <c r="FI582" s="43"/>
      <c r="FJ582" s="43"/>
      <c r="FK582" s="43"/>
      <c r="FL582" s="43"/>
      <c r="FM582" s="43"/>
      <c r="FN582" s="43"/>
      <c r="FO582" s="43"/>
      <c r="FP582" s="43"/>
      <c r="FQ582" s="43"/>
      <c r="FR582" s="43"/>
      <c r="FS582" s="43"/>
      <c r="FT582" s="43"/>
      <c r="FU582" s="43"/>
      <c r="FV582" s="43"/>
      <c r="FW582" s="43"/>
      <c r="FX582" s="43"/>
      <c r="FY582" s="43"/>
      <c r="FZ582" s="43"/>
      <c r="GA582" s="43"/>
      <c r="GB582" s="43"/>
      <c r="GC582" s="43"/>
      <c r="GD582" s="43"/>
      <c r="GE582" s="43"/>
      <c r="GF582" s="43"/>
      <c r="GG582" s="43"/>
      <c r="GH582" s="43"/>
      <c r="GI582" s="43"/>
      <c r="GJ582" s="43"/>
      <c r="GK582" s="43"/>
      <c r="GL582" s="43"/>
      <c r="GM582" s="43"/>
      <c r="GN582" s="43"/>
      <c r="GO582" s="43"/>
      <c r="GP582" s="43"/>
      <c r="GQ582" s="43"/>
      <c r="GR582" s="43"/>
      <c r="GS582" s="43"/>
      <c r="GT582" s="43"/>
      <c r="GU582" s="43"/>
      <c r="GV582" s="43"/>
      <c r="GW582" s="43"/>
      <c r="GX582" s="43"/>
      <c r="GY582" s="43"/>
      <c r="GZ582" s="43"/>
      <c r="HA582" s="43"/>
      <c r="HB582" s="43"/>
      <c r="HC582" s="43"/>
      <c r="HD582" s="43"/>
      <c r="HE582" s="43"/>
      <c r="HF582" s="43"/>
      <c r="HG582" s="43"/>
      <c r="HH582" s="43"/>
      <c r="HI582" s="43"/>
      <c r="HJ582" s="43"/>
      <c r="HK582" s="43"/>
      <c r="HL582" s="43"/>
      <c r="HM582" s="43"/>
      <c r="HN582" s="43"/>
      <c r="HO582" s="43"/>
      <c r="HP582" s="43"/>
      <c r="HQ582" s="43"/>
      <c r="HR582" s="43"/>
      <c r="HS582" s="43"/>
      <c r="HT582" s="43"/>
      <c r="HU582" s="43"/>
      <c r="HV582" s="43"/>
      <c r="HW582" s="43"/>
      <c r="HX582" s="43"/>
      <c r="HY582" s="43"/>
      <c r="HZ582" s="43"/>
      <c r="IA582" s="43"/>
      <c r="IB582" s="43"/>
      <c r="IC582" s="43"/>
      <c r="ID582" s="43"/>
      <c r="IE582" s="43"/>
      <c r="IF582" s="43"/>
      <c r="IG582" s="43"/>
      <c r="IH582" s="43"/>
      <c r="II582" s="43"/>
      <c r="IJ582" s="43"/>
      <c r="IK582" s="43"/>
      <c r="IL582" s="43"/>
      <c r="IM582" s="43"/>
      <c r="IN582" s="43"/>
      <c r="IO582" s="43"/>
      <c r="IP582" s="43"/>
      <c r="IQ582" s="43"/>
      <c r="IR582" s="43"/>
      <c r="IS582" s="43"/>
      <c r="IT582" s="43"/>
    </row>
    <row r="583" spans="1:254" ht="14.25" customHeight="1">
      <c r="A583" s="78"/>
      <c r="B583" s="81"/>
      <c r="C583" s="81"/>
      <c r="D583" s="43"/>
      <c r="E583" s="43"/>
      <c r="F583" s="83"/>
      <c r="G583" s="43"/>
      <c r="H583" s="85"/>
      <c r="I583" s="43"/>
      <c r="J583" s="43"/>
      <c r="K583" s="43"/>
      <c r="L583" s="43"/>
      <c r="M583" s="43"/>
      <c r="N583" s="43"/>
      <c r="O583" s="43"/>
      <c r="P583" s="43"/>
      <c r="Q583" s="43"/>
      <c r="R583" s="43"/>
      <c r="S583" s="43"/>
      <c r="T583" s="43"/>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c r="AR583" s="43"/>
      <c r="AS583" s="43"/>
      <c r="AT583" s="43"/>
      <c r="AU583" s="43"/>
      <c r="AV583" s="43"/>
      <c r="AW583" s="43"/>
      <c r="AX583" s="43"/>
      <c r="AY583" s="43"/>
      <c r="AZ583" s="43"/>
      <c r="BA583" s="43"/>
      <c r="BB583" s="43"/>
      <c r="BC583" s="43"/>
      <c r="BD583" s="43"/>
      <c r="BE583" s="43"/>
      <c r="BF583" s="43"/>
      <c r="BG583" s="43"/>
      <c r="BH583" s="43"/>
      <c r="BI583" s="43"/>
      <c r="BJ583" s="43"/>
      <c r="BK583" s="43"/>
      <c r="BL583" s="43"/>
      <c r="BM583" s="43"/>
      <c r="BN583" s="43"/>
      <c r="BO583" s="43"/>
      <c r="BP583" s="43"/>
      <c r="BQ583" s="43"/>
      <c r="BR583" s="43"/>
      <c r="BS583" s="43"/>
      <c r="BT583" s="43"/>
      <c r="BU583" s="43"/>
      <c r="BV583" s="43"/>
      <c r="BW583" s="43"/>
      <c r="BX583" s="43"/>
      <c r="BY583" s="43"/>
      <c r="BZ583" s="43"/>
      <c r="CA583" s="43"/>
      <c r="CB583" s="43"/>
      <c r="CC583" s="43"/>
      <c r="CD583" s="43"/>
      <c r="CE583" s="43"/>
      <c r="CF583" s="43"/>
      <c r="CG583" s="43"/>
      <c r="CH583" s="43"/>
      <c r="CI583" s="43"/>
      <c r="CJ583" s="43"/>
      <c r="CK583" s="43"/>
      <c r="CL583" s="43"/>
      <c r="CM583" s="43"/>
      <c r="CN583" s="43"/>
      <c r="CO583" s="43"/>
      <c r="CP583" s="43"/>
      <c r="CQ583" s="43"/>
      <c r="CR583" s="43"/>
      <c r="CS583" s="43"/>
      <c r="CT583" s="43"/>
      <c r="CU583" s="43"/>
      <c r="CV583" s="43"/>
      <c r="CW583" s="43"/>
      <c r="CX583" s="43"/>
      <c r="CY583" s="43"/>
      <c r="CZ583" s="43"/>
      <c r="DA583" s="43"/>
      <c r="DB583" s="43"/>
      <c r="DC583" s="43"/>
      <c r="DD583" s="43"/>
      <c r="DE583" s="43"/>
      <c r="DF583" s="43"/>
      <c r="DG583" s="43"/>
      <c r="DH583" s="43"/>
      <c r="DI583" s="43"/>
      <c r="DJ583" s="43"/>
      <c r="DK583" s="43"/>
      <c r="DL583" s="43"/>
      <c r="DM583" s="43"/>
      <c r="DN583" s="43"/>
      <c r="DO583" s="43"/>
      <c r="DP583" s="43"/>
      <c r="DQ583" s="43"/>
      <c r="DR583" s="43"/>
      <c r="DS583" s="43"/>
      <c r="DT583" s="43"/>
      <c r="DU583" s="43"/>
      <c r="DV583" s="43"/>
      <c r="DW583" s="43"/>
      <c r="DX583" s="43"/>
      <c r="DY583" s="43"/>
      <c r="DZ583" s="43"/>
      <c r="EA583" s="43"/>
      <c r="EB583" s="43"/>
      <c r="EC583" s="43"/>
      <c r="ED583" s="43"/>
      <c r="EE583" s="43"/>
      <c r="EF583" s="43"/>
      <c r="EG583" s="43"/>
      <c r="EH583" s="43"/>
      <c r="EI583" s="43"/>
      <c r="EJ583" s="43"/>
      <c r="EK583" s="43"/>
      <c r="EL583" s="43"/>
      <c r="EM583" s="43"/>
      <c r="EN583" s="43"/>
      <c r="EO583" s="43"/>
      <c r="EP583" s="43"/>
      <c r="EQ583" s="43"/>
      <c r="ER583" s="43"/>
      <c r="ES583" s="43"/>
      <c r="ET583" s="43"/>
      <c r="EU583" s="43"/>
      <c r="EV583" s="43"/>
      <c r="EW583" s="43"/>
      <c r="EX583" s="43"/>
      <c r="EY583" s="43"/>
      <c r="EZ583" s="43"/>
      <c r="FA583" s="43"/>
      <c r="FB583" s="43"/>
      <c r="FC583" s="43"/>
      <c r="FD583" s="43"/>
      <c r="FE583" s="43"/>
      <c r="FF583" s="43"/>
      <c r="FG583" s="43"/>
      <c r="FH583" s="43"/>
      <c r="FI583" s="43"/>
      <c r="FJ583" s="43"/>
      <c r="FK583" s="43"/>
      <c r="FL583" s="43"/>
      <c r="FM583" s="43"/>
      <c r="FN583" s="43"/>
      <c r="FO583" s="43"/>
      <c r="FP583" s="43"/>
      <c r="FQ583" s="43"/>
      <c r="FR583" s="43"/>
      <c r="FS583" s="43"/>
      <c r="FT583" s="43"/>
      <c r="FU583" s="43"/>
      <c r="FV583" s="43"/>
      <c r="FW583" s="43"/>
      <c r="FX583" s="43"/>
      <c r="FY583" s="43"/>
      <c r="FZ583" s="43"/>
      <c r="GA583" s="43"/>
      <c r="GB583" s="43"/>
      <c r="GC583" s="43"/>
      <c r="GD583" s="43"/>
      <c r="GE583" s="43"/>
      <c r="GF583" s="43"/>
      <c r="GG583" s="43"/>
      <c r="GH583" s="43"/>
      <c r="GI583" s="43"/>
      <c r="GJ583" s="43"/>
      <c r="GK583" s="43"/>
      <c r="GL583" s="43"/>
      <c r="GM583" s="43"/>
      <c r="GN583" s="43"/>
      <c r="GO583" s="43"/>
      <c r="GP583" s="43"/>
      <c r="GQ583" s="43"/>
      <c r="GR583" s="43"/>
      <c r="GS583" s="43"/>
      <c r="GT583" s="43"/>
      <c r="GU583" s="43"/>
      <c r="GV583" s="43"/>
      <c r="GW583" s="43"/>
      <c r="GX583" s="43"/>
      <c r="GY583" s="43"/>
      <c r="GZ583" s="43"/>
      <c r="HA583" s="43"/>
      <c r="HB583" s="43"/>
      <c r="HC583" s="43"/>
      <c r="HD583" s="43"/>
      <c r="HE583" s="43"/>
      <c r="HF583" s="43"/>
      <c r="HG583" s="43"/>
      <c r="HH583" s="43"/>
      <c r="HI583" s="43"/>
      <c r="HJ583" s="43"/>
      <c r="HK583" s="43"/>
      <c r="HL583" s="43"/>
      <c r="HM583" s="43"/>
      <c r="HN583" s="43"/>
      <c r="HO583" s="43"/>
      <c r="HP583" s="43"/>
      <c r="HQ583" s="43"/>
      <c r="HR583" s="43"/>
      <c r="HS583" s="43"/>
      <c r="HT583" s="43"/>
      <c r="HU583" s="43"/>
      <c r="HV583" s="43"/>
      <c r="HW583" s="43"/>
      <c r="HX583" s="43"/>
      <c r="HY583" s="43"/>
      <c r="HZ583" s="43"/>
      <c r="IA583" s="43"/>
      <c r="IB583" s="43"/>
      <c r="IC583" s="43"/>
      <c r="ID583" s="43"/>
      <c r="IE583" s="43"/>
      <c r="IF583" s="43"/>
      <c r="IG583" s="43"/>
      <c r="IH583" s="43"/>
      <c r="II583" s="43"/>
      <c r="IJ583" s="43"/>
      <c r="IK583" s="43"/>
      <c r="IL583" s="43"/>
      <c r="IM583" s="43"/>
      <c r="IN583" s="43"/>
      <c r="IO583" s="43"/>
      <c r="IP583" s="43"/>
      <c r="IQ583" s="43"/>
      <c r="IR583" s="43"/>
      <c r="IS583" s="43"/>
      <c r="IT583" s="43"/>
    </row>
    <row r="584" spans="1:254" ht="14.25" customHeight="1">
      <c r="A584" s="78"/>
      <c r="B584" s="79"/>
      <c r="C584" s="79"/>
      <c r="D584" s="43"/>
      <c r="E584" s="43"/>
      <c r="F584" s="83"/>
      <c r="G584" s="43"/>
      <c r="H584" s="85"/>
      <c r="I584" s="43"/>
      <c r="J584" s="43"/>
      <c r="K584" s="43"/>
      <c r="L584" s="43"/>
      <c r="M584" s="43"/>
      <c r="N584" s="43"/>
      <c r="O584" s="43"/>
      <c r="P584" s="43"/>
      <c r="Q584" s="43"/>
      <c r="R584" s="43"/>
      <c r="S584" s="43"/>
      <c r="T584" s="43"/>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c r="AR584" s="43"/>
      <c r="AS584" s="43"/>
      <c r="AT584" s="43"/>
      <c r="AU584" s="43"/>
      <c r="AV584" s="43"/>
      <c r="AW584" s="43"/>
      <c r="AX584" s="43"/>
      <c r="AY584" s="43"/>
      <c r="AZ584" s="43"/>
      <c r="BA584" s="43"/>
      <c r="BB584" s="43"/>
      <c r="BC584" s="43"/>
      <c r="BD584" s="43"/>
      <c r="BE584" s="43"/>
      <c r="BF584" s="43"/>
      <c r="BG584" s="43"/>
      <c r="BH584" s="43"/>
      <c r="BI584" s="43"/>
      <c r="BJ584" s="43"/>
      <c r="BK584" s="43"/>
      <c r="BL584" s="43"/>
      <c r="BM584" s="43"/>
      <c r="BN584" s="43"/>
      <c r="BO584" s="43"/>
      <c r="BP584" s="43"/>
      <c r="BQ584" s="43"/>
      <c r="BR584" s="43"/>
      <c r="BS584" s="43"/>
      <c r="BT584" s="43"/>
      <c r="BU584" s="43"/>
      <c r="BV584" s="43"/>
      <c r="BW584" s="43"/>
      <c r="BX584" s="43"/>
      <c r="BY584" s="43"/>
      <c r="BZ584" s="43"/>
      <c r="CA584" s="43"/>
      <c r="CB584" s="43"/>
      <c r="CC584" s="43"/>
      <c r="CD584" s="43"/>
      <c r="CE584" s="43"/>
      <c r="CF584" s="43"/>
      <c r="CG584" s="43"/>
      <c r="CH584" s="43"/>
      <c r="CI584" s="43"/>
      <c r="CJ584" s="43"/>
      <c r="CK584" s="43"/>
      <c r="CL584" s="43"/>
      <c r="CM584" s="43"/>
      <c r="CN584" s="43"/>
      <c r="CO584" s="43"/>
      <c r="CP584" s="43"/>
      <c r="CQ584" s="43"/>
      <c r="CR584" s="43"/>
      <c r="CS584" s="43"/>
      <c r="CT584" s="43"/>
      <c r="CU584" s="43"/>
      <c r="CV584" s="43"/>
      <c r="CW584" s="43"/>
      <c r="CX584" s="43"/>
      <c r="CY584" s="43"/>
      <c r="CZ584" s="43"/>
      <c r="DA584" s="43"/>
      <c r="DB584" s="43"/>
      <c r="DC584" s="43"/>
      <c r="DD584" s="43"/>
      <c r="DE584" s="43"/>
      <c r="DF584" s="43"/>
      <c r="DG584" s="43"/>
      <c r="DH584" s="43"/>
      <c r="DI584" s="43"/>
      <c r="DJ584" s="43"/>
      <c r="DK584" s="43"/>
      <c r="DL584" s="43"/>
      <c r="DM584" s="43"/>
      <c r="DN584" s="43"/>
      <c r="DO584" s="43"/>
      <c r="DP584" s="43"/>
      <c r="DQ584" s="43"/>
      <c r="DR584" s="43"/>
      <c r="DS584" s="43"/>
      <c r="DT584" s="43"/>
      <c r="DU584" s="43"/>
      <c r="DV584" s="43"/>
      <c r="DW584" s="43"/>
      <c r="DX584" s="43"/>
      <c r="DY584" s="43"/>
      <c r="DZ584" s="43"/>
      <c r="EA584" s="43"/>
      <c r="EB584" s="43"/>
      <c r="EC584" s="43"/>
      <c r="ED584" s="43"/>
      <c r="EE584" s="43"/>
      <c r="EF584" s="43"/>
      <c r="EG584" s="43"/>
      <c r="EH584" s="43"/>
      <c r="EI584" s="43"/>
      <c r="EJ584" s="43"/>
      <c r="EK584" s="43"/>
      <c r="EL584" s="43"/>
      <c r="EM584" s="43"/>
      <c r="EN584" s="43"/>
      <c r="EO584" s="43"/>
      <c r="EP584" s="43"/>
      <c r="EQ584" s="43"/>
      <c r="ER584" s="43"/>
      <c r="ES584" s="43"/>
      <c r="ET584" s="43"/>
      <c r="EU584" s="43"/>
      <c r="EV584" s="43"/>
      <c r="EW584" s="43"/>
      <c r="EX584" s="43"/>
      <c r="EY584" s="43"/>
      <c r="EZ584" s="43"/>
      <c r="FA584" s="43"/>
      <c r="FB584" s="43"/>
      <c r="FC584" s="43"/>
      <c r="FD584" s="43"/>
      <c r="FE584" s="43"/>
      <c r="FF584" s="43"/>
      <c r="FG584" s="43"/>
      <c r="FH584" s="43"/>
      <c r="FI584" s="43"/>
      <c r="FJ584" s="43"/>
      <c r="FK584" s="43"/>
      <c r="FL584" s="43"/>
      <c r="FM584" s="43"/>
      <c r="FN584" s="43"/>
      <c r="FO584" s="43"/>
      <c r="FP584" s="43"/>
      <c r="FQ584" s="43"/>
      <c r="FR584" s="43"/>
      <c r="FS584" s="43"/>
      <c r="FT584" s="43"/>
      <c r="FU584" s="43"/>
      <c r="FV584" s="43"/>
      <c r="FW584" s="43"/>
      <c r="FX584" s="43"/>
      <c r="FY584" s="43"/>
      <c r="FZ584" s="43"/>
      <c r="GA584" s="43"/>
      <c r="GB584" s="43"/>
      <c r="GC584" s="43"/>
      <c r="GD584" s="43"/>
      <c r="GE584" s="43"/>
      <c r="GF584" s="43"/>
      <c r="GG584" s="43"/>
      <c r="GH584" s="43"/>
      <c r="GI584" s="43"/>
      <c r="GJ584" s="43"/>
      <c r="GK584" s="43"/>
      <c r="GL584" s="43"/>
      <c r="GM584" s="43"/>
      <c r="GN584" s="43"/>
      <c r="GO584" s="43"/>
      <c r="GP584" s="43"/>
      <c r="GQ584" s="43"/>
      <c r="GR584" s="43"/>
      <c r="GS584" s="43"/>
      <c r="GT584" s="43"/>
      <c r="GU584" s="43"/>
      <c r="GV584" s="43"/>
      <c r="GW584" s="43"/>
      <c r="GX584" s="43"/>
      <c r="GY584" s="43"/>
      <c r="GZ584" s="43"/>
      <c r="HA584" s="43"/>
      <c r="HB584" s="43"/>
      <c r="HC584" s="43"/>
      <c r="HD584" s="43"/>
      <c r="HE584" s="43"/>
      <c r="HF584" s="43"/>
      <c r="HG584" s="43"/>
      <c r="HH584" s="43"/>
      <c r="HI584" s="43"/>
      <c r="HJ584" s="43"/>
      <c r="HK584" s="43"/>
      <c r="HL584" s="43"/>
      <c r="HM584" s="43"/>
      <c r="HN584" s="43"/>
      <c r="HO584" s="43"/>
      <c r="HP584" s="43"/>
      <c r="HQ584" s="43"/>
      <c r="HR584" s="43"/>
      <c r="HS584" s="43"/>
      <c r="HT584" s="43"/>
      <c r="HU584" s="43"/>
      <c r="HV584" s="43"/>
      <c r="HW584" s="43"/>
      <c r="HX584" s="43"/>
      <c r="HY584" s="43"/>
      <c r="HZ584" s="43"/>
      <c r="IA584" s="43"/>
      <c r="IB584" s="43"/>
      <c r="IC584" s="43"/>
      <c r="ID584" s="43"/>
      <c r="IE584" s="43"/>
      <c r="IF584" s="43"/>
      <c r="IG584" s="43"/>
      <c r="IH584" s="43"/>
      <c r="II584" s="43"/>
      <c r="IJ584" s="43"/>
      <c r="IK584" s="43"/>
      <c r="IL584" s="43"/>
      <c r="IM584" s="43"/>
      <c r="IN584" s="43"/>
      <c r="IO584" s="43"/>
      <c r="IP584" s="43"/>
      <c r="IQ584" s="43"/>
      <c r="IR584" s="43"/>
      <c r="IS584" s="43"/>
      <c r="IT584" s="43"/>
    </row>
    <row r="585" spans="1:254" ht="14.25" customHeight="1">
      <c r="A585" s="78"/>
      <c r="B585" s="81"/>
      <c r="C585" s="81"/>
      <c r="D585" s="43"/>
      <c r="E585" s="43"/>
      <c r="F585" s="83"/>
      <c r="G585" s="43"/>
      <c r="H585" s="85"/>
      <c r="I585" s="43"/>
      <c r="J585" s="43"/>
      <c r="K585" s="43"/>
      <c r="L585" s="43"/>
      <c r="M585" s="43"/>
      <c r="N585" s="43"/>
      <c r="O585" s="43"/>
      <c r="P585" s="43"/>
      <c r="Q585" s="43"/>
      <c r="R585" s="43"/>
      <c r="S585" s="43"/>
      <c r="T585" s="43"/>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c r="AR585" s="43"/>
      <c r="AS585" s="43"/>
      <c r="AT585" s="43"/>
      <c r="AU585" s="43"/>
      <c r="AV585" s="43"/>
      <c r="AW585" s="43"/>
      <c r="AX585" s="43"/>
      <c r="AY585" s="43"/>
      <c r="AZ585" s="43"/>
      <c r="BA585" s="43"/>
      <c r="BB585" s="43"/>
      <c r="BC585" s="43"/>
      <c r="BD585" s="43"/>
      <c r="BE585" s="43"/>
      <c r="BF585" s="43"/>
      <c r="BG585" s="43"/>
      <c r="BH585" s="43"/>
      <c r="BI585" s="43"/>
      <c r="BJ585" s="43"/>
      <c r="BK585" s="43"/>
      <c r="BL585" s="43"/>
      <c r="BM585" s="43"/>
      <c r="BN585" s="43"/>
      <c r="BO585" s="43"/>
      <c r="BP585" s="43"/>
      <c r="BQ585" s="43"/>
      <c r="BR585" s="43"/>
      <c r="BS585" s="43"/>
      <c r="BT585" s="43"/>
      <c r="BU585" s="43"/>
      <c r="BV585" s="43"/>
      <c r="BW585" s="43"/>
      <c r="BX585" s="43"/>
      <c r="BY585" s="43"/>
      <c r="BZ585" s="43"/>
      <c r="CA585" s="43"/>
      <c r="CB585" s="43"/>
      <c r="CC585" s="43"/>
      <c r="CD585" s="43"/>
      <c r="CE585" s="43"/>
      <c r="CF585" s="43"/>
      <c r="CG585" s="43"/>
      <c r="CH585" s="43"/>
      <c r="CI585" s="43"/>
      <c r="CJ585" s="43"/>
      <c r="CK585" s="43"/>
      <c r="CL585" s="43"/>
      <c r="CM585" s="43"/>
      <c r="CN585" s="43"/>
      <c r="CO585" s="43"/>
      <c r="CP585" s="43"/>
      <c r="CQ585" s="43"/>
      <c r="CR585" s="43"/>
      <c r="CS585" s="43"/>
      <c r="CT585" s="43"/>
      <c r="CU585" s="43"/>
      <c r="CV585" s="43"/>
      <c r="CW585" s="43"/>
      <c r="CX585" s="43"/>
      <c r="CY585" s="43"/>
      <c r="CZ585" s="43"/>
      <c r="DA585" s="43"/>
      <c r="DB585" s="43"/>
      <c r="DC585" s="43"/>
      <c r="DD585" s="43"/>
      <c r="DE585" s="43"/>
      <c r="DF585" s="43"/>
      <c r="DG585" s="43"/>
      <c r="DH585" s="43"/>
      <c r="DI585" s="43"/>
      <c r="DJ585" s="43"/>
      <c r="DK585" s="43"/>
      <c r="DL585" s="43"/>
      <c r="DM585" s="43"/>
      <c r="DN585" s="43"/>
      <c r="DO585" s="43"/>
      <c r="DP585" s="43"/>
      <c r="DQ585" s="43"/>
      <c r="DR585" s="43"/>
      <c r="DS585" s="43"/>
      <c r="DT585" s="43"/>
      <c r="DU585" s="43"/>
      <c r="DV585" s="43"/>
      <c r="DW585" s="43"/>
      <c r="DX585" s="43"/>
      <c r="DY585" s="43"/>
      <c r="DZ585" s="43"/>
      <c r="EA585" s="43"/>
      <c r="EB585" s="43"/>
      <c r="EC585" s="43"/>
      <c r="ED585" s="43"/>
      <c r="EE585" s="43"/>
      <c r="EF585" s="43"/>
      <c r="EG585" s="43"/>
      <c r="EH585" s="43"/>
      <c r="EI585" s="43"/>
      <c r="EJ585" s="43"/>
      <c r="EK585" s="43"/>
      <c r="EL585" s="43"/>
      <c r="EM585" s="43"/>
      <c r="EN585" s="43"/>
      <c r="EO585" s="43"/>
      <c r="EP585" s="43"/>
      <c r="EQ585" s="43"/>
      <c r="ER585" s="43"/>
      <c r="ES585" s="43"/>
      <c r="ET585" s="43"/>
      <c r="EU585" s="43"/>
      <c r="EV585" s="43"/>
      <c r="EW585" s="43"/>
      <c r="EX585" s="43"/>
      <c r="EY585" s="43"/>
      <c r="EZ585" s="43"/>
      <c r="FA585" s="43"/>
      <c r="FB585" s="43"/>
      <c r="FC585" s="43"/>
      <c r="FD585" s="43"/>
      <c r="FE585" s="43"/>
      <c r="FF585" s="43"/>
      <c r="FG585" s="43"/>
      <c r="FH585" s="43"/>
      <c r="FI585" s="43"/>
      <c r="FJ585" s="43"/>
      <c r="FK585" s="43"/>
      <c r="FL585" s="43"/>
      <c r="FM585" s="43"/>
      <c r="FN585" s="43"/>
      <c r="FO585" s="43"/>
      <c r="FP585" s="43"/>
      <c r="FQ585" s="43"/>
      <c r="FR585" s="43"/>
      <c r="FS585" s="43"/>
      <c r="FT585" s="43"/>
      <c r="FU585" s="43"/>
      <c r="FV585" s="43"/>
      <c r="FW585" s="43"/>
      <c r="FX585" s="43"/>
      <c r="FY585" s="43"/>
      <c r="FZ585" s="43"/>
      <c r="GA585" s="43"/>
      <c r="GB585" s="43"/>
      <c r="GC585" s="43"/>
      <c r="GD585" s="43"/>
      <c r="GE585" s="43"/>
      <c r="GF585" s="43"/>
      <c r="GG585" s="43"/>
      <c r="GH585" s="43"/>
      <c r="GI585" s="43"/>
      <c r="GJ585" s="43"/>
      <c r="GK585" s="43"/>
      <c r="GL585" s="43"/>
      <c r="GM585" s="43"/>
      <c r="GN585" s="43"/>
      <c r="GO585" s="43"/>
      <c r="GP585" s="43"/>
      <c r="GQ585" s="43"/>
      <c r="GR585" s="43"/>
      <c r="GS585" s="43"/>
      <c r="GT585" s="43"/>
      <c r="GU585" s="43"/>
      <c r="GV585" s="43"/>
      <c r="GW585" s="43"/>
      <c r="GX585" s="43"/>
      <c r="GY585" s="43"/>
      <c r="GZ585" s="43"/>
      <c r="HA585" s="43"/>
      <c r="HB585" s="43"/>
      <c r="HC585" s="43"/>
      <c r="HD585" s="43"/>
      <c r="HE585" s="43"/>
      <c r="HF585" s="43"/>
      <c r="HG585" s="43"/>
      <c r="HH585" s="43"/>
      <c r="HI585" s="43"/>
      <c r="HJ585" s="43"/>
      <c r="HK585" s="43"/>
      <c r="HL585" s="43"/>
      <c r="HM585" s="43"/>
      <c r="HN585" s="43"/>
      <c r="HO585" s="43"/>
      <c r="HP585" s="43"/>
      <c r="HQ585" s="43"/>
      <c r="HR585" s="43"/>
      <c r="HS585" s="43"/>
      <c r="HT585" s="43"/>
      <c r="HU585" s="43"/>
      <c r="HV585" s="43"/>
      <c r="HW585" s="43"/>
      <c r="HX585" s="43"/>
      <c r="HY585" s="43"/>
      <c r="HZ585" s="43"/>
      <c r="IA585" s="43"/>
      <c r="IB585" s="43"/>
      <c r="IC585" s="43"/>
      <c r="ID585" s="43"/>
      <c r="IE585" s="43"/>
      <c r="IF585" s="43"/>
      <c r="IG585" s="43"/>
      <c r="IH585" s="43"/>
      <c r="II585" s="43"/>
      <c r="IJ585" s="43"/>
      <c r="IK585" s="43"/>
      <c r="IL585" s="43"/>
      <c r="IM585" s="43"/>
      <c r="IN585" s="43"/>
      <c r="IO585" s="43"/>
      <c r="IP585" s="43"/>
      <c r="IQ585" s="43"/>
      <c r="IR585" s="43"/>
      <c r="IS585" s="43"/>
      <c r="IT585" s="43"/>
    </row>
    <row r="586" spans="1:254" ht="14.25" customHeight="1">
      <c r="A586" s="78"/>
      <c r="B586" s="81"/>
      <c r="C586" s="81"/>
      <c r="D586" s="43"/>
      <c r="E586" s="43"/>
      <c r="F586" s="83"/>
      <c r="G586" s="43"/>
      <c r="H586" s="85"/>
      <c r="I586" s="43"/>
      <c r="J586" s="43"/>
      <c r="K586" s="43"/>
      <c r="L586" s="43"/>
      <c r="M586" s="43"/>
      <c r="N586" s="43"/>
      <c r="O586" s="43"/>
      <c r="P586" s="43"/>
      <c r="Q586" s="43"/>
      <c r="R586" s="43"/>
      <c r="S586" s="43"/>
      <c r="T586" s="43"/>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c r="BN586" s="43"/>
      <c r="BO586" s="43"/>
      <c r="BP586" s="43"/>
      <c r="BQ586" s="43"/>
      <c r="BR586" s="43"/>
      <c r="BS586" s="43"/>
      <c r="BT586" s="43"/>
      <c r="BU586" s="43"/>
      <c r="BV586" s="43"/>
      <c r="BW586" s="43"/>
      <c r="BX586" s="43"/>
      <c r="BY586" s="43"/>
      <c r="BZ586" s="43"/>
      <c r="CA586" s="43"/>
      <c r="CB586" s="43"/>
      <c r="CC586" s="43"/>
      <c r="CD586" s="43"/>
      <c r="CE586" s="43"/>
      <c r="CF586" s="43"/>
      <c r="CG586" s="43"/>
      <c r="CH586" s="43"/>
      <c r="CI586" s="43"/>
      <c r="CJ586" s="43"/>
      <c r="CK586" s="43"/>
      <c r="CL586" s="43"/>
      <c r="CM586" s="43"/>
      <c r="CN586" s="43"/>
      <c r="CO586" s="43"/>
      <c r="CP586" s="43"/>
      <c r="CQ586" s="43"/>
      <c r="CR586" s="43"/>
      <c r="CS586" s="43"/>
      <c r="CT586" s="43"/>
      <c r="CU586" s="43"/>
      <c r="CV586" s="43"/>
      <c r="CW586" s="43"/>
      <c r="CX586" s="43"/>
      <c r="CY586" s="43"/>
      <c r="CZ586" s="43"/>
      <c r="DA586" s="43"/>
      <c r="DB586" s="43"/>
      <c r="DC586" s="43"/>
      <c r="DD586" s="43"/>
      <c r="DE586" s="43"/>
      <c r="DF586" s="43"/>
      <c r="DG586" s="43"/>
      <c r="DH586" s="43"/>
      <c r="DI586" s="43"/>
      <c r="DJ586" s="43"/>
      <c r="DK586" s="43"/>
      <c r="DL586" s="43"/>
      <c r="DM586" s="43"/>
      <c r="DN586" s="43"/>
      <c r="DO586" s="43"/>
      <c r="DP586" s="43"/>
      <c r="DQ586" s="43"/>
      <c r="DR586" s="43"/>
      <c r="DS586" s="43"/>
      <c r="DT586" s="43"/>
      <c r="DU586" s="43"/>
      <c r="DV586" s="43"/>
      <c r="DW586" s="43"/>
      <c r="DX586" s="43"/>
      <c r="DY586" s="43"/>
      <c r="DZ586" s="43"/>
      <c r="EA586" s="43"/>
      <c r="EB586" s="43"/>
      <c r="EC586" s="43"/>
      <c r="ED586" s="43"/>
      <c r="EE586" s="43"/>
      <c r="EF586" s="43"/>
      <c r="EG586" s="43"/>
      <c r="EH586" s="43"/>
      <c r="EI586" s="43"/>
      <c r="EJ586" s="43"/>
      <c r="EK586" s="43"/>
      <c r="EL586" s="43"/>
      <c r="EM586" s="43"/>
      <c r="EN586" s="43"/>
      <c r="EO586" s="43"/>
      <c r="EP586" s="43"/>
      <c r="EQ586" s="43"/>
      <c r="ER586" s="43"/>
      <c r="ES586" s="43"/>
      <c r="ET586" s="43"/>
      <c r="EU586" s="43"/>
      <c r="EV586" s="43"/>
      <c r="EW586" s="43"/>
      <c r="EX586" s="43"/>
      <c r="EY586" s="43"/>
      <c r="EZ586" s="43"/>
      <c r="FA586" s="43"/>
      <c r="FB586" s="43"/>
      <c r="FC586" s="43"/>
      <c r="FD586" s="43"/>
      <c r="FE586" s="43"/>
      <c r="FF586" s="43"/>
      <c r="FG586" s="43"/>
      <c r="FH586" s="43"/>
      <c r="FI586" s="43"/>
      <c r="FJ586" s="43"/>
      <c r="FK586" s="43"/>
      <c r="FL586" s="43"/>
      <c r="FM586" s="43"/>
      <c r="FN586" s="43"/>
      <c r="FO586" s="43"/>
      <c r="FP586" s="43"/>
      <c r="FQ586" s="43"/>
      <c r="FR586" s="43"/>
      <c r="FS586" s="43"/>
      <c r="FT586" s="43"/>
      <c r="FU586" s="43"/>
      <c r="FV586" s="43"/>
      <c r="FW586" s="43"/>
      <c r="FX586" s="43"/>
      <c r="FY586" s="43"/>
      <c r="FZ586" s="43"/>
      <c r="GA586" s="43"/>
      <c r="GB586" s="43"/>
      <c r="GC586" s="43"/>
      <c r="GD586" s="43"/>
      <c r="GE586" s="43"/>
      <c r="GF586" s="43"/>
      <c r="GG586" s="43"/>
      <c r="GH586" s="43"/>
      <c r="GI586" s="43"/>
      <c r="GJ586" s="43"/>
      <c r="GK586" s="43"/>
      <c r="GL586" s="43"/>
      <c r="GM586" s="43"/>
      <c r="GN586" s="43"/>
      <c r="GO586" s="43"/>
      <c r="GP586" s="43"/>
      <c r="GQ586" s="43"/>
      <c r="GR586" s="43"/>
      <c r="GS586" s="43"/>
      <c r="GT586" s="43"/>
      <c r="GU586" s="43"/>
      <c r="GV586" s="43"/>
      <c r="GW586" s="43"/>
      <c r="GX586" s="43"/>
      <c r="GY586" s="43"/>
      <c r="GZ586" s="43"/>
      <c r="HA586" s="43"/>
      <c r="HB586" s="43"/>
      <c r="HC586" s="43"/>
      <c r="HD586" s="43"/>
      <c r="HE586" s="43"/>
      <c r="HF586" s="43"/>
      <c r="HG586" s="43"/>
      <c r="HH586" s="43"/>
      <c r="HI586" s="43"/>
      <c r="HJ586" s="43"/>
      <c r="HK586" s="43"/>
      <c r="HL586" s="43"/>
      <c r="HM586" s="43"/>
      <c r="HN586" s="43"/>
      <c r="HO586" s="43"/>
      <c r="HP586" s="43"/>
      <c r="HQ586" s="43"/>
      <c r="HR586" s="43"/>
      <c r="HS586" s="43"/>
      <c r="HT586" s="43"/>
      <c r="HU586" s="43"/>
      <c r="HV586" s="43"/>
      <c r="HW586" s="43"/>
      <c r="HX586" s="43"/>
      <c r="HY586" s="43"/>
      <c r="HZ586" s="43"/>
      <c r="IA586" s="43"/>
      <c r="IB586" s="43"/>
      <c r="IC586" s="43"/>
      <c r="ID586" s="43"/>
      <c r="IE586" s="43"/>
      <c r="IF586" s="43"/>
      <c r="IG586" s="43"/>
      <c r="IH586" s="43"/>
      <c r="II586" s="43"/>
      <c r="IJ586" s="43"/>
      <c r="IK586" s="43"/>
      <c r="IL586" s="43"/>
      <c r="IM586" s="43"/>
      <c r="IN586" s="43"/>
      <c r="IO586" s="43"/>
      <c r="IP586" s="43"/>
      <c r="IQ586" s="43"/>
      <c r="IR586" s="43"/>
      <c r="IS586" s="43"/>
      <c r="IT586" s="43"/>
    </row>
    <row r="587" spans="1:254" ht="14.25" customHeight="1">
      <c r="A587" s="78"/>
      <c r="B587" s="79"/>
      <c r="C587" s="79"/>
      <c r="D587" s="43"/>
      <c r="E587" s="43"/>
      <c r="F587" s="83"/>
      <c r="G587" s="43"/>
      <c r="H587" s="85"/>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c r="FB587" s="43"/>
      <c r="FC587" s="43"/>
      <c r="FD587" s="43"/>
      <c r="FE587" s="43"/>
      <c r="FF587" s="43"/>
      <c r="FG587" s="43"/>
      <c r="FH587" s="43"/>
      <c r="FI587" s="43"/>
      <c r="FJ587" s="43"/>
      <c r="FK587" s="43"/>
      <c r="FL587" s="43"/>
      <c r="FM587" s="43"/>
      <c r="FN587" s="43"/>
      <c r="FO587" s="43"/>
      <c r="FP587" s="43"/>
      <c r="FQ587" s="43"/>
      <c r="FR587" s="43"/>
      <c r="FS587" s="43"/>
      <c r="FT587" s="43"/>
      <c r="FU587" s="43"/>
      <c r="FV587" s="43"/>
      <c r="FW587" s="43"/>
      <c r="FX587" s="43"/>
      <c r="FY587" s="43"/>
      <c r="FZ587" s="43"/>
      <c r="GA587" s="43"/>
      <c r="GB587" s="43"/>
      <c r="GC587" s="43"/>
      <c r="GD587" s="43"/>
      <c r="GE587" s="43"/>
      <c r="GF587" s="43"/>
      <c r="GG587" s="43"/>
      <c r="GH587" s="43"/>
      <c r="GI587" s="43"/>
      <c r="GJ587" s="43"/>
      <c r="GK587" s="43"/>
      <c r="GL587" s="43"/>
      <c r="GM587" s="43"/>
      <c r="GN587" s="43"/>
      <c r="GO587" s="43"/>
      <c r="GP587" s="43"/>
      <c r="GQ587" s="43"/>
      <c r="GR587" s="43"/>
      <c r="GS587" s="43"/>
      <c r="GT587" s="43"/>
      <c r="GU587" s="43"/>
      <c r="GV587" s="43"/>
      <c r="GW587" s="43"/>
      <c r="GX587" s="43"/>
      <c r="GY587" s="43"/>
      <c r="GZ587" s="43"/>
      <c r="HA587" s="43"/>
      <c r="HB587" s="43"/>
      <c r="HC587" s="43"/>
      <c r="HD587" s="43"/>
      <c r="HE587" s="43"/>
      <c r="HF587" s="43"/>
      <c r="HG587" s="43"/>
      <c r="HH587" s="43"/>
      <c r="HI587" s="43"/>
      <c r="HJ587" s="43"/>
      <c r="HK587" s="43"/>
      <c r="HL587" s="43"/>
      <c r="HM587" s="43"/>
      <c r="HN587" s="43"/>
      <c r="HO587" s="43"/>
      <c r="HP587" s="43"/>
      <c r="HQ587" s="43"/>
      <c r="HR587" s="43"/>
      <c r="HS587" s="43"/>
      <c r="HT587" s="43"/>
      <c r="HU587" s="43"/>
      <c r="HV587" s="43"/>
      <c r="HW587" s="43"/>
      <c r="HX587" s="43"/>
      <c r="HY587" s="43"/>
      <c r="HZ587" s="43"/>
      <c r="IA587" s="43"/>
      <c r="IB587" s="43"/>
      <c r="IC587" s="43"/>
      <c r="ID587" s="43"/>
      <c r="IE587" s="43"/>
      <c r="IF587" s="43"/>
      <c r="IG587" s="43"/>
      <c r="IH587" s="43"/>
      <c r="II587" s="43"/>
      <c r="IJ587" s="43"/>
      <c r="IK587" s="43"/>
      <c r="IL587" s="43"/>
      <c r="IM587" s="43"/>
      <c r="IN587" s="43"/>
      <c r="IO587" s="43"/>
      <c r="IP587" s="43"/>
      <c r="IQ587" s="43"/>
      <c r="IR587" s="43"/>
      <c r="IS587" s="43"/>
      <c r="IT587" s="43"/>
    </row>
    <row r="588" spans="1:254" ht="14.25" customHeight="1">
      <c r="A588" s="78"/>
      <c r="B588" s="81"/>
      <c r="C588" s="81"/>
      <c r="D588" s="43"/>
      <c r="E588" s="43"/>
      <c r="F588" s="83"/>
      <c r="G588" s="43"/>
      <c r="H588" s="85"/>
      <c r="I588" s="43"/>
      <c r="J588" s="43"/>
      <c r="K588" s="43"/>
      <c r="L588" s="43"/>
      <c r="M588" s="43"/>
      <c r="N588" s="43"/>
      <c r="O588" s="43"/>
      <c r="P588" s="43"/>
      <c r="Q588" s="43"/>
      <c r="R588" s="43"/>
      <c r="S588" s="43"/>
      <c r="T588" s="43"/>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c r="AR588" s="43"/>
      <c r="AS588" s="43"/>
      <c r="AT588" s="43"/>
      <c r="AU588" s="43"/>
      <c r="AV588" s="43"/>
      <c r="AW588" s="43"/>
      <c r="AX588" s="43"/>
      <c r="AY588" s="43"/>
      <c r="AZ588" s="43"/>
      <c r="BA588" s="43"/>
      <c r="BB588" s="43"/>
      <c r="BC588" s="43"/>
      <c r="BD588" s="43"/>
      <c r="BE588" s="43"/>
      <c r="BF588" s="43"/>
      <c r="BG588" s="43"/>
      <c r="BH588" s="43"/>
      <c r="BI588" s="43"/>
      <c r="BJ588" s="43"/>
      <c r="BK588" s="43"/>
      <c r="BL588" s="43"/>
      <c r="BM588" s="43"/>
      <c r="BN588" s="43"/>
      <c r="BO588" s="43"/>
      <c r="BP588" s="43"/>
      <c r="BQ588" s="43"/>
      <c r="BR588" s="43"/>
      <c r="BS588" s="43"/>
      <c r="BT588" s="43"/>
      <c r="BU588" s="43"/>
      <c r="BV588" s="43"/>
      <c r="BW588" s="43"/>
      <c r="BX588" s="43"/>
      <c r="BY588" s="43"/>
      <c r="BZ588" s="43"/>
      <c r="CA588" s="43"/>
      <c r="CB588" s="43"/>
      <c r="CC588" s="43"/>
      <c r="CD588" s="43"/>
      <c r="CE588" s="43"/>
      <c r="CF588" s="43"/>
      <c r="CG588" s="43"/>
      <c r="CH588" s="43"/>
      <c r="CI588" s="43"/>
      <c r="CJ588" s="43"/>
      <c r="CK588" s="43"/>
      <c r="CL588" s="43"/>
      <c r="CM588" s="43"/>
      <c r="CN588" s="43"/>
      <c r="CO588" s="43"/>
      <c r="CP588" s="43"/>
      <c r="CQ588" s="43"/>
      <c r="CR588" s="43"/>
      <c r="CS588" s="43"/>
      <c r="CT588" s="43"/>
      <c r="CU588" s="43"/>
      <c r="CV588" s="43"/>
      <c r="CW588" s="43"/>
      <c r="CX588" s="43"/>
      <c r="CY588" s="43"/>
      <c r="CZ588" s="43"/>
      <c r="DA588" s="43"/>
      <c r="DB588" s="43"/>
      <c r="DC588" s="43"/>
      <c r="DD588" s="43"/>
      <c r="DE588" s="43"/>
      <c r="DF588" s="43"/>
      <c r="DG588" s="43"/>
      <c r="DH588" s="43"/>
      <c r="DI588" s="43"/>
      <c r="DJ588" s="43"/>
      <c r="DK588" s="43"/>
      <c r="DL588" s="43"/>
      <c r="DM588" s="43"/>
      <c r="DN588" s="43"/>
      <c r="DO588" s="43"/>
      <c r="DP588" s="43"/>
      <c r="DQ588" s="43"/>
      <c r="DR588" s="43"/>
      <c r="DS588" s="43"/>
      <c r="DT588" s="43"/>
      <c r="DU588" s="43"/>
      <c r="DV588" s="43"/>
      <c r="DW588" s="43"/>
      <c r="DX588" s="43"/>
      <c r="DY588" s="43"/>
      <c r="DZ588" s="43"/>
      <c r="EA588" s="43"/>
      <c r="EB588" s="43"/>
      <c r="EC588" s="43"/>
      <c r="ED588" s="43"/>
      <c r="EE588" s="43"/>
      <c r="EF588" s="43"/>
      <c r="EG588" s="43"/>
      <c r="EH588" s="43"/>
      <c r="EI588" s="43"/>
      <c r="EJ588" s="43"/>
      <c r="EK588" s="43"/>
      <c r="EL588" s="43"/>
      <c r="EM588" s="43"/>
      <c r="EN588" s="43"/>
      <c r="EO588" s="43"/>
      <c r="EP588" s="43"/>
      <c r="EQ588" s="43"/>
      <c r="ER588" s="43"/>
      <c r="ES588" s="43"/>
      <c r="ET588" s="43"/>
      <c r="EU588" s="43"/>
      <c r="EV588" s="43"/>
      <c r="EW588" s="43"/>
      <c r="EX588" s="43"/>
      <c r="EY588" s="43"/>
      <c r="EZ588" s="43"/>
      <c r="FA588" s="43"/>
      <c r="FB588" s="43"/>
      <c r="FC588" s="43"/>
      <c r="FD588" s="43"/>
      <c r="FE588" s="43"/>
      <c r="FF588" s="43"/>
      <c r="FG588" s="43"/>
      <c r="FH588" s="43"/>
      <c r="FI588" s="43"/>
      <c r="FJ588" s="43"/>
      <c r="FK588" s="43"/>
      <c r="FL588" s="43"/>
      <c r="FM588" s="43"/>
      <c r="FN588" s="43"/>
      <c r="FO588" s="43"/>
      <c r="FP588" s="43"/>
      <c r="FQ588" s="43"/>
      <c r="FR588" s="43"/>
      <c r="FS588" s="43"/>
      <c r="FT588" s="43"/>
      <c r="FU588" s="43"/>
      <c r="FV588" s="43"/>
      <c r="FW588" s="43"/>
      <c r="FX588" s="43"/>
      <c r="FY588" s="43"/>
      <c r="FZ588" s="43"/>
      <c r="GA588" s="43"/>
      <c r="GB588" s="43"/>
      <c r="GC588" s="43"/>
      <c r="GD588" s="43"/>
      <c r="GE588" s="43"/>
      <c r="GF588" s="43"/>
      <c r="GG588" s="43"/>
      <c r="GH588" s="43"/>
      <c r="GI588" s="43"/>
      <c r="GJ588" s="43"/>
      <c r="GK588" s="43"/>
      <c r="GL588" s="43"/>
      <c r="GM588" s="43"/>
      <c r="GN588" s="43"/>
      <c r="GO588" s="43"/>
      <c r="GP588" s="43"/>
      <c r="GQ588" s="43"/>
      <c r="GR588" s="43"/>
      <c r="GS588" s="43"/>
      <c r="GT588" s="43"/>
      <c r="GU588" s="43"/>
      <c r="GV588" s="43"/>
      <c r="GW588" s="43"/>
      <c r="GX588" s="43"/>
      <c r="GY588" s="43"/>
      <c r="GZ588" s="43"/>
      <c r="HA588" s="43"/>
      <c r="HB588" s="43"/>
      <c r="HC588" s="43"/>
      <c r="HD588" s="43"/>
      <c r="HE588" s="43"/>
      <c r="HF588" s="43"/>
      <c r="HG588" s="43"/>
      <c r="HH588" s="43"/>
      <c r="HI588" s="43"/>
      <c r="HJ588" s="43"/>
      <c r="HK588" s="43"/>
      <c r="HL588" s="43"/>
      <c r="HM588" s="43"/>
      <c r="HN588" s="43"/>
      <c r="HO588" s="43"/>
      <c r="HP588" s="43"/>
      <c r="HQ588" s="43"/>
      <c r="HR588" s="43"/>
      <c r="HS588" s="43"/>
      <c r="HT588" s="43"/>
      <c r="HU588" s="43"/>
      <c r="HV588" s="43"/>
      <c r="HW588" s="43"/>
      <c r="HX588" s="43"/>
      <c r="HY588" s="43"/>
      <c r="HZ588" s="43"/>
      <c r="IA588" s="43"/>
      <c r="IB588" s="43"/>
      <c r="IC588" s="43"/>
      <c r="ID588" s="43"/>
      <c r="IE588" s="43"/>
      <c r="IF588" s="43"/>
      <c r="IG588" s="43"/>
      <c r="IH588" s="43"/>
      <c r="II588" s="43"/>
      <c r="IJ588" s="43"/>
      <c r="IK588" s="43"/>
      <c r="IL588" s="43"/>
      <c r="IM588" s="43"/>
      <c r="IN588" s="43"/>
      <c r="IO588" s="43"/>
      <c r="IP588" s="43"/>
      <c r="IQ588" s="43"/>
      <c r="IR588" s="43"/>
      <c r="IS588" s="43"/>
      <c r="IT588" s="43"/>
    </row>
    <row r="589" spans="1:254" ht="14.25" customHeight="1">
      <c r="A589" s="78"/>
      <c r="B589" s="81"/>
      <c r="C589" s="81"/>
      <c r="D589" s="43"/>
      <c r="E589" s="43"/>
      <c r="F589" s="83"/>
      <c r="G589" s="43"/>
      <c r="H589" s="85"/>
      <c r="I589" s="43"/>
      <c r="J589" s="43"/>
      <c r="K589" s="43"/>
      <c r="L589" s="43"/>
      <c r="M589" s="43"/>
      <c r="N589" s="43"/>
      <c r="O589" s="43"/>
      <c r="P589" s="43"/>
      <c r="Q589" s="43"/>
      <c r="R589" s="43"/>
      <c r="S589" s="43"/>
      <c r="T589" s="43"/>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c r="AR589" s="43"/>
      <c r="AS589" s="43"/>
      <c r="AT589" s="43"/>
      <c r="AU589" s="43"/>
      <c r="AV589" s="43"/>
      <c r="AW589" s="43"/>
      <c r="AX589" s="43"/>
      <c r="AY589" s="43"/>
      <c r="AZ589" s="43"/>
      <c r="BA589" s="43"/>
      <c r="BB589" s="43"/>
      <c r="BC589" s="43"/>
      <c r="BD589" s="43"/>
      <c r="BE589" s="43"/>
      <c r="BF589" s="43"/>
      <c r="BG589" s="43"/>
      <c r="BH589" s="43"/>
      <c r="BI589" s="43"/>
      <c r="BJ589" s="43"/>
      <c r="BK589" s="43"/>
      <c r="BL589" s="43"/>
      <c r="BM589" s="43"/>
      <c r="BN589" s="43"/>
      <c r="BO589" s="43"/>
      <c r="BP589" s="43"/>
      <c r="BQ589" s="43"/>
      <c r="BR589" s="43"/>
      <c r="BS589" s="43"/>
      <c r="BT589" s="43"/>
      <c r="BU589" s="43"/>
      <c r="BV589" s="43"/>
      <c r="BW589" s="43"/>
      <c r="BX589" s="43"/>
      <c r="BY589" s="43"/>
      <c r="BZ589" s="43"/>
      <c r="CA589" s="43"/>
      <c r="CB589" s="43"/>
      <c r="CC589" s="43"/>
      <c r="CD589" s="43"/>
      <c r="CE589" s="43"/>
      <c r="CF589" s="43"/>
      <c r="CG589" s="43"/>
      <c r="CH589" s="43"/>
      <c r="CI589" s="43"/>
      <c r="CJ589" s="43"/>
      <c r="CK589" s="43"/>
      <c r="CL589" s="43"/>
      <c r="CM589" s="43"/>
      <c r="CN589" s="43"/>
      <c r="CO589" s="43"/>
      <c r="CP589" s="43"/>
      <c r="CQ589" s="43"/>
      <c r="CR589" s="43"/>
      <c r="CS589" s="43"/>
      <c r="CT589" s="43"/>
      <c r="CU589" s="43"/>
      <c r="CV589" s="43"/>
      <c r="CW589" s="43"/>
      <c r="CX589" s="43"/>
      <c r="CY589" s="43"/>
      <c r="CZ589" s="43"/>
      <c r="DA589" s="43"/>
      <c r="DB589" s="43"/>
      <c r="DC589" s="43"/>
      <c r="DD589" s="43"/>
      <c r="DE589" s="43"/>
      <c r="DF589" s="43"/>
      <c r="DG589" s="43"/>
      <c r="DH589" s="43"/>
      <c r="DI589" s="43"/>
      <c r="DJ589" s="43"/>
      <c r="DK589" s="43"/>
      <c r="DL589" s="43"/>
      <c r="DM589" s="43"/>
      <c r="DN589" s="43"/>
      <c r="DO589" s="43"/>
      <c r="DP589" s="43"/>
      <c r="DQ589" s="43"/>
      <c r="DR589" s="43"/>
      <c r="DS589" s="43"/>
      <c r="DT589" s="43"/>
      <c r="DU589" s="43"/>
      <c r="DV589" s="43"/>
      <c r="DW589" s="43"/>
      <c r="DX589" s="43"/>
      <c r="DY589" s="43"/>
      <c r="DZ589" s="43"/>
      <c r="EA589" s="43"/>
      <c r="EB589" s="43"/>
      <c r="EC589" s="43"/>
      <c r="ED589" s="43"/>
      <c r="EE589" s="43"/>
      <c r="EF589" s="43"/>
      <c r="EG589" s="43"/>
      <c r="EH589" s="43"/>
      <c r="EI589" s="43"/>
      <c r="EJ589" s="43"/>
      <c r="EK589" s="43"/>
      <c r="EL589" s="43"/>
      <c r="EM589" s="43"/>
      <c r="EN589" s="43"/>
      <c r="EO589" s="43"/>
      <c r="EP589" s="43"/>
      <c r="EQ589" s="43"/>
      <c r="ER589" s="43"/>
      <c r="ES589" s="43"/>
      <c r="ET589" s="43"/>
      <c r="EU589" s="43"/>
      <c r="EV589" s="43"/>
      <c r="EW589" s="43"/>
      <c r="EX589" s="43"/>
      <c r="EY589" s="43"/>
      <c r="EZ589" s="43"/>
      <c r="FA589" s="43"/>
      <c r="FB589" s="43"/>
      <c r="FC589" s="43"/>
      <c r="FD589" s="43"/>
      <c r="FE589" s="43"/>
      <c r="FF589" s="43"/>
      <c r="FG589" s="43"/>
      <c r="FH589" s="43"/>
      <c r="FI589" s="43"/>
      <c r="FJ589" s="43"/>
      <c r="FK589" s="43"/>
      <c r="FL589" s="43"/>
      <c r="FM589" s="43"/>
      <c r="FN589" s="43"/>
      <c r="FO589" s="43"/>
      <c r="FP589" s="43"/>
      <c r="FQ589" s="43"/>
      <c r="FR589" s="43"/>
      <c r="FS589" s="43"/>
      <c r="FT589" s="43"/>
      <c r="FU589" s="43"/>
      <c r="FV589" s="43"/>
      <c r="FW589" s="43"/>
      <c r="FX589" s="43"/>
      <c r="FY589" s="43"/>
      <c r="FZ589" s="43"/>
      <c r="GA589" s="43"/>
      <c r="GB589" s="43"/>
      <c r="GC589" s="43"/>
      <c r="GD589" s="43"/>
      <c r="GE589" s="43"/>
      <c r="GF589" s="43"/>
      <c r="GG589" s="43"/>
      <c r="GH589" s="43"/>
      <c r="GI589" s="43"/>
      <c r="GJ589" s="43"/>
      <c r="GK589" s="43"/>
      <c r="GL589" s="43"/>
      <c r="GM589" s="43"/>
      <c r="GN589" s="43"/>
      <c r="GO589" s="43"/>
      <c r="GP589" s="43"/>
      <c r="GQ589" s="43"/>
      <c r="GR589" s="43"/>
      <c r="GS589" s="43"/>
      <c r="GT589" s="43"/>
      <c r="GU589" s="43"/>
      <c r="GV589" s="43"/>
      <c r="GW589" s="43"/>
      <c r="GX589" s="43"/>
      <c r="GY589" s="43"/>
      <c r="GZ589" s="43"/>
      <c r="HA589" s="43"/>
      <c r="HB589" s="43"/>
      <c r="HC589" s="43"/>
      <c r="HD589" s="43"/>
      <c r="HE589" s="43"/>
      <c r="HF589" s="43"/>
      <c r="HG589" s="43"/>
      <c r="HH589" s="43"/>
      <c r="HI589" s="43"/>
      <c r="HJ589" s="43"/>
      <c r="HK589" s="43"/>
      <c r="HL589" s="43"/>
      <c r="HM589" s="43"/>
      <c r="HN589" s="43"/>
      <c r="HO589" s="43"/>
      <c r="HP589" s="43"/>
      <c r="HQ589" s="43"/>
      <c r="HR589" s="43"/>
      <c r="HS589" s="43"/>
      <c r="HT589" s="43"/>
      <c r="HU589" s="43"/>
      <c r="HV589" s="43"/>
      <c r="HW589" s="43"/>
      <c r="HX589" s="43"/>
      <c r="HY589" s="43"/>
      <c r="HZ589" s="43"/>
      <c r="IA589" s="43"/>
      <c r="IB589" s="43"/>
      <c r="IC589" s="43"/>
      <c r="ID589" s="43"/>
      <c r="IE589" s="43"/>
      <c r="IF589" s="43"/>
      <c r="IG589" s="43"/>
      <c r="IH589" s="43"/>
      <c r="II589" s="43"/>
      <c r="IJ589" s="43"/>
      <c r="IK589" s="43"/>
      <c r="IL589" s="43"/>
      <c r="IM589" s="43"/>
      <c r="IN589" s="43"/>
      <c r="IO589" s="43"/>
      <c r="IP589" s="43"/>
      <c r="IQ589" s="43"/>
      <c r="IR589" s="43"/>
      <c r="IS589" s="43"/>
      <c r="IT589" s="43"/>
    </row>
    <row r="590" spans="1:254" ht="14.25" customHeight="1">
      <c r="A590" s="78"/>
      <c r="B590" s="79"/>
      <c r="C590" s="79"/>
      <c r="D590" s="43"/>
      <c r="E590" s="43"/>
      <c r="F590" s="83"/>
      <c r="G590" s="43"/>
      <c r="H590" s="85"/>
      <c r="I590" s="43"/>
      <c r="J590" s="43"/>
      <c r="K590" s="43"/>
      <c r="L590" s="43"/>
      <c r="M590" s="43"/>
      <c r="N590" s="43"/>
      <c r="O590" s="43"/>
      <c r="P590" s="43"/>
      <c r="Q590" s="43"/>
      <c r="R590" s="43"/>
      <c r="S590" s="43"/>
      <c r="T590" s="43"/>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c r="AR590" s="43"/>
      <c r="AS590" s="43"/>
      <c r="AT590" s="43"/>
      <c r="AU590" s="43"/>
      <c r="AV590" s="43"/>
      <c r="AW590" s="43"/>
      <c r="AX590" s="43"/>
      <c r="AY590" s="43"/>
      <c r="AZ590" s="43"/>
      <c r="BA590" s="43"/>
      <c r="BB590" s="43"/>
      <c r="BC590" s="43"/>
      <c r="BD590" s="43"/>
      <c r="BE590" s="43"/>
      <c r="BF590" s="43"/>
      <c r="BG590" s="43"/>
      <c r="BH590" s="43"/>
      <c r="BI590" s="43"/>
      <c r="BJ590" s="43"/>
      <c r="BK590" s="43"/>
      <c r="BL590" s="43"/>
      <c r="BM590" s="43"/>
      <c r="BN590" s="43"/>
      <c r="BO590" s="43"/>
      <c r="BP590" s="43"/>
      <c r="BQ590" s="43"/>
      <c r="BR590" s="43"/>
      <c r="BS590" s="43"/>
      <c r="BT590" s="43"/>
      <c r="BU590" s="43"/>
      <c r="BV590" s="43"/>
      <c r="BW590" s="43"/>
      <c r="BX590" s="43"/>
      <c r="BY590" s="43"/>
      <c r="BZ590" s="43"/>
      <c r="CA590" s="43"/>
      <c r="CB590" s="43"/>
      <c r="CC590" s="43"/>
      <c r="CD590" s="43"/>
      <c r="CE590" s="43"/>
      <c r="CF590" s="43"/>
      <c r="CG590" s="43"/>
      <c r="CH590" s="43"/>
      <c r="CI590" s="43"/>
      <c r="CJ590" s="43"/>
      <c r="CK590" s="43"/>
      <c r="CL590" s="43"/>
      <c r="CM590" s="43"/>
      <c r="CN590" s="43"/>
      <c r="CO590" s="43"/>
      <c r="CP590" s="43"/>
      <c r="CQ590" s="43"/>
      <c r="CR590" s="43"/>
      <c r="CS590" s="43"/>
      <c r="CT590" s="43"/>
      <c r="CU590" s="43"/>
      <c r="CV590" s="43"/>
      <c r="CW590" s="43"/>
      <c r="CX590" s="43"/>
      <c r="CY590" s="43"/>
      <c r="CZ590" s="43"/>
      <c r="DA590" s="43"/>
      <c r="DB590" s="43"/>
      <c r="DC590" s="43"/>
      <c r="DD590" s="43"/>
      <c r="DE590" s="43"/>
      <c r="DF590" s="43"/>
      <c r="DG590" s="43"/>
      <c r="DH590" s="43"/>
      <c r="DI590" s="43"/>
      <c r="DJ590" s="43"/>
      <c r="DK590" s="43"/>
      <c r="DL590" s="43"/>
      <c r="DM590" s="43"/>
      <c r="DN590" s="43"/>
      <c r="DO590" s="43"/>
      <c r="DP590" s="43"/>
      <c r="DQ590" s="43"/>
      <c r="DR590" s="43"/>
      <c r="DS590" s="43"/>
      <c r="DT590" s="43"/>
      <c r="DU590" s="43"/>
      <c r="DV590" s="43"/>
      <c r="DW590" s="43"/>
      <c r="DX590" s="43"/>
      <c r="DY590" s="43"/>
      <c r="DZ590" s="43"/>
      <c r="EA590" s="43"/>
      <c r="EB590" s="43"/>
      <c r="EC590" s="43"/>
      <c r="ED590" s="43"/>
      <c r="EE590" s="43"/>
      <c r="EF590" s="43"/>
      <c r="EG590" s="43"/>
      <c r="EH590" s="43"/>
      <c r="EI590" s="43"/>
      <c r="EJ590" s="43"/>
      <c r="EK590" s="43"/>
      <c r="EL590" s="43"/>
      <c r="EM590" s="43"/>
      <c r="EN590" s="43"/>
      <c r="EO590" s="43"/>
      <c r="EP590" s="43"/>
      <c r="EQ590" s="43"/>
      <c r="ER590" s="43"/>
      <c r="ES590" s="43"/>
      <c r="ET590" s="43"/>
      <c r="EU590" s="43"/>
      <c r="EV590" s="43"/>
      <c r="EW590" s="43"/>
      <c r="EX590" s="43"/>
      <c r="EY590" s="43"/>
      <c r="EZ590" s="43"/>
      <c r="FA590" s="43"/>
      <c r="FB590" s="43"/>
      <c r="FC590" s="43"/>
      <c r="FD590" s="43"/>
      <c r="FE590" s="43"/>
      <c r="FF590" s="43"/>
      <c r="FG590" s="43"/>
      <c r="FH590" s="43"/>
      <c r="FI590" s="43"/>
      <c r="FJ590" s="43"/>
      <c r="FK590" s="43"/>
      <c r="FL590" s="43"/>
      <c r="FM590" s="43"/>
      <c r="FN590" s="43"/>
      <c r="FO590" s="43"/>
      <c r="FP590" s="43"/>
      <c r="FQ590" s="43"/>
      <c r="FR590" s="43"/>
      <c r="FS590" s="43"/>
      <c r="FT590" s="43"/>
      <c r="FU590" s="43"/>
      <c r="FV590" s="43"/>
      <c r="FW590" s="43"/>
      <c r="FX590" s="43"/>
      <c r="FY590" s="43"/>
      <c r="FZ590" s="43"/>
      <c r="GA590" s="43"/>
      <c r="GB590" s="43"/>
      <c r="GC590" s="43"/>
      <c r="GD590" s="43"/>
      <c r="GE590" s="43"/>
      <c r="GF590" s="43"/>
      <c r="GG590" s="43"/>
      <c r="GH590" s="43"/>
      <c r="GI590" s="43"/>
      <c r="GJ590" s="43"/>
      <c r="GK590" s="43"/>
      <c r="GL590" s="43"/>
      <c r="GM590" s="43"/>
      <c r="GN590" s="43"/>
      <c r="GO590" s="43"/>
      <c r="GP590" s="43"/>
      <c r="GQ590" s="43"/>
      <c r="GR590" s="43"/>
      <c r="GS590" s="43"/>
      <c r="GT590" s="43"/>
      <c r="GU590" s="43"/>
      <c r="GV590" s="43"/>
      <c r="GW590" s="43"/>
      <c r="GX590" s="43"/>
      <c r="GY590" s="43"/>
      <c r="GZ590" s="43"/>
      <c r="HA590" s="43"/>
      <c r="HB590" s="43"/>
      <c r="HC590" s="43"/>
      <c r="HD590" s="43"/>
      <c r="HE590" s="43"/>
      <c r="HF590" s="43"/>
      <c r="HG590" s="43"/>
      <c r="HH590" s="43"/>
      <c r="HI590" s="43"/>
      <c r="HJ590" s="43"/>
      <c r="HK590" s="43"/>
      <c r="HL590" s="43"/>
      <c r="HM590" s="43"/>
      <c r="HN590" s="43"/>
      <c r="HO590" s="43"/>
      <c r="HP590" s="43"/>
      <c r="HQ590" s="43"/>
      <c r="HR590" s="43"/>
      <c r="HS590" s="43"/>
      <c r="HT590" s="43"/>
      <c r="HU590" s="43"/>
      <c r="HV590" s="43"/>
      <c r="HW590" s="43"/>
      <c r="HX590" s="43"/>
      <c r="HY590" s="43"/>
      <c r="HZ590" s="43"/>
      <c r="IA590" s="43"/>
      <c r="IB590" s="43"/>
      <c r="IC590" s="43"/>
      <c r="ID590" s="43"/>
      <c r="IE590" s="43"/>
      <c r="IF590" s="43"/>
      <c r="IG590" s="43"/>
      <c r="IH590" s="43"/>
      <c r="II590" s="43"/>
      <c r="IJ590" s="43"/>
      <c r="IK590" s="43"/>
      <c r="IL590" s="43"/>
      <c r="IM590" s="43"/>
      <c r="IN590" s="43"/>
      <c r="IO590" s="43"/>
      <c r="IP590" s="43"/>
      <c r="IQ590" s="43"/>
      <c r="IR590" s="43"/>
      <c r="IS590" s="43"/>
      <c r="IT590" s="43"/>
    </row>
    <row r="591" spans="1:254" ht="14.25" customHeight="1">
      <c r="A591" s="78"/>
      <c r="B591" s="81"/>
      <c r="C591" s="81"/>
      <c r="D591" s="43"/>
      <c r="E591" s="43"/>
      <c r="F591" s="83"/>
      <c r="G591" s="43"/>
      <c r="H591" s="85"/>
      <c r="I591" s="43"/>
      <c r="J591" s="43"/>
      <c r="K591" s="43"/>
      <c r="L591" s="43"/>
      <c r="M591" s="43"/>
      <c r="N591" s="43"/>
      <c r="O591" s="43"/>
      <c r="P591" s="43"/>
      <c r="Q591" s="43"/>
      <c r="R591" s="43"/>
      <c r="S591" s="43"/>
      <c r="T591" s="43"/>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c r="BL591" s="43"/>
      <c r="BM591" s="43"/>
      <c r="BN591" s="43"/>
      <c r="BO591" s="43"/>
      <c r="BP591" s="43"/>
      <c r="BQ591" s="43"/>
      <c r="BR591" s="43"/>
      <c r="BS591" s="43"/>
      <c r="BT591" s="43"/>
      <c r="BU591" s="43"/>
      <c r="BV591" s="43"/>
      <c r="BW591" s="43"/>
      <c r="BX591" s="43"/>
      <c r="BY591" s="43"/>
      <c r="BZ591" s="43"/>
      <c r="CA591" s="43"/>
      <c r="CB591" s="43"/>
      <c r="CC591" s="43"/>
      <c r="CD591" s="43"/>
      <c r="CE591" s="43"/>
      <c r="CF591" s="43"/>
      <c r="CG591" s="43"/>
      <c r="CH591" s="43"/>
      <c r="CI591" s="43"/>
      <c r="CJ591" s="43"/>
      <c r="CK591" s="43"/>
      <c r="CL591" s="43"/>
      <c r="CM591" s="43"/>
      <c r="CN591" s="43"/>
      <c r="CO591" s="43"/>
      <c r="CP591" s="43"/>
      <c r="CQ591" s="43"/>
      <c r="CR591" s="43"/>
      <c r="CS591" s="43"/>
      <c r="CT591" s="43"/>
      <c r="CU591" s="43"/>
      <c r="CV591" s="43"/>
      <c r="CW591" s="43"/>
      <c r="CX591" s="43"/>
      <c r="CY591" s="43"/>
      <c r="CZ591" s="43"/>
      <c r="DA591" s="43"/>
      <c r="DB591" s="43"/>
      <c r="DC591" s="43"/>
      <c r="DD591" s="43"/>
      <c r="DE591" s="43"/>
      <c r="DF591" s="43"/>
      <c r="DG591" s="43"/>
      <c r="DH591" s="43"/>
      <c r="DI591" s="43"/>
      <c r="DJ591" s="43"/>
      <c r="DK591" s="43"/>
      <c r="DL591" s="43"/>
      <c r="DM591" s="43"/>
      <c r="DN591" s="43"/>
      <c r="DO591" s="43"/>
      <c r="DP591" s="43"/>
      <c r="DQ591" s="43"/>
      <c r="DR591" s="43"/>
      <c r="DS591" s="43"/>
      <c r="DT591" s="43"/>
      <c r="DU591" s="43"/>
      <c r="DV591" s="43"/>
      <c r="DW591" s="43"/>
      <c r="DX591" s="43"/>
      <c r="DY591" s="43"/>
      <c r="DZ591" s="43"/>
      <c r="EA591" s="43"/>
      <c r="EB591" s="43"/>
      <c r="EC591" s="43"/>
      <c r="ED591" s="43"/>
      <c r="EE591" s="43"/>
      <c r="EF591" s="43"/>
      <c r="EG591" s="43"/>
      <c r="EH591" s="43"/>
      <c r="EI591" s="43"/>
      <c r="EJ591" s="43"/>
      <c r="EK591" s="43"/>
      <c r="EL591" s="43"/>
      <c r="EM591" s="43"/>
      <c r="EN591" s="43"/>
      <c r="EO591" s="43"/>
      <c r="EP591" s="43"/>
      <c r="EQ591" s="43"/>
      <c r="ER591" s="43"/>
      <c r="ES591" s="43"/>
      <c r="ET591" s="43"/>
      <c r="EU591" s="43"/>
      <c r="EV591" s="43"/>
      <c r="EW591" s="43"/>
      <c r="EX591" s="43"/>
      <c r="EY591" s="43"/>
      <c r="EZ591" s="43"/>
      <c r="FA591" s="43"/>
      <c r="FB591" s="43"/>
      <c r="FC591" s="43"/>
      <c r="FD591" s="43"/>
      <c r="FE591" s="43"/>
      <c r="FF591" s="43"/>
      <c r="FG591" s="43"/>
      <c r="FH591" s="43"/>
      <c r="FI591" s="43"/>
      <c r="FJ591" s="43"/>
      <c r="FK591" s="43"/>
      <c r="FL591" s="43"/>
      <c r="FM591" s="43"/>
      <c r="FN591" s="43"/>
      <c r="FO591" s="43"/>
      <c r="FP591" s="43"/>
      <c r="FQ591" s="43"/>
      <c r="FR591" s="43"/>
      <c r="FS591" s="43"/>
      <c r="FT591" s="43"/>
      <c r="FU591" s="43"/>
      <c r="FV591" s="43"/>
      <c r="FW591" s="43"/>
      <c r="FX591" s="43"/>
      <c r="FY591" s="43"/>
      <c r="FZ591" s="43"/>
      <c r="GA591" s="43"/>
      <c r="GB591" s="43"/>
      <c r="GC591" s="43"/>
      <c r="GD591" s="43"/>
      <c r="GE591" s="43"/>
      <c r="GF591" s="43"/>
      <c r="GG591" s="43"/>
      <c r="GH591" s="43"/>
      <c r="GI591" s="43"/>
      <c r="GJ591" s="43"/>
      <c r="GK591" s="43"/>
      <c r="GL591" s="43"/>
      <c r="GM591" s="43"/>
      <c r="GN591" s="43"/>
      <c r="GO591" s="43"/>
      <c r="GP591" s="43"/>
      <c r="GQ591" s="43"/>
      <c r="GR591" s="43"/>
      <c r="GS591" s="43"/>
      <c r="GT591" s="43"/>
      <c r="GU591" s="43"/>
      <c r="GV591" s="43"/>
      <c r="GW591" s="43"/>
      <c r="GX591" s="43"/>
      <c r="GY591" s="43"/>
      <c r="GZ591" s="43"/>
      <c r="HA591" s="43"/>
      <c r="HB591" s="43"/>
      <c r="HC591" s="43"/>
      <c r="HD591" s="43"/>
      <c r="HE591" s="43"/>
      <c r="HF591" s="43"/>
      <c r="HG591" s="43"/>
      <c r="HH591" s="43"/>
      <c r="HI591" s="43"/>
      <c r="HJ591" s="43"/>
      <c r="HK591" s="43"/>
      <c r="HL591" s="43"/>
      <c r="HM591" s="43"/>
      <c r="HN591" s="43"/>
      <c r="HO591" s="43"/>
      <c r="HP591" s="43"/>
      <c r="HQ591" s="43"/>
      <c r="HR591" s="43"/>
      <c r="HS591" s="43"/>
      <c r="HT591" s="43"/>
      <c r="HU591" s="43"/>
      <c r="HV591" s="43"/>
      <c r="HW591" s="43"/>
      <c r="HX591" s="43"/>
      <c r="HY591" s="43"/>
      <c r="HZ591" s="43"/>
      <c r="IA591" s="43"/>
      <c r="IB591" s="43"/>
      <c r="IC591" s="43"/>
      <c r="ID591" s="43"/>
      <c r="IE591" s="43"/>
      <c r="IF591" s="43"/>
      <c r="IG591" s="43"/>
      <c r="IH591" s="43"/>
      <c r="II591" s="43"/>
      <c r="IJ591" s="43"/>
      <c r="IK591" s="43"/>
      <c r="IL591" s="43"/>
      <c r="IM591" s="43"/>
      <c r="IN591" s="43"/>
      <c r="IO591" s="43"/>
      <c r="IP591" s="43"/>
      <c r="IQ591" s="43"/>
      <c r="IR591" s="43"/>
      <c r="IS591" s="43"/>
      <c r="IT591" s="43"/>
    </row>
    <row r="592" spans="1:254" ht="14.25" customHeight="1">
      <c r="A592" s="78"/>
      <c r="B592" s="81"/>
      <c r="C592" s="81"/>
      <c r="D592" s="43"/>
      <c r="E592" s="43"/>
      <c r="F592" s="83"/>
      <c r="G592" s="43"/>
      <c r="H592" s="85"/>
      <c r="I592" s="43"/>
      <c r="J592" s="43"/>
      <c r="K592" s="43"/>
      <c r="L592" s="43"/>
      <c r="M592" s="43"/>
      <c r="N592" s="43"/>
      <c r="O592" s="43"/>
      <c r="P592" s="43"/>
      <c r="Q592" s="43"/>
      <c r="R592" s="43"/>
      <c r="S592" s="43"/>
      <c r="T592" s="43"/>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c r="AR592" s="43"/>
      <c r="AS592" s="43"/>
      <c r="AT592" s="43"/>
      <c r="AU592" s="43"/>
      <c r="AV592" s="43"/>
      <c r="AW592" s="43"/>
      <c r="AX592" s="43"/>
      <c r="AY592" s="43"/>
      <c r="AZ592" s="43"/>
      <c r="BA592" s="43"/>
      <c r="BB592" s="43"/>
      <c r="BC592" s="43"/>
      <c r="BD592" s="43"/>
      <c r="BE592" s="43"/>
      <c r="BF592" s="43"/>
      <c r="BG592" s="43"/>
      <c r="BH592" s="43"/>
      <c r="BI592" s="43"/>
      <c r="BJ592" s="43"/>
      <c r="BK592" s="43"/>
      <c r="BL592" s="43"/>
      <c r="BM592" s="43"/>
      <c r="BN592" s="43"/>
      <c r="BO592" s="43"/>
      <c r="BP592" s="43"/>
      <c r="BQ592" s="43"/>
      <c r="BR592" s="43"/>
      <c r="BS592" s="43"/>
      <c r="BT592" s="43"/>
      <c r="BU592" s="43"/>
      <c r="BV592" s="43"/>
      <c r="BW592" s="43"/>
      <c r="BX592" s="43"/>
      <c r="BY592" s="43"/>
      <c r="BZ592" s="43"/>
      <c r="CA592" s="43"/>
      <c r="CB592" s="43"/>
      <c r="CC592" s="43"/>
      <c r="CD592" s="43"/>
      <c r="CE592" s="43"/>
      <c r="CF592" s="43"/>
      <c r="CG592" s="43"/>
      <c r="CH592" s="43"/>
      <c r="CI592" s="43"/>
      <c r="CJ592" s="43"/>
      <c r="CK592" s="43"/>
      <c r="CL592" s="43"/>
      <c r="CM592" s="43"/>
      <c r="CN592" s="43"/>
      <c r="CO592" s="43"/>
      <c r="CP592" s="43"/>
      <c r="CQ592" s="43"/>
      <c r="CR592" s="43"/>
      <c r="CS592" s="43"/>
      <c r="CT592" s="43"/>
      <c r="CU592" s="43"/>
      <c r="CV592" s="43"/>
      <c r="CW592" s="43"/>
      <c r="CX592" s="43"/>
      <c r="CY592" s="43"/>
      <c r="CZ592" s="43"/>
      <c r="DA592" s="43"/>
      <c r="DB592" s="43"/>
      <c r="DC592" s="43"/>
      <c r="DD592" s="43"/>
      <c r="DE592" s="43"/>
      <c r="DF592" s="43"/>
      <c r="DG592" s="43"/>
      <c r="DH592" s="43"/>
      <c r="DI592" s="43"/>
      <c r="DJ592" s="43"/>
      <c r="DK592" s="43"/>
      <c r="DL592" s="43"/>
      <c r="DM592" s="43"/>
      <c r="DN592" s="43"/>
      <c r="DO592" s="43"/>
      <c r="DP592" s="43"/>
      <c r="DQ592" s="43"/>
      <c r="DR592" s="43"/>
      <c r="DS592" s="43"/>
      <c r="DT592" s="43"/>
      <c r="DU592" s="43"/>
      <c r="DV592" s="43"/>
      <c r="DW592" s="43"/>
      <c r="DX592" s="43"/>
      <c r="DY592" s="43"/>
      <c r="DZ592" s="43"/>
      <c r="EA592" s="43"/>
      <c r="EB592" s="43"/>
      <c r="EC592" s="43"/>
      <c r="ED592" s="43"/>
      <c r="EE592" s="43"/>
      <c r="EF592" s="43"/>
      <c r="EG592" s="43"/>
      <c r="EH592" s="43"/>
      <c r="EI592" s="43"/>
      <c r="EJ592" s="43"/>
      <c r="EK592" s="43"/>
      <c r="EL592" s="43"/>
      <c r="EM592" s="43"/>
      <c r="EN592" s="43"/>
      <c r="EO592" s="43"/>
      <c r="EP592" s="43"/>
      <c r="EQ592" s="43"/>
      <c r="ER592" s="43"/>
      <c r="ES592" s="43"/>
      <c r="ET592" s="43"/>
      <c r="EU592" s="43"/>
      <c r="EV592" s="43"/>
      <c r="EW592" s="43"/>
      <c r="EX592" s="43"/>
      <c r="EY592" s="43"/>
      <c r="EZ592" s="43"/>
      <c r="FA592" s="43"/>
      <c r="FB592" s="43"/>
      <c r="FC592" s="43"/>
      <c r="FD592" s="43"/>
      <c r="FE592" s="43"/>
      <c r="FF592" s="43"/>
      <c r="FG592" s="43"/>
      <c r="FH592" s="43"/>
      <c r="FI592" s="43"/>
      <c r="FJ592" s="43"/>
      <c r="FK592" s="43"/>
      <c r="FL592" s="43"/>
      <c r="FM592" s="43"/>
      <c r="FN592" s="43"/>
      <c r="FO592" s="43"/>
      <c r="FP592" s="43"/>
      <c r="FQ592" s="43"/>
      <c r="FR592" s="43"/>
      <c r="FS592" s="43"/>
      <c r="FT592" s="43"/>
      <c r="FU592" s="43"/>
      <c r="FV592" s="43"/>
      <c r="FW592" s="43"/>
      <c r="FX592" s="43"/>
      <c r="FY592" s="43"/>
      <c r="FZ592" s="43"/>
      <c r="GA592" s="43"/>
      <c r="GB592" s="43"/>
      <c r="GC592" s="43"/>
      <c r="GD592" s="43"/>
      <c r="GE592" s="43"/>
      <c r="GF592" s="43"/>
      <c r="GG592" s="43"/>
      <c r="GH592" s="43"/>
      <c r="GI592" s="43"/>
      <c r="GJ592" s="43"/>
      <c r="GK592" s="43"/>
      <c r="GL592" s="43"/>
      <c r="GM592" s="43"/>
      <c r="GN592" s="43"/>
      <c r="GO592" s="43"/>
      <c r="GP592" s="43"/>
      <c r="GQ592" s="43"/>
      <c r="GR592" s="43"/>
      <c r="GS592" s="43"/>
      <c r="GT592" s="43"/>
      <c r="GU592" s="43"/>
      <c r="GV592" s="43"/>
      <c r="GW592" s="43"/>
      <c r="GX592" s="43"/>
      <c r="GY592" s="43"/>
      <c r="GZ592" s="43"/>
      <c r="HA592" s="43"/>
      <c r="HB592" s="43"/>
      <c r="HC592" s="43"/>
      <c r="HD592" s="43"/>
      <c r="HE592" s="43"/>
      <c r="HF592" s="43"/>
      <c r="HG592" s="43"/>
      <c r="HH592" s="43"/>
      <c r="HI592" s="43"/>
      <c r="HJ592" s="43"/>
      <c r="HK592" s="43"/>
      <c r="HL592" s="43"/>
      <c r="HM592" s="43"/>
      <c r="HN592" s="43"/>
      <c r="HO592" s="43"/>
      <c r="HP592" s="43"/>
      <c r="HQ592" s="43"/>
      <c r="HR592" s="43"/>
      <c r="HS592" s="43"/>
      <c r="HT592" s="43"/>
      <c r="HU592" s="43"/>
      <c r="HV592" s="43"/>
      <c r="HW592" s="43"/>
      <c r="HX592" s="43"/>
      <c r="HY592" s="43"/>
      <c r="HZ592" s="43"/>
      <c r="IA592" s="43"/>
      <c r="IB592" s="43"/>
      <c r="IC592" s="43"/>
      <c r="ID592" s="43"/>
      <c r="IE592" s="43"/>
      <c r="IF592" s="43"/>
      <c r="IG592" s="43"/>
      <c r="IH592" s="43"/>
      <c r="II592" s="43"/>
      <c r="IJ592" s="43"/>
      <c r="IK592" s="43"/>
      <c r="IL592" s="43"/>
      <c r="IM592" s="43"/>
      <c r="IN592" s="43"/>
      <c r="IO592" s="43"/>
      <c r="IP592" s="43"/>
      <c r="IQ592" s="43"/>
      <c r="IR592" s="43"/>
      <c r="IS592" s="43"/>
      <c r="IT592" s="43"/>
    </row>
    <row r="593" spans="1:254" ht="14.25" customHeight="1">
      <c r="A593" s="78"/>
      <c r="B593" s="79"/>
      <c r="C593" s="79"/>
      <c r="D593" s="43"/>
      <c r="E593" s="43"/>
      <c r="F593" s="83"/>
      <c r="G593" s="43"/>
      <c r="H593" s="85"/>
      <c r="I593" s="43"/>
      <c r="J593" s="43"/>
      <c r="K593" s="43"/>
      <c r="L593" s="43"/>
      <c r="M593" s="43"/>
      <c r="N593" s="43"/>
      <c r="O593" s="43"/>
      <c r="P593" s="43"/>
      <c r="Q593" s="43"/>
      <c r="R593" s="43"/>
      <c r="S593" s="43"/>
      <c r="T593" s="43"/>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c r="BL593" s="43"/>
      <c r="BM593" s="43"/>
      <c r="BN593" s="43"/>
      <c r="BO593" s="43"/>
      <c r="BP593" s="43"/>
      <c r="BQ593" s="43"/>
      <c r="BR593" s="43"/>
      <c r="BS593" s="43"/>
      <c r="BT593" s="43"/>
      <c r="BU593" s="43"/>
      <c r="BV593" s="43"/>
      <c r="BW593" s="43"/>
      <c r="BX593" s="43"/>
      <c r="BY593" s="43"/>
      <c r="BZ593" s="43"/>
      <c r="CA593" s="43"/>
      <c r="CB593" s="43"/>
      <c r="CC593" s="43"/>
      <c r="CD593" s="43"/>
      <c r="CE593" s="43"/>
      <c r="CF593" s="43"/>
      <c r="CG593" s="43"/>
      <c r="CH593" s="43"/>
      <c r="CI593" s="43"/>
      <c r="CJ593" s="43"/>
      <c r="CK593" s="43"/>
      <c r="CL593" s="43"/>
      <c r="CM593" s="43"/>
      <c r="CN593" s="43"/>
      <c r="CO593" s="43"/>
      <c r="CP593" s="43"/>
      <c r="CQ593" s="43"/>
      <c r="CR593" s="43"/>
      <c r="CS593" s="43"/>
      <c r="CT593" s="43"/>
      <c r="CU593" s="43"/>
      <c r="CV593" s="43"/>
      <c r="CW593" s="43"/>
      <c r="CX593" s="43"/>
      <c r="CY593" s="43"/>
      <c r="CZ593" s="43"/>
      <c r="DA593" s="43"/>
      <c r="DB593" s="43"/>
      <c r="DC593" s="43"/>
      <c r="DD593" s="43"/>
      <c r="DE593" s="43"/>
      <c r="DF593" s="43"/>
      <c r="DG593" s="43"/>
      <c r="DH593" s="43"/>
      <c r="DI593" s="43"/>
      <c r="DJ593" s="43"/>
      <c r="DK593" s="43"/>
      <c r="DL593" s="43"/>
      <c r="DM593" s="43"/>
      <c r="DN593" s="43"/>
      <c r="DO593" s="43"/>
      <c r="DP593" s="43"/>
      <c r="DQ593" s="43"/>
      <c r="DR593" s="43"/>
      <c r="DS593" s="43"/>
      <c r="DT593" s="43"/>
      <c r="DU593" s="43"/>
      <c r="DV593" s="43"/>
      <c r="DW593" s="43"/>
      <c r="DX593" s="43"/>
      <c r="DY593" s="43"/>
      <c r="DZ593" s="43"/>
      <c r="EA593" s="43"/>
      <c r="EB593" s="43"/>
      <c r="EC593" s="43"/>
      <c r="ED593" s="43"/>
      <c r="EE593" s="43"/>
      <c r="EF593" s="43"/>
      <c r="EG593" s="43"/>
      <c r="EH593" s="43"/>
      <c r="EI593" s="43"/>
      <c r="EJ593" s="43"/>
      <c r="EK593" s="43"/>
      <c r="EL593" s="43"/>
      <c r="EM593" s="43"/>
      <c r="EN593" s="43"/>
      <c r="EO593" s="43"/>
      <c r="EP593" s="43"/>
      <c r="EQ593" s="43"/>
      <c r="ER593" s="43"/>
      <c r="ES593" s="43"/>
      <c r="ET593" s="43"/>
      <c r="EU593" s="43"/>
      <c r="EV593" s="43"/>
      <c r="EW593" s="43"/>
      <c r="EX593" s="43"/>
      <c r="EY593" s="43"/>
      <c r="EZ593" s="43"/>
      <c r="FA593" s="43"/>
      <c r="FB593" s="43"/>
      <c r="FC593" s="43"/>
      <c r="FD593" s="43"/>
      <c r="FE593" s="43"/>
      <c r="FF593" s="43"/>
      <c r="FG593" s="43"/>
      <c r="FH593" s="43"/>
      <c r="FI593" s="43"/>
      <c r="FJ593" s="43"/>
      <c r="FK593" s="43"/>
      <c r="FL593" s="43"/>
      <c r="FM593" s="43"/>
      <c r="FN593" s="43"/>
      <c r="FO593" s="43"/>
      <c r="FP593" s="43"/>
      <c r="FQ593" s="43"/>
      <c r="FR593" s="43"/>
      <c r="FS593" s="43"/>
      <c r="FT593" s="43"/>
      <c r="FU593" s="43"/>
      <c r="FV593" s="43"/>
      <c r="FW593" s="43"/>
      <c r="FX593" s="43"/>
      <c r="FY593" s="43"/>
      <c r="FZ593" s="43"/>
      <c r="GA593" s="43"/>
      <c r="GB593" s="43"/>
      <c r="GC593" s="43"/>
      <c r="GD593" s="43"/>
      <c r="GE593" s="43"/>
      <c r="GF593" s="43"/>
      <c r="GG593" s="43"/>
      <c r="GH593" s="43"/>
      <c r="GI593" s="43"/>
      <c r="GJ593" s="43"/>
      <c r="GK593" s="43"/>
      <c r="GL593" s="43"/>
      <c r="GM593" s="43"/>
      <c r="GN593" s="43"/>
      <c r="GO593" s="43"/>
      <c r="GP593" s="43"/>
      <c r="GQ593" s="43"/>
      <c r="GR593" s="43"/>
      <c r="GS593" s="43"/>
      <c r="GT593" s="43"/>
      <c r="GU593" s="43"/>
      <c r="GV593" s="43"/>
      <c r="GW593" s="43"/>
      <c r="GX593" s="43"/>
      <c r="GY593" s="43"/>
      <c r="GZ593" s="43"/>
      <c r="HA593" s="43"/>
      <c r="HB593" s="43"/>
      <c r="HC593" s="43"/>
      <c r="HD593" s="43"/>
      <c r="HE593" s="43"/>
      <c r="HF593" s="43"/>
      <c r="HG593" s="43"/>
      <c r="HH593" s="43"/>
      <c r="HI593" s="43"/>
      <c r="HJ593" s="43"/>
      <c r="HK593" s="43"/>
      <c r="HL593" s="43"/>
      <c r="HM593" s="43"/>
      <c r="HN593" s="43"/>
      <c r="HO593" s="43"/>
      <c r="HP593" s="43"/>
      <c r="HQ593" s="43"/>
      <c r="HR593" s="43"/>
      <c r="HS593" s="43"/>
      <c r="HT593" s="43"/>
      <c r="HU593" s="43"/>
      <c r="HV593" s="43"/>
      <c r="HW593" s="43"/>
      <c r="HX593" s="43"/>
      <c r="HY593" s="43"/>
      <c r="HZ593" s="43"/>
      <c r="IA593" s="43"/>
      <c r="IB593" s="43"/>
      <c r="IC593" s="43"/>
      <c r="ID593" s="43"/>
      <c r="IE593" s="43"/>
      <c r="IF593" s="43"/>
      <c r="IG593" s="43"/>
      <c r="IH593" s="43"/>
      <c r="II593" s="43"/>
      <c r="IJ593" s="43"/>
      <c r="IK593" s="43"/>
      <c r="IL593" s="43"/>
      <c r="IM593" s="43"/>
      <c r="IN593" s="43"/>
      <c r="IO593" s="43"/>
      <c r="IP593" s="43"/>
      <c r="IQ593" s="43"/>
      <c r="IR593" s="43"/>
      <c r="IS593" s="43"/>
      <c r="IT593" s="43"/>
    </row>
    <row r="594" spans="1:254" ht="14.25" customHeight="1">
      <c r="A594" s="78"/>
      <c r="B594" s="88"/>
      <c r="C594" s="88"/>
      <c r="D594" s="43"/>
      <c r="E594" s="43"/>
      <c r="F594" s="89"/>
      <c r="G594" s="43"/>
      <c r="H594" s="85"/>
      <c r="I594" s="43"/>
      <c r="J594" s="43"/>
      <c r="K594" s="43"/>
      <c r="L594" s="43"/>
      <c r="M594" s="43"/>
      <c r="N594" s="43"/>
      <c r="O594" s="43"/>
      <c r="P594" s="43"/>
      <c r="Q594" s="43"/>
      <c r="R594" s="43"/>
      <c r="S594" s="43"/>
      <c r="T594" s="43"/>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c r="AR594" s="43"/>
      <c r="AS594" s="43"/>
      <c r="AT594" s="43"/>
      <c r="AU594" s="43"/>
      <c r="AV594" s="43"/>
      <c r="AW594" s="43"/>
      <c r="AX594" s="43"/>
      <c r="AY594" s="43"/>
      <c r="AZ594" s="43"/>
      <c r="BA594" s="43"/>
      <c r="BB594" s="43"/>
      <c r="BC594" s="43"/>
      <c r="BD594" s="43"/>
      <c r="BE594" s="43"/>
      <c r="BF594" s="43"/>
      <c r="BG594" s="43"/>
      <c r="BH594" s="43"/>
      <c r="BI594" s="43"/>
      <c r="BJ594" s="43"/>
      <c r="BK594" s="43"/>
      <c r="BL594" s="43"/>
      <c r="BM594" s="43"/>
      <c r="BN594" s="43"/>
      <c r="BO594" s="43"/>
      <c r="BP594" s="43"/>
      <c r="BQ594" s="43"/>
      <c r="BR594" s="43"/>
      <c r="BS594" s="43"/>
      <c r="BT594" s="43"/>
      <c r="BU594" s="43"/>
      <c r="BV594" s="43"/>
      <c r="BW594" s="43"/>
      <c r="BX594" s="43"/>
      <c r="BY594" s="43"/>
      <c r="BZ594" s="43"/>
      <c r="CA594" s="43"/>
      <c r="CB594" s="43"/>
      <c r="CC594" s="43"/>
      <c r="CD594" s="43"/>
      <c r="CE594" s="43"/>
      <c r="CF594" s="43"/>
      <c r="CG594" s="43"/>
      <c r="CH594" s="43"/>
      <c r="CI594" s="43"/>
      <c r="CJ594" s="43"/>
      <c r="CK594" s="43"/>
      <c r="CL594" s="43"/>
      <c r="CM594" s="43"/>
      <c r="CN594" s="43"/>
      <c r="CO594" s="43"/>
      <c r="CP594" s="43"/>
      <c r="CQ594" s="43"/>
      <c r="CR594" s="43"/>
      <c r="CS594" s="43"/>
      <c r="CT594" s="43"/>
      <c r="CU594" s="43"/>
      <c r="CV594" s="43"/>
      <c r="CW594" s="43"/>
      <c r="CX594" s="43"/>
      <c r="CY594" s="43"/>
      <c r="CZ594" s="43"/>
      <c r="DA594" s="43"/>
      <c r="DB594" s="43"/>
      <c r="DC594" s="43"/>
      <c r="DD594" s="43"/>
      <c r="DE594" s="43"/>
      <c r="DF594" s="43"/>
      <c r="DG594" s="43"/>
      <c r="DH594" s="43"/>
      <c r="DI594" s="43"/>
      <c r="DJ594" s="43"/>
      <c r="DK594" s="43"/>
      <c r="DL594" s="43"/>
      <c r="DM594" s="43"/>
      <c r="DN594" s="43"/>
      <c r="DO594" s="43"/>
      <c r="DP594" s="43"/>
      <c r="DQ594" s="43"/>
      <c r="DR594" s="43"/>
      <c r="DS594" s="43"/>
      <c r="DT594" s="43"/>
      <c r="DU594" s="43"/>
      <c r="DV594" s="43"/>
      <c r="DW594" s="43"/>
      <c r="DX594" s="43"/>
      <c r="DY594" s="43"/>
      <c r="DZ594" s="43"/>
      <c r="EA594" s="43"/>
      <c r="EB594" s="43"/>
      <c r="EC594" s="43"/>
      <c r="ED594" s="43"/>
      <c r="EE594" s="43"/>
      <c r="EF594" s="43"/>
      <c r="EG594" s="43"/>
      <c r="EH594" s="43"/>
      <c r="EI594" s="43"/>
      <c r="EJ594" s="43"/>
      <c r="EK594" s="43"/>
      <c r="EL594" s="43"/>
      <c r="EM594" s="43"/>
      <c r="EN594" s="43"/>
      <c r="EO594" s="43"/>
      <c r="EP594" s="43"/>
      <c r="EQ594" s="43"/>
      <c r="ER594" s="43"/>
      <c r="ES594" s="43"/>
      <c r="ET594" s="43"/>
      <c r="EU594" s="43"/>
      <c r="EV594" s="43"/>
      <c r="EW594" s="43"/>
      <c r="EX594" s="43"/>
      <c r="EY594" s="43"/>
      <c r="EZ594" s="43"/>
      <c r="FA594" s="43"/>
      <c r="FB594" s="43"/>
      <c r="FC594" s="43"/>
      <c r="FD594" s="43"/>
      <c r="FE594" s="43"/>
      <c r="FF594" s="43"/>
      <c r="FG594" s="43"/>
      <c r="FH594" s="43"/>
      <c r="FI594" s="43"/>
      <c r="FJ594" s="43"/>
      <c r="FK594" s="43"/>
      <c r="FL594" s="43"/>
      <c r="FM594" s="43"/>
      <c r="FN594" s="43"/>
      <c r="FO594" s="43"/>
      <c r="FP594" s="43"/>
      <c r="FQ594" s="43"/>
      <c r="FR594" s="43"/>
      <c r="FS594" s="43"/>
      <c r="FT594" s="43"/>
      <c r="FU594" s="43"/>
      <c r="FV594" s="43"/>
      <c r="FW594" s="43"/>
      <c r="FX594" s="43"/>
      <c r="FY594" s="43"/>
      <c r="FZ594" s="43"/>
      <c r="GA594" s="43"/>
      <c r="GB594" s="43"/>
      <c r="GC594" s="43"/>
      <c r="GD594" s="43"/>
      <c r="GE594" s="43"/>
      <c r="GF594" s="43"/>
      <c r="GG594" s="43"/>
      <c r="GH594" s="43"/>
      <c r="GI594" s="43"/>
      <c r="GJ594" s="43"/>
      <c r="GK594" s="43"/>
      <c r="GL594" s="43"/>
      <c r="GM594" s="43"/>
      <c r="GN594" s="43"/>
      <c r="GO594" s="43"/>
      <c r="GP594" s="43"/>
      <c r="GQ594" s="43"/>
      <c r="GR594" s="43"/>
      <c r="GS594" s="43"/>
      <c r="GT594" s="43"/>
      <c r="GU594" s="43"/>
      <c r="GV594" s="43"/>
      <c r="GW594" s="43"/>
      <c r="GX594" s="43"/>
      <c r="GY594" s="43"/>
      <c r="GZ594" s="43"/>
      <c r="HA594" s="43"/>
      <c r="HB594" s="43"/>
      <c r="HC594" s="43"/>
      <c r="HD594" s="43"/>
      <c r="HE594" s="43"/>
      <c r="HF594" s="43"/>
      <c r="HG594" s="43"/>
      <c r="HH594" s="43"/>
      <c r="HI594" s="43"/>
      <c r="HJ594" s="43"/>
      <c r="HK594" s="43"/>
      <c r="HL594" s="43"/>
      <c r="HM594" s="43"/>
      <c r="HN594" s="43"/>
      <c r="HO594" s="43"/>
      <c r="HP594" s="43"/>
      <c r="HQ594" s="43"/>
      <c r="HR594" s="43"/>
      <c r="HS594" s="43"/>
      <c r="HT594" s="43"/>
      <c r="HU594" s="43"/>
      <c r="HV594" s="43"/>
      <c r="HW594" s="43"/>
      <c r="HX594" s="43"/>
      <c r="HY594" s="43"/>
      <c r="HZ594" s="43"/>
      <c r="IA594" s="43"/>
      <c r="IB594" s="43"/>
      <c r="IC594" s="43"/>
      <c r="ID594" s="43"/>
      <c r="IE594" s="43"/>
      <c r="IF594" s="43"/>
      <c r="IG594" s="43"/>
      <c r="IH594" s="43"/>
      <c r="II594" s="43"/>
      <c r="IJ594" s="43"/>
      <c r="IK594" s="43"/>
      <c r="IL594" s="43"/>
      <c r="IM594" s="43"/>
      <c r="IN594" s="43"/>
      <c r="IO594" s="43"/>
      <c r="IP594" s="43"/>
      <c r="IQ594" s="43"/>
      <c r="IR594" s="43"/>
      <c r="IS594" s="43"/>
      <c r="IT594" s="43"/>
    </row>
    <row r="595" spans="1:254" ht="14.25" customHeight="1">
      <c r="A595" s="78"/>
      <c r="B595" s="88"/>
      <c r="C595" s="88"/>
      <c r="D595" s="43"/>
      <c r="E595" s="43"/>
      <c r="F595" s="89"/>
      <c r="G595" s="43"/>
      <c r="H595" s="85"/>
      <c r="I595" s="43"/>
      <c r="J595" s="43"/>
      <c r="K595" s="43"/>
      <c r="L595" s="43"/>
      <c r="M595" s="43"/>
      <c r="N595" s="43"/>
      <c r="O595" s="43"/>
      <c r="P595" s="43"/>
      <c r="Q595" s="43"/>
      <c r="R595" s="43"/>
      <c r="S595" s="43"/>
      <c r="T595" s="43"/>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c r="AR595" s="43"/>
      <c r="AS595" s="43"/>
      <c r="AT595" s="43"/>
      <c r="AU595" s="43"/>
      <c r="AV595" s="43"/>
      <c r="AW595" s="43"/>
      <c r="AX595" s="43"/>
      <c r="AY595" s="43"/>
      <c r="AZ595" s="43"/>
      <c r="BA595" s="43"/>
      <c r="BB595" s="43"/>
      <c r="BC595" s="43"/>
      <c r="BD595" s="43"/>
      <c r="BE595" s="43"/>
      <c r="BF595" s="43"/>
      <c r="BG595" s="43"/>
      <c r="BH595" s="43"/>
      <c r="BI595" s="43"/>
      <c r="BJ595" s="43"/>
      <c r="BK595" s="43"/>
      <c r="BL595" s="43"/>
      <c r="BM595" s="43"/>
      <c r="BN595" s="43"/>
      <c r="BO595" s="43"/>
      <c r="BP595" s="43"/>
      <c r="BQ595" s="43"/>
      <c r="BR595" s="43"/>
      <c r="BS595" s="43"/>
      <c r="BT595" s="43"/>
      <c r="BU595" s="43"/>
      <c r="BV595" s="43"/>
      <c r="BW595" s="43"/>
      <c r="BX595" s="43"/>
      <c r="BY595" s="43"/>
      <c r="BZ595" s="43"/>
      <c r="CA595" s="43"/>
      <c r="CB595" s="43"/>
      <c r="CC595" s="43"/>
      <c r="CD595" s="43"/>
      <c r="CE595" s="43"/>
      <c r="CF595" s="43"/>
      <c r="CG595" s="43"/>
      <c r="CH595" s="43"/>
      <c r="CI595" s="43"/>
      <c r="CJ595" s="43"/>
      <c r="CK595" s="43"/>
      <c r="CL595" s="43"/>
      <c r="CM595" s="43"/>
      <c r="CN595" s="43"/>
      <c r="CO595" s="43"/>
      <c r="CP595" s="43"/>
      <c r="CQ595" s="43"/>
      <c r="CR595" s="43"/>
      <c r="CS595" s="43"/>
      <c r="CT595" s="43"/>
      <c r="CU595" s="43"/>
      <c r="CV595" s="43"/>
      <c r="CW595" s="43"/>
      <c r="CX595" s="43"/>
      <c r="CY595" s="43"/>
      <c r="CZ595" s="43"/>
      <c r="DA595" s="43"/>
      <c r="DB595" s="43"/>
      <c r="DC595" s="43"/>
      <c r="DD595" s="43"/>
      <c r="DE595" s="43"/>
      <c r="DF595" s="43"/>
      <c r="DG595" s="43"/>
      <c r="DH595" s="43"/>
      <c r="DI595" s="43"/>
      <c r="DJ595" s="43"/>
      <c r="DK595" s="43"/>
      <c r="DL595" s="43"/>
      <c r="DM595" s="43"/>
      <c r="DN595" s="43"/>
      <c r="DO595" s="43"/>
      <c r="DP595" s="43"/>
      <c r="DQ595" s="43"/>
      <c r="DR595" s="43"/>
      <c r="DS595" s="43"/>
      <c r="DT595" s="43"/>
      <c r="DU595" s="43"/>
      <c r="DV595" s="43"/>
      <c r="DW595" s="43"/>
      <c r="DX595" s="43"/>
      <c r="DY595" s="43"/>
      <c r="DZ595" s="43"/>
      <c r="EA595" s="43"/>
      <c r="EB595" s="43"/>
      <c r="EC595" s="43"/>
      <c r="ED595" s="43"/>
      <c r="EE595" s="43"/>
      <c r="EF595" s="43"/>
      <c r="EG595" s="43"/>
      <c r="EH595" s="43"/>
      <c r="EI595" s="43"/>
      <c r="EJ595" s="43"/>
      <c r="EK595" s="43"/>
      <c r="EL595" s="43"/>
      <c r="EM595" s="43"/>
      <c r="EN595" s="43"/>
      <c r="EO595" s="43"/>
      <c r="EP595" s="43"/>
      <c r="EQ595" s="43"/>
      <c r="ER595" s="43"/>
      <c r="ES595" s="43"/>
      <c r="ET595" s="43"/>
      <c r="EU595" s="43"/>
      <c r="EV595" s="43"/>
      <c r="EW595" s="43"/>
      <c r="EX595" s="43"/>
      <c r="EY595" s="43"/>
      <c r="EZ595" s="43"/>
      <c r="FA595" s="43"/>
      <c r="FB595" s="43"/>
      <c r="FC595" s="43"/>
      <c r="FD595" s="43"/>
      <c r="FE595" s="43"/>
      <c r="FF595" s="43"/>
      <c r="FG595" s="43"/>
      <c r="FH595" s="43"/>
      <c r="FI595" s="43"/>
      <c r="FJ595" s="43"/>
      <c r="FK595" s="43"/>
      <c r="FL595" s="43"/>
      <c r="FM595" s="43"/>
      <c r="FN595" s="43"/>
      <c r="FO595" s="43"/>
      <c r="FP595" s="43"/>
      <c r="FQ595" s="43"/>
      <c r="FR595" s="43"/>
      <c r="FS595" s="43"/>
      <c r="FT595" s="43"/>
      <c r="FU595" s="43"/>
      <c r="FV595" s="43"/>
      <c r="FW595" s="43"/>
      <c r="FX595" s="43"/>
      <c r="FY595" s="43"/>
      <c r="FZ595" s="43"/>
      <c r="GA595" s="43"/>
      <c r="GB595" s="43"/>
      <c r="GC595" s="43"/>
      <c r="GD595" s="43"/>
      <c r="GE595" s="43"/>
      <c r="GF595" s="43"/>
      <c r="GG595" s="43"/>
      <c r="GH595" s="43"/>
      <c r="GI595" s="43"/>
      <c r="GJ595" s="43"/>
      <c r="GK595" s="43"/>
      <c r="GL595" s="43"/>
      <c r="GM595" s="43"/>
      <c r="GN595" s="43"/>
      <c r="GO595" s="43"/>
      <c r="GP595" s="43"/>
      <c r="GQ595" s="43"/>
      <c r="GR595" s="43"/>
      <c r="GS595" s="43"/>
      <c r="GT595" s="43"/>
      <c r="GU595" s="43"/>
      <c r="GV595" s="43"/>
      <c r="GW595" s="43"/>
      <c r="GX595" s="43"/>
      <c r="GY595" s="43"/>
      <c r="GZ595" s="43"/>
      <c r="HA595" s="43"/>
      <c r="HB595" s="43"/>
      <c r="HC595" s="43"/>
      <c r="HD595" s="43"/>
      <c r="HE595" s="43"/>
      <c r="HF595" s="43"/>
      <c r="HG595" s="43"/>
      <c r="HH595" s="43"/>
      <c r="HI595" s="43"/>
      <c r="HJ595" s="43"/>
      <c r="HK595" s="43"/>
      <c r="HL595" s="43"/>
      <c r="HM595" s="43"/>
      <c r="HN595" s="43"/>
      <c r="HO595" s="43"/>
      <c r="HP595" s="43"/>
      <c r="HQ595" s="43"/>
      <c r="HR595" s="43"/>
      <c r="HS595" s="43"/>
      <c r="HT595" s="43"/>
      <c r="HU595" s="43"/>
      <c r="HV595" s="43"/>
      <c r="HW595" s="43"/>
      <c r="HX595" s="43"/>
      <c r="HY595" s="43"/>
      <c r="HZ595" s="43"/>
      <c r="IA595" s="43"/>
      <c r="IB595" s="43"/>
      <c r="IC595" s="43"/>
      <c r="ID595" s="43"/>
      <c r="IE595" s="43"/>
      <c r="IF595" s="43"/>
      <c r="IG595" s="43"/>
      <c r="IH595" s="43"/>
      <c r="II595" s="43"/>
      <c r="IJ595" s="43"/>
      <c r="IK595" s="43"/>
      <c r="IL595" s="43"/>
      <c r="IM595" s="43"/>
      <c r="IN595" s="43"/>
      <c r="IO595" s="43"/>
      <c r="IP595" s="43"/>
      <c r="IQ595" s="43"/>
      <c r="IR595" s="43"/>
      <c r="IS595" s="43"/>
      <c r="IT595" s="43"/>
    </row>
    <row r="596" spans="1:254" ht="14.25" customHeight="1">
      <c r="A596" s="78"/>
      <c r="B596" s="88"/>
      <c r="C596" s="88"/>
      <c r="D596" s="43"/>
      <c r="E596" s="43"/>
      <c r="F596" s="89"/>
      <c r="G596" s="43"/>
      <c r="H596" s="85"/>
      <c r="I596" s="43"/>
      <c r="J596" s="43"/>
      <c r="K596" s="43"/>
      <c r="L596" s="43"/>
      <c r="M596" s="43"/>
      <c r="N596" s="43"/>
      <c r="O596" s="43"/>
      <c r="P596" s="43"/>
      <c r="Q596" s="43"/>
      <c r="R596" s="43"/>
      <c r="S596" s="43"/>
      <c r="T596" s="43"/>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c r="AR596" s="43"/>
      <c r="AS596" s="43"/>
      <c r="AT596" s="43"/>
      <c r="AU596" s="43"/>
      <c r="AV596" s="43"/>
      <c r="AW596" s="43"/>
      <c r="AX596" s="43"/>
      <c r="AY596" s="43"/>
      <c r="AZ596" s="43"/>
      <c r="BA596" s="43"/>
      <c r="BB596" s="43"/>
      <c r="BC596" s="43"/>
      <c r="BD596" s="43"/>
      <c r="BE596" s="43"/>
      <c r="BF596" s="43"/>
      <c r="BG596" s="43"/>
      <c r="BH596" s="43"/>
      <c r="BI596" s="43"/>
      <c r="BJ596" s="43"/>
      <c r="BK596" s="43"/>
      <c r="BL596" s="43"/>
      <c r="BM596" s="43"/>
      <c r="BN596" s="43"/>
      <c r="BO596" s="43"/>
      <c r="BP596" s="43"/>
      <c r="BQ596" s="43"/>
      <c r="BR596" s="43"/>
      <c r="BS596" s="43"/>
      <c r="BT596" s="43"/>
      <c r="BU596" s="43"/>
      <c r="BV596" s="43"/>
      <c r="BW596" s="43"/>
      <c r="BX596" s="43"/>
      <c r="BY596" s="43"/>
      <c r="BZ596" s="43"/>
      <c r="CA596" s="43"/>
      <c r="CB596" s="43"/>
      <c r="CC596" s="43"/>
      <c r="CD596" s="43"/>
      <c r="CE596" s="43"/>
      <c r="CF596" s="43"/>
      <c r="CG596" s="43"/>
      <c r="CH596" s="43"/>
      <c r="CI596" s="43"/>
      <c r="CJ596" s="43"/>
      <c r="CK596" s="43"/>
      <c r="CL596" s="43"/>
      <c r="CM596" s="43"/>
      <c r="CN596" s="43"/>
      <c r="CO596" s="43"/>
      <c r="CP596" s="43"/>
      <c r="CQ596" s="43"/>
      <c r="CR596" s="43"/>
      <c r="CS596" s="43"/>
      <c r="CT596" s="43"/>
      <c r="CU596" s="43"/>
      <c r="CV596" s="43"/>
      <c r="CW596" s="43"/>
      <c r="CX596" s="43"/>
      <c r="CY596" s="43"/>
      <c r="CZ596" s="43"/>
      <c r="DA596" s="43"/>
      <c r="DB596" s="43"/>
      <c r="DC596" s="43"/>
      <c r="DD596" s="43"/>
      <c r="DE596" s="43"/>
      <c r="DF596" s="43"/>
      <c r="DG596" s="43"/>
      <c r="DH596" s="43"/>
      <c r="DI596" s="43"/>
      <c r="DJ596" s="43"/>
      <c r="DK596" s="43"/>
      <c r="DL596" s="43"/>
      <c r="DM596" s="43"/>
      <c r="DN596" s="43"/>
      <c r="DO596" s="43"/>
      <c r="DP596" s="43"/>
      <c r="DQ596" s="43"/>
      <c r="DR596" s="43"/>
      <c r="DS596" s="43"/>
      <c r="DT596" s="43"/>
      <c r="DU596" s="43"/>
      <c r="DV596" s="43"/>
      <c r="DW596" s="43"/>
      <c r="DX596" s="43"/>
      <c r="DY596" s="43"/>
      <c r="DZ596" s="43"/>
      <c r="EA596" s="43"/>
      <c r="EB596" s="43"/>
      <c r="EC596" s="43"/>
      <c r="ED596" s="43"/>
      <c r="EE596" s="43"/>
      <c r="EF596" s="43"/>
      <c r="EG596" s="43"/>
      <c r="EH596" s="43"/>
      <c r="EI596" s="43"/>
      <c r="EJ596" s="43"/>
      <c r="EK596" s="43"/>
      <c r="EL596" s="43"/>
      <c r="EM596" s="43"/>
      <c r="EN596" s="43"/>
      <c r="EO596" s="43"/>
      <c r="EP596" s="43"/>
      <c r="EQ596" s="43"/>
      <c r="ER596" s="43"/>
      <c r="ES596" s="43"/>
      <c r="ET596" s="43"/>
      <c r="EU596" s="43"/>
      <c r="EV596" s="43"/>
      <c r="EW596" s="43"/>
      <c r="EX596" s="43"/>
      <c r="EY596" s="43"/>
      <c r="EZ596" s="43"/>
      <c r="FA596" s="43"/>
      <c r="FB596" s="43"/>
      <c r="FC596" s="43"/>
      <c r="FD596" s="43"/>
      <c r="FE596" s="43"/>
      <c r="FF596" s="43"/>
      <c r="FG596" s="43"/>
      <c r="FH596" s="43"/>
      <c r="FI596" s="43"/>
      <c r="FJ596" s="43"/>
      <c r="FK596" s="43"/>
      <c r="FL596" s="43"/>
      <c r="FM596" s="43"/>
      <c r="FN596" s="43"/>
      <c r="FO596" s="43"/>
      <c r="FP596" s="43"/>
      <c r="FQ596" s="43"/>
      <c r="FR596" s="43"/>
      <c r="FS596" s="43"/>
      <c r="FT596" s="43"/>
      <c r="FU596" s="43"/>
      <c r="FV596" s="43"/>
      <c r="FW596" s="43"/>
      <c r="FX596" s="43"/>
      <c r="FY596" s="43"/>
      <c r="FZ596" s="43"/>
      <c r="GA596" s="43"/>
      <c r="GB596" s="43"/>
      <c r="GC596" s="43"/>
      <c r="GD596" s="43"/>
      <c r="GE596" s="43"/>
      <c r="GF596" s="43"/>
      <c r="GG596" s="43"/>
      <c r="GH596" s="43"/>
      <c r="GI596" s="43"/>
      <c r="GJ596" s="43"/>
      <c r="GK596" s="43"/>
      <c r="GL596" s="43"/>
      <c r="GM596" s="43"/>
      <c r="GN596" s="43"/>
      <c r="GO596" s="43"/>
      <c r="GP596" s="43"/>
      <c r="GQ596" s="43"/>
      <c r="GR596" s="43"/>
      <c r="GS596" s="43"/>
      <c r="GT596" s="43"/>
      <c r="GU596" s="43"/>
      <c r="GV596" s="43"/>
      <c r="GW596" s="43"/>
      <c r="GX596" s="43"/>
      <c r="GY596" s="43"/>
      <c r="GZ596" s="43"/>
      <c r="HA596" s="43"/>
      <c r="HB596" s="43"/>
      <c r="HC596" s="43"/>
      <c r="HD596" s="43"/>
      <c r="HE596" s="43"/>
      <c r="HF596" s="43"/>
      <c r="HG596" s="43"/>
      <c r="HH596" s="43"/>
      <c r="HI596" s="43"/>
      <c r="HJ596" s="43"/>
      <c r="HK596" s="43"/>
      <c r="HL596" s="43"/>
      <c r="HM596" s="43"/>
      <c r="HN596" s="43"/>
      <c r="HO596" s="43"/>
      <c r="HP596" s="43"/>
      <c r="HQ596" s="43"/>
      <c r="HR596" s="43"/>
      <c r="HS596" s="43"/>
      <c r="HT596" s="43"/>
      <c r="HU596" s="43"/>
      <c r="HV596" s="43"/>
      <c r="HW596" s="43"/>
      <c r="HX596" s="43"/>
      <c r="HY596" s="43"/>
      <c r="HZ596" s="43"/>
      <c r="IA596" s="43"/>
      <c r="IB596" s="43"/>
      <c r="IC596" s="43"/>
      <c r="ID596" s="43"/>
      <c r="IE596" s="43"/>
      <c r="IF596" s="43"/>
      <c r="IG596" s="43"/>
      <c r="IH596" s="43"/>
      <c r="II596" s="43"/>
      <c r="IJ596" s="43"/>
      <c r="IK596" s="43"/>
      <c r="IL596" s="43"/>
      <c r="IM596" s="43"/>
      <c r="IN596" s="43"/>
      <c r="IO596" s="43"/>
      <c r="IP596" s="43"/>
      <c r="IQ596" s="43"/>
      <c r="IR596" s="43"/>
      <c r="IS596" s="43"/>
      <c r="IT596" s="43"/>
    </row>
    <row r="597" spans="1:254" ht="14.25" customHeight="1">
      <c r="A597" s="78"/>
      <c r="B597" s="88"/>
      <c r="C597" s="88"/>
      <c r="D597" s="43"/>
      <c r="E597" s="43"/>
      <c r="F597" s="89"/>
      <c r="G597" s="43"/>
      <c r="H597" s="85"/>
      <c r="I597" s="43"/>
      <c r="J597" s="43"/>
      <c r="K597" s="43"/>
      <c r="L597" s="43"/>
      <c r="M597" s="43"/>
      <c r="N597" s="43"/>
      <c r="O597" s="43"/>
      <c r="P597" s="43"/>
      <c r="Q597" s="43"/>
      <c r="R597" s="43"/>
      <c r="S597" s="43"/>
      <c r="T597" s="43"/>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c r="AR597" s="43"/>
      <c r="AS597" s="43"/>
      <c r="AT597" s="43"/>
      <c r="AU597" s="43"/>
      <c r="AV597" s="43"/>
      <c r="AW597" s="43"/>
      <c r="AX597" s="43"/>
      <c r="AY597" s="43"/>
      <c r="AZ597" s="43"/>
      <c r="BA597" s="43"/>
      <c r="BB597" s="43"/>
      <c r="BC597" s="43"/>
      <c r="BD597" s="43"/>
      <c r="BE597" s="43"/>
      <c r="BF597" s="43"/>
      <c r="BG597" s="43"/>
      <c r="BH597" s="43"/>
      <c r="BI597" s="43"/>
      <c r="BJ597" s="43"/>
      <c r="BK597" s="43"/>
      <c r="BL597" s="43"/>
      <c r="BM597" s="43"/>
      <c r="BN597" s="43"/>
      <c r="BO597" s="43"/>
      <c r="BP597" s="43"/>
      <c r="BQ597" s="43"/>
      <c r="BR597" s="43"/>
      <c r="BS597" s="43"/>
      <c r="BT597" s="43"/>
      <c r="BU597" s="43"/>
      <c r="BV597" s="43"/>
      <c r="BW597" s="43"/>
      <c r="BX597" s="43"/>
      <c r="BY597" s="43"/>
      <c r="BZ597" s="43"/>
      <c r="CA597" s="43"/>
      <c r="CB597" s="43"/>
      <c r="CC597" s="43"/>
      <c r="CD597" s="43"/>
      <c r="CE597" s="43"/>
      <c r="CF597" s="43"/>
      <c r="CG597" s="43"/>
      <c r="CH597" s="43"/>
      <c r="CI597" s="43"/>
      <c r="CJ597" s="43"/>
      <c r="CK597" s="43"/>
      <c r="CL597" s="43"/>
      <c r="CM597" s="43"/>
      <c r="CN597" s="43"/>
      <c r="CO597" s="43"/>
      <c r="CP597" s="43"/>
      <c r="CQ597" s="43"/>
      <c r="CR597" s="43"/>
      <c r="CS597" s="43"/>
      <c r="CT597" s="43"/>
      <c r="CU597" s="43"/>
      <c r="CV597" s="43"/>
      <c r="CW597" s="43"/>
      <c r="CX597" s="43"/>
      <c r="CY597" s="43"/>
      <c r="CZ597" s="43"/>
      <c r="DA597" s="43"/>
      <c r="DB597" s="43"/>
      <c r="DC597" s="43"/>
      <c r="DD597" s="43"/>
      <c r="DE597" s="43"/>
      <c r="DF597" s="43"/>
      <c r="DG597" s="43"/>
      <c r="DH597" s="43"/>
      <c r="DI597" s="43"/>
      <c r="DJ597" s="43"/>
      <c r="DK597" s="43"/>
      <c r="DL597" s="43"/>
      <c r="DM597" s="43"/>
      <c r="DN597" s="43"/>
      <c r="DO597" s="43"/>
      <c r="DP597" s="43"/>
      <c r="DQ597" s="43"/>
      <c r="DR597" s="43"/>
      <c r="DS597" s="43"/>
      <c r="DT597" s="43"/>
      <c r="DU597" s="43"/>
      <c r="DV597" s="43"/>
      <c r="DW597" s="43"/>
      <c r="DX597" s="43"/>
      <c r="DY597" s="43"/>
      <c r="DZ597" s="43"/>
      <c r="EA597" s="43"/>
      <c r="EB597" s="43"/>
      <c r="EC597" s="43"/>
      <c r="ED597" s="43"/>
      <c r="EE597" s="43"/>
      <c r="EF597" s="43"/>
      <c r="EG597" s="43"/>
      <c r="EH597" s="43"/>
      <c r="EI597" s="43"/>
      <c r="EJ597" s="43"/>
      <c r="EK597" s="43"/>
      <c r="EL597" s="43"/>
      <c r="EM597" s="43"/>
      <c r="EN597" s="43"/>
      <c r="EO597" s="43"/>
      <c r="EP597" s="43"/>
      <c r="EQ597" s="43"/>
      <c r="ER597" s="43"/>
      <c r="ES597" s="43"/>
      <c r="ET597" s="43"/>
      <c r="EU597" s="43"/>
      <c r="EV597" s="43"/>
      <c r="EW597" s="43"/>
      <c r="EX597" s="43"/>
      <c r="EY597" s="43"/>
      <c r="EZ597" s="43"/>
      <c r="FA597" s="43"/>
      <c r="FB597" s="43"/>
      <c r="FC597" s="43"/>
      <c r="FD597" s="43"/>
      <c r="FE597" s="43"/>
      <c r="FF597" s="43"/>
      <c r="FG597" s="43"/>
      <c r="FH597" s="43"/>
      <c r="FI597" s="43"/>
      <c r="FJ597" s="43"/>
      <c r="FK597" s="43"/>
      <c r="FL597" s="43"/>
      <c r="FM597" s="43"/>
      <c r="FN597" s="43"/>
      <c r="FO597" s="43"/>
      <c r="FP597" s="43"/>
      <c r="FQ597" s="43"/>
      <c r="FR597" s="43"/>
      <c r="FS597" s="43"/>
      <c r="FT597" s="43"/>
      <c r="FU597" s="43"/>
      <c r="FV597" s="43"/>
      <c r="FW597" s="43"/>
      <c r="FX597" s="43"/>
      <c r="FY597" s="43"/>
      <c r="FZ597" s="43"/>
      <c r="GA597" s="43"/>
      <c r="GB597" s="43"/>
      <c r="GC597" s="43"/>
      <c r="GD597" s="43"/>
      <c r="GE597" s="43"/>
      <c r="GF597" s="43"/>
      <c r="GG597" s="43"/>
      <c r="GH597" s="43"/>
      <c r="GI597" s="43"/>
      <c r="GJ597" s="43"/>
      <c r="GK597" s="43"/>
      <c r="GL597" s="43"/>
      <c r="GM597" s="43"/>
      <c r="GN597" s="43"/>
      <c r="GO597" s="43"/>
      <c r="GP597" s="43"/>
      <c r="GQ597" s="43"/>
      <c r="GR597" s="43"/>
      <c r="GS597" s="43"/>
      <c r="GT597" s="43"/>
      <c r="GU597" s="43"/>
      <c r="GV597" s="43"/>
      <c r="GW597" s="43"/>
      <c r="GX597" s="43"/>
      <c r="GY597" s="43"/>
      <c r="GZ597" s="43"/>
      <c r="HA597" s="43"/>
      <c r="HB597" s="43"/>
      <c r="HC597" s="43"/>
      <c r="HD597" s="43"/>
      <c r="HE597" s="43"/>
      <c r="HF597" s="43"/>
      <c r="HG597" s="43"/>
      <c r="HH597" s="43"/>
      <c r="HI597" s="43"/>
      <c r="HJ597" s="43"/>
      <c r="HK597" s="43"/>
      <c r="HL597" s="43"/>
      <c r="HM597" s="43"/>
      <c r="HN597" s="43"/>
      <c r="HO597" s="43"/>
      <c r="HP597" s="43"/>
      <c r="HQ597" s="43"/>
      <c r="HR597" s="43"/>
      <c r="HS597" s="43"/>
      <c r="HT597" s="43"/>
      <c r="HU597" s="43"/>
      <c r="HV597" s="43"/>
      <c r="HW597" s="43"/>
      <c r="HX597" s="43"/>
      <c r="HY597" s="43"/>
      <c r="HZ597" s="43"/>
      <c r="IA597" s="43"/>
      <c r="IB597" s="43"/>
      <c r="IC597" s="43"/>
      <c r="ID597" s="43"/>
      <c r="IE597" s="43"/>
      <c r="IF597" s="43"/>
      <c r="IG597" s="43"/>
      <c r="IH597" s="43"/>
      <c r="II597" s="43"/>
      <c r="IJ597" s="43"/>
      <c r="IK597" s="43"/>
      <c r="IL597" s="43"/>
      <c r="IM597" s="43"/>
      <c r="IN597" s="43"/>
      <c r="IO597" s="43"/>
      <c r="IP597" s="43"/>
      <c r="IQ597" s="43"/>
      <c r="IR597" s="43"/>
      <c r="IS597" s="43"/>
      <c r="IT597" s="43"/>
    </row>
    <row r="598" spans="1:254" ht="14.25" customHeight="1">
      <c r="A598" s="78"/>
      <c r="B598" s="88"/>
      <c r="C598" s="88"/>
      <c r="D598" s="43"/>
      <c r="E598" s="43"/>
      <c r="F598" s="90"/>
      <c r="G598" s="43"/>
      <c r="H598" s="85"/>
      <c r="I598" s="43"/>
      <c r="J598" s="43"/>
      <c r="K598" s="43"/>
      <c r="L598" s="43"/>
      <c r="M598" s="43"/>
      <c r="N598" s="43"/>
      <c r="O598" s="43"/>
      <c r="P598" s="43"/>
      <c r="Q598" s="43"/>
      <c r="R598" s="43"/>
      <c r="S598" s="43"/>
      <c r="T598" s="43"/>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s="43"/>
      <c r="BM598" s="43"/>
      <c r="BN598" s="43"/>
      <c r="BO598" s="43"/>
      <c r="BP598" s="43"/>
      <c r="BQ598" s="43"/>
      <c r="BR598" s="43"/>
      <c r="BS598" s="43"/>
      <c r="BT598" s="43"/>
      <c r="BU598" s="43"/>
      <c r="BV598" s="43"/>
      <c r="BW598" s="43"/>
      <c r="BX598" s="43"/>
      <c r="BY598" s="43"/>
      <c r="BZ598" s="43"/>
      <c r="CA598" s="43"/>
      <c r="CB598" s="43"/>
      <c r="CC598" s="43"/>
      <c r="CD598" s="43"/>
      <c r="CE598" s="43"/>
      <c r="CF598" s="43"/>
      <c r="CG598" s="43"/>
      <c r="CH598" s="43"/>
      <c r="CI598" s="43"/>
      <c r="CJ598" s="43"/>
      <c r="CK598" s="43"/>
      <c r="CL598" s="43"/>
      <c r="CM598" s="43"/>
      <c r="CN598" s="43"/>
      <c r="CO598" s="43"/>
      <c r="CP598" s="43"/>
      <c r="CQ598" s="43"/>
      <c r="CR598" s="43"/>
      <c r="CS598" s="43"/>
      <c r="CT598" s="43"/>
      <c r="CU598" s="43"/>
      <c r="CV598" s="43"/>
      <c r="CW598" s="43"/>
      <c r="CX598" s="43"/>
      <c r="CY598" s="43"/>
      <c r="CZ598" s="43"/>
      <c r="DA598" s="43"/>
      <c r="DB598" s="43"/>
      <c r="DC598" s="43"/>
      <c r="DD598" s="43"/>
      <c r="DE598" s="43"/>
      <c r="DF598" s="43"/>
      <c r="DG598" s="43"/>
      <c r="DH598" s="43"/>
      <c r="DI598" s="43"/>
      <c r="DJ598" s="43"/>
      <c r="DK598" s="43"/>
      <c r="DL598" s="43"/>
      <c r="DM598" s="43"/>
      <c r="DN598" s="43"/>
      <c r="DO598" s="43"/>
      <c r="DP598" s="43"/>
      <c r="DQ598" s="43"/>
      <c r="DR598" s="43"/>
      <c r="DS598" s="43"/>
      <c r="DT598" s="43"/>
      <c r="DU598" s="43"/>
      <c r="DV598" s="43"/>
      <c r="DW598" s="43"/>
      <c r="DX598" s="43"/>
      <c r="DY598" s="43"/>
      <c r="DZ598" s="43"/>
      <c r="EA598" s="43"/>
      <c r="EB598" s="43"/>
      <c r="EC598" s="43"/>
      <c r="ED598" s="43"/>
      <c r="EE598" s="43"/>
      <c r="EF598" s="43"/>
      <c r="EG598" s="43"/>
      <c r="EH598" s="43"/>
      <c r="EI598" s="43"/>
      <c r="EJ598" s="43"/>
      <c r="EK598" s="43"/>
      <c r="EL598" s="43"/>
      <c r="EM598" s="43"/>
      <c r="EN598" s="43"/>
      <c r="EO598" s="43"/>
      <c r="EP598" s="43"/>
      <c r="EQ598" s="43"/>
      <c r="ER598" s="43"/>
      <c r="ES598" s="43"/>
      <c r="ET598" s="43"/>
      <c r="EU598" s="43"/>
      <c r="EV598" s="43"/>
      <c r="EW598" s="43"/>
      <c r="EX598" s="43"/>
      <c r="EY598" s="43"/>
      <c r="EZ598" s="43"/>
      <c r="FA598" s="43"/>
      <c r="FB598" s="43"/>
      <c r="FC598" s="43"/>
      <c r="FD598" s="43"/>
      <c r="FE598" s="43"/>
      <c r="FF598" s="43"/>
      <c r="FG598" s="43"/>
      <c r="FH598" s="43"/>
      <c r="FI598" s="43"/>
      <c r="FJ598" s="43"/>
      <c r="FK598" s="43"/>
      <c r="FL598" s="43"/>
      <c r="FM598" s="43"/>
      <c r="FN598" s="43"/>
      <c r="FO598" s="43"/>
      <c r="FP598" s="43"/>
      <c r="FQ598" s="43"/>
      <c r="FR598" s="43"/>
      <c r="FS598" s="43"/>
      <c r="FT598" s="43"/>
      <c r="FU598" s="43"/>
      <c r="FV598" s="43"/>
      <c r="FW598" s="43"/>
      <c r="FX598" s="43"/>
      <c r="FY598" s="43"/>
      <c r="FZ598" s="43"/>
      <c r="GA598" s="43"/>
      <c r="GB598" s="43"/>
      <c r="GC598" s="43"/>
      <c r="GD598" s="43"/>
      <c r="GE598" s="43"/>
      <c r="GF598" s="43"/>
      <c r="GG598" s="43"/>
      <c r="GH598" s="43"/>
      <c r="GI598" s="43"/>
      <c r="GJ598" s="43"/>
      <c r="GK598" s="43"/>
      <c r="GL598" s="43"/>
      <c r="GM598" s="43"/>
      <c r="GN598" s="43"/>
      <c r="GO598" s="43"/>
      <c r="GP598" s="43"/>
      <c r="GQ598" s="43"/>
      <c r="GR598" s="43"/>
      <c r="GS598" s="43"/>
      <c r="GT598" s="43"/>
      <c r="GU598" s="43"/>
      <c r="GV598" s="43"/>
      <c r="GW598" s="43"/>
      <c r="GX598" s="43"/>
      <c r="GY598" s="43"/>
      <c r="GZ598" s="43"/>
      <c r="HA598" s="43"/>
      <c r="HB598" s="43"/>
      <c r="HC598" s="43"/>
      <c r="HD598" s="43"/>
      <c r="HE598" s="43"/>
      <c r="HF598" s="43"/>
      <c r="HG598" s="43"/>
      <c r="HH598" s="43"/>
      <c r="HI598" s="43"/>
      <c r="HJ598" s="43"/>
      <c r="HK598" s="43"/>
      <c r="HL598" s="43"/>
      <c r="HM598" s="43"/>
      <c r="HN598" s="43"/>
      <c r="HO598" s="43"/>
      <c r="HP598" s="43"/>
      <c r="HQ598" s="43"/>
      <c r="HR598" s="43"/>
      <c r="HS598" s="43"/>
      <c r="HT598" s="43"/>
      <c r="HU598" s="43"/>
      <c r="HV598" s="43"/>
      <c r="HW598" s="43"/>
      <c r="HX598" s="43"/>
      <c r="HY598" s="43"/>
      <c r="HZ598" s="43"/>
      <c r="IA598" s="43"/>
      <c r="IB598" s="43"/>
      <c r="IC598" s="43"/>
      <c r="ID598" s="43"/>
      <c r="IE598" s="43"/>
      <c r="IF598" s="43"/>
      <c r="IG598" s="43"/>
      <c r="IH598" s="43"/>
      <c r="II598" s="43"/>
      <c r="IJ598" s="43"/>
      <c r="IK598" s="43"/>
      <c r="IL598" s="43"/>
      <c r="IM598" s="43"/>
      <c r="IN598" s="43"/>
      <c r="IO598" s="43"/>
      <c r="IP598" s="43"/>
      <c r="IQ598" s="43"/>
      <c r="IR598" s="43"/>
      <c r="IS598" s="43"/>
      <c r="IT598" s="43"/>
    </row>
    <row r="599" spans="1:254" ht="14.25" customHeight="1">
      <c r="A599" s="78"/>
      <c r="B599" s="81"/>
      <c r="C599" s="81"/>
      <c r="D599" s="43"/>
      <c r="E599" s="43"/>
      <c r="F599" s="90"/>
      <c r="G599" s="43"/>
      <c r="H599" s="85"/>
      <c r="I599" s="43"/>
      <c r="J599" s="43"/>
      <c r="K599" s="43"/>
      <c r="L599" s="43"/>
      <c r="M599" s="43"/>
      <c r="N599" s="43"/>
      <c r="O599" s="43"/>
      <c r="P599" s="43"/>
      <c r="Q599" s="43"/>
      <c r="R599" s="43"/>
      <c r="S599" s="43"/>
      <c r="T599" s="43"/>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c r="AR599" s="43"/>
      <c r="AS599" s="43"/>
      <c r="AT599" s="43"/>
      <c r="AU599" s="43"/>
      <c r="AV599" s="43"/>
      <c r="AW599" s="43"/>
      <c r="AX599" s="43"/>
      <c r="AY599" s="43"/>
      <c r="AZ599" s="43"/>
      <c r="BA599" s="43"/>
      <c r="BB599" s="43"/>
      <c r="BC599" s="43"/>
      <c r="BD599" s="43"/>
      <c r="BE599" s="43"/>
      <c r="BF599" s="43"/>
      <c r="BG599" s="43"/>
      <c r="BH599" s="43"/>
      <c r="BI599" s="43"/>
      <c r="BJ599" s="43"/>
      <c r="BK599" s="43"/>
      <c r="BL599" s="43"/>
      <c r="BM599" s="43"/>
      <c r="BN599" s="43"/>
      <c r="BO599" s="43"/>
      <c r="BP599" s="43"/>
      <c r="BQ599" s="43"/>
      <c r="BR599" s="43"/>
      <c r="BS599" s="43"/>
      <c r="BT599" s="43"/>
      <c r="BU599" s="43"/>
      <c r="BV599" s="43"/>
      <c r="BW599" s="43"/>
      <c r="BX599" s="43"/>
      <c r="BY599" s="43"/>
      <c r="BZ599" s="43"/>
      <c r="CA599" s="43"/>
      <c r="CB599" s="43"/>
      <c r="CC599" s="43"/>
      <c r="CD599" s="43"/>
      <c r="CE599" s="43"/>
      <c r="CF599" s="43"/>
      <c r="CG599" s="43"/>
      <c r="CH599" s="43"/>
      <c r="CI599" s="43"/>
      <c r="CJ599" s="43"/>
      <c r="CK599" s="43"/>
      <c r="CL599" s="43"/>
      <c r="CM599" s="43"/>
      <c r="CN599" s="43"/>
      <c r="CO599" s="43"/>
      <c r="CP599" s="43"/>
      <c r="CQ599" s="43"/>
      <c r="CR599" s="43"/>
      <c r="CS599" s="43"/>
      <c r="CT599" s="43"/>
      <c r="CU599" s="43"/>
      <c r="CV599" s="43"/>
      <c r="CW599" s="43"/>
      <c r="CX599" s="43"/>
      <c r="CY599" s="43"/>
      <c r="CZ599" s="43"/>
      <c r="DA599" s="43"/>
      <c r="DB599" s="43"/>
      <c r="DC599" s="43"/>
      <c r="DD599" s="43"/>
      <c r="DE599" s="43"/>
      <c r="DF599" s="43"/>
      <c r="DG599" s="43"/>
      <c r="DH599" s="43"/>
      <c r="DI599" s="43"/>
      <c r="DJ599" s="43"/>
      <c r="DK599" s="43"/>
      <c r="DL599" s="43"/>
      <c r="DM599" s="43"/>
      <c r="DN599" s="43"/>
      <c r="DO599" s="43"/>
      <c r="DP599" s="43"/>
      <c r="DQ599" s="43"/>
      <c r="DR599" s="43"/>
      <c r="DS599" s="43"/>
      <c r="DT599" s="43"/>
      <c r="DU599" s="43"/>
      <c r="DV599" s="43"/>
      <c r="DW599" s="43"/>
      <c r="DX599" s="43"/>
      <c r="DY599" s="43"/>
      <c r="DZ599" s="43"/>
      <c r="EA599" s="43"/>
      <c r="EB599" s="43"/>
      <c r="EC599" s="43"/>
      <c r="ED599" s="43"/>
      <c r="EE599" s="43"/>
      <c r="EF599" s="43"/>
      <c r="EG599" s="43"/>
      <c r="EH599" s="43"/>
      <c r="EI599" s="43"/>
      <c r="EJ599" s="43"/>
      <c r="EK599" s="43"/>
      <c r="EL599" s="43"/>
      <c r="EM599" s="43"/>
      <c r="EN599" s="43"/>
      <c r="EO599" s="43"/>
      <c r="EP599" s="43"/>
      <c r="EQ599" s="43"/>
      <c r="ER599" s="43"/>
      <c r="ES599" s="43"/>
      <c r="ET599" s="43"/>
      <c r="EU599" s="43"/>
      <c r="EV599" s="43"/>
      <c r="EW599" s="43"/>
      <c r="EX599" s="43"/>
      <c r="EY599" s="43"/>
      <c r="EZ599" s="43"/>
      <c r="FA599" s="43"/>
      <c r="FB599" s="43"/>
      <c r="FC599" s="43"/>
      <c r="FD599" s="43"/>
      <c r="FE599" s="43"/>
      <c r="FF599" s="43"/>
      <c r="FG599" s="43"/>
      <c r="FH599" s="43"/>
      <c r="FI599" s="43"/>
      <c r="FJ599" s="43"/>
      <c r="FK599" s="43"/>
      <c r="FL599" s="43"/>
      <c r="FM599" s="43"/>
      <c r="FN599" s="43"/>
      <c r="FO599" s="43"/>
      <c r="FP599" s="43"/>
      <c r="FQ599" s="43"/>
      <c r="FR599" s="43"/>
      <c r="FS599" s="43"/>
      <c r="FT599" s="43"/>
      <c r="FU599" s="43"/>
      <c r="FV599" s="43"/>
      <c r="FW599" s="43"/>
      <c r="FX599" s="43"/>
      <c r="FY599" s="43"/>
      <c r="FZ599" s="43"/>
      <c r="GA599" s="43"/>
      <c r="GB599" s="43"/>
      <c r="GC599" s="43"/>
      <c r="GD599" s="43"/>
      <c r="GE599" s="43"/>
      <c r="GF599" s="43"/>
      <c r="GG599" s="43"/>
      <c r="GH599" s="43"/>
      <c r="GI599" s="43"/>
      <c r="GJ599" s="43"/>
      <c r="GK599" s="43"/>
      <c r="GL599" s="43"/>
      <c r="GM599" s="43"/>
      <c r="GN599" s="43"/>
      <c r="GO599" s="43"/>
      <c r="GP599" s="43"/>
      <c r="GQ599" s="43"/>
      <c r="GR599" s="43"/>
      <c r="GS599" s="43"/>
      <c r="GT599" s="43"/>
      <c r="GU599" s="43"/>
      <c r="GV599" s="43"/>
      <c r="GW599" s="43"/>
      <c r="GX599" s="43"/>
      <c r="GY599" s="43"/>
      <c r="GZ599" s="43"/>
      <c r="HA599" s="43"/>
      <c r="HB599" s="43"/>
      <c r="HC599" s="43"/>
      <c r="HD599" s="43"/>
      <c r="HE599" s="43"/>
      <c r="HF599" s="43"/>
      <c r="HG599" s="43"/>
      <c r="HH599" s="43"/>
      <c r="HI599" s="43"/>
      <c r="HJ599" s="43"/>
      <c r="HK599" s="43"/>
      <c r="HL599" s="43"/>
      <c r="HM599" s="43"/>
      <c r="HN599" s="43"/>
      <c r="HO599" s="43"/>
      <c r="HP599" s="43"/>
      <c r="HQ599" s="43"/>
      <c r="HR599" s="43"/>
      <c r="HS599" s="43"/>
      <c r="HT599" s="43"/>
      <c r="HU599" s="43"/>
      <c r="HV599" s="43"/>
      <c r="HW599" s="43"/>
      <c r="HX599" s="43"/>
      <c r="HY599" s="43"/>
      <c r="HZ599" s="43"/>
      <c r="IA599" s="43"/>
      <c r="IB599" s="43"/>
      <c r="IC599" s="43"/>
      <c r="ID599" s="43"/>
      <c r="IE599" s="43"/>
      <c r="IF599" s="43"/>
      <c r="IG599" s="43"/>
      <c r="IH599" s="43"/>
      <c r="II599" s="43"/>
      <c r="IJ599" s="43"/>
      <c r="IK599" s="43"/>
      <c r="IL599" s="43"/>
      <c r="IM599" s="43"/>
      <c r="IN599" s="43"/>
      <c r="IO599" s="43"/>
      <c r="IP599" s="43"/>
      <c r="IQ599" s="43"/>
      <c r="IR599" s="43"/>
      <c r="IS599" s="43"/>
      <c r="IT599" s="43"/>
    </row>
    <row r="600" spans="1:254" ht="14.25" customHeight="1">
      <c r="A600" s="78"/>
      <c r="B600" s="81"/>
      <c r="C600" s="81"/>
      <c r="D600" s="43"/>
      <c r="E600" s="43"/>
      <c r="F600" s="83"/>
      <c r="G600" s="43"/>
      <c r="H600" s="85"/>
      <c r="I600" s="43"/>
      <c r="J600" s="43"/>
      <c r="K600" s="43"/>
      <c r="L600" s="43"/>
      <c r="M600" s="43"/>
      <c r="N600" s="43"/>
      <c r="O600" s="43"/>
      <c r="P600" s="43"/>
      <c r="Q600" s="43"/>
      <c r="R600" s="43"/>
      <c r="S600" s="43"/>
      <c r="T600" s="43"/>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c r="AR600" s="43"/>
      <c r="AS600" s="43"/>
      <c r="AT600" s="43"/>
      <c r="AU600" s="43"/>
      <c r="AV600" s="43"/>
      <c r="AW600" s="43"/>
      <c r="AX600" s="43"/>
      <c r="AY600" s="43"/>
      <c r="AZ600" s="43"/>
      <c r="BA600" s="43"/>
      <c r="BB600" s="43"/>
      <c r="BC600" s="43"/>
      <c r="BD600" s="43"/>
      <c r="BE600" s="43"/>
      <c r="BF600" s="43"/>
      <c r="BG600" s="43"/>
      <c r="BH600" s="43"/>
      <c r="BI600" s="43"/>
      <c r="BJ600" s="43"/>
      <c r="BK600" s="43"/>
      <c r="BL600" s="43"/>
      <c r="BM600" s="43"/>
      <c r="BN600" s="43"/>
      <c r="BO600" s="43"/>
      <c r="BP600" s="43"/>
      <c r="BQ600" s="43"/>
      <c r="BR600" s="43"/>
      <c r="BS600" s="43"/>
      <c r="BT600" s="43"/>
      <c r="BU600" s="43"/>
      <c r="BV600" s="43"/>
      <c r="BW600" s="43"/>
      <c r="BX600" s="43"/>
      <c r="BY600" s="43"/>
      <c r="BZ600" s="43"/>
      <c r="CA600" s="43"/>
      <c r="CB600" s="43"/>
      <c r="CC600" s="43"/>
      <c r="CD600" s="43"/>
      <c r="CE600" s="43"/>
      <c r="CF600" s="43"/>
      <c r="CG600" s="43"/>
      <c r="CH600" s="43"/>
      <c r="CI600" s="43"/>
      <c r="CJ600" s="43"/>
      <c r="CK600" s="43"/>
      <c r="CL600" s="43"/>
      <c r="CM600" s="43"/>
      <c r="CN600" s="43"/>
      <c r="CO600" s="43"/>
      <c r="CP600" s="43"/>
      <c r="CQ600" s="43"/>
      <c r="CR600" s="43"/>
      <c r="CS600" s="43"/>
      <c r="CT600" s="43"/>
      <c r="CU600" s="43"/>
      <c r="CV600" s="43"/>
      <c r="CW600" s="43"/>
      <c r="CX600" s="43"/>
      <c r="CY600" s="43"/>
      <c r="CZ600" s="43"/>
      <c r="DA600" s="43"/>
      <c r="DB600" s="43"/>
      <c r="DC600" s="43"/>
      <c r="DD600" s="43"/>
      <c r="DE600" s="43"/>
      <c r="DF600" s="43"/>
      <c r="DG600" s="43"/>
      <c r="DH600" s="43"/>
      <c r="DI600" s="43"/>
      <c r="DJ600" s="43"/>
      <c r="DK600" s="43"/>
      <c r="DL600" s="43"/>
      <c r="DM600" s="43"/>
      <c r="DN600" s="43"/>
      <c r="DO600" s="43"/>
      <c r="DP600" s="43"/>
      <c r="DQ600" s="43"/>
      <c r="DR600" s="43"/>
      <c r="DS600" s="43"/>
      <c r="DT600" s="43"/>
      <c r="DU600" s="43"/>
      <c r="DV600" s="43"/>
      <c r="DW600" s="43"/>
      <c r="DX600" s="43"/>
      <c r="DY600" s="43"/>
      <c r="DZ600" s="43"/>
      <c r="EA600" s="43"/>
      <c r="EB600" s="43"/>
      <c r="EC600" s="43"/>
      <c r="ED600" s="43"/>
      <c r="EE600" s="43"/>
      <c r="EF600" s="43"/>
      <c r="EG600" s="43"/>
      <c r="EH600" s="43"/>
      <c r="EI600" s="43"/>
      <c r="EJ600" s="43"/>
      <c r="EK600" s="43"/>
      <c r="EL600" s="43"/>
      <c r="EM600" s="43"/>
      <c r="EN600" s="43"/>
      <c r="EO600" s="43"/>
      <c r="EP600" s="43"/>
      <c r="EQ600" s="43"/>
      <c r="ER600" s="43"/>
      <c r="ES600" s="43"/>
      <c r="ET600" s="43"/>
      <c r="EU600" s="43"/>
      <c r="EV600" s="43"/>
      <c r="EW600" s="43"/>
      <c r="EX600" s="43"/>
      <c r="EY600" s="43"/>
      <c r="EZ600" s="43"/>
      <c r="FA600" s="43"/>
      <c r="FB600" s="43"/>
      <c r="FC600" s="43"/>
      <c r="FD600" s="43"/>
      <c r="FE600" s="43"/>
      <c r="FF600" s="43"/>
      <c r="FG600" s="43"/>
      <c r="FH600" s="43"/>
      <c r="FI600" s="43"/>
      <c r="FJ600" s="43"/>
      <c r="FK600" s="43"/>
      <c r="FL600" s="43"/>
      <c r="FM600" s="43"/>
      <c r="FN600" s="43"/>
      <c r="FO600" s="43"/>
      <c r="FP600" s="43"/>
      <c r="FQ600" s="43"/>
      <c r="FR600" s="43"/>
      <c r="FS600" s="43"/>
      <c r="FT600" s="43"/>
      <c r="FU600" s="43"/>
      <c r="FV600" s="43"/>
      <c r="FW600" s="43"/>
      <c r="FX600" s="43"/>
      <c r="FY600" s="43"/>
      <c r="FZ600" s="43"/>
      <c r="GA600" s="43"/>
      <c r="GB600" s="43"/>
      <c r="GC600" s="43"/>
      <c r="GD600" s="43"/>
      <c r="GE600" s="43"/>
      <c r="GF600" s="43"/>
      <c r="GG600" s="43"/>
      <c r="GH600" s="43"/>
      <c r="GI600" s="43"/>
      <c r="GJ600" s="43"/>
      <c r="GK600" s="43"/>
      <c r="GL600" s="43"/>
      <c r="GM600" s="43"/>
      <c r="GN600" s="43"/>
      <c r="GO600" s="43"/>
      <c r="GP600" s="43"/>
      <c r="GQ600" s="43"/>
      <c r="GR600" s="43"/>
      <c r="GS600" s="43"/>
      <c r="GT600" s="43"/>
      <c r="GU600" s="43"/>
      <c r="GV600" s="43"/>
      <c r="GW600" s="43"/>
      <c r="GX600" s="43"/>
      <c r="GY600" s="43"/>
      <c r="GZ600" s="43"/>
      <c r="HA600" s="43"/>
      <c r="HB600" s="43"/>
      <c r="HC600" s="43"/>
      <c r="HD600" s="43"/>
      <c r="HE600" s="43"/>
      <c r="HF600" s="43"/>
      <c r="HG600" s="43"/>
      <c r="HH600" s="43"/>
      <c r="HI600" s="43"/>
      <c r="HJ600" s="43"/>
      <c r="HK600" s="43"/>
      <c r="HL600" s="43"/>
      <c r="HM600" s="43"/>
      <c r="HN600" s="43"/>
      <c r="HO600" s="43"/>
      <c r="HP600" s="43"/>
      <c r="HQ600" s="43"/>
      <c r="HR600" s="43"/>
      <c r="HS600" s="43"/>
      <c r="HT600" s="43"/>
      <c r="HU600" s="43"/>
      <c r="HV600" s="43"/>
      <c r="HW600" s="43"/>
      <c r="HX600" s="43"/>
      <c r="HY600" s="43"/>
      <c r="HZ600" s="43"/>
      <c r="IA600" s="43"/>
      <c r="IB600" s="43"/>
      <c r="IC600" s="43"/>
      <c r="ID600" s="43"/>
      <c r="IE600" s="43"/>
      <c r="IF600" s="43"/>
      <c r="IG600" s="43"/>
      <c r="IH600" s="43"/>
      <c r="II600" s="43"/>
      <c r="IJ600" s="43"/>
      <c r="IK600" s="43"/>
      <c r="IL600" s="43"/>
      <c r="IM600" s="43"/>
      <c r="IN600" s="43"/>
      <c r="IO600" s="43"/>
      <c r="IP600" s="43"/>
      <c r="IQ600" s="43"/>
      <c r="IR600" s="43"/>
      <c r="IS600" s="43"/>
      <c r="IT600" s="43"/>
    </row>
    <row r="601" spans="1:254" ht="14.25" customHeight="1">
      <c r="A601" s="78"/>
      <c r="B601" s="87"/>
      <c r="C601" s="87"/>
      <c r="D601" s="43"/>
      <c r="E601" s="43"/>
      <c r="F601" s="83"/>
      <c r="G601" s="43"/>
      <c r="H601" s="85"/>
      <c r="I601" s="43"/>
      <c r="J601" s="43"/>
      <c r="K601" s="43"/>
      <c r="L601" s="43"/>
      <c r="M601" s="43"/>
      <c r="N601" s="43"/>
      <c r="O601" s="43"/>
      <c r="P601" s="43"/>
      <c r="Q601" s="43"/>
      <c r="R601" s="43"/>
      <c r="S601" s="43"/>
      <c r="T601" s="43"/>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c r="AR601" s="43"/>
      <c r="AS601" s="43"/>
      <c r="AT601" s="43"/>
      <c r="AU601" s="43"/>
      <c r="AV601" s="43"/>
      <c r="AW601" s="43"/>
      <c r="AX601" s="43"/>
      <c r="AY601" s="43"/>
      <c r="AZ601" s="43"/>
      <c r="BA601" s="43"/>
      <c r="BB601" s="43"/>
      <c r="BC601" s="43"/>
      <c r="BD601" s="43"/>
      <c r="BE601" s="43"/>
      <c r="BF601" s="43"/>
      <c r="BG601" s="43"/>
      <c r="BH601" s="43"/>
      <c r="BI601" s="43"/>
      <c r="BJ601" s="43"/>
      <c r="BK601" s="43"/>
      <c r="BL601" s="43"/>
      <c r="BM601" s="43"/>
      <c r="BN601" s="43"/>
      <c r="BO601" s="43"/>
      <c r="BP601" s="43"/>
      <c r="BQ601" s="43"/>
      <c r="BR601" s="43"/>
      <c r="BS601" s="43"/>
      <c r="BT601" s="43"/>
      <c r="BU601" s="43"/>
      <c r="BV601" s="43"/>
      <c r="BW601" s="43"/>
      <c r="BX601" s="43"/>
      <c r="BY601" s="43"/>
      <c r="BZ601" s="43"/>
      <c r="CA601" s="43"/>
      <c r="CB601" s="43"/>
      <c r="CC601" s="43"/>
      <c r="CD601" s="43"/>
      <c r="CE601" s="43"/>
      <c r="CF601" s="43"/>
      <c r="CG601" s="43"/>
      <c r="CH601" s="43"/>
      <c r="CI601" s="43"/>
      <c r="CJ601" s="43"/>
      <c r="CK601" s="43"/>
      <c r="CL601" s="43"/>
      <c r="CM601" s="43"/>
      <c r="CN601" s="43"/>
      <c r="CO601" s="43"/>
      <c r="CP601" s="43"/>
      <c r="CQ601" s="43"/>
      <c r="CR601" s="43"/>
      <c r="CS601" s="43"/>
      <c r="CT601" s="43"/>
      <c r="CU601" s="43"/>
      <c r="CV601" s="43"/>
      <c r="CW601" s="43"/>
      <c r="CX601" s="43"/>
      <c r="CY601" s="43"/>
      <c r="CZ601" s="43"/>
      <c r="DA601" s="43"/>
      <c r="DB601" s="43"/>
      <c r="DC601" s="43"/>
      <c r="DD601" s="43"/>
      <c r="DE601" s="43"/>
      <c r="DF601" s="43"/>
      <c r="DG601" s="43"/>
      <c r="DH601" s="43"/>
      <c r="DI601" s="43"/>
      <c r="DJ601" s="43"/>
      <c r="DK601" s="43"/>
      <c r="DL601" s="43"/>
      <c r="DM601" s="43"/>
      <c r="DN601" s="43"/>
      <c r="DO601" s="43"/>
      <c r="DP601" s="43"/>
      <c r="DQ601" s="43"/>
      <c r="DR601" s="43"/>
      <c r="DS601" s="43"/>
      <c r="DT601" s="43"/>
      <c r="DU601" s="43"/>
      <c r="DV601" s="43"/>
      <c r="DW601" s="43"/>
      <c r="DX601" s="43"/>
      <c r="DY601" s="43"/>
      <c r="DZ601" s="43"/>
      <c r="EA601" s="43"/>
      <c r="EB601" s="43"/>
      <c r="EC601" s="43"/>
      <c r="ED601" s="43"/>
      <c r="EE601" s="43"/>
      <c r="EF601" s="43"/>
      <c r="EG601" s="43"/>
      <c r="EH601" s="43"/>
      <c r="EI601" s="43"/>
      <c r="EJ601" s="43"/>
      <c r="EK601" s="43"/>
      <c r="EL601" s="43"/>
      <c r="EM601" s="43"/>
      <c r="EN601" s="43"/>
      <c r="EO601" s="43"/>
      <c r="EP601" s="43"/>
      <c r="EQ601" s="43"/>
      <c r="ER601" s="43"/>
      <c r="ES601" s="43"/>
      <c r="ET601" s="43"/>
      <c r="EU601" s="43"/>
      <c r="EV601" s="43"/>
      <c r="EW601" s="43"/>
      <c r="EX601" s="43"/>
      <c r="EY601" s="43"/>
      <c r="EZ601" s="43"/>
      <c r="FA601" s="43"/>
      <c r="FB601" s="43"/>
      <c r="FC601" s="43"/>
      <c r="FD601" s="43"/>
      <c r="FE601" s="43"/>
      <c r="FF601" s="43"/>
      <c r="FG601" s="43"/>
      <c r="FH601" s="43"/>
      <c r="FI601" s="43"/>
      <c r="FJ601" s="43"/>
      <c r="FK601" s="43"/>
      <c r="FL601" s="43"/>
      <c r="FM601" s="43"/>
      <c r="FN601" s="43"/>
      <c r="FO601" s="43"/>
      <c r="FP601" s="43"/>
      <c r="FQ601" s="43"/>
      <c r="FR601" s="43"/>
      <c r="FS601" s="43"/>
      <c r="FT601" s="43"/>
      <c r="FU601" s="43"/>
      <c r="FV601" s="43"/>
      <c r="FW601" s="43"/>
      <c r="FX601" s="43"/>
      <c r="FY601" s="43"/>
      <c r="FZ601" s="43"/>
      <c r="GA601" s="43"/>
      <c r="GB601" s="43"/>
      <c r="GC601" s="43"/>
      <c r="GD601" s="43"/>
      <c r="GE601" s="43"/>
      <c r="GF601" s="43"/>
      <c r="GG601" s="43"/>
      <c r="GH601" s="43"/>
      <c r="GI601" s="43"/>
      <c r="GJ601" s="43"/>
      <c r="GK601" s="43"/>
      <c r="GL601" s="43"/>
      <c r="GM601" s="43"/>
      <c r="GN601" s="43"/>
      <c r="GO601" s="43"/>
      <c r="GP601" s="43"/>
      <c r="GQ601" s="43"/>
      <c r="GR601" s="43"/>
      <c r="GS601" s="43"/>
      <c r="GT601" s="43"/>
      <c r="GU601" s="43"/>
      <c r="GV601" s="43"/>
      <c r="GW601" s="43"/>
      <c r="GX601" s="43"/>
      <c r="GY601" s="43"/>
      <c r="GZ601" s="43"/>
      <c r="HA601" s="43"/>
      <c r="HB601" s="43"/>
      <c r="HC601" s="43"/>
      <c r="HD601" s="43"/>
      <c r="HE601" s="43"/>
      <c r="HF601" s="43"/>
      <c r="HG601" s="43"/>
      <c r="HH601" s="43"/>
      <c r="HI601" s="43"/>
      <c r="HJ601" s="43"/>
      <c r="HK601" s="43"/>
      <c r="HL601" s="43"/>
      <c r="HM601" s="43"/>
      <c r="HN601" s="43"/>
      <c r="HO601" s="43"/>
      <c r="HP601" s="43"/>
      <c r="HQ601" s="43"/>
      <c r="HR601" s="43"/>
      <c r="HS601" s="43"/>
      <c r="HT601" s="43"/>
      <c r="HU601" s="43"/>
      <c r="HV601" s="43"/>
      <c r="HW601" s="43"/>
      <c r="HX601" s="43"/>
      <c r="HY601" s="43"/>
      <c r="HZ601" s="43"/>
      <c r="IA601" s="43"/>
      <c r="IB601" s="43"/>
      <c r="IC601" s="43"/>
      <c r="ID601" s="43"/>
      <c r="IE601" s="43"/>
      <c r="IF601" s="43"/>
      <c r="IG601" s="43"/>
      <c r="IH601" s="43"/>
      <c r="II601" s="43"/>
      <c r="IJ601" s="43"/>
      <c r="IK601" s="43"/>
      <c r="IL601" s="43"/>
      <c r="IM601" s="43"/>
      <c r="IN601" s="43"/>
      <c r="IO601" s="43"/>
      <c r="IP601" s="43"/>
      <c r="IQ601" s="43"/>
      <c r="IR601" s="43"/>
      <c r="IS601" s="43"/>
      <c r="IT601" s="43"/>
    </row>
    <row r="602" spans="1:254" ht="14.25" customHeight="1">
      <c r="A602" s="78"/>
      <c r="B602" s="87"/>
      <c r="C602" s="87"/>
      <c r="D602" s="43"/>
      <c r="E602" s="43"/>
      <c r="F602" s="83"/>
      <c r="G602" s="43"/>
      <c r="H602" s="85"/>
      <c r="I602" s="43"/>
      <c r="J602" s="43"/>
      <c r="K602" s="43"/>
      <c r="L602" s="43"/>
      <c r="M602" s="43"/>
      <c r="N602" s="43"/>
      <c r="O602" s="43"/>
      <c r="P602" s="43"/>
      <c r="Q602" s="43"/>
      <c r="R602" s="43"/>
      <c r="S602" s="43"/>
      <c r="T602" s="43"/>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c r="BL602" s="43"/>
      <c r="BM602" s="43"/>
      <c r="BN602" s="43"/>
      <c r="BO602" s="43"/>
      <c r="BP602" s="43"/>
      <c r="BQ602" s="43"/>
      <c r="BR602" s="43"/>
      <c r="BS602" s="43"/>
      <c r="BT602" s="43"/>
      <c r="BU602" s="43"/>
      <c r="BV602" s="43"/>
      <c r="BW602" s="43"/>
      <c r="BX602" s="43"/>
      <c r="BY602" s="43"/>
      <c r="BZ602" s="43"/>
      <c r="CA602" s="43"/>
      <c r="CB602" s="43"/>
      <c r="CC602" s="43"/>
      <c r="CD602" s="43"/>
      <c r="CE602" s="43"/>
      <c r="CF602" s="43"/>
      <c r="CG602" s="43"/>
      <c r="CH602" s="43"/>
      <c r="CI602" s="43"/>
      <c r="CJ602" s="43"/>
      <c r="CK602" s="43"/>
      <c r="CL602" s="43"/>
      <c r="CM602" s="43"/>
      <c r="CN602" s="43"/>
      <c r="CO602" s="43"/>
      <c r="CP602" s="43"/>
      <c r="CQ602" s="43"/>
      <c r="CR602" s="43"/>
      <c r="CS602" s="43"/>
      <c r="CT602" s="43"/>
      <c r="CU602" s="43"/>
      <c r="CV602" s="43"/>
      <c r="CW602" s="43"/>
      <c r="CX602" s="43"/>
      <c r="CY602" s="43"/>
      <c r="CZ602" s="43"/>
      <c r="DA602" s="43"/>
      <c r="DB602" s="43"/>
      <c r="DC602" s="43"/>
      <c r="DD602" s="43"/>
      <c r="DE602" s="43"/>
      <c r="DF602" s="43"/>
      <c r="DG602" s="43"/>
      <c r="DH602" s="43"/>
      <c r="DI602" s="43"/>
      <c r="DJ602" s="43"/>
      <c r="DK602" s="43"/>
      <c r="DL602" s="43"/>
      <c r="DM602" s="43"/>
      <c r="DN602" s="43"/>
      <c r="DO602" s="43"/>
      <c r="DP602" s="43"/>
      <c r="DQ602" s="43"/>
      <c r="DR602" s="43"/>
      <c r="DS602" s="43"/>
      <c r="DT602" s="43"/>
      <c r="DU602" s="43"/>
      <c r="DV602" s="43"/>
      <c r="DW602" s="43"/>
      <c r="DX602" s="43"/>
      <c r="DY602" s="43"/>
      <c r="DZ602" s="43"/>
      <c r="EA602" s="43"/>
      <c r="EB602" s="43"/>
      <c r="EC602" s="43"/>
      <c r="ED602" s="43"/>
      <c r="EE602" s="43"/>
      <c r="EF602" s="43"/>
      <c r="EG602" s="43"/>
      <c r="EH602" s="43"/>
      <c r="EI602" s="43"/>
      <c r="EJ602" s="43"/>
      <c r="EK602" s="43"/>
      <c r="EL602" s="43"/>
      <c r="EM602" s="43"/>
      <c r="EN602" s="43"/>
      <c r="EO602" s="43"/>
      <c r="EP602" s="43"/>
      <c r="EQ602" s="43"/>
      <c r="ER602" s="43"/>
      <c r="ES602" s="43"/>
      <c r="ET602" s="43"/>
      <c r="EU602" s="43"/>
      <c r="EV602" s="43"/>
      <c r="EW602" s="43"/>
      <c r="EX602" s="43"/>
      <c r="EY602" s="43"/>
      <c r="EZ602" s="43"/>
      <c r="FA602" s="43"/>
      <c r="FB602" s="43"/>
      <c r="FC602" s="43"/>
      <c r="FD602" s="43"/>
      <c r="FE602" s="43"/>
      <c r="FF602" s="43"/>
      <c r="FG602" s="43"/>
      <c r="FH602" s="43"/>
      <c r="FI602" s="43"/>
      <c r="FJ602" s="43"/>
      <c r="FK602" s="43"/>
      <c r="FL602" s="43"/>
      <c r="FM602" s="43"/>
      <c r="FN602" s="43"/>
      <c r="FO602" s="43"/>
      <c r="FP602" s="43"/>
      <c r="FQ602" s="43"/>
      <c r="FR602" s="43"/>
      <c r="FS602" s="43"/>
      <c r="FT602" s="43"/>
      <c r="FU602" s="43"/>
      <c r="FV602" s="43"/>
      <c r="FW602" s="43"/>
      <c r="FX602" s="43"/>
      <c r="FY602" s="43"/>
      <c r="FZ602" s="43"/>
      <c r="GA602" s="43"/>
      <c r="GB602" s="43"/>
      <c r="GC602" s="43"/>
      <c r="GD602" s="43"/>
      <c r="GE602" s="43"/>
      <c r="GF602" s="43"/>
      <c r="GG602" s="43"/>
      <c r="GH602" s="43"/>
      <c r="GI602" s="43"/>
      <c r="GJ602" s="43"/>
      <c r="GK602" s="43"/>
      <c r="GL602" s="43"/>
      <c r="GM602" s="43"/>
      <c r="GN602" s="43"/>
      <c r="GO602" s="43"/>
      <c r="GP602" s="43"/>
      <c r="GQ602" s="43"/>
      <c r="GR602" s="43"/>
      <c r="GS602" s="43"/>
      <c r="GT602" s="43"/>
      <c r="GU602" s="43"/>
      <c r="GV602" s="43"/>
      <c r="GW602" s="43"/>
      <c r="GX602" s="43"/>
      <c r="GY602" s="43"/>
      <c r="GZ602" s="43"/>
      <c r="HA602" s="43"/>
      <c r="HB602" s="43"/>
      <c r="HC602" s="43"/>
      <c r="HD602" s="43"/>
      <c r="HE602" s="43"/>
      <c r="HF602" s="43"/>
      <c r="HG602" s="43"/>
      <c r="HH602" s="43"/>
      <c r="HI602" s="43"/>
      <c r="HJ602" s="43"/>
      <c r="HK602" s="43"/>
      <c r="HL602" s="43"/>
      <c r="HM602" s="43"/>
      <c r="HN602" s="43"/>
      <c r="HO602" s="43"/>
      <c r="HP602" s="43"/>
      <c r="HQ602" s="43"/>
      <c r="HR602" s="43"/>
      <c r="HS602" s="43"/>
      <c r="HT602" s="43"/>
      <c r="HU602" s="43"/>
      <c r="HV602" s="43"/>
      <c r="HW602" s="43"/>
      <c r="HX602" s="43"/>
      <c r="HY602" s="43"/>
      <c r="HZ602" s="43"/>
      <c r="IA602" s="43"/>
      <c r="IB602" s="43"/>
      <c r="IC602" s="43"/>
      <c r="ID602" s="43"/>
      <c r="IE602" s="43"/>
      <c r="IF602" s="43"/>
      <c r="IG602" s="43"/>
      <c r="IH602" s="43"/>
      <c r="II602" s="43"/>
      <c r="IJ602" s="43"/>
      <c r="IK602" s="43"/>
      <c r="IL602" s="43"/>
      <c r="IM602" s="43"/>
      <c r="IN602" s="43"/>
      <c r="IO602" s="43"/>
      <c r="IP602" s="43"/>
      <c r="IQ602" s="43"/>
      <c r="IR602" s="43"/>
      <c r="IS602" s="43"/>
      <c r="IT602" s="43"/>
    </row>
    <row r="603" spans="1:254" ht="14.25" customHeight="1">
      <c r="A603" s="78"/>
      <c r="B603" s="87"/>
      <c r="C603" s="87"/>
      <c r="D603" s="43"/>
      <c r="E603" s="43"/>
      <c r="F603" s="83"/>
      <c r="G603" s="43"/>
      <c r="H603" s="85"/>
      <c r="I603" s="43"/>
      <c r="J603" s="43"/>
      <c r="K603" s="43"/>
      <c r="L603" s="43"/>
      <c r="M603" s="43"/>
      <c r="N603" s="43"/>
      <c r="O603" s="43"/>
      <c r="P603" s="43"/>
      <c r="Q603" s="43"/>
      <c r="R603" s="43"/>
      <c r="S603" s="43"/>
      <c r="T603" s="43"/>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c r="AR603" s="43"/>
      <c r="AS603" s="43"/>
      <c r="AT603" s="43"/>
      <c r="AU603" s="43"/>
      <c r="AV603" s="43"/>
      <c r="AW603" s="43"/>
      <c r="AX603" s="43"/>
      <c r="AY603" s="43"/>
      <c r="AZ603" s="43"/>
      <c r="BA603" s="43"/>
      <c r="BB603" s="43"/>
      <c r="BC603" s="43"/>
      <c r="BD603" s="43"/>
      <c r="BE603" s="43"/>
      <c r="BF603" s="43"/>
      <c r="BG603" s="43"/>
      <c r="BH603" s="43"/>
      <c r="BI603" s="43"/>
      <c r="BJ603" s="43"/>
      <c r="BK603" s="43"/>
      <c r="BL603" s="43"/>
      <c r="BM603" s="43"/>
      <c r="BN603" s="43"/>
      <c r="BO603" s="43"/>
      <c r="BP603" s="43"/>
      <c r="BQ603" s="43"/>
      <c r="BR603" s="43"/>
      <c r="BS603" s="43"/>
      <c r="BT603" s="43"/>
      <c r="BU603" s="43"/>
      <c r="BV603" s="43"/>
      <c r="BW603" s="43"/>
      <c r="BX603" s="43"/>
      <c r="BY603" s="43"/>
      <c r="BZ603" s="43"/>
      <c r="CA603" s="43"/>
      <c r="CB603" s="43"/>
      <c r="CC603" s="43"/>
      <c r="CD603" s="43"/>
      <c r="CE603" s="43"/>
      <c r="CF603" s="43"/>
      <c r="CG603" s="43"/>
      <c r="CH603" s="43"/>
      <c r="CI603" s="43"/>
      <c r="CJ603" s="43"/>
      <c r="CK603" s="43"/>
      <c r="CL603" s="43"/>
      <c r="CM603" s="43"/>
      <c r="CN603" s="43"/>
      <c r="CO603" s="43"/>
      <c r="CP603" s="43"/>
      <c r="CQ603" s="43"/>
      <c r="CR603" s="43"/>
      <c r="CS603" s="43"/>
      <c r="CT603" s="43"/>
      <c r="CU603" s="43"/>
      <c r="CV603" s="43"/>
      <c r="CW603" s="43"/>
      <c r="CX603" s="43"/>
      <c r="CY603" s="43"/>
      <c r="CZ603" s="43"/>
      <c r="DA603" s="43"/>
      <c r="DB603" s="43"/>
      <c r="DC603" s="43"/>
      <c r="DD603" s="43"/>
      <c r="DE603" s="43"/>
      <c r="DF603" s="43"/>
      <c r="DG603" s="43"/>
      <c r="DH603" s="43"/>
      <c r="DI603" s="43"/>
      <c r="DJ603" s="43"/>
      <c r="DK603" s="43"/>
      <c r="DL603" s="43"/>
      <c r="DM603" s="43"/>
      <c r="DN603" s="43"/>
      <c r="DO603" s="43"/>
      <c r="DP603" s="43"/>
      <c r="DQ603" s="43"/>
      <c r="DR603" s="43"/>
      <c r="DS603" s="43"/>
      <c r="DT603" s="43"/>
      <c r="DU603" s="43"/>
      <c r="DV603" s="43"/>
      <c r="DW603" s="43"/>
      <c r="DX603" s="43"/>
      <c r="DY603" s="43"/>
      <c r="DZ603" s="43"/>
      <c r="EA603" s="43"/>
      <c r="EB603" s="43"/>
      <c r="EC603" s="43"/>
      <c r="ED603" s="43"/>
      <c r="EE603" s="43"/>
      <c r="EF603" s="43"/>
      <c r="EG603" s="43"/>
      <c r="EH603" s="43"/>
      <c r="EI603" s="43"/>
      <c r="EJ603" s="43"/>
      <c r="EK603" s="43"/>
      <c r="EL603" s="43"/>
      <c r="EM603" s="43"/>
      <c r="EN603" s="43"/>
      <c r="EO603" s="43"/>
      <c r="EP603" s="43"/>
      <c r="EQ603" s="43"/>
      <c r="ER603" s="43"/>
      <c r="ES603" s="43"/>
      <c r="ET603" s="43"/>
      <c r="EU603" s="43"/>
      <c r="EV603" s="43"/>
      <c r="EW603" s="43"/>
      <c r="EX603" s="43"/>
      <c r="EY603" s="43"/>
      <c r="EZ603" s="43"/>
      <c r="FA603" s="43"/>
      <c r="FB603" s="43"/>
      <c r="FC603" s="43"/>
      <c r="FD603" s="43"/>
      <c r="FE603" s="43"/>
      <c r="FF603" s="43"/>
      <c r="FG603" s="43"/>
      <c r="FH603" s="43"/>
      <c r="FI603" s="43"/>
      <c r="FJ603" s="43"/>
      <c r="FK603" s="43"/>
      <c r="FL603" s="43"/>
      <c r="FM603" s="43"/>
      <c r="FN603" s="43"/>
      <c r="FO603" s="43"/>
      <c r="FP603" s="43"/>
      <c r="FQ603" s="43"/>
      <c r="FR603" s="43"/>
      <c r="FS603" s="43"/>
      <c r="FT603" s="43"/>
      <c r="FU603" s="43"/>
      <c r="FV603" s="43"/>
      <c r="FW603" s="43"/>
      <c r="FX603" s="43"/>
      <c r="FY603" s="43"/>
      <c r="FZ603" s="43"/>
      <c r="GA603" s="43"/>
      <c r="GB603" s="43"/>
      <c r="GC603" s="43"/>
      <c r="GD603" s="43"/>
      <c r="GE603" s="43"/>
      <c r="GF603" s="43"/>
      <c r="GG603" s="43"/>
      <c r="GH603" s="43"/>
      <c r="GI603" s="43"/>
      <c r="GJ603" s="43"/>
      <c r="GK603" s="43"/>
      <c r="GL603" s="43"/>
      <c r="GM603" s="43"/>
      <c r="GN603" s="43"/>
      <c r="GO603" s="43"/>
      <c r="GP603" s="43"/>
      <c r="GQ603" s="43"/>
      <c r="GR603" s="43"/>
      <c r="GS603" s="43"/>
      <c r="GT603" s="43"/>
      <c r="GU603" s="43"/>
      <c r="GV603" s="43"/>
      <c r="GW603" s="43"/>
      <c r="GX603" s="43"/>
      <c r="GY603" s="43"/>
      <c r="GZ603" s="43"/>
      <c r="HA603" s="43"/>
      <c r="HB603" s="43"/>
      <c r="HC603" s="43"/>
      <c r="HD603" s="43"/>
      <c r="HE603" s="43"/>
      <c r="HF603" s="43"/>
      <c r="HG603" s="43"/>
      <c r="HH603" s="43"/>
      <c r="HI603" s="43"/>
      <c r="HJ603" s="43"/>
      <c r="HK603" s="43"/>
      <c r="HL603" s="43"/>
      <c r="HM603" s="43"/>
      <c r="HN603" s="43"/>
      <c r="HO603" s="43"/>
      <c r="HP603" s="43"/>
      <c r="HQ603" s="43"/>
      <c r="HR603" s="43"/>
      <c r="HS603" s="43"/>
      <c r="HT603" s="43"/>
      <c r="HU603" s="43"/>
      <c r="HV603" s="43"/>
      <c r="HW603" s="43"/>
      <c r="HX603" s="43"/>
      <c r="HY603" s="43"/>
      <c r="HZ603" s="43"/>
      <c r="IA603" s="43"/>
      <c r="IB603" s="43"/>
      <c r="IC603" s="43"/>
      <c r="ID603" s="43"/>
      <c r="IE603" s="43"/>
      <c r="IF603" s="43"/>
      <c r="IG603" s="43"/>
      <c r="IH603" s="43"/>
      <c r="II603" s="43"/>
      <c r="IJ603" s="43"/>
      <c r="IK603" s="43"/>
      <c r="IL603" s="43"/>
      <c r="IM603" s="43"/>
      <c r="IN603" s="43"/>
      <c r="IO603" s="43"/>
      <c r="IP603" s="43"/>
      <c r="IQ603" s="43"/>
      <c r="IR603" s="43"/>
      <c r="IS603" s="43"/>
      <c r="IT603" s="43"/>
    </row>
    <row r="604" spans="1:254" ht="14.25" customHeight="1">
      <c r="A604" s="78"/>
      <c r="B604" s="87"/>
      <c r="C604" s="87"/>
      <c r="D604" s="43"/>
      <c r="E604" s="43"/>
      <c r="F604" s="83"/>
      <c r="G604" s="43"/>
      <c r="H604" s="85"/>
      <c r="I604" s="43"/>
      <c r="J604" s="43"/>
      <c r="K604" s="43"/>
      <c r="L604" s="43"/>
      <c r="M604" s="43"/>
      <c r="N604" s="43"/>
      <c r="O604" s="43"/>
      <c r="P604" s="43"/>
      <c r="Q604" s="43"/>
      <c r="R604" s="43"/>
      <c r="S604" s="43"/>
      <c r="T604" s="43"/>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c r="AR604" s="43"/>
      <c r="AS604" s="43"/>
      <c r="AT604" s="43"/>
      <c r="AU604" s="43"/>
      <c r="AV604" s="43"/>
      <c r="AW604" s="43"/>
      <c r="AX604" s="43"/>
      <c r="AY604" s="43"/>
      <c r="AZ604" s="43"/>
      <c r="BA604" s="43"/>
      <c r="BB604" s="43"/>
      <c r="BC604" s="43"/>
      <c r="BD604" s="43"/>
      <c r="BE604" s="43"/>
      <c r="BF604" s="43"/>
      <c r="BG604" s="43"/>
      <c r="BH604" s="43"/>
      <c r="BI604" s="43"/>
      <c r="BJ604" s="43"/>
      <c r="BK604" s="43"/>
      <c r="BL604" s="43"/>
      <c r="BM604" s="43"/>
      <c r="BN604" s="43"/>
      <c r="BO604" s="43"/>
      <c r="BP604" s="43"/>
      <c r="BQ604" s="43"/>
      <c r="BR604" s="43"/>
      <c r="BS604" s="43"/>
      <c r="BT604" s="43"/>
      <c r="BU604" s="43"/>
      <c r="BV604" s="43"/>
      <c r="BW604" s="43"/>
      <c r="BX604" s="43"/>
      <c r="BY604" s="43"/>
      <c r="BZ604" s="43"/>
      <c r="CA604" s="43"/>
      <c r="CB604" s="43"/>
      <c r="CC604" s="43"/>
      <c r="CD604" s="43"/>
      <c r="CE604" s="43"/>
      <c r="CF604" s="43"/>
      <c r="CG604" s="43"/>
      <c r="CH604" s="43"/>
      <c r="CI604" s="43"/>
      <c r="CJ604" s="43"/>
      <c r="CK604" s="43"/>
      <c r="CL604" s="43"/>
      <c r="CM604" s="43"/>
      <c r="CN604" s="43"/>
      <c r="CO604" s="43"/>
      <c r="CP604" s="43"/>
      <c r="CQ604" s="43"/>
      <c r="CR604" s="43"/>
      <c r="CS604" s="43"/>
      <c r="CT604" s="43"/>
      <c r="CU604" s="43"/>
      <c r="CV604" s="43"/>
      <c r="CW604" s="43"/>
      <c r="CX604" s="43"/>
      <c r="CY604" s="43"/>
      <c r="CZ604" s="43"/>
      <c r="DA604" s="43"/>
      <c r="DB604" s="43"/>
      <c r="DC604" s="43"/>
      <c r="DD604" s="43"/>
      <c r="DE604" s="43"/>
      <c r="DF604" s="43"/>
      <c r="DG604" s="43"/>
      <c r="DH604" s="43"/>
      <c r="DI604" s="43"/>
      <c r="DJ604" s="43"/>
      <c r="DK604" s="43"/>
      <c r="DL604" s="43"/>
      <c r="DM604" s="43"/>
      <c r="DN604" s="43"/>
      <c r="DO604" s="43"/>
      <c r="DP604" s="43"/>
      <c r="DQ604" s="43"/>
      <c r="DR604" s="43"/>
      <c r="DS604" s="43"/>
      <c r="DT604" s="43"/>
      <c r="DU604" s="43"/>
      <c r="DV604" s="43"/>
      <c r="DW604" s="43"/>
      <c r="DX604" s="43"/>
      <c r="DY604" s="43"/>
      <c r="DZ604" s="43"/>
      <c r="EA604" s="43"/>
      <c r="EB604" s="43"/>
      <c r="EC604" s="43"/>
      <c r="ED604" s="43"/>
      <c r="EE604" s="43"/>
      <c r="EF604" s="43"/>
      <c r="EG604" s="43"/>
      <c r="EH604" s="43"/>
      <c r="EI604" s="43"/>
      <c r="EJ604" s="43"/>
      <c r="EK604" s="43"/>
      <c r="EL604" s="43"/>
      <c r="EM604" s="43"/>
      <c r="EN604" s="43"/>
      <c r="EO604" s="43"/>
      <c r="EP604" s="43"/>
      <c r="EQ604" s="43"/>
      <c r="ER604" s="43"/>
      <c r="ES604" s="43"/>
      <c r="ET604" s="43"/>
      <c r="EU604" s="43"/>
      <c r="EV604" s="43"/>
      <c r="EW604" s="43"/>
      <c r="EX604" s="43"/>
      <c r="EY604" s="43"/>
      <c r="EZ604" s="43"/>
      <c r="FA604" s="43"/>
      <c r="FB604" s="43"/>
      <c r="FC604" s="43"/>
      <c r="FD604" s="43"/>
      <c r="FE604" s="43"/>
      <c r="FF604" s="43"/>
      <c r="FG604" s="43"/>
      <c r="FH604" s="43"/>
      <c r="FI604" s="43"/>
      <c r="FJ604" s="43"/>
      <c r="FK604" s="43"/>
      <c r="FL604" s="43"/>
      <c r="FM604" s="43"/>
      <c r="FN604" s="43"/>
      <c r="FO604" s="43"/>
      <c r="FP604" s="43"/>
      <c r="FQ604" s="43"/>
      <c r="FR604" s="43"/>
      <c r="FS604" s="43"/>
      <c r="FT604" s="43"/>
      <c r="FU604" s="43"/>
      <c r="FV604" s="43"/>
      <c r="FW604" s="43"/>
      <c r="FX604" s="43"/>
      <c r="FY604" s="43"/>
      <c r="FZ604" s="43"/>
      <c r="GA604" s="43"/>
      <c r="GB604" s="43"/>
      <c r="GC604" s="43"/>
      <c r="GD604" s="43"/>
      <c r="GE604" s="43"/>
      <c r="GF604" s="43"/>
      <c r="GG604" s="43"/>
      <c r="GH604" s="43"/>
      <c r="GI604" s="43"/>
      <c r="GJ604" s="43"/>
      <c r="GK604" s="43"/>
      <c r="GL604" s="43"/>
      <c r="GM604" s="43"/>
      <c r="GN604" s="43"/>
      <c r="GO604" s="43"/>
      <c r="GP604" s="43"/>
      <c r="GQ604" s="43"/>
      <c r="GR604" s="43"/>
      <c r="GS604" s="43"/>
      <c r="GT604" s="43"/>
      <c r="GU604" s="43"/>
      <c r="GV604" s="43"/>
      <c r="GW604" s="43"/>
      <c r="GX604" s="43"/>
      <c r="GY604" s="43"/>
      <c r="GZ604" s="43"/>
      <c r="HA604" s="43"/>
      <c r="HB604" s="43"/>
      <c r="HC604" s="43"/>
      <c r="HD604" s="43"/>
      <c r="HE604" s="43"/>
      <c r="HF604" s="43"/>
      <c r="HG604" s="43"/>
      <c r="HH604" s="43"/>
      <c r="HI604" s="43"/>
      <c r="HJ604" s="43"/>
      <c r="HK604" s="43"/>
      <c r="HL604" s="43"/>
      <c r="HM604" s="43"/>
      <c r="HN604" s="43"/>
      <c r="HO604" s="43"/>
      <c r="HP604" s="43"/>
      <c r="HQ604" s="43"/>
      <c r="HR604" s="43"/>
      <c r="HS604" s="43"/>
      <c r="HT604" s="43"/>
      <c r="HU604" s="43"/>
      <c r="HV604" s="43"/>
      <c r="HW604" s="43"/>
      <c r="HX604" s="43"/>
      <c r="HY604" s="43"/>
      <c r="HZ604" s="43"/>
      <c r="IA604" s="43"/>
      <c r="IB604" s="43"/>
      <c r="IC604" s="43"/>
      <c r="ID604" s="43"/>
      <c r="IE604" s="43"/>
      <c r="IF604" s="43"/>
      <c r="IG604" s="43"/>
      <c r="IH604" s="43"/>
      <c r="II604" s="43"/>
      <c r="IJ604" s="43"/>
      <c r="IK604" s="43"/>
      <c r="IL604" s="43"/>
      <c r="IM604" s="43"/>
      <c r="IN604" s="43"/>
      <c r="IO604" s="43"/>
      <c r="IP604" s="43"/>
      <c r="IQ604" s="43"/>
      <c r="IR604" s="43"/>
      <c r="IS604" s="43"/>
      <c r="IT604" s="43"/>
    </row>
    <row r="605" spans="1:254" ht="14.25" customHeight="1">
      <c r="A605" s="78"/>
      <c r="B605" s="81"/>
      <c r="C605" s="81"/>
      <c r="D605" s="43"/>
      <c r="E605" s="43"/>
      <c r="F605" s="83"/>
      <c r="G605" s="43"/>
      <c r="H605" s="85"/>
      <c r="I605" s="43"/>
      <c r="J605" s="43"/>
      <c r="K605" s="43"/>
      <c r="L605" s="43"/>
      <c r="M605" s="43"/>
      <c r="N605" s="43"/>
      <c r="O605" s="43"/>
      <c r="P605" s="43"/>
      <c r="Q605" s="43"/>
      <c r="R605" s="43"/>
      <c r="S605" s="43"/>
      <c r="T605" s="43"/>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c r="AR605" s="43"/>
      <c r="AS605" s="43"/>
      <c r="AT605" s="43"/>
      <c r="AU605" s="43"/>
      <c r="AV605" s="43"/>
      <c r="AW605" s="43"/>
      <c r="AX605" s="43"/>
      <c r="AY605" s="43"/>
      <c r="AZ605" s="43"/>
      <c r="BA605" s="43"/>
      <c r="BB605" s="43"/>
      <c r="BC605" s="43"/>
      <c r="BD605" s="43"/>
      <c r="BE605" s="43"/>
      <c r="BF605" s="43"/>
      <c r="BG605" s="43"/>
      <c r="BH605" s="43"/>
      <c r="BI605" s="43"/>
      <c r="BJ605" s="43"/>
      <c r="BK605" s="43"/>
      <c r="BL605" s="43"/>
      <c r="BM605" s="43"/>
      <c r="BN605" s="43"/>
      <c r="BO605" s="43"/>
      <c r="BP605" s="43"/>
      <c r="BQ605" s="43"/>
      <c r="BR605" s="43"/>
      <c r="BS605" s="43"/>
      <c r="BT605" s="43"/>
      <c r="BU605" s="43"/>
      <c r="BV605" s="43"/>
      <c r="BW605" s="43"/>
      <c r="BX605" s="43"/>
      <c r="BY605" s="43"/>
      <c r="BZ605" s="43"/>
      <c r="CA605" s="43"/>
      <c r="CB605" s="43"/>
      <c r="CC605" s="43"/>
      <c r="CD605" s="43"/>
      <c r="CE605" s="43"/>
      <c r="CF605" s="43"/>
      <c r="CG605" s="43"/>
      <c r="CH605" s="43"/>
      <c r="CI605" s="43"/>
      <c r="CJ605" s="43"/>
      <c r="CK605" s="43"/>
      <c r="CL605" s="43"/>
      <c r="CM605" s="43"/>
      <c r="CN605" s="43"/>
      <c r="CO605" s="43"/>
      <c r="CP605" s="43"/>
      <c r="CQ605" s="43"/>
      <c r="CR605" s="43"/>
      <c r="CS605" s="43"/>
      <c r="CT605" s="43"/>
      <c r="CU605" s="43"/>
      <c r="CV605" s="43"/>
      <c r="CW605" s="43"/>
      <c r="CX605" s="43"/>
      <c r="CY605" s="43"/>
      <c r="CZ605" s="43"/>
      <c r="DA605" s="43"/>
      <c r="DB605" s="43"/>
      <c r="DC605" s="43"/>
      <c r="DD605" s="43"/>
      <c r="DE605" s="43"/>
      <c r="DF605" s="43"/>
      <c r="DG605" s="43"/>
      <c r="DH605" s="43"/>
      <c r="DI605" s="43"/>
      <c r="DJ605" s="43"/>
      <c r="DK605" s="43"/>
      <c r="DL605" s="43"/>
      <c r="DM605" s="43"/>
      <c r="DN605" s="43"/>
      <c r="DO605" s="43"/>
      <c r="DP605" s="43"/>
      <c r="DQ605" s="43"/>
      <c r="DR605" s="43"/>
      <c r="DS605" s="43"/>
      <c r="DT605" s="43"/>
      <c r="DU605" s="43"/>
      <c r="DV605" s="43"/>
      <c r="DW605" s="43"/>
      <c r="DX605" s="43"/>
      <c r="DY605" s="43"/>
      <c r="DZ605" s="43"/>
      <c r="EA605" s="43"/>
      <c r="EB605" s="43"/>
      <c r="EC605" s="43"/>
      <c r="ED605" s="43"/>
      <c r="EE605" s="43"/>
      <c r="EF605" s="43"/>
      <c r="EG605" s="43"/>
      <c r="EH605" s="43"/>
      <c r="EI605" s="43"/>
      <c r="EJ605" s="43"/>
      <c r="EK605" s="43"/>
      <c r="EL605" s="43"/>
      <c r="EM605" s="43"/>
      <c r="EN605" s="43"/>
      <c r="EO605" s="43"/>
      <c r="EP605" s="43"/>
      <c r="EQ605" s="43"/>
      <c r="ER605" s="43"/>
      <c r="ES605" s="43"/>
      <c r="ET605" s="43"/>
      <c r="EU605" s="43"/>
      <c r="EV605" s="43"/>
      <c r="EW605" s="43"/>
      <c r="EX605" s="43"/>
      <c r="EY605" s="43"/>
      <c r="EZ605" s="43"/>
      <c r="FA605" s="43"/>
      <c r="FB605" s="43"/>
      <c r="FC605" s="43"/>
      <c r="FD605" s="43"/>
      <c r="FE605" s="43"/>
      <c r="FF605" s="43"/>
      <c r="FG605" s="43"/>
      <c r="FH605" s="43"/>
      <c r="FI605" s="43"/>
      <c r="FJ605" s="43"/>
      <c r="FK605" s="43"/>
      <c r="FL605" s="43"/>
      <c r="FM605" s="43"/>
      <c r="FN605" s="43"/>
      <c r="FO605" s="43"/>
      <c r="FP605" s="43"/>
      <c r="FQ605" s="43"/>
      <c r="FR605" s="43"/>
      <c r="FS605" s="43"/>
      <c r="FT605" s="43"/>
      <c r="FU605" s="43"/>
      <c r="FV605" s="43"/>
      <c r="FW605" s="43"/>
      <c r="FX605" s="43"/>
      <c r="FY605" s="43"/>
      <c r="FZ605" s="43"/>
      <c r="GA605" s="43"/>
      <c r="GB605" s="43"/>
      <c r="GC605" s="43"/>
      <c r="GD605" s="43"/>
      <c r="GE605" s="43"/>
      <c r="GF605" s="43"/>
      <c r="GG605" s="43"/>
      <c r="GH605" s="43"/>
      <c r="GI605" s="43"/>
      <c r="GJ605" s="43"/>
      <c r="GK605" s="43"/>
      <c r="GL605" s="43"/>
      <c r="GM605" s="43"/>
      <c r="GN605" s="43"/>
      <c r="GO605" s="43"/>
      <c r="GP605" s="43"/>
      <c r="GQ605" s="43"/>
      <c r="GR605" s="43"/>
      <c r="GS605" s="43"/>
      <c r="GT605" s="43"/>
      <c r="GU605" s="43"/>
      <c r="GV605" s="43"/>
      <c r="GW605" s="43"/>
      <c r="GX605" s="43"/>
      <c r="GY605" s="43"/>
      <c r="GZ605" s="43"/>
      <c r="HA605" s="43"/>
      <c r="HB605" s="43"/>
      <c r="HC605" s="43"/>
      <c r="HD605" s="43"/>
      <c r="HE605" s="43"/>
      <c r="HF605" s="43"/>
      <c r="HG605" s="43"/>
      <c r="HH605" s="43"/>
      <c r="HI605" s="43"/>
      <c r="HJ605" s="43"/>
      <c r="HK605" s="43"/>
      <c r="HL605" s="43"/>
      <c r="HM605" s="43"/>
      <c r="HN605" s="43"/>
      <c r="HO605" s="43"/>
      <c r="HP605" s="43"/>
      <c r="HQ605" s="43"/>
      <c r="HR605" s="43"/>
      <c r="HS605" s="43"/>
      <c r="HT605" s="43"/>
      <c r="HU605" s="43"/>
      <c r="HV605" s="43"/>
      <c r="HW605" s="43"/>
      <c r="HX605" s="43"/>
      <c r="HY605" s="43"/>
      <c r="HZ605" s="43"/>
      <c r="IA605" s="43"/>
      <c r="IB605" s="43"/>
      <c r="IC605" s="43"/>
      <c r="ID605" s="43"/>
      <c r="IE605" s="43"/>
      <c r="IF605" s="43"/>
      <c r="IG605" s="43"/>
      <c r="IH605" s="43"/>
      <c r="II605" s="43"/>
      <c r="IJ605" s="43"/>
      <c r="IK605" s="43"/>
      <c r="IL605" s="43"/>
      <c r="IM605" s="43"/>
      <c r="IN605" s="43"/>
      <c r="IO605" s="43"/>
      <c r="IP605" s="43"/>
      <c r="IQ605" s="43"/>
      <c r="IR605" s="43"/>
      <c r="IS605" s="43"/>
      <c r="IT605" s="43"/>
    </row>
    <row r="606" spans="1:254" ht="14.25" customHeight="1">
      <c r="A606" s="78"/>
      <c r="B606" s="81"/>
      <c r="C606" s="81"/>
      <c r="D606" s="43"/>
      <c r="E606" s="43"/>
      <c r="F606" s="83"/>
      <c r="G606" s="43"/>
      <c r="H606" s="85"/>
      <c r="I606" s="43"/>
      <c r="J606" s="43"/>
      <c r="K606" s="43"/>
      <c r="L606" s="43"/>
      <c r="M606" s="43"/>
      <c r="N606" s="43"/>
      <c r="O606" s="43"/>
      <c r="P606" s="43"/>
      <c r="Q606" s="43"/>
      <c r="R606" s="43"/>
      <c r="S606" s="43"/>
      <c r="T606" s="43"/>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s="43"/>
      <c r="BM606" s="43"/>
      <c r="BN606" s="43"/>
      <c r="BO606" s="43"/>
      <c r="BP606" s="43"/>
      <c r="BQ606" s="43"/>
      <c r="BR606" s="43"/>
      <c r="BS606" s="43"/>
      <c r="BT606" s="43"/>
      <c r="BU606" s="43"/>
      <c r="BV606" s="43"/>
      <c r="BW606" s="43"/>
      <c r="BX606" s="43"/>
      <c r="BY606" s="43"/>
      <c r="BZ606" s="43"/>
      <c r="CA606" s="43"/>
      <c r="CB606" s="43"/>
      <c r="CC606" s="43"/>
      <c r="CD606" s="43"/>
      <c r="CE606" s="43"/>
      <c r="CF606" s="43"/>
      <c r="CG606" s="43"/>
      <c r="CH606" s="43"/>
      <c r="CI606" s="43"/>
      <c r="CJ606" s="43"/>
      <c r="CK606" s="43"/>
      <c r="CL606" s="43"/>
      <c r="CM606" s="43"/>
      <c r="CN606" s="43"/>
      <c r="CO606" s="43"/>
      <c r="CP606" s="43"/>
      <c r="CQ606" s="43"/>
      <c r="CR606" s="43"/>
      <c r="CS606" s="43"/>
      <c r="CT606" s="43"/>
      <c r="CU606" s="43"/>
      <c r="CV606" s="43"/>
      <c r="CW606" s="43"/>
      <c r="CX606" s="43"/>
      <c r="CY606" s="43"/>
      <c r="CZ606" s="43"/>
      <c r="DA606" s="43"/>
      <c r="DB606" s="43"/>
      <c r="DC606" s="43"/>
      <c r="DD606" s="43"/>
      <c r="DE606" s="43"/>
      <c r="DF606" s="43"/>
      <c r="DG606" s="43"/>
      <c r="DH606" s="43"/>
      <c r="DI606" s="43"/>
      <c r="DJ606" s="43"/>
      <c r="DK606" s="43"/>
      <c r="DL606" s="43"/>
      <c r="DM606" s="43"/>
      <c r="DN606" s="43"/>
      <c r="DO606" s="43"/>
      <c r="DP606" s="43"/>
      <c r="DQ606" s="43"/>
      <c r="DR606" s="43"/>
      <c r="DS606" s="43"/>
      <c r="DT606" s="43"/>
      <c r="DU606" s="43"/>
      <c r="DV606" s="43"/>
      <c r="DW606" s="43"/>
      <c r="DX606" s="43"/>
      <c r="DY606" s="43"/>
      <c r="DZ606" s="43"/>
      <c r="EA606" s="43"/>
      <c r="EB606" s="43"/>
      <c r="EC606" s="43"/>
      <c r="ED606" s="43"/>
      <c r="EE606" s="43"/>
      <c r="EF606" s="43"/>
      <c r="EG606" s="43"/>
      <c r="EH606" s="43"/>
      <c r="EI606" s="43"/>
      <c r="EJ606" s="43"/>
      <c r="EK606" s="43"/>
      <c r="EL606" s="43"/>
      <c r="EM606" s="43"/>
      <c r="EN606" s="43"/>
      <c r="EO606" s="43"/>
      <c r="EP606" s="43"/>
      <c r="EQ606" s="43"/>
      <c r="ER606" s="43"/>
      <c r="ES606" s="43"/>
      <c r="ET606" s="43"/>
      <c r="EU606" s="43"/>
      <c r="EV606" s="43"/>
      <c r="EW606" s="43"/>
      <c r="EX606" s="43"/>
      <c r="EY606" s="43"/>
      <c r="EZ606" s="43"/>
      <c r="FA606" s="43"/>
      <c r="FB606" s="43"/>
      <c r="FC606" s="43"/>
      <c r="FD606" s="43"/>
      <c r="FE606" s="43"/>
      <c r="FF606" s="43"/>
      <c r="FG606" s="43"/>
      <c r="FH606" s="43"/>
      <c r="FI606" s="43"/>
      <c r="FJ606" s="43"/>
      <c r="FK606" s="43"/>
      <c r="FL606" s="43"/>
      <c r="FM606" s="43"/>
      <c r="FN606" s="43"/>
      <c r="FO606" s="43"/>
      <c r="FP606" s="43"/>
      <c r="FQ606" s="43"/>
      <c r="FR606" s="43"/>
      <c r="FS606" s="43"/>
      <c r="FT606" s="43"/>
      <c r="FU606" s="43"/>
      <c r="FV606" s="43"/>
      <c r="FW606" s="43"/>
      <c r="FX606" s="43"/>
      <c r="FY606" s="43"/>
      <c r="FZ606" s="43"/>
      <c r="GA606" s="43"/>
      <c r="GB606" s="43"/>
      <c r="GC606" s="43"/>
      <c r="GD606" s="43"/>
      <c r="GE606" s="43"/>
      <c r="GF606" s="43"/>
      <c r="GG606" s="43"/>
      <c r="GH606" s="43"/>
      <c r="GI606" s="43"/>
      <c r="GJ606" s="43"/>
      <c r="GK606" s="43"/>
      <c r="GL606" s="43"/>
      <c r="GM606" s="43"/>
      <c r="GN606" s="43"/>
      <c r="GO606" s="43"/>
      <c r="GP606" s="43"/>
      <c r="GQ606" s="43"/>
      <c r="GR606" s="43"/>
      <c r="GS606" s="43"/>
      <c r="GT606" s="43"/>
      <c r="GU606" s="43"/>
      <c r="GV606" s="43"/>
      <c r="GW606" s="43"/>
      <c r="GX606" s="43"/>
      <c r="GY606" s="43"/>
      <c r="GZ606" s="43"/>
      <c r="HA606" s="43"/>
      <c r="HB606" s="43"/>
      <c r="HC606" s="43"/>
      <c r="HD606" s="43"/>
      <c r="HE606" s="43"/>
      <c r="HF606" s="43"/>
      <c r="HG606" s="43"/>
      <c r="HH606" s="43"/>
      <c r="HI606" s="43"/>
      <c r="HJ606" s="43"/>
      <c r="HK606" s="43"/>
      <c r="HL606" s="43"/>
      <c r="HM606" s="43"/>
      <c r="HN606" s="43"/>
      <c r="HO606" s="43"/>
      <c r="HP606" s="43"/>
      <c r="HQ606" s="43"/>
      <c r="HR606" s="43"/>
      <c r="HS606" s="43"/>
      <c r="HT606" s="43"/>
      <c r="HU606" s="43"/>
      <c r="HV606" s="43"/>
      <c r="HW606" s="43"/>
      <c r="HX606" s="43"/>
      <c r="HY606" s="43"/>
      <c r="HZ606" s="43"/>
      <c r="IA606" s="43"/>
      <c r="IB606" s="43"/>
      <c r="IC606" s="43"/>
      <c r="ID606" s="43"/>
      <c r="IE606" s="43"/>
      <c r="IF606" s="43"/>
      <c r="IG606" s="43"/>
      <c r="IH606" s="43"/>
      <c r="II606" s="43"/>
      <c r="IJ606" s="43"/>
      <c r="IK606" s="43"/>
      <c r="IL606" s="43"/>
      <c r="IM606" s="43"/>
      <c r="IN606" s="43"/>
      <c r="IO606" s="43"/>
      <c r="IP606" s="43"/>
      <c r="IQ606" s="43"/>
      <c r="IR606" s="43"/>
      <c r="IS606" s="43"/>
      <c r="IT606" s="43"/>
    </row>
    <row r="607" spans="1:254" ht="14.25" customHeight="1">
      <c r="A607" s="78"/>
      <c r="B607" s="81"/>
      <c r="C607" s="81"/>
      <c r="D607" s="43"/>
      <c r="E607" s="43"/>
      <c r="F607" s="83"/>
      <c r="G607" s="43"/>
      <c r="H607" s="85"/>
      <c r="I607" s="43"/>
      <c r="J607" s="43"/>
      <c r="K607" s="43"/>
      <c r="L607" s="43"/>
      <c r="M607" s="43"/>
      <c r="N607" s="43"/>
      <c r="O607" s="43"/>
      <c r="P607" s="43"/>
      <c r="Q607" s="43"/>
      <c r="R607" s="43"/>
      <c r="S607" s="43"/>
      <c r="T607" s="43"/>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c r="AR607" s="43"/>
      <c r="AS607" s="43"/>
      <c r="AT607" s="43"/>
      <c r="AU607" s="43"/>
      <c r="AV607" s="43"/>
      <c r="AW607" s="43"/>
      <c r="AX607" s="43"/>
      <c r="AY607" s="43"/>
      <c r="AZ607" s="43"/>
      <c r="BA607" s="43"/>
      <c r="BB607" s="43"/>
      <c r="BC607" s="43"/>
      <c r="BD607" s="43"/>
      <c r="BE607" s="43"/>
      <c r="BF607" s="43"/>
      <c r="BG607" s="43"/>
      <c r="BH607" s="43"/>
      <c r="BI607" s="43"/>
      <c r="BJ607" s="43"/>
      <c r="BK607" s="43"/>
      <c r="BL607" s="43"/>
      <c r="BM607" s="43"/>
      <c r="BN607" s="43"/>
      <c r="BO607" s="43"/>
      <c r="BP607" s="43"/>
      <c r="BQ607" s="43"/>
      <c r="BR607" s="43"/>
      <c r="BS607" s="43"/>
      <c r="BT607" s="43"/>
      <c r="BU607" s="43"/>
      <c r="BV607" s="43"/>
      <c r="BW607" s="43"/>
      <c r="BX607" s="43"/>
      <c r="BY607" s="43"/>
      <c r="BZ607" s="43"/>
      <c r="CA607" s="43"/>
      <c r="CB607" s="43"/>
      <c r="CC607" s="43"/>
      <c r="CD607" s="43"/>
      <c r="CE607" s="43"/>
      <c r="CF607" s="43"/>
      <c r="CG607" s="43"/>
      <c r="CH607" s="43"/>
      <c r="CI607" s="43"/>
      <c r="CJ607" s="43"/>
      <c r="CK607" s="43"/>
      <c r="CL607" s="43"/>
      <c r="CM607" s="43"/>
      <c r="CN607" s="43"/>
      <c r="CO607" s="43"/>
      <c r="CP607" s="43"/>
      <c r="CQ607" s="43"/>
      <c r="CR607" s="43"/>
      <c r="CS607" s="43"/>
      <c r="CT607" s="43"/>
      <c r="CU607" s="43"/>
      <c r="CV607" s="43"/>
      <c r="CW607" s="43"/>
      <c r="CX607" s="43"/>
      <c r="CY607" s="43"/>
      <c r="CZ607" s="43"/>
      <c r="DA607" s="43"/>
      <c r="DB607" s="43"/>
      <c r="DC607" s="43"/>
      <c r="DD607" s="43"/>
      <c r="DE607" s="43"/>
      <c r="DF607" s="43"/>
      <c r="DG607" s="43"/>
      <c r="DH607" s="43"/>
      <c r="DI607" s="43"/>
      <c r="DJ607" s="43"/>
      <c r="DK607" s="43"/>
      <c r="DL607" s="43"/>
      <c r="DM607" s="43"/>
      <c r="DN607" s="43"/>
      <c r="DO607" s="43"/>
      <c r="DP607" s="43"/>
      <c r="DQ607" s="43"/>
      <c r="DR607" s="43"/>
      <c r="DS607" s="43"/>
      <c r="DT607" s="43"/>
      <c r="DU607" s="43"/>
      <c r="DV607" s="43"/>
      <c r="DW607" s="43"/>
      <c r="DX607" s="43"/>
      <c r="DY607" s="43"/>
      <c r="DZ607" s="43"/>
      <c r="EA607" s="43"/>
      <c r="EB607" s="43"/>
      <c r="EC607" s="43"/>
      <c r="ED607" s="43"/>
      <c r="EE607" s="43"/>
      <c r="EF607" s="43"/>
      <c r="EG607" s="43"/>
      <c r="EH607" s="43"/>
      <c r="EI607" s="43"/>
      <c r="EJ607" s="43"/>
      <c r="EK607" s="43"/>
      <c r="EL607" s="43"/>
      <c r="EM607" s="43"/>
      <c r="EN607" s="43"/>
      <c r="EO607" s="43"/>
      <c r="EP607" s="43"/>
      <c r="EQ607" s="43"/>
      <c r="ER607" s="43"/>
      <c r="ES607" s="43"/>
      <c r="ET607" s="43"/>
      <c r="EU607" s="43"/>
      <c r="EV607" s="43"/>
      <c r="EW607" s="43"/>
      <c r="EX607" s="43"/>
      <c r="EY607" s="43"/>
      <c r="EZ607" s="43"/>
      <c r="FA607" s="43"/>
      <c r="FB607" s="43"/>
      <c r="FC607" s="43"/>
      <c r="FD607" s="43"/>
      <c r="FE607" s="43"/>
      <c r="FF607" s="43"/>
      <c r="FG607" s="43"/>
      <c r="FH607" s="43"/>
      <c r="FI607" s="43"/>
      <c r="FJ607" s="43"/>
      <c r="FK607" s="43"/>
      <c r="FL607" s="43"/>
      <c r="FM607" s="43"/>
      <c r="FN607" s="43"/>
      <c r="FO607" s="43"/>
      <c r="FP607" s="43"/>
      <c r="FQ607" s="43"/>
      <c r="FR607" s="43"/>
      <c r="FS607" s="43"/>
      <c r="FT607" s="43"/>
      <c r="FU607" s="43"/>
      <c r="FV607" s="43"/>
      <c r="FW607" s="43"/>
      <c r="FX607" s="43"/>
      <c r="FY607" s="43"/>
      <c r="FZ607" s="43"/>
      <c r="GA607" s="43"/>
      <c r="GB607" s="43"/>
      <c r="GC607" s="43"/>
      <c r="GD607" s="43"/>
      <c r="GE607" s="43"/>
      <c r="GF607" s="43"/>
      <c r="GG607" s="43"/>
      <c r="GH607" s="43"/>
      <c r="GI607" s="43"/>
      <c r="GJ607" s="43"/>
      <c r="GK607" s="43"/>
      <c r="GL607" s="43"/>
      <c r="GM607" s="43"/>
      <c r="GN607" s="43"/>
      <c r="GO607" s="43"/>
      <c r="GP607" s="43"/>
      <c r="GQ607" s="43"/>
      <c r="GR607" s="43"/>
      <c r="GS607" s="43"/>
      <c r="GT607" s="43"/>
      <c r="GU607" s="43"/>
      <c r="GV607" s="43"/>
      <c r="GW607" s="43"/>
      <c r="GX607" s="43"/>
      <c r="GY607" s="43"/>
      <c r="GZ607" s="43"/>
      <c r="HA607" s="43"/>
      <c r="HB607" s="43"/>
      <c r="HC607" s="43"/>
      <c r="HD607" s="43"/>
      <c r="HE607" s="43"/>
      <c r="HF607" s="43"/>
      <c r="HG607" s="43"/>
      <c r="HH607" s="43"/>
      <c r="HI607" s="43"/>
      <c r="HJ607" s="43"/>
      <c r="HK607" s="43"/>
      <c r="HL607" s="43"/>
      <c r="HM607" s="43"/>
      <c r="HN607" s="43"/>
      <c r="HO607" s="43"/>
      <c r="HP607" s="43"/>
      <c r="HQ607" s="43"/>
      <c r="HR607" s="43"/>
      <c r="HS607" s="43"/>
      <c r="HT607" s="43"/>
      <c r="HU607" s="43"/>
      <c r="HV607" s="43"/>
      <c r="HW607" s="43"/>
      <c r="HX607" s="43"/>
      <c r="HY607" s="43"/>
      <c r="HZ607" s="43"/>
      <c r="IA607" s="43"/>
      <c r="IB607" s="43"/>
      <c r="IC607" s="43"/>
      <c r="ID607" s="43"/>
      <c r="IE607" s="43"/>
      <c r="IF607" s="43"/>
      <c r="IG607" s="43"/>
      <c r="IH607" s="43"/>
      <c r="II607" s="43"/>
      <c r="IJ607" s="43"/>
      <c r="IK607" s="43"/>
      <c r="IL607" s="43"/>
      <c r="IM607" s="43"/>
      <c r="IN607" s="43"/>
      <c r="IO607" s="43"/>
      <c r="IP607" s="43"/>
      <c r="IQ607" s="43"/>
      <c r="IR607" s="43"/>
      <c r="IS607" s="43"/>
      <c r="IT607" s="43"/>
    </row>
    <row r="608" spans="1:254" ht="14.25" customHeight="1">
      <c r="A608" s="78"/>
      <c r="B608" s="87"/>
      <c r="C608" s="87"/>
      <c r="D608" s="43"/>
      <c r="E608" s="43"/>
      <c r="F608" s="83"/>
      <c r="G608" s="43"/>
      <c r="H608" s="85"/>
      <c r="I608" s="43"/>
      <c r="J608" s="43"/>
      <c r="K608" s="43"/>
      <c r="L608" s="43"/>
      <c r="M608" s="43"/>
      <c r="N608" s="43"/>
      <c r="O608" s="43"/>
      <c r="P608" s="43"/>
      <c r="Q608" s="43"/>
      <c r="R608" s="43"/>
      <c r="S608" s="43"/>
      <c r="T608" s="43"/>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c r="AR608" s="43"/>
      <c r="AS608" s="43"/>
      <c r="AT608" s="43"/>
      <c r="AU608" s="43"/>
      <c r="AV608" s="43"/>
      <c r="AW608" s="43"/>
      <c r="AX608" s="43"/>
      <c r="AY608" s="43"/>
      <c r="AZ608" s="43"/>
      <c r="BA608" s="43"/>
      <c r="BB608" s="43"/>
      <c r="BC608" s="43"/>
      <c r="BD608" s="43"/>
      <c r="BE608" s="43"/>
      <c r="BF608" s="43"/>
      <c r="BG608" s="43"/>
      <c r="BH608" s="43"/>
      <c r="BI608" s="43"/>
      <c r="BJ608" s="43"/>
      <c r="BK608" s="43"/>
      <c r="BL608" s="43"/>
      <c r="BM608" s="43"/>
      <c r="BN608" s="43"/>
      <c r="BO608" s="43"/>
      <c r="BP608" s="43"/>
      <c r="BQ608" s="43"/>
      <c r="BR608" s="43"/>
      <c r="BS608" s="43"/>
      <c r="BT608" s="43"/>
      <c r="BU608" s="43"/>
      <c r="BV608" s="43"/>
      <c r="BW608" s="43"/>
      <c r="BX608" s="43"/>
      <c r="BY608" s="43"/>
      <c r="BZ608" s="43"/>
      <c r="CA608" s="43"/>
      <c r="CB608" s="43"/>
      <c r="CC608" s="43"/>
      <c r="CD608" s="43"/>
      <c r="CE608" s="43"/>
      <c r="CF608" s="43"/>
      <c r="CG608" s="43"/>
      <c r="CH608" s="43"/>
      <c r="CI608" s="43"/>
      <c r="CJ608" s="43"/>
      <c r="CK608" s="43"/>
      <c r="CL608" s="43"/>
      <c r="CM608" s="43"/>
      <c r="CN608" s="43"/>
      <c r="CO608" s="43"/>
      <c r="CP608" s="43"/>
      <c r="CQ608" s="43"/>
      <c r="CR608" s="43"/>
      <c r="CS608" s="43"/>
      <c r="CT608" s="43"/>
      <c r="CU608" s="43"/>
      <c r="CV608" s="43"/>
      <c r="CW608" s="43"/>
      <c r="CX608" s="43"/>
      <c r="CY608" s="43"/>
      <c r="CZ608" s="43"/>
      <c r="DA608" s="43"/>
      <c r="DB608" s="43"/>
      <c r="DC608" s="43"/>
      <c r="DD608" s="43"/>
      <c r="DE608" s="43"/>
      <c r="DF608" s="43"/>
      <c r="DG608" s="43"/>
      <c r="DH608" s="43"/>
      <c r="DI608" s="43"/>
      <c r="DJ608" s="43"/>
      <c r="DK608" s="43"/>
      <c r="DL608" s="43"/>
      <c r="DM608" s="43"/>
      <c r="DN608" s="43"/>
      <c r="DO608" s="43"/>
      <c r="DP608" s="43"/>
      <c r="DQ608" s="43"/>
      <c r="DR608" s="43"/>
      <c r="DS608" s="43"/>
      <c r="DT608" s="43"/>
      <c r="DU608" s="43"/>
      <c r="DV608" s="43"/>
      <c r="DW608" s="43"/>
      <c r="DX608" s="43"/>
      <c r="DY608" s="43"/>
      <c r="DZ608" s="43"/>
      <c r="EA608" s="43"/>
      <c r="EB608" s="43"/>
      <c r="EC608" s="43"/>
      <c r="ED608" s="43"/>
      <c r="EE608" s="43"/>
      <c r="EF608" s="43"/>
      <c r="EG608" s="43"/>
      <c r="EH608" s="43"/>
      <c r="EI608" s="43"/>
      <c r="EJ608" s="43"/>
      <c r="EK608" s="43"/>
      <c r="EL608" s="43"/>
      <c r="EM608" s="43"/>
      <c r="EN608" s="43"/>
      <c r="EO608" s="43"/>
      <c r="EP608" s="43"/>
      <c r="EQ608" s="43"/>
      <c r="ER608" s="43"/>
      <c r="ES608" s="43"/>
      <c r="ET608" s="43"/>
      <c r="EU608" s="43"/>
      <c r="EV608" s="43"/>
      <c r="EW608" s="43"/>
      <c r="EX608" s="43"/>
      <c r="EY608" s="43"/>
      <c r="EZ608" s="43"/>
      <c r="FA608" s="43"/>
      <c r="FB608" s="43"/>
      <c r="FC608" s="43"/>
      <c r="FD608" s="43"/>
      <c r="FE608" s="43"/>
      <c r="FF608" s="43"/>
      <c r="FG608" s="43"/>
      <c r="FH608" s="43"/>
      <c r="FI608" s="43"/>
      <c r="FJ608" s="43"/>
      <c r="FK608" s="43"/>
      <c r="FL608" s="43"/>
      <c r="FM608" s="43"/>
      <c r="FN608" s="43"/>
      <c r="FO608" s="43"/>
      <c r="FP608" s="43"/>
      <c r="FQ608" s="43"/>
      <c r="FR608" s="43"/>
      <c r="FS608" s="43"/>
      <c r="FT608" s="43"/>
      <c r="FU608" s="43"/>
      <c r="FV608" s="43"/>
      <c r="FW608" s="43"/>
      <c r="FX608" s="43"/>
      <c r="FY608" s="43"/>
      <c r="FZ608" s="43"/>
      <c r="GA608" s="43"/>
      <c r="GB608" s="43"/>
      <c r="GC608" s="43"/>
      <c r="GD608" s="43"/>
      <c r="GE608" s="43"/>
      <c r="GF608" s="43"/>
      <c r="GG608" s="43"/>
      <c r="GH608" s="43"/>
      <c r="GI608" s="43"/>
      <c r="GJ608" s="43"/>
      <c r="GK608" s="43"/>
      <c r="GL608" s="43"/>
      <c r="GM608" s="43"/>
      <c r="GN608" s="43"/>
      <c r="GO608" s="43"/>
      <c r="GP608" s="43"/>
      <c r="GQ608" s="43"/>
      <c r="GR608" s="43"/>
      <c r="GS608" s="43"/>
      <c r="GT608" s="43"/>
      <c r="GU608" s="43"/>
      <c r="GV608" s="43"/>
      <c r="GW608" s="43"/>
      <c r="GX608" s="43"/>
      <c r="GY608" s="43"/>
      <c r="GZ608" s="43"/>
      <c r="HA608" s="43"/>
      <c r="HB608" s="43"/>
      <c r="HC608" s="43"/>
      <c r="HD608" s="43"/>
      <c r="HE608" s="43"/>
      <c r="HF608" s="43"/>
      <c r="HG608" s="43"/>
      <c r="HH608" s="43"/>
      <c r="HI608" s="43"/>
      <c r="HJ608" s="43"/>
      <c r="HK608" s="43"/>
      <c r="HL608" s="43"/>
      <c r="HM608" s="43"/>
      <c r="HN608" s="43"/>
      <c r="HO608" s="43"/>
      <c r="HP608" s="43"/>
      <c r="HQ608" s="43"/>
      <c r="HR608" s="43"/>
      <c r="HS608" s="43"/>
      <c r="HT608" s="43"/>
      <c r="HU608" s="43"/>
      <c r="HV608" s="43"/>
      <c r="HW608" s="43"/>
      <c r="HX608" s="43"/>
      <c r="HY608" s="43"/>
      <c r="HZ608" s="43"/>
      <c r="IA608" s="43"/>
      <c r="IB608" s="43"/>
      <c r="IC608" s="43"/>
      <c r="ID608" s="43"/>
      <c r="IE608" s="43"/>
      <c r="IF608" s="43"/>
      <c r="IG608" s="43"/>
      <c r="IH608" s="43"/>
      <c r="II608" s="43"/>
      <c r="IJ608" s="43"/>
      <c r="IK608" s="43"/>
      <c r="IL608" s="43"/>
      <c r="IM608" s="43"/>
      <c r="IN608" s="43"/>
      <c r="IO608" s="43"/>
      <c r="IP608" s="43"/>
      <c r="IQ608" s="43"/>
      <c r="IR608" s="43"/>
      <c r="IS608" s="43"/>
      <c r="IT608" s="43"/>
    </row>
    <row r="609" spans="1:254" ht="14.25" customHeight="1">
      <c r="A609" s="78"/>
      <c r="B609" s="81"/>
      <c r="C609" s="81"/>
      <c r="D609" s="43"/>
      <c r="E609" s="43"/>
      <c r="F609" s="83"/>
      <c r="G609" s="43"/>
      <c r="H609" s="85"/>
      <c r="I609" s="43"/>
      <c r="J609" s="43"/>
      <c r="K609" s="43"/>
      <c r="L609" s="43"/>
      <c r="M609" s="43"/>
      <c r="N609" s="43"/>
      <c r="O609" s="43"/>
      <c r="P609" s="43"/>
      <c r="Q609" s="43"/>
      <c r="R609" s="43"/>
      <c r="S609" s="43"/>
      <c r="T609" s="43"/>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c r="AR609" s="43"/>
      <c r="AS609" s="43"/>
      <c r="AT609" s="43"/>
      <c r="AU609" s="43"/>
      <c r="AV609" s="43"/>
      <c r="AW609" s="43"/>
      <c r="AX609" s="43"/>
      <c r="AY609" s="43"/>
      <c r="AZ609" s="43"/>
      <c r="BA609" s="43"/>
      <c r="BB609" s="43"/>
      <c r="BC609" s="43"/>
      <c r="BD609" s="43"/>
      <c r="BE609" s="43"/>
      <c r="BF609" s="43"/>
      <c r="BG609" s="43"/>
      <c r="BH609" s="43"/>
      <c r="BI609" s="43"/>
      <c r="BJ609" s="43"/>
      <c r="BK609" s="43"/>
      <c r="BL609" s="43"/>
      <c r="BM609" s="43"/>
      <c r="BN609" s="43"/>
      <c r="BO609" s="43"/>
      <c r="BP609" s="43"/>
      <c r="BQ609" s="43"/>
      <c r="BR609" s="43"/>
      <c r="BS609" s="43"/>
      <c r="BT609" s="43"/>
      <c r="BU609" s="43"/>
      <c r="BV609" s="43"/>
      <c r="BW609" s="43"/>
      <c r="BX609" s="43"/>
      <c r="BY609" s="43"/>
      <c r="BZ609" s="43"/>
      <c r="CA609" s="43"/>
      <c r="CB609" s="43"/>
      <c r="CC609" s="43"/>
      <c r="CD609" s="43"/>
      <c r="CE609" s="43"/>
      <c r="CF609" s="43"/>
      <c r="CG609" s="43"/>
      <c r="CH609" s="43"/>
      <c r="CI609" s="43"/>
      <c r="CJ609" s="43"/>
      <c r="CK609" s="43"/>
      <c r="CL609" s="43"/>
      <c r="CM609" s="43"/>
      <c r="CN609" s="43"/>
      <c r="CO609" s="43"/>
      <c r="CP609" s="43"/>
      <c r="CQ609" s="43"/>
      <c r="CR609" s="43"/>
      <c r="CS609" s="43"/>
      <c r="CT609" s="43"/>
      <c r="CU609" s="43"/>
      <c r="CV609" s="43"/>
      <c r="CW609" s="43"/>
      <c r="CX609" s="43"/>
      <c r="CY609" s="43"/>
      <c r="CZ609" s="43"/>
      <c r="DA609" s="43"/>
      <c r="DB609" s="43"/>
      <c r="DC609" s="43"/>
      <c r="DD609" s="43"/>
      <c r="DE609" s="43"/>
      <c r="DF609" s="43"/>
      <c r="DG609" s="43"/>
      <c r="DH609" s="43"/>
      <c r="DI609" s="43"/>
      <c r="DJ609" s="43"/>
      <c r="DK609" s="43"/>
      <c r="DL609" s="43"/>
      <c r="DM609" s="43"/>
      <c r="DN609" s="43"/>
      <c r="DO609" s="43"/>
      <c r="DP609" s="43"/>
      <c r="DQ609" s="43"/>
      <c r="DR609" s="43"/>
      <c r="DS609" s="43"/>
      <c r="DT609" s="43"/>
      <c r="DU609" s="43"/>
      <c r="DV609" s="43"/>
      <c r="DW609" s="43"/>
      <c r="DX609" s="43"/>
      <c r="DY609" s="43"/>
      <c r="DZ609" s="43"/>
      <c r="EA609" s="43"/>
      <c r="EB609" s="43"/>
      <c r="EC609" s="43"/>
      <c r="ED609" s="43"/>
      <c r="EE609" s="43"/>
      <c r="EF609" s="43"/>
      <c r="EG609" s="43"/>
      <c r="EH609" s="43"/>
      <c r="EI609" s="43"/>
      <c r="EJ609" s="43"/>
      <c r="EK609" s="43"/>
      <c r="EL609" s="43"/>
      <c r="EM609" s="43"/>
      <c r="EN609" s="43"/>
      <c r="EO609" s="43"/>
      <c r="EP609" s="43"/>
      <c r="EQ609" s="43"/>
      <c r="ER609" s="43"/>
      <c r="ES609" s="43"/>
      <c r="ET609" s="43"/>
      <c r="EU609" s="43"/>
      <c r="EV609" s="43"/>
      <c r="EW609" s="43"/>
      <c r="EX609" s="43"/>
      <c r="EY609" s="43"/>
      <c r="EZ609" s="43"/>
      <c r="FA609" s="43"/>
      <c r="FB609" s="43"/>
      <c r="FC609" s="43"/>
      <c r="FD609" s="43"/>
      <c r="FE609" s="43"/>
      <c r="FF609" s="43"/>
      <c r="FG609" s="43"/>
      <c r="FH609" s="43"/>
      <c r="FI609" s="43"/>
      <c r="FJ609" s="43"/>
      <c r="FK609" s="43"/>
      <c r="FL609" s="43"/>
      <c r="FM609" s="43"/>
      <c r="FN609" s="43"/>
      <c r="FO609" s="43"/>
      <c r="FP609" s="43"/>
      <c r="FQ609" s="43"/>
      <c r="FR609" s="43"/>
      <c r="FS609" s="43"/>
      <c r="FT609" s="43"/>
      <c r="FU609" s="43"/>
      <c r="FV609" s="43"/>
      <c r="FW609" s="43"/>
      <c r="FX609" s="43"/>
      <c r="FY609" s="43"/>
      <c r="FZ609" s="43"/>
      <c r="GA609" s="43"/>
      <c r="GB609" s="43"/>
      <c r="GC609" s="43"/>
      <c r="GD609" s="43"/>
      <c r="GE609" s="43"/>
      <c r="GF609" s="43"/>
      <c r="GG609" s="43"/>
      <c r="GH609" s="43"/>
      <c r="GI609" s="43"/>
      <c r="GJ609" s="43"/>
      <c r="GK609" s="43"/>
      <c r="GL609" s="43"/>
      <c r="GM609" s="43"/>
      <c r="GN609" s="43"/>
      <c r="GO609" s="43"/>
      <c r="GP609" s="43"/>
      <c r="GQ609" s="43"/>
      <c r="GR609" s="43"/>
      <c r="GS609" s="43"/>
      <c r="GT609" s="43"/>
      <c r="GU609" s="43"/>
      <c r="GV609" s="43"/>
      <c r="GW609" s="43"/>
      <c r="GX609" s="43"/>
      <c r="GY609" s="43"/>
      <c r="GZ609" s="43"/>
      <c r="HA609" s="43"/>
      <c r="HB609" s="43"/>
      <c r="HC609" s="43"/>
      <c r="HD609" s="43"/>
      <c r="HE609" s="43"/>
      <c r="HF609" s="43"/>
      <c r="HG609" s="43"/>
      <c r="HH609" s="43"/>
      <c r="HI609" s="43"/>
      <c r="HJ609" s="43"/>
      <c r="HK609" s="43"/>
      <c r="HL609" s="43"/>
      <c r="HM609" s="43"/>
      <c r="HN609" s="43"/>
      <c r="HO609" s="43"/>
      <c r="HP609" s="43"/>
      <c r="HQ609" s="43"/>
      <c r="HR609" s="43"/>
      <c r="HS609" s="43"/>
      <c r="HT609" s="43"/>
      <c r="HU609" s="43"/>
      <c r="HV609" s="43"/>
      <c r="HW609" s="43"/>
      <c r="HX609" s="43"/>
      <c r="HY609" s="43"/>
      <c r="HZ609" s="43"/>
      <c r="IA609" s="43"/>
      <c r="IB609" s="43"/>
      <c r="IC609" s="43"/>
      <c r="ID609" s="43"/>
      <c r="IE609" s="43"/>
      <c r="IF609" s="43"/>
      <c r="IG609" s="43"/>
      <c r="IH609" s="43"/>
      <c r="II609" s="43"/>
      <c r="IJ609" s="43"/>
      <c r="IK609" s="43"/>
      <c r="IL609" s="43"/>
      <c r="IM609" s="43"/>
      <c r="IN609" s="43"/>
      <c r="IO609" s="43"/>
      <c r="IP609" s="43"/>
      <c r="IQ609" s="43"/>
      <c r="IR609" s="43"/>
      <c r="IS609" s="43"/>
      <c r="IT609" s="43"/>
    </row>
    <row r="610" spans="1:254" ht="14.25" customHeight="1">
      <c r="A610" s="78"/>
      <c r="B610" s="87"/>
      <c r="C610" s="87"/>
      <c r="D610" s="43"/>
      <c r="E610" s="43"/>
      <c r="F610" s="83"/>
      <c r="G610" s="43"/>
      <c r="H610" s="85"/>
      <c r="I610" s="43"/>
      <c r="J610" s="43"/>
      <c r="K610" s="43"/>
      <c r="L610" s="43"/>
      <c r="M610" s="43"/>
      <c r="N610" s="43"/>
      <c r="O610" s="43"/>
      <c r="P610" s="43"/>
      <c r="Q610" s="43"/>
      <c r="R610" s="43"/>
      <c r="S610" s="43"/>
      <c r="T610" s="43"/>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c r="AR610" s="43"/>
      <c r="AS610" s="43"/>
      <c r="AT610" s="43"/>
      <c r="AU610" s="43"/>
      <c r="AV610" s="43"/>
      <c r="AW610" s="43"/>
      <c r="AX610" s="43"/>
      <c r="AY610" s="43"/>
      <c r="AZ610" s="43"/>
      <c r="BA610" s="43"/>
      <c r="BB610" s="43"/>
      <c r="BC610" s="43"/>
      <c r="BD610" s="43"/>
      <c r="BE610" s="43"/>
      <c r="BF610" s="43"/>
      <c r="BG610" s="43"/>
      <c r="BH610" s="43"/>
      <c r="BI610" s="43"/>
      <c r="BJ610" s="43"/>
      <c r="BK610" s="43"/>
      <c r="BL610" s="43"/>
      <c r="BM610" s="43"/>
      <c r="BN610" s="43"/>
      <c r="BO610" s="43"/>
      <c r="BP610" s="43"/>
      <c r="BQ610" s="43"/>
      <c r="BR610" s="43"/>
      <c r="BS610" s="43"/>
      <c r="BT610" s="43"/>
      <c r="BU610" s="43"/>
      <c r="BV610" s="43"/>
      <c r="BW610" s="43"/>
      <c r="BX610" s="43"/>
      <c r="BY610" s="43"/>
      <c r="BZ610" s="43"/>
      <c r="CA610" s="43"/>
      <c r="CB610" s="43"/>
      <c r="CC610" s="43"/>
      <c r="CD610" s="43"/>
      <c r="CE610" s="43"/>
      <c r="CF610" s="43"/>
      <c r="CG610" s="43"/>
      <c r="CH610" s="43"/>
      <c r="CI610" s="43"/>
      <c r="CJ610" s="43"/>
      <c r="CK610" s="43"/>
      <c r="CL610" s="43"/>
      <c r="CM610" s="43"/>
      <c r="CN610" s="43"/>
      <c r="CO610" s="43"/>
      <c r="CP610" s="43"/>
      <c r="CQ610" s="43"/>
      <c r="CR610" s="43"/>
      <c r="CS610" s="43"/>
      <c r="CT610" s="43"/>
      <c r="CU610" s="43"/>
      <c r="CV610" s="43"/>
      <c r="CW610" s="43"/>
      <c r="CX610" s="43"/>
      <c r="CY610" s="43"/>
      <c r="CZ610" s="43"/>
      <c r="DA610" s="43"/>
      <c r="DB610" s="43"/>
      <c r="DC610" s="43"/>
      <c r="DD610" s="43"/>
      <c r="DE610" s="43"/>
      <c r="DF610" s="43"/>
      <c r="DG610" s="43"/>
      <c r="DH610" s="43"/>
      <c r="DI610" s="43"/>
      <c r="DJ610" s="43"/>
      <c r="DK610" s="43"/>
      <c r="DL610" s="43"/>
      <c r="DM610" s="43"/>
      <c r="DN610" s="43"/>
      <c r="DO610" s="43"/>
      <c r="DP610" s="43"/>
      <c r="DQ610" s="43"/>
      <c r="DR610" s="43"/>
      <c r="DS610" s="43"/>
      <c r="DT610" s="43"/>
      <c r="DU610" s="43"/>
      <c r="DV610" s="43"/>
      <c r="DW610" s="43"/>
      <c r="DX610" s="43"/>
      <c r="DY610" s="43"/>
      <c r="DZ610" s="43"/>
      <c r="EA610" s="43"/>
      <c r="EB610" s="43"/>
      <c r="EC610" s="43"/>
      <c r="ED610" s="43"/>
      <c r="EE610" s="43"/>
      <c r="EF610" s="43"/>
      <c r="EG610" s="43"/>
      <c r="EH610" s="43"/>
      <c r="EI610" s="43"/>
      <c r="EJ610" s="43"/>
      <c r="EK610" s="43"/>
      <c r="EL610" s="43"/>
      <c r="EM610" s="43"/>
      <c r="EN610" s="43"/>
      <c r="EO610" s="43"/>
      <c r="EP610" s="43"/>
      <c r="EQ610" s="43"/>
      <c r="ER610" s="43"/>
      <c r="ES610" s="43"/>
      <c r="ET610" s="43"/>
      <c r="EU610" s="43"/>
      <c r="EV610" s="43"/>
      <c r="EW610" s="43"/>
      <c r="EX610" s="43"/>
      <c r="EY610" s="43"/>
      <c r="EZ610" s="43"/>
      <c r="FA610" s="43"/>
      <c r="FB610" s="43"/>
      <c r="FC610" s="43"/>
      <c r="FD610" s="43"/>
      <c r="FE610" s="43"/>
      <c r="FF610" s="43"/>
      <c r="FG610" s="43"/>
      <c r="FH610" s="43"/>
      <c r="FI610" s="43"/>
      <c r="FJ610" s="43"/>
      <c r="FK610" s="43"/>
      <c r="FL610" s="43"/>
      <c r="FM610" s="43"/>
      <c r="FN610" s="43"/>
      <c r="FO610" s="43"/>
      <c r="FP610" s="43"/>
      <c r="FQ610" s="43"/>
      <c r="FR610" s="43"/>
      <c r="FS610" s="43"/>
      <c r="FT610" s="43"/>
      <c r="FU610" s="43"/>
      <c r="FV610" s="43"/>
      <c r="FW610" s="43"/>
      <c r="FX610" s="43"/>
      <c r="FY610" s="43"/>
      <c r="FZ610" s="43"/>
      <c r="GA610" s="43"/>
      <c r="GB610" s="43"/>
      <c r="GC610" s="43"/>
      <c r="GD610" s="43"/>
      <c r="GE610" s="43"/>
      <c r="GF610" s="43"/>
      <c r="GG610" s="43"/>
      <c r="GH610" s="43"/>
      <c r="GI610" s="43"/>
      <c r="GJ610" s="43"/>
      <c r="GK610" s="43"/>
      <c r="GL610" s="43"/>
      <c r="GM610" s="43"/>
      <c r="GN610" s="43"/>
      <c r="GO610" s="43"/>
      <c r="GP610" s="43"/>
      <c r="GQ610" s="43"/>
      <c r="GR610" s="43"/>
      <c r="GS610" s="43"/>
      <c r="GT610" s="43"/>
      <c r="GU610" s="43"/>
      <c r="GV610" s="43"/>
      <c r="GW610" s="43"/>
      <c r="GX610" s="43"/>
      <c r="GY610" s="43"/>
      <c r="GZ610" s="43"/>
      <c r="HA610" s="43"/>
      <c r="HB610" s="43"/>
      <c r="HC610" s="43"/>
      <c r="HD610" s="43"/>
      <c r="HE610" s="43"/>
      <c r="HF610" s="43"/>
      <c r="HG610" s="43"/>
      <c r="HH610" s="43"/>
      <c r="HI610" s="43"/>
      <c r="HJ610" s="43"/>
      <c r="HK610" s="43"/>
      <c r="HL610" s="43"/>
      <c r="HM610" s="43"/>
      <c r="HN610" s="43"/>
      <c r="HO610" s="43"/>
      <c r="HP610" s="43"/>
      <c r="HQ610" s="43"/>
      <c r="HR610" s="43"/>
      <c r="HS610" s="43"/>
      <c r="HT610" s="43"/>
      <c r="HU610" s="43"/>
      <c r="HV610" s="43"/>
      <c r="HW610" s="43"/>
      <c r="HX610" s="43"/>
      <c r="HY610" s="43"/>
      <c r="HZ610" s="43"/>
      <c r="IA610" s="43"/>
      <c r="IB610" s="43"/>
      <c r="IC610" s="43"/>
      <c r="ID610" s="43"/>
      <c r="IE610" s="43"/>
      <c r="IF610" s="43"/>
      <c r="IG610" s="43"/>
      <c r="IH610" s="43"/>
      <c r="II610" s="43"/>
      <c r="IJ610" s="43"/>
      <c r="IK610" s="43"/>
      <c r="IL610" s="43"/>
      <c r="IM610" s="43"/>
      <c r="IN610" s="43"/>
      <c r="IO610" s="43"/>
      <c r="IP610" s="43"/>
      <c r="IQ610" s="43"/>
      <c r="IR610" s="43"/>
      <c r="IS610" s="43"/>
      <c r="IT610" s="43"/>
    </row>
    <row r="611" spans="1:254" ht="14.25" customHeight="1">
      <c r="A611" s="78"/>
      <c r="B611" s="81"/>
      <c r="C611" s="81"/>
      <c r="D611" s="43"/>
      <c r="E611" s="43"/>
      <c r="F611" s="83"/>
      <c r="G611" s="43"/>
      <c r="H611" s="85"/>
      <c r="I611" s="43"/>
      <c r="J611" s="43"/>
      <c r="K611" s="43"/>
      <c r="L611" s="43"/>
      <c r="M611" s="43"/>
      <c r="N611" s="43"/>
      <c r="O611" s="43"/>
      <c r="P611" s="43"/>
      <c r="Q611" s="43"/>
      <c r="R611" s="43"/>
      <c r="S611" s="43"/>
      <c r="T611" s="43"/>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c r="AR611" s="43"/>
      <c r="AS611" s="43"/>
      <c r="AT611" s="43"/>
      <c r="AU611" s="43"/>
      <c r="AV611" s="43"/>
      <c r="AW611" s="43"/>
      <c r="AX611" s="43"/>
      <c r="AY611" s="43"/>
      <c r="AZ611" s="43"/>
      <c r="BA611" s="43"/>
      <c r="BB611" s="43"/>
      <c r="BC611" s="43"/>
      <c r="BD611" s="43"/>
      <c r="BE611" s="43"/>
      <c r="BF611" s="43"/>
      <c r="BG611" s="43"/>
      <c r="BH611" s="43"/>
      <c r="BI611" s="43"/>
      <c r="BJ611" s="43"/>
      <c r="BK611" s="43"/>
      <c r="BL611" s="43"/>
      <c r="BM611" s="43"/>
      <c r="BN611" s="43"/>
      <c r="BO611" s="43"/>
      <c r="BP611" s="43"/>
      <c r="BQ611" s="43"/>
      <c r="BR611" s="43"/>
      <c r="BS611" s="43"/>
      <c r="BT611" s="43"/>
      <c r="BU611" s="43"/>
      <c r="BV611" s="43"/>
      <c r="BW611" s="43"/>
      <c r="BX611" s="43"/>
      <c r="BY611" s="43"/>
      <c r="BZ611" s="43"/>
      <c r="CA611" s="43"/>
      <c r="CB611" s="43"/>
      <c r="CC611" s="43"/>
      <c r="CD611" s="43"/>
      <c r="CE611" s="43"/>
      <c r="CF611" s="43"/>
      <c r="CG611" s="43"/>
      <c r="CH611" s="43"/>
      <c r="CI611" s="43"/>
      <c r="CJ611" s="43"/>
      <c r="CK611" s="43"/>
      <c r="CL611" s="43"/>
      <c r="CM611" s="43"/>
      <c r="CN611" s="43"/>
      <c r="CO611" s="43"/>
      <c r="CP611" s="43"/>
      <c r="CQ611" s="43"/>
      <c r="CR611" s="43"/>
      <c r="CS611" s="43"/>
      <c r="CT611" s="43"/>
      <c r="CU611" s="43"/>
      <c r="CV611" s="43"/>
      <c r="CW611" s="43"/>
      <c r="CX611" s="43"/>
      <c r="CY611" s="43"/>
      <c r="CZ611" s="43"/>
      <c r="DA611" s="43"/>
      <c r="DB611" s="43"/>
      <c r="DC611" s="43"/>
      <c r="DD611" s="43"/>
      <c r="DE611" s="43"/>
      <c r="DF611" s="43"/>
      <c r="DG611" s="43"/>
      <c r="DH611" s="43"/>
      <c r="DI611" s="43"/>
      <c r="DJ611" s="43"/>
      <c r="DK611" s="43"/>
      <c r="DL611" s="43"/>
      <c r="DM611" s="43"/>
      <c r="DN611" s="43"/>
      <c r="DO611" s="43"/>
      <c r="DP611" s="43"/>
      <c r="DQ611" s="43"/>
      <c r="DR611" s="43"/>
      <c r="DS611" s="43"/>
      <c r="DT611" s="43"/>
      <c r="DU611" s="43"/>
      <c r="DV611" s="43"/>
      <c r="DW611" s="43"/>
      <c r="DX611" s="43"/>
      <c r="DY611" s="43"/>
      <c r="DZ611" s="43"/>
      <c r="EA611" s="43"/>
      <c r="EB611" s="43"/>
      <c r="EC611" s="43"/>
      <c r="ED611" s="43"/>
      <c r="EE611" s="43"/>
      <c r="EF611" s="43"/>
      <c r="EG611" s="43"/>
      <c r="EH611" s="43"/>
      <c r="EI611" s="43"/>
      <c r="EJ611" s="43"/>
      <c r="EK611" s="43"/>
      <c r="EL611" s="43"/>
      <c r="EM611" s="43"/>
      <c r="EN611" s="43"/>
      <c r="EO611" s="43"/>
      <c r="EP611" s="43"/>
      <c r="EQ611" s="43"/>
      <c r="ER611" s="43"/>
      <c r="ES611" s="43"/>
      <c r="ET611" s="43"/>
      <c r="EU611" s="43"/>
      <c r="EV611" s="43"/>
      <c r="EW611" s="43"/>
      <c r="EX611" s="43"/>
      <c r="EY611" s="43"/>
      <c r="EZ611" s="43"/>
      <c r="FA611" s="43"/>
      <c r="FB611" s="43"/>
      <c r="FC611" s="43"/>
      <c r="FD611" s="43"/>
      <c r="FE611" s="43"/>
      <c r="FF611" s="43"/>
      <c r="FG611" s="43"/>
      <c r="FH611" s="43"/>
      <c r="FI611" s="43"/>
      <c r="FJ611" s="43"/>
      <c r="FK611" s="43"/>
      <c r="FL611" s="43"/>
      <c r="FM611" s="43"/>
      <c r="FN611" s="43"/>
      <c r="FO611" s="43"/>
      <c r="FP611" s="43"/>
      <c r="FQ611" s="43"/>
      <c r="FR611" s="43"/>
      <c r="FS611" s="43"/>
      <c r="FT611" s="43"/>
      <c r="FU611" s="43"/>
      <c r="FV611" s="43"/>
      <c r="FW611" s="43"/>
      <c r="FX611" s="43"/>
      <c r="FY611" s="43"/>
      <c r="FZ611" s="43"/>
      <c r="GA611" s="43"/>
      <c r="GB611" s="43"/>
      <c r="GC611" s="43"/>
      <c r="GD611" s="43"/>
      <c r="GE611" s="43"/>
      <c r="GF611" s="43"/>
      <c r="GG611" s="43"/>
      <c r="GH611" s="43"/>
      <c r="GI611" s="43"/>
      <c r="GJ611" s="43"/>
      <c r="GK611" s="43"/>
      <c r="GL611" s="43"/>
      <c r="GM611" s="43"/>
      <c r="GN611" s="43"/>
      <c r="GO611" s="43"/>
      <c r="GP611" s="43"/>
      <c r="GQ611" s="43"/>
      <c r="GR611" s="43"/>
      <c r="GS611" s="43"/>
      <c r="GT611" s="43"/>
      <c r="GU611" s="43"/>
      <c r="GV611" s="43"/>
      <c r="GW611" s="43"/>
      <c r="GX611" s="43"/>
      <c r="GY611" s="43"/>
      <c r="GZ611" s="43"/>
      <c r="HA611" s="43"/>
      <c r="HB611" s="43"/>
      <c r="HC611" s="43"/>
      <c r="HD611" s="43"/>
      <c r="HE611" s="43"/>
      <c r="HF611" s="43"/>
      <c r="HG611" s="43"/>
      <c r="HH611" s="43"/>
      <c r="HI611" s="43"/>
      <c r="HJ611" s="43"/>
      <c r="HK611" s="43"/>
      <c r="HL611" s="43"/>
      <c r="HM611" s="43"/>
      <c r="HN611" s="43"/>
      <c r="HO611" s="43"/>
      <c r="HP611" s="43"/>
      <c r="HQ611" s="43"/>
      <c r="HR611" s="43"/>
      <c r="HS611" s="43"/>
      <c r="HT611" s="43"/>
      <c r="HU611" s="43"/>
      <c r="HV611" s="43"/>
      <c r="HW611" s="43"/>
      <c r="HX611" s="43"/>
      <c r="HY611" s="43"/>
      <c r="HZ611" s="43"/>
      <c r="IA611" s="43"/>
      <c r="IB611" s="43"/>
      <c r="IC611" s="43"/>
      <c r="ID611" s="43"/>
      <c r="IE611" s="43"/>
      <c r="IF611" s="43"/>
      <c r="IG611" s="43"/>
      <c r="IH611" s="43"/>
      <c r="II611" s="43"/>
      <c r="IJ611" s="43"/>
      <c r="IK611" s="43"/>
      <c r="IL611" s="43"/>
      <c r="IM611" s="43"/>
      <c r="IN611" s="43"/>
      <c r="IO611" s="43"/>
      <c r="IP611" s="43"/>
      <c r="IQ611" s="43"/>
      <c r="IR611" s="43"/>
      <c r="IS611" s="43"/>
      <c r="IT611" s="43"/>
    </row>
    <row r="612" spans="1:254" ht="14.25" customHeight="1">
      <c r="A612" s="78"/>
      <c r="B612" s="81"/>
      <c r="C612" s="81"/>
      <c r="D612" s="43"/>
      <c r="E612" s="43"/>
      <c r="F612" s="83"/>
      <c r="G612" s="43"/>
      <c r="H612" s="85"/>
      <c r="I612" s="43"/>
      <c r="J612" s="43"/>
      <c r="K612" s="43"/>
      <c r="L612" s="43"/>
      <c r="M612" s="43"/>
      <c r="N612" s="43"/>
      <c r="O612" s="43"/>
      <c r="P612" s="43"/>
      <c r="Q612" s="43"/>
      <c r="R612" s="43"/>
      <c r="S612" s="43"/>
      <c r="T612" s="43"/>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c r="AR612" s="43"/>
      <c r="AS612" s="43"/>
      <c r="AT612" s="43"/>
      <c r="AU612" s="43"/>
      <c r="AV612" s="43"/>
      <c r="AW612" s="43"/>
      <c r="AX612" s="43"/>
      <c r="AY612" s="43"/>
      <c r="AZ612" s="43"/>
      <c r="BA612" s="43"/>
      <c r="BB612" s="43"/>
      <c r="BC612" s="43"/>
      <c r="BD612" s="43"/>
      <c r="BE612" s="43"/>
      <c r="BF612" s="43"/>
      <c r="BG612" s="43"/>
      <c r="BH612" s="43"/>
      <c r="BI612" s="43"/>
      <c r="BJ612" s="43"/>
      <c r="BK612" s="43"/>
      <c r="BL612" s="43"/>
      <c r="BM612" s="43"/>
      <c r="BN612" s="43"/>
      <c r="BO612" s="43"/>
      <c r="BP612" s="43"/>
      <c r="BQ612" s="43"/>
      <c r="BR612" s="43"/>
      <c r="BS612" s="43"/>
      <c r="BT612" s="43"/>
      <c r="BU612" s="43"/>
      <c r="BV612" s="43"/>
      <c r="BW612" s="43"/>
      <c r="BX612" s="43"/>
      <c r="BY612" s="43"/>
      <c r="BZ612" s="43"/>
      <c r="CA612" s="43"/>
      <c r="CB612" s="43"/>
      <c r="CC612" s="43"/>
      <c r="CD612" s="43"/>
      <c r="CE612" s="43"/>
      <c r="CF612" s="43"/>
      <c r="CG612" s="43"/>
      <c r="CH612" s="43"/>
      <c r="CI612" s="43"/>
      <c r="CJ612" s="43"/>
      <c r="CK612" s="43"/>
      <c r="CL612" s="43"/>
      <c r="CM612" s="43"/>
      <c r="CN612" s="43"/>
      <c r="CO612" s="43"/>
      <c r="CP612" s="43"/>
      <c r="CQ612" s="43"/>
      <c r="CR612" s="43"/>
      <c r="CS612" s="43"/>
      <c r="CT612" s="43"/>
      <c r="CU612" s="43"/>
      <c r="CV612" s="43"/>
      <c r="CW612" s="43"/>
      <c r="CX612" s="43"/>
      <c r="CY612" s="43"/>
      <c r="CZ612" s="43"/>
      <c r="DA612" s="43"/>
      <c r="DB612" s="43"/>
      <c r="DC612" s="43"/>
      <c r="DD612" s="43"/>
      <c r="DE612" s="43"/>
      <c r="DF612" s="43"/>
      <c r="DG612" s="43"/>
      <c r="DH612" s="43"/>
      <c r="DI612" s="43"/>
      <c r="DJ612" s="43"/>
      <c r="DK612" s="43"/>
      <c r="DL612" s="43"/>
      <c r="DM612" s="43"/>
      <c r="DN612" s="43"/>
      <c r="DO612" s="43"/>
      <c r="DP612" s="43"/>
      <c r="DQ612" s="43"/>
      <c r="DR612" s="43"/>
      <c r="DS612" s="43"/>
      <c r="DT612" s="43"/>
      <c r="DU612" s="43"/>
      <c r="DV612" s="43"/>
      <c r="DW612" s="43"/>
      <c r="DX612" s="43"/>
      <c r="DY612" s="43"/>
      <c r="DZ612" s="43"/>
      <c r="EA612" s="43"/>
      <c r="EB612" s="43"/>
      <c r="EC612" s="43"/>
      <c r="ED612" s="43"/>
      <c r="EE612" s="43"/>
      <c r="EF612" s="43"/>
      <c r="EG612" s="43"/>
      <c r="EH612" s="43"/>
      <c r="EI612" s="43"/>
      <c r="EJ612" s="43"/>
      <c r="EK612" s="43"/>
      <c r="EL612" s="43"/>
      <c r="EM612" s="43"/>
      <c r="EN612" s="43"/>
      <c r="EO612" s="43"/>
      <c r="EP612" s="43"/>
      <c r="EQ612" s="43"/>
      <c r="ER612" s="43"/>
      <c r="ES612" s="43"/>
      <c r="ET612" s="43"/>
      <c r="EU612" s="43"/>
      <c r="EV612" s="43"/>
      <c r="EW612" s="43"/>
      <c r="EX612" s="43"/>
      <c r="EY612" s="43"/>
      <c r="EZ612" s="43"/>
      <c r="FA612" s="43"/>
      <c r="FB612" s="43"/>
      <c r="FC612" s="43"/>
      <c r="FD612" s="43"/>
      <c r="FE612" s="43"/>
      <c r="FF612" s="43"/>
      <c r="FG612" s="43"/>
      <c r="FH612" s="43"/>
      <c r="FI612" s="43"/>
      <c r="FJ612" s="43"/>
      <c r="FK612" s="43"/>
      <c r="FL612" s="43"/>
      <c r="FM612" s="43"/>
      <c r="FN612" s="43"/>
      <c r="FO612" s="43"/>
      <c r="FP612" s="43"/>
      <c r="FQ612" s="43"/>
      <c r="FR612" s="43"/>
      <c r="FS612" s="43"/>
      <c r="FT612" s="43"/>
      <c r="FU612" s="43"/>
      <c r="FV612" s="43"/>
      <c r="FW612" s="43"/>
      <c r="FX612" s="43"/>
      <c r="FY612" s="43"/>
      <c r="FZ612" s="43"/>
      <c r="GA612" s="43"/>
      <c r="GB612" s="43"/>
      <c r="GC612" s="43"/>
      <c r="GD612" s="43"/>
      <c r="GE612" s="43"/>
      <c r="GF612" s="43"/>
      <c r="GG612" s="43"/>
      <c r="GH612" s="43"/>
      <c r="GI612" s="43"/>
      <c r="GJ612" s="43"/>
      <c r="GK612" s="43"/>
      <c r="GL612" s="43"/>
      <c r="GM612" s="43"/>
      <c r="GN612" s="43"/>
      <c r="GO612" s="43"/>
      <c r="GP612" s="43"/>
      <c r="GQ612" s="43"/>
      <c r="GR612" s="43"/>
      <c r="GS612" s="43"/>
      <c r="GT612" s="43"/>
      <c r="GU612" s="43"/>
      <c r="GV612" s="43"/>
      <c r="GW612" s="43"/>
      <c r="GX612" s="43"/>
      <c r="GY612" s="43"/>
      <c r="GZ612" s="43"/>
      <c r="HA612" s="43"/>
      <c r="HB612" s="43"/>
      <c r="HC612" s="43"/>
      <c r="HD612" s="43"/>
      <c r="HE612" s="43"/>
      <c r="HF612" s="43"/>
      <c r="HG612" s="43"/>
      <c r="HH612" s="43"/>
      <c r="HI612" s="43"/>
      <c r="HJ612" s="43"/>
      <c r="HK612" s="43"/>
      <c r="HL612" s="43"/>
      <c r="HM612" s="43"/>
      <c r="HN612" s="43"/>
      <c r="HO612" s="43"/>
      <c r="HP612" s="43"/>
      <c r="HQ612" s="43"/>
      <c r="HR612" s="43"/>
      <c r="HS612" s="43"/>
      <c r="HT612" s="43"/>
      <c r="HU612" s="43"/>
      <c r="HV612" s="43"/>
      <c r="HW612" s="43"/>
      <c r="HX612" s="43"/>
      <c r="HY612" s="43"/>
      <c r="HZ612" s="43"/>
      <c r="IA612" s="43"/>
      <c r="IB612" s="43"/>
      <c r="IC612" s="43"/>
      <c r="ID612" s="43"/>
      <c r="IE612" s="43"/>
      <c r="IF612" s="43"/>
      <c r="IG612" s="43"/>
      <c r="IH612" s="43"/>
      <c r="II612" s="43"/>
      <c r="IJ612" s="43"/>
      <c r="IK612" s="43"/>
      <c r="IL612" s="43"/>
      <c r="IM612" s="43"/>
      <c r="IN612" s="43"/>
      <c r="IO612" s="43"/>
      <c r="IP612" s="43"/>
      <c r="IQ612" s="43"/>
      <c r="IR612" s="43"/>
      <c r="IS612" s="43"/>
      <c r="IT612" s="43"/>
    </row>
    <row r="613" spans="1:254" ht="14.25" customHeight="1">
      <c r="A613" s="78"/>
      <c r="B613" s="81"/>
      <c r="C613" s="81"/>
      <c r="D613" s="43"/>
      <c r="E613" s="43"/>
      <c r="F613" s="83"/>
      <c r="G613" s="43"/>
      <c r="H613" s="85"/>
      <c r="I613" s="43"/>
      <c r="J613" s="43"/>
      <c r="K613" s="43"/>
      <c r="L613" s="43"/>
      <c r="M613" s="43"/>
      <c r="N613" s="43"/>
      <c r="O613" s="43"/>
      <c r="P613" s="43"/>
      <c r="Q613" s="43"/>
      <c r="R613" s="43"/>
      <c r="S613" s="43"/>
      <c r="T613" s="43"/>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c r="AR613" s="43"/>
      <c r="AS613" s="43"/>
      <c r="AT613" s="43"/>
      <c r="AU613" s="43"/>
      <c r="AV613" s="43"/>
      <c r="AW613" s="43"/>
      <c r="AX613" s="43"/>
      <c r="AY613" s="43"/>
      <c r="AZ613" s="43"/>
      <c r="BA613" s="43"/>
      <c r="BB613" s="43"/>
      <c r="BC613" s="43"/>
      <c r="BD613" s="43"/>
      <c r="BE613" s="43"/>
      <c r="BF613" s="43"/>
      <c r="BG613" s="43"/>
      <c r="BH613" s="43"/>
      <c r="BI613" s="43"/>
      <c r="BJ613" s="43"/>
      <c r="BK613" s="43"/>
      <c r="BL613" s="43"/>
      <c r="BM613" s="43"/>
      <c r="BN613" s="43"/>
      <c r="BO613" s="43"/>
      <c r="BP613" s="43"/>
      <c r="BQ613" s="43"/>
      <c r="BR613" s="43"/>
      <c r="BS613" s="43"/>
      <c r="BT613" s="43"/>
      <c r="BU613" s="43"/>
      <c r="BV613" s="43"/>
      <c r="BW613" s="43"/>
      <c r="BX613" s="43"/>
      <c r="BY613" s="43"/>
      <c r="BZ613" s="43"/>
      <c r="CA613" s="43"/>
      <c r="CB613" s="43"/>
      <c r="CC613" s="43"/>
      <c r="CD613" s="43"/>
      <c r="CE613" s="43"/>
      <c r="CF613" s="43"/>
      <c r="CG613" s="43"/>
      <c r="CH613" s="43"/>
      <c r="CI613" s="43"/>
      <c r="CJ613" s="43"/>
      <c r="CK613" s="43"/>
      <c r="CL613" s="43"/>
      <c r="CM613" s="43"/>
      <c r="CN613" s="43"/>
      <c r="CO613" s="43"/>
      <c r="CP613" s="43"/>
      <c r="CQ613" s="43"/>
      <c r="CR613" s="43"/>
      <c r="CS613" s="43"/>
      <c r="CT613" s="43"/>
      <c r="CU613" s="43"/>
      <c r="CV613" s="43"/>
      <c r="CW613" s="43"/>
      <c r="CX613" s="43"/>
      <c r="CY613" s="43"/>
      <c r="CZ613" s="43"/>
      <c r="DA613" s="43"/>
      <c r="DB613" s="43"/>
      <c r="DC613" s="43"/>
      <c r="DD613" s="43"/>
      <c r="DE613" s="43"/>
      <c r="DF613" s="43"/>
      <c r="DG613" s="43"/>
      <c r="DH613" s="43"/>
      <c r="DI613" s="43"/>
      <c r="DJ613" s="43"/>
      <c r="DK613" s="43"/>
      <c r="DL613" s="43"/>
      <c r="DM613" s="43"/>
      <c r="DN613" s="43"/>
      <c r="DO613" s="43"/>
      <c r="DP613" s="43"/>
      <c r="DQ613" s="43"/>
      <c r="DR613" s="43"/>
      <c r="DS613" s="43"/>
      <c r="DT613" s="43"/>
      <c r="DU613" s="43"/>
      <c r="DV613" s="43"/>
      <c r="DW613" s="43"/>
      <c r="DX613" s="43"/>
      <c r="DY613" s="43"/>
      <c r="DZ613" s="43"/>
      <c r="EA613" s="43"/>
      <c r="EB613" s="43"/>
      <c r="EC613" s="43"/>
      <c r="ED613" s="43"/>
      <c r="EE613" s="43"/>
      <c r="EF613" s="43"/>
      <c r="EG613" s="43"/>
      <c r="EH613" s="43"/>
      <c r="EI613" s="43"/>
      <c r="EJ613" s="43"/>
      <c r="EK613" s="43"/>
      <c r="EL613" s="43"/>
      <c r="EM613" s="43"/>
      <c r="EN613" s="43"/>
      <c r="EO613" s="43"/>
      <c r="EP613" s="43"/>
      <c r="EQ613" s="43"/>
      <c r="ER613" s="43"/>
      <c r="ES613" s="43"/>
      <c r="ET613" s="43"/>
      <c r="EU613" s="43"/>
      <c r="EV613" s="43"/>
      <c r="EW613" s="43"/>
      <c r="EX613" s="43"/>
      <c r="EY613" s="43"/>
      <c r="EZ613" s="43"/>
      <c r="FA613" s="43"/>
      <c r="FB613" s="43"/>
      <c r="FC613" s="43"/>
      <c r="FD613" s="43"/>
      <c r="FE613" s="43"/>
      <c r="FF613" s="43"/>
      <c r="FG613" s="43"/>
      <c r="FH613" s="43"/>
      <c r="FI613" s="43"/>
      <c r="FJ613" s="43"/>
      <c r="FK613" s="43"/>
      <c r="FL613" s="43"/>
      <c r="FM613" s="43"/>
      <c r="FN613" s="43"/>
      <c r="FO613" s="43"/>
      <c r="FP613" s="43"/>
      <c r="FQ613" s="43"/>
      <c r="FR613" s="43"/>
      <c r="FS613" s="43"/>
      <c r="FT613" s="43"/>
      <c r="FU613" s="43"/>
      <c r="FV613" s="43"/>
      <c r="FW613" s="43"/>
      <c r="FX613" s="43"/>
      <c r="FY613" s="43"/>
      <c r="FZ613" s="43"/>
      <c r="GA613" s="43"/>
      <c r="GB613" s="43"/>
      <c r="GC613" s="43"/>
      <c r="GD613" s="43"/>
      <c r="GE613" s="43"/>
      <c r="GF613" s="43"/>
      <c r="GG613" s="43"/>
      <c r="GH613" s="43"/>
      <c r="GI613" s="43"/>
      <c r="GJ613" s="43"/>
      <c r="GK613" s="43"/>
      <c r="GL613" s="43"/>
      <c r="GM613" s="43"/>
      <c r="GN613" s="43"/>
      <c r="GO613" s="43"/>
      <c r="GP613" s="43"/>
      <c r="GQ613" s="43"/>
      <c r="GR613" s="43"/>
      <c r="GS613" s="43"/>
      <c r="GT613" s="43"/>
      <c r="GU613" s="43"/>
      <c r="GV613" s="43"/>
      <c r="GW613" s="43"/>
      <c r="GX613" s="43"/>
      <c r="GY613" s="43"/>
      <c r="GZ613" s="43"/>
      <c r="HA613" s="43"/>
      <c r="HB613" s="43"/>
      <c r="HC613" s="43"/>
      <c r="HD613" s="43"/>
      <c r="HE613" s="43"/>
      <c r="HF613" s="43"/>
      <c r="HG613" s="43"/>
      <c r="HH613" s="43"/>
      <c r="HI613" s="43"/>
      <c r="HJ613" s="43"/>
      <c r="HK613" s="43"/>
      <c r="HL613" s="43"/>
      <c r="HM613" s="43"/>
      <c r="HN613" s="43"/>
      <c r="HO613" s="43"/>
      <c r="HP613" s="43"/>
      <c r="HQ613" s="43"/>
      <c r="HR613" s="43"/>
      <c r="HS613" s="43"/>
      <c r="HT613" s="43"/>
      <c r="HU613" s="43"/>
      <c r="HV613" s="43"/>
      <c r="HW613" s="43"/>
      <c r="HX613" s="43"/>
      <c r="HY613" s="43"/>
      <c r="HZ613" s="43"/>
      <c r="IA613" s="43"/>
      <c r="IB613" s="43"/>
      <c r="IC613" s="43"/>
      <c r="ID613" s="43"/>
      <c r="IE613" s="43"/>
      <c r="IF613" s="43"/>
      <c r="IG613" s="43"/>
      <c r="IH613" s="43"/>
      <c r="II613" s="43"/>
      <c r="IJ613" s="43"/>
      <c r="IK613" s="43"/>
      <c r="IL613" s="43"/>
      <c r="IM613" s="43"/>
      <c r="IN613" s="43"/>
      <c r="IO613" s="43"/>
      <c r="IP613" s="43"/>
      <c r="IQ613" s="43"/>
      <c r="IR613" s="43"/>
      <c r="IS613" s="43"/>
      <c r="IT613" s="43"/>
    </row>
    <row r="614" spans="1:254" ht="14.25" customHeight="1">
      <c r="A614" s="78"/>
      <c r="B614" s="79"/>
      <c r="C614" s="79"/>
      <c r="D614" s="43"/>
      <c r="E614" s="43"/>
      <c r="F614" s="83"/>
      <c r="G614" s="43"/>
      <c r="H614" s="85"/>
      <c r="I614" s="43"/>
      <c r="J614" s="43"/>
      <c r="K614" s="43"/>
      <c r="L614" s="43"/>
      <c r="M614" s="43"/>
      <c r="N614" s="43"/>
      <c r="O614" s="43"/>
      <c r="P614" s="43"/>
      <c r="Q614" s="43"/>
      <c r="R614" s="43"/>
      <c r="S614" s="43"/>
      <c r="T614" s="43"/>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c r="AR614" s="43"/>
      <c r="AS614" s="43"/>
      <c r="AT614" s="43"/>
      <c r="AU614" s="43"/>
      <c r="AV614" s="43"/>
      <c r="AW614" s="43"/>
      <c r="AX614" s="43"/>
      <c r="AY614" s="43"/>
      <c r="AZ614" s="43"/>
      <c r="BA614" s="43"/>
      <c r="BB614" s="43"/>
      <c r="BC614" s="43"/>
      <c r="BD614" s="43"/>
      <c r="BE614" s="43"/>
      <c r="BF614" s="43"/>
      <c r="BG614" s="43"/>
      <c r="BH614" s="43"/>
      <c r="BI614" s="43"/>
      <c r="BJ614" s="43"/>
      <c r="BK614" s="43"/>
      <c r="BL614" s="43"/>
      <c r="BM614" s="43"/>
      <c r="BN614" s="43"/>
      <c r="BO614" s="43"/>
      <c r="BP614" s="43"/>
      <c r="BQ614" s="43"/>
      <c r="BR614" s="43"/>
      <c r="BS614" s="43"/>
      <c r="BT614" s="43"/>
      <c r="BU614" s="43"/>
      <c r="BV614" s="43"/>
      <c r="BW614" s="43"/>
      <c r="BX614" s="43"/>
      <c r="BY614" s="43"/>
      <c r="BZ614" s="43"/>
      <c r="CA614" s="43"/>
      <c r="CB614" s="43"/>
      <c r="CC614" s="43"/>
      <c r="CD614" s="43"/>
      <c r="CE614" s="43"/>
      <c r="CF614" s="43"/>
      <c r="CG614" s="43"/>
      <c r="CH614" s="43"/>
      <c r="CI614" s="43"/>
      <c r="CJ614" s="43"/>
      <c r="CK614" s="43"/>
      <c r="CL614" s="43"/>
      <c r="CM614" s="43"/>
      <c r="CN614" s="43"/>
      <c r="CO614" s="43"/>
      <c r="CP614" s="43"/>
      <c r="CQ614" s="43"/>
      <c r="CR614" s="43"/>
      <c r="CS614" s="43"/>
      <c r="CT614" s="43"/>
      <c r="CU614" s="43"/>
      <c r="CV614" s="43"/>
      <c r="CW614" s="43"/>
      <c r="CX614" s="43"/>
      <c r="CY614" s="43"/>
      <c r="CZ614" s="43"/>
      <c r="DA614" s="43"/>
      <c r="DB614" s="43"/>
      <c r="DC614" s="43"/>
      <c r="DD614" s="43"/>
      <c r="DE614" s="43"/>
      <c r="DF614" s="43"/>
      <c r="DG614" s="43"/>
      <c r="DH614" s="43"/>
      <c r="DI614" s="43"/>
      <c r="DJ614" s="43"/>
      <c r="DK614" s="43"/>
      <c r="DL614" s="43"/>
      <c r="DM614" s="43"/>
      <c r="DN614" s="43"/>
      <c r="DO614" s="43"/>
      <c r="DP614" s="43"/>
      <c r="DQ614" s="43"/>
      <c r="DR614" s="43"/>
      <c r="DS614" s="43"/>
      <c r="DT614" s="43"/>
      <c r="DU614" s="43"/>
      <c r="DV614" s="43"/>
      <c r="DW614" s="43"/>
      <c r="DX614" s="43"/>
      <c r="DY614" s="43"/>
      <c r="DZ614" s="43"/>
      <c r="EA614" s="43"/>
      <c r="EB614" s="43"/>
      <c r="EC614" s="43"/>
      <c r="ED614" s="43"/>
      <c r="EE614" s="43"/>
      <c r="EF614" s="43"/>
      <c r="EG614" s="43"/>
      <c r="EH614" s="43"/>
      <c r="EI614" s="43"/>
      <c r="EJ614" s="43"/>
      <c r="EK614" s="43"/>
      <c r="EL614" s="43"/>
      <c r="EM614" s="43"/>
      <c r="EN614" s="43"/>
      <c r="EO614" s="43"/>
      <c r="EP614" s="43"/>
      <c r="EQ614" s="43"/>
      <c r="ER614" s="43"/>
      <c r="ES614" s="43"/>
      <c r="ET614" s="43"/>
      <c r="EU614" s="43"/>
      <c r="EV614" s="43"/>
      <c r="EW614" s="43"/>
      <c r="EX614" s="43"/>
      <c r="EY614" s="43"/>
      <c r="EZ614" s="43"/>
      <c r="FA614" s="43"/>
      <c r="FB614" s="43"/>
      <c r="FC614" s="43"/>
      <c r="FD614" s="43"/>
      <c r="FE614" s="43"/>
      <c r="FF614" s="43"/>
      <c r="FG614" s="43"/>
      <c r="FH614" s="43"/>
      <c r="FI614" s="43"/>
      <c r="FJ614" s="43"/>
      <c r="FK614" s="43"/>
      <c r="FL614" s="43"/>
      <c r="FM614" s="43"/>
      <c r="FN614" s="43"/>
      <c r="FO614" s="43"/>
      <c r="FP614" s="43"/>
      <c r="FQ614" s="43"/>
      <c r="FR614" s="43"/>
      <c r="FS614" s="43"/>
      <c r="FT614" s="43"/>
      <c r="FU614" s="43"/>
      <c r="FV614" s="43"/>
      <c r="FW614" s="43"/>
      <c r="FX614" s="43"/>
      <c r="FY614" s="43"/>
      <c r="FZ614" s="43"/>
      <c r="GA614" s="43"/>
      <c r="GB614" s="43"/>
      <c r="GC614" s="43"/>
      <c r="GD614" s="43"/>
      <c r="GE614" s="43"/>
      <c r="GF614" s="43"/>
      <c r="GG614" s="43"/>
      <c r="GH614" s="43"/>
      <c r="GI614" s="43"/>
      <c r="GJ614" s="43"/>
      <c r="GK614" s="43"/>
      <c r="GL614" s="43"/>
      <c r="GM614" s="43"/>
      <c r="GN614" s="43"/>
      <c r="GO614" s="43"/>
      <c r="GP614" s="43"/>
      <c r="GQ614" s="43"/>
      <c r="GR614" s="43"/>
      <c r="GS614" s="43"/>
      <c r="GT614" s="43"/>
      <c r="GU614" s="43"/>
      <c r="GV614" s="43"/>
      <c r="GW614" s="43"/>
      <c r="GX614" s="43"/>
      <c r="GY614" s="43"/>
      <c r="GZ614" s="43"/>
      <c r="HA614" s="43"/>
      <c r="HB614" s="43"/>
      <c r="HC614" s="43"/>
      <c r="HD614" s="43"/>
      <c r="HE614" s="43"/>
      <c r="HF614" s="43"/>
      <c r="HG614" s="43"/>
      <c r="HH614" s="43"/>
      <c r="HI614" s="43"/>
      <c r="HJ614" s="43"/>
      <c r="HK614" s="43"/>
      <c r="HL614" s="43"/>
      <c r="HM614" s="43"/>
      <c r="HN614" s="43"/>
      <c r="HO614" s="43"/>
      <c r="HP614" s="43"/>
      <c r="HQ614" s="43"/>
      <c r="HR614" s="43"/>
      <c r="HS614" s="43"/>
      <c r="HT614" s="43"/>
      <c r="HU614" s="43"/>
      <c r="HV614" s="43"/>
      <c r="HW614" s="43"/>
      <c r="HX614" s="43"/>
      <c r="HY614" s="43"/>
      <c r="HZ614" s="43"/>
      <c r="IA614" s="43"/>
      <c r="IB614" s="43"/>
      <c r="IC614" s="43"/>
      <c r="ID614" s="43"/>
      <c r="IE614" s="43"/>
      <c r="IF614" s="43"/>
      <c r="IG614" s="43"/>
      <c r="IH614" s="43"/>
      <c r="II614" s="43"/>
      <c r="IJ614" s="43"/>
      <c r="IK614" s="43"/>
      <c r="IL614" s="43"/>
      <c r="IM614" s="43"/>
      <c r="IN614" s="43"/>
      <c r="IO614" s="43"/>
      <c r="IP614" s="43"/>
      <c r="IQ614" s="43"/>
      <c r="IR614" s="43"/>
      <c r="IS614" s="43"/>
      <c r="IT614" s="43"/>
    </row>
    <row r="615" spans="1:254" ht="14.25" customHeight="1">
      <c r="A615" s="43"/>
      <c r="B615" s="43"/>
      <c r="C615" s="43"/>
      <c r="D615" s="43"/>
      <c r="E615" s="43"/>
      <c r="F615" s="43"/>
      <c r="G615" s="43"/>
      <c r="H615" s="85"/>
      <c r="I615" s="43"/>
      <c r="J615" s="43"/>
      <c r="K615" s="43"/>
      <c r="L615" s="43"/>
      <c r="M615" s="43"/>
      <c r="N615" s="43"/>
      <c r="O615" s="43"/>
      <c r="P615" s="43"/>
      <c r="Q615" s="43"/>
      <c r="R615" s="43"/>
      <c r="S615" s="43"/>
      <c r="T615" s="43"/>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c r="AR615" s="43"/>
      <c r="AS615" s="43"/>
      <c r="AT615" s="43"/>
      <c r="AU615" s="43"/>
      <c r="AV615" s="43"/>
      <c r="AW615" s="43"/>
      <c r="AX615" s="43"/>
      <c r="AY615" s="43"/>
      <c r="AZ615" s="43"/>
      <c r="BA615" s="43"/>
      <c r="BB615" s="43"/>
      <c r="BC615" s="43"/>
      <c r="BD615" s="43"/>
      <c r="BE615" s="43"/>
      <c r="BF615" s="43"/>
      <c r="BG615" s="43"/>
      <c r="BH615" s="43"/>
      <c r="BI615" s="43"/>
      <c r="BJ615" s="43"/>
      <c r="BK615" s="43"/>
      <c r="BL615" s="43"/>
      <c r="BM615" s="43"/>
      <c r="BN615" s="43"/>
      <c r="BO615" s="43"/>
      <c r="BP615" s="43"/>
      <c r="BQ615" s="43"/>
      <c r="BR615" s="43"/>
      <c r="BS615" s="43"/>
      <c r="BT615" s="43"/>
      <c r="BU615" s="43"/>
      <c r="BV615" s="43"/>
      <c r="BW615" s="43"/>
      <c r="BX615" s="43"/>
      <c r="BY615" s="43"/>
      <c r="BZ615" s="43"/>
      <c r="CA615" s="43"/>
      <c r="CB615" s="43"/>
      <c r="CC615" s="43"/>
      <c r="CD615" s="43"/>
      <c r="CE615" s="43"/>
      <c r="CF615" s="43"/>
      <c r="CG615" s="43"/>
      <c r="CH615" s="43"/>
      <c r="CI615" s="43"/>
      <c r="CJ615" s="43"/>
      <c r="CK615" s="43"/>
      <c r="CL615" s="43"/>
      <c r="CM615" s="43"/>
      <c r="CN615" s="43"/>
      <c r="CO615" s="43"/>
      <c r="CP615" s="43"/>
      <c r="CQ615" s="43"/>
      <c r="CR615" s="43"/>
      <c r="CS615" s="43"/>
      <c r="CT615" s="43"/>
      <c r="CU615" s="43"/>
      <c r="CV615" s="43"/>
      <c r="CW615" s="43"/>
      <c r="CX615" s="43"/>
      <c r="CY615" s="43"/>
      <c r="CZ615" s="43"/>
      <c r="DA615" s="43"/>
      <c r="DB615" s="43"/>
      <c r="DC615" s="43"/>
      <c r="DD615" s="43"/>
      <c r="DE615" s="43"/>
      <c r="DF615" s="43"/>
      <c r="DG615" s="43"/>
      <c r="DH615" s="43"/>
      <c r="DI615" s="43"/>
      <c r="DJ615" s="43"/>
      <c r="DK615" s="43"/>
      <c r="DL615" s="43"/>
      <c r="DM615" s="43"/>
      <c r="DN615" s="43"/>
      <c r="DO615" s="43"/>
      <c r="DP615" s="43"/>
      <c r="DQ615" s="43"/>
      <c r="DR615" s="43"/>
      <c r="DS615" s="43"/>
      <c r="DT615" s="43"/>
      <c r="DU615" s="43"/>
      <c r="DV615" s="43"/>
      <c r="DW615" s="43"/>
      <c r="DX615" s="43"/>
      <c r="DY615" s="43"/>
      <c r="DZ615" s="43"/>
      <c r="EA615" s="43"/>
      <c r="EB615" s="43"/>
      <c r="EC615" s="43"/>
      <c r="ED615" s="43"/>
      <c r="EE615" s="43"/>
      <c r="EF615" s="43"/>
      <c r="EG615" s="43"/>
      <c r="EH615" s="43"/>
      <c r="EI615" s="43"/>
      <c r="EJ615" s="43"/>
      <c r="EK615" s="43"/>
      <c r="EL615" s="43"/>
      <c r="EM615" s="43"/>
      <c r="EN615" s="43"/>
      <c r="EO615" s="43"/>
      <c r="EP615" s="43"/>
      <c r="EQ615" s="43"/>
      <c r="ER615" s="43"/>
      <c r="ES615" s="43"/>
      <c r="ET615" s="43"/>
      <c r="EU615" s="43"/>
      <c r="EV615" s="43"/>
      <c r="EW615" s="43"/>
      <c r="EX615" s="43"/>
      <c r="EY615" s="43"/>
      <c r="EZ615" s="43"/>
      <c r="FA615" s="43"/>
      <c r="FB615" s="43"/>
      <c r="FC615" s="43"/>
      <c r="FD615" s="43"/>
      <c r="FE615" s="43"/>
      <c r="FF615" s="43"/>
      <c r="FG615" s="43"/>
      <c r="FH615" s="43"/>
      <c r="FI615" s="43"/>
      <c r="FJ615" s="43"/>
      <c r="FK615" s="43"/>
      <c r="FL615" s="43"/>
      <c r="FM615" s="43"/>
      <c r="FN615" s="43"/>
      <c r="FO615" s="43"/>
      <c r="FP615" s="43"/>
      <c r="FQ615" s="43"/>
      <c r="FR615" s="43"/>
      <c r="FS615" s="43"/>
      <c r="FT615" s="43"/>
      <c r="FU615" s="43"/>
      <c r="FV615" s="43"/>
      <c r="FW615" s="43"/>
      <c r="FX615" s="43"/>
      <c r="FY615" s="43"/>
      <c r="FZ615" s="43"/>
      <c r="GA615" s="43"/>
      <c r="GB615" s="43"/>
      <c r="GC615" s="43"/>
      <c r="GD615" s="43"/>
      <c r="GE615" s="43"/>
      <c r="GF615" s="43"/>
      <c r="GG615" s="43"/>
      <c r="GH615" s="43"/>
      <c r="GI615" s="43"/>
      <c r="GJ615" s="43"/>
      <c r="GK615" s="43"/>
      <c r="GL615" s="43"/>
      <c r="GM615" s="43"/>
      <c r="GN615" s="43"/>
      <c r="GO615" s="43"/>
      <c r="GP615" s="43"/>
      <c r="GQ615" s="43"/>
      <c r="GR615" s="43"/>
      <c r="GS615" s="43"/>
      <c r="GT615" s="43"/>
      <c r="GU615" s="43"/>
      <c r="GV615" s="43"/>
      <c r="GW615" s="43"/>
      <c r="GX615" s="43"/>
      <c r="GY615" s="43"/>
      <c r="GZ615" s="43"/>
      <c r="HA615" s="43"/>
      <c r="HB615" s="43"/>
      <c r="HC615" s="43"/>
      <c r="HD615" s="43"/>
      <c r="HE615" s="43"/>
      <c r="HF615" s="43"/>
      <c r="HG615" s="43"/>
      <c r="HH615" s="43"/>
      <c r="HI615" s="43"/>
      <c r="HJ615" s="43"/>
      <c r="HK615" s="43"/>
      <c r="HL615" s="43"/>
      <c r="HM615" s="43"/>
      <c r="HN615" s="43"/>
      <c r="HO615" s="43"/>
      <c r="HP615" s="43"/>
      <c r="HQ615" s="43"/>
      <c r="HR615" s="43"/>
      <c r="HS615" s="43"/>
      <c r="HT615" s="43"/>
      <c r="HU615" s="43"/>
      <c r="HV615" s="43"/>
      <c r="HW615" s="43"/>
      <c r="HX615" s="43"/>
      <c r="HY615" s="43"/>
      <c r="HZ615" s="43"/>
      <c r="IA615" s="43"/>
      <c r="IB615" s="43"/>
      <c r="IC615" s="43"/>
      <c r="ID615" s="43"/>
      <c r="IE615" s="43"/>
      <c r="IF615" s="43"/>
      <c r="IG615" s="43"/>
      <c r="IH615" s="43"/>
      <c r="II615" s="43"/>
      <c r="IJ615" s="43"/>
      <c r="IK615" s="43"/>
      <c r="IL615" s="43"/>
      <c r="IM615" s="43"/>
      <c r="IN615" s="43"/>
      <c r="IO615" s="43"/>
      <c r="IP615" s="43"/>
      <c r="IQ615" s="43"/>
      <c r="IR615" s="43"/>
      <c r="IS615" s="43"/>
      <c r="IT615" s="43"/>
    </row>
    <row r="616" spans="1:254" ht="14.25" customHeight="1">
      <c r="A616" s="43"/>
      <c r="B616" s="43"/>
      <c r="C616" s="43"/>
      <c r="D616" s="43"/>
      <c r="E616" s="43"/>
      <c r="F616" s="43"/>
      <c r="G616" s="43"/>
      <c r="H616" s="85"/>
      <c r="I616" s="43"/>
      <c r="J616" s="43"/>
      <c r="K616" s="43"/>
      <c r="L616" s="43"/>
      <c r="M616" s="43"/>
      <c r="N616" s="43"/>
      <c r="O616" s="43"/>
      <c r="P616" s="43"/>
      <c r="Q616" s="43"/>
      <c r="R616" s="43"/>
      <c r="S616" s="43"/>
      <c r="T616" s="43"/>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c r="AR616" s="43"/>
      <c r="AS616" s="43"/>
      <c r="AT616" s="43"/>
      <c r="AU616" s="43"/>
      <c r="AV616" s="43"/>
      <c r="AW616" s="43"/>
      <c r="AX616" s="43"/>
      <c r="AY616" s="43"/>
      <c r="AZ616" s="43"/>
      <c r="BA616" s="43"/>
      <c r="BB616" s="43"/>
      <c r="BC616" s="43"/>
      <c r="BD616" s="43"/>
      <c r="BE616" s="43"/>
      <c r="BF616" s="43"/>
      <c r="BG616" s="43"/>
      <c r="BH616" s="43"/>
      <c r="BI616" s="43"/>
      <c r="BJ616" s="43"/>
      <c r="BK616" s="43"/>
      <c r="BL616" s="43"/>
      <c r="BM616" s="43"/>
      <c r="BN616" s="43"/>
      <c r="BO616" s="43"/>
      <c r="BP616" s="43"/>
      <c r="BQ616" s="43"/>
      <c r="BR616" s="43"/>
      <c r="BS616" s="43"/>
      <c r="BT616" s="43"/>
      <c r="BU616" s="43"/>
      <c r="BV616" s="43"/>
      <c r="BW616" s="43"/>
      <c r="BX616" s="43"/>
      <c r="BY616" s="43"/>
      <c r="BZ616" s="43"/>
      <c r="CA616" s="43"/>
      <c r="CB616" s="43"/>
      <c r="CC616" s="43"/>
      <c r="CD616" s="43"/>
      <c r="CE616" s="43"/>
      <c r="CF616" s="43"/>
      <c r="CG616" s="43"/>
      <c r="CH616" s="43"/>
      <c r="CI616" s="43"/>
      <c r="CJ616" s="43"/>
      <c r="CK616" s="43"/>
      <c r="CL616" s="43"/>
      <c r="CM616" s="43"/>
      <c r="CN616" s="43"/>
      <c r="CO616" s="43"/>
      <c r="CP616" s="43"/>
      <c r="CQ616" s="43"/>
      <c r="CR616" s="43"/>
      <c r="CS616" s="43"/>
      <c r="CT616" s="43"/>
      <c r="CU616" s="43"/>
      <c r="CV616" s="43"/>
      <c r="CW616" s="43"/>
      <c r="CX616" s="43"/>
      <c r="CY616" s="43"/>
      <c r="CZ616" s="43"/>
      <c r="DA616" s="43"/>
      <c r="DB616" s="43"/>
      <c r="DC616" s="43"/>
      <c r="DD616" s="43"/>
      <c r="DE616" s="43"/>
      <c r="DF616" s="43"/>
      <c r="DG616" s="43"/>
      <c r="DH616" s="43"/>
      <c r="DI616" s="43"/>
      <c r="DJ616" s="43"/>
      <c r="DK616" s="43"/>
      <c r="DL616" s="43"/>
      <c r="DM616" s="43"/>
      <c r="DN616" s="43"/>
      <c r="DO616" s="43"/>
      <c r="DP616" s="43"/>
      <c r="DQ616" s="43"/>
      <c r="DR616" s="43"/>
      <c r="DS616" s="43"/>
      <c r="DT616" s="43"/>
      <c r="DU616" s="43"/>
      <c r="DV616" s="43"/>
      <c r="DW616" s="43"/>
      <c r="DX616" s="43"/>
      <c r="DY616" s="43"/>
      <c r="DZ616" s="43"/>
      <c r="EA616" s="43"/>
      <c r="EB616" s="43"/>
      <c r="EC616" s="43"/>
      <c r="ED616" s="43"/>
      <c r="EE616" s="43"/>
      <c r="EF616" s="43"/>
      <c r="EG616" s="43"/>
      <c r="EH616" s="43"/>
      <c r="EI616" s="43"/>
      <c r="EJ616" s="43"/>
      <c r="EK616" s="43"/>
      <c r="EL616" s="43"/>
      <c r="EM616" s="43"/>
      <c r="EN616" s="43"/>
      <c r="EO616" s="43"/>
      <c r="EP616" s="43"/>
      <c r="EQ616" s="43"/>
      <c r="ER616" s="43"/>
      <c r="ES616" s="43"/>
      <c r="ET616" s="43"/>
      <c r="EU616" s="43"/>
      <c r="EV616" s="43"/>
      <c r="EW616" s="43"/>
      <c r="EX616" s="43"/>
      <c r="EY616" s="43"/>
      <c r="EZ616" s="43"/>
      <c r="FA616" s="43"/>
      <c r="FB616" s="43"/>
      <c r="FC616" s="43"/>
      <c r="FD616" s="43"/>
      <c r="FE616" s="43"/>
      <c r="FF616" s="43"/>
      <c r="FG616" s="43"/>
      <c r="FH616" s="43"/>
      <c r="FI616" s="43"/>
      <c r="FJ616" s="43"/>
      <c r="FK616" s="43"/>
      <c r="FL616" s="43"/>
      <c r="FM616" s="43"/>
      <c r="FN616" s="43"/>
      <c r="FO616" s="43"/>
      <c r="FP616" s="43"/>
      <c r="FQ616" s="43"/>
      <c r="FR616" s="43"/>
      <c r="FS616" s="43"/>
      <c r="FT616" s="43"/>
      <c r="FU616" s="43"/>
      <c r="FV616" s="43"/>
      <c r="FW616" s="43"/>
      <c r="FX616" s="43"/>
      <c r="FY616" s="43"/>
      <c r="FZ616" s="43"/>
      <c r="GA616" s="43"/>
      <c r="GB616" s="43"/>
      <c r="GC616" s="43"/>
      <c r="GD616" s="43"/>
      <c r="GE616" s="43"/>
      <c r="GF616" s="43"/>
      <c r="GG616" s="43"/>
      <c r="GH616" s="43"/>
      <c r="GI616" s="43"/>
      <c r="GJ616" s="43"/>
      <c r="GK616" s="43"/>
      <c r="GL616" s="43"/>
      <c r="GM616" s="43"/>
      <c r="GN616" s="43"/>
      <c r="GO616" s="43"/>
      <c r="GP616" s="43"/>
      <c r="GQ616" s="43"/>
      <c r="GR616" s="43"/>
      <c r="GS616" s="43"/>
      <c r="GT616" s="43"/>
      <c r="GU616" s="43"/>
      <c r="GV616" s="43"/>
      <c r="GW616" s="43"/>
      <c r="GX616" s="43"/>
      <c r="GY616" s="43"/>
      <c r="GZ616" s="43"/>
      <c r="HA616" s="43"/>
      <c r="HB616" s="43"/>
      <c r="HC616" s="43"/>
      <c r="HD616" s="43"/>
      <c r="HE616" s="43"/>
      <c r="HF616" s="43"/>
      <c r="HG616" s="43"/>
      <c r="HH616" s="43"/>
      <c r="HI616" s="43"/>
      <c r="HJ616" s="43"/>
      <c r="HK616" s="43"/>
      <c r="HL616" s="43"/>
      <c r="HM616" s="43"/>
      <c r="HN616" s="43"/>
      <c r="HO616" s="43"/>
      <c r="HP616" s="43"/>
      <c r="HQ616" s="43"/>
      <c r="HR616" s="43"/>
      <c r="HS616" s="43"/>
      <c r="HT616" s="43"/>
      <c r="HU616" s="43"/>
      <c r="HV616" s="43"/>
      <c r="HW616" s="43"/>
      <c r="HX616" s="43"/>
      <c r="HY616" s="43"/>
      <c r="HZ616" s="43"/>
      <c r="IA616" s="43"/>
      <c r="IB616" s="43"/>
      <c r="IC616" s="43"/>
      <c r="ID616" s="43"/>
      <c r="IE616" s="43"/>
      <c r="IF616" s="43"/>
      <c r="IG616" s="43"/>
      <c r="IH616" s="43"/>
      <c r="II616" s="43"/>
      <c r="IJ616" s="43"/>
      <c r="IK616" s="43"/>
      <c r="IL616" s="43"/>
      <c r="IM616" s="43"/>
      <c r="IN616" s="43"/>
      <c r="IO616" s="43"/>
      <c r="IP616" s="43"/>
      <c r="IQ616" s="43"/>
      <c r="IR616" s="43"/>
      <c r="IS616" s="43"/>
      <c r="IT616" s="43"/>
    </row>
    <row r="617" spans="1:254" ht="14.25" customHeight="1">
      <c r="A617" s="43"/>
      <c r="B617" s="81"/>
      <c r="C617" s="81"/>
      <c r="D617" s="43"/>
      <c r="E617" s="43"/>
      <c r="F617" s="43"/>
      <c r="G617" s="43"/>
      <c r="H617" s="85"/>
      <c r="I617" s="43"/>
      <c r="J617" s="43"/>
      <c r="K617" s="43"/>
      <c r="L617" s="43"/>
      <c r="M617" s="43"/>
      <c r="N617" s="43"/>
      <c r="O617" s="43"/>
      <c r="P617" s="43"/>
      <c r="Q617" s="43"/>
      <c r="R617" s="43"/>
      <c r="S617" s="43"/>
      <c r="T617" s="43"/>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c r="AR617" s="43"/>
      <c r="AS617" s="43"/>
      <c r="AT617" s="43"/>
      <c r="AU617" s="43"/>
      <c r="AV617" s="43"/>
      <c r="AW617" s="43"/>
      <c r="AX617" s="43"/>
      <c r="AY617" s="43"/>
      <c r="AZ617" s="43"/>
      <c r="BA617" s="43"/>
      <c r="BB617" s="43"/>
      <c r="BC617" s="43"/>
      <c r="BD617" s="43"/>
      <c r="BE617" s="43"/>
      <c r="BF617" s="43"/>
      <c r="BG617" s="43"/>
      <c r="BH617" s="43"/>
      <c r="BI617" s="43"/>
      <c r="BJ617" s="43"/>
      <c r="BK617" s="43"/>
      <c r="BL617" s="43"/>
      <c r="BM617" s="43"/>
      <c r="BN617" s="43"/>
      <c r="BO617" s="43"/>
      <c r="BP617" s="43"/>
      <c r="BQ617" s="43"/>
      <c r="BR617" s="43"/>
      <c r="BS617" s="43"/>
      <c r="BT617" s="43"/>
      <c r="BU617" s="43"/>
      <c r="BV617" s="43"/>
      <c r="BW617" s="43"/>
      <c r="BX617" s="43"/>
      <c r="BY617" s="43"/>
      <c r="BZ617" s="43"/>
      <c r="CA617" s="43"/>
      <c r="CB617" s="43"/>
      <c r="CC617" s="43"/>
      <c r="CD617" s="43"/>
      <c r="CE617" s="43"/>
      <c r="CF617" s="43"/>
      <c r="CG617" s="43"/>
      <c r="CH617" s="43"/>
      <c r="CI617" s="43"/>
      <c r="CJ617" s="43"/>
      <c r="CK617" s="43"/>
      <c r="CL617" s="43"/>
      <c r="CM617" s="43"/>
      <c r="CN617" s="43"/>
      <c r="CO617" s="43"/>
      <c r="CP617" s="43"/>
      <c r="CQ617" s="43"/>
      <c r="CR617" s="43"/>
      <c r="CS617" s="43"/>
      <c r="CT617" s="43"/>
      <c r="CU617" s="43"/>
      <c r="CV617" s="43"/>
      <c r="CW617" s="43"/>
      <c r="CX617" s="43"/>
      <c r="CY617" s="43"/>
      <c r="CZ617" s="43"/>
      <c r="DA617" s="43"/>
      <c r="DB617" s="43"/>
      <c r="DC617" s="43"/>
      <c r="DD617" s="43"/>
      <c r="DE617" s="43"/>
      <c r="DF617" s="43"/>
      <c r="DG617" s="43"/>
      <c r="DH617" s="43"/>
      <c r="DI617" s="43"/>
      <c r="DJ617" s="43"/>
      <c r="DK617" s="43"/>
      <c r="DL617" s="43"/>
      <c r="DM617" s="43"/>
      <c r="DN617" s="43"/>
      <c r="DO617" s="43"/>
      <c r="DP617" s="43"/>
      <c r="DQ617" s="43"/>
      <c r="DR617" s="43"/>
      <c r="DS617" s="43"/>
      <c r="DT617" s="43"/>
      <c r="DU617" s="43"/>
      <c r="DV617" s="43"/>
      <c r="DW617" s="43"/>
      <c r="DX617" s="43"/>
      <c r="DY617" s="43"/>
      <c r="DZ617" s="43"/>
      <c r="EA617" s="43"/>
      <c r="EB617" s="43"/>
      <c r="EC617" s="43"/>
      <c r="ED617" s="43"/>
      <c r="EE617" s="43"/>
      <c r="EF617" s="43"/>
      <c r="EG617" s="43"/>
      <c r="EH617" s="43"/>
      <c r="EI617" s="43"/>
      <c r="EJ617" s="43"/>
      <c r="EK617" s="43"/>
      <c r="EL617" s="43"/>
      <c r="EM617" s="43"/>
      <c r="EN617" s="43"/>
      <c r="EO617" s="43"/>
      <c r="EP617" s="43"/>
      <c r="EQ617" s="43"/>
      <c r="ER617" s="43"/>
      <c r="ES617" s="43"/>
      <c r="ET617" s="43"/>
      <c r="EU617" s="43"/>
      <c r="EV617" s="43"/>
      <c r="EW617" s="43"/>
      <c r="EX617" s="43"/>
      <c r="EY617" s="43"/>
      <c r="EZ617" s="43"/>
      <c r="FA617" s="43"/>
      <c r="FB617" s="43"/>
      <c r="FC617" s="43"/>
      <c r="FD617" s="43"/>
      <c r="FE617" s="43"/>
      <c r="FF617" s="43"/>
      <c r="FG617" s="43"/>
      <c r="FH617" s="43"/>
      <c r="FI617" s="43"/>
      <c r="FJ617" s="43"/>
      <c r="FK617" s="43"/>
      <c r="FL617" s="43"/>
      <c r="FM617" s="43"/>
      <c r="FN617" s="43"/>
      <c r="FO617" s="43"/>
      <c r="FP617" s="43"/>
      <c r="FQ617" s="43"/>
      <c r="FR617" s="43"/>
      <c r="FS617" s="43"/>
      <c r="FT617" s="43"/>
      <c r="FU617" s="43"/>
      <c r="FV617" s="43"/>
      <c r="FW617" s="43"/>
      <c r="FX617" s="43"/>
      <c r="FY617" s="43"/>
      <c r="FZ617" s="43"/>
      <c r="GA617" s="43"/>
      <c r="GB617" s="43"/>
      <c r="GC617" s="43"/>
      <c r="GD617" s="43"/>
      <c r="GE617" s="43"/>
      <c r="GF617" s="43"/>
      <c r="GG617" s="43"/>
      <c r="GH617" s="43"/>
      <c r="GI617" s="43"/>
      <c r="GJ617" s="43"/>
      <c r="GK617" s="43"/>
      <c r="GL617" s="43"/>
      <c r="GM617" s="43"/>
      <c r="GN617" s="43"/>
      <c r="GO617" s="43"/>
      <c r="GP617" s="43"/>
      <c r="GQ617" s="43"/>
      <c r="GR617" s="43"/>
      <c r="GS617" s="43"/>
      <c r="GT617" s="43"/>
      <c r="GU617" s="43"/>
      <c r="GV617" s="43"/>
      <c r="GW617" s="43"/>
      <c r="GX617" s="43"/>
      <c r="GY617" s="43"/>
      <c r="GZ617" s="43"/>
      <c r="HA617" s="43"/>
      <c r="HB617" s="43"/>
      <c r="HC617" s="43"/>
      <c r="HD617" s="43"/>
      <c r="HE617" s="43"/>
      <c r="HF617" s="43"/>
      <c r="HG617" s="43"/>
      <c r="HH617" s="43"/>
      <c r="HI617" s="43"/>
      <c r="HJ617" s="43"/>
      <c r="HK617" s="43"/>
      <c r="HL617" s="43"/>
      <c r="HM617" s="43"/>
      <c r="HN617" s="43"/>
      <c r="HO617" s="43"/>
      <c r="HP617" s="43"/>
      <c r="HQ617" s="43"/>
      <c r="HR617" s="43"/>
      <c r="HS617" s="43"/>
      <c r="HT617" s="43"/>
      <c r="HU617" s="43"/>
      <c r="HV617" s="43"/>
      <c r="HW617" s="43"/>
      <c r="HX617" s="43"/>
      <c r="HY617" s="43"/>
      <c r="HZ617" s="43"/>
      <c r="IA617" s="43"/>
      <c r="IB617" s="43"/>
      <c r="IC617" s="43"/>
      <c r="ID617" s="43"/>
      <c r="IE617" s="43"/>
      <c r="IF617" s="43"/>
      <c r="IG617" s="43"/>
      <c r="IH617" s="43"/>
      <c r="II617" s="43"/>
      <c r="IJ617" s="43"/>
      <c r="IK617" s="43"/>
      <c r="IL617" s="43"/>
      <c r="IM617" s="43"/>
      <c r="IN617" s="43"/>
      <c r="IO617" s="43"/>
      <c r="IP617" s="43"/>
      <c r="IQ617" s="43"/>
      <c r="IR617" s="43"/>
      <c r="IS617" s="43"/>
      <c r="IT617" s="43"/>
    </row>
    <row r="618" spans="1:254" ht="14.25" customHeight="1">
      <c r="A618" s="43"/>
      <c r="B618" s="79"/>
      <c r="C618" s="79"/>
      <c r="D618" s="43"/>
      <c r="E618" s="43"/>
      <c r="F618" s="43"/>
      <c r="G618" s="43"/>
      <c r="H618" s="85"/>
      <c r="I618" s="43"/>
      <c r="J618" s="43"/>
      <c r="K618" s="43"/>
      <c r="L618" s="43"/>
      <c r="M618" s="43"/>
      <c r="N618" s="43"/>
      <c r="O618" s="43"/>
      <c r="P618" s="43"/>
      <c r="Q618" s="43"/>
      <c r="R618" s="43"/>
      <c r="S618" s="43"/>
      <c r="T618" s="43"/>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c r="AR618" s="43"/>
      <c r="AS618" s="43"/>
      <c r="AT618" s="43"/>
      <c r="AU618" s="43"/>
      <c r="AV618" s="43"/>
      <c r="AW618" s="43"/>
      <c r="AX618" s="43"/>
      <c r="AY618" s="43"/>
      <c r="AZ618" s="43"/>
      <c r="BA618" s="43"/>
      <c r="BB618" s="43"/>
      <c r="BC618" s="43"/>
      <c r="BD618" s="43"/>
      <c r="BE618" s="43"/>
      <c r="BF618" s="43"/>
      <c r="BG618" s="43"/>
      <c r="BH618" s="43"/>
      <c r="BI618" s="43"/>
      <c r="BJ618" s="43"/>
      <c r="BK618" s="43"/>
      <c r="BL618" s="43"/>
      <c r="BM618" s="43"/>
      <c r="BN618" s="43"/>
      <c r="BO618" s="43"/>
      <c r="BP618" s="43"/>
      <c r="BQ618" s="43"/>
      <c r="BR618" s="43"/>
      <c r="BS618" s="43"/>
      <c r="BT618" s="43"/>
      <c r="BU618" s="43"/>
      <c r="BV618" s="43"/>
      <c r="BW618" s="43"/>
      <c r="BX618" s="43"/>
      <c r="BY618" s="43"/>
      <c r="BZ618" s="43"/>
      <c r="CA618" s="43"/>
      <c r="CB618" s="43"/>
      <c r="CC618" s="43"/>
      <c r="CD618" s="43"/>
      <c r="CE618" s="43"/>
      <c r="CF618" s="43"/>
      <c r="CG618" s="43"/>
      <c r="CH618" s="43"/>
      <c r="CI618" s="43"/>
      <c r="CJ618" s="43"/>
      <c r="CK618" s="43"/>
      <c r="CL618" s="43"/>
      <c r="CM618" s="43"/>
      <c r="CN618" s="43"/>
      <c r="CO618" s="43"/>
      <c r="CP618" s="43"/>
      <c r="CQ618" s="43"/>
      <c r="CR618" s="43"/>
      <c r="CS618" s="43"/>
      <c r="CT618" s="43"/>
      <c r="CU618" s="43"/>
      <c r="CV618" s="43"/>
      <c r="CW618" s="43"/>
      <c r="CX618" s="43"/>
      <c r="CY618" s="43"/>
      <c r="CZ618" s="43"/>
      <c r="DA618" s="43"/>
      <c r="DB618" s="43"/>
      <c r="DC618" s="43"/>
      <c r="DD618" s="43"/>
      <c r="DE618" s="43"/>
      <c r="DF618" s="43"/>
      <c r="DG618" s="43"/>
      <c r="DH618" s="43"/>
      <c r="DI618" s="43"/>
      <c r="DJ618" s="43"/>
      <c r="DK618" s="43"/>
      <c r="DL618" s="43"/>
      <c r="DM618" s="43"/>
      <c r="DN618" s="43"/>
      <c r="DO618" s="43"/>
      <c r="DP618" s="43"/>
      <c r="DQ618" s="43"/>
      <c r="DR618" s="43"/>
      <c r="DS618" s="43"/>
      <c r="DT618" s="43"/>
      <c r="DU618" s="43"/>
      <c r="DV618" s="43"/>
      <c r="DW618" s="43"/>
      <c r="DX618" s="43"/>
      <c r="DY618" s="43"/>
      <c r="DZ618" s="43"/>
      <c r="EA618" s="43"/>
      <c r="EB618" s="43"/>
      <c r="EC618" s="43"/>
      <c r="ED618" s="43"/>
      <c r="EE618" s="43"/>
      <c r="EF618" s="43"/>
      <c r="EG618" s="43"/>
      <c r="EH618" s="43"/>
      <c r="EI618" s="43"/>
      <c r="EJ618" s="43"/>
      <c r="EK618" s="43"/>
      <c r="EL618" s="43"/>
      <c r="EM618" s="43"/>
      <c r="EN618" s="43"/>
      <c r="EO618" s="43"/>
      <c r="EP618" s="43"/>
      <c r="EQ618" s="43"/>
      <c r="ER618" s="43"/>
      <c r="ES618" s="43"/>
      <c r="ET618" s="43"/>
      <c r="EU618" s="43"/>
      <c r="EV618" s="43"/>
      <c r="EW618" s="43"/>
      <c r="EX618" s="43"/>
      <c r="EY618" s="43"/>
      <c r="EZ618" s="43"/>
      <c r="FA618" s="43"/>
      <c r="FB618" s="43"/>
      <c r="FC618" s="43"/>
      <c r="FD618" s="43"/>
      <c r="FE618" s="43"/>
      <c r="FF618" s="43"/>
      <c r="FG618" s="43"/>
      <c r="FH618" s="43"/>
      <c r="FI618" s="43"/>
      <c r="FJ618" s="43"/>
      <c r="FK618" s="43"/>
      <c r="FL618" s="43"/>
      <c r="FM618" s="43"/>
      <c r="FN618" s="43"/>
      <c r="FO618" s="43"/>
      <c r="FP618" s="43"/>
      <c r="FQ618" s="43"/>
      <c r="FR618" s="43"/>
      <c r="FS618" s="43"/>
      <c r="FT618" s="43"/>
      <c r="FU618" s="43"/>
      <c r="FV618" s="43"/>
      <c r="FW618" s="43"/>
      <c r="FX618" s="43"/>
      <c r="FY618" s="43"/>
      <c r="FZ618" s="43"/>
      <c r="GA618" s="43"/>
      <c r="GB618" s="43"/>
      <c r="GC618" s="43"/>
      <c r="GD618" s="43"/>
      <c r="GE618" s="43"/>
      <c r="GF618" s="43"/>
      <c r="GG618" s="43"/>
      <c r="GH618" s="43"/>
      <c r="GI618" s="43"/>
      <c r="GJ618" s="43"/>
      <c r="GK618" s="43"/>
      <c r="GL618" s="43"/>
      <c r="GM618" s="43"/>
      <c r="GN618" s="43"/>
      <c r="GO618" s="43"/>
      <c r="GP618" s="43"/>
      <c r="GQ618" s="43"/>
      <c r="GR618" s="43"/>
      <c r="GS618" s="43"/>
      <c r="GT618" s="43"/>
      <c r="GU618" s="43"/>
      <c r="GV618" s="43"/>
      <c r="GW618" s="43"/>
      <c r="GX618" s="43"/>
      <c r="GY618" s="43"/>
      <c r="GZ618" s="43"/>
      <c r="HA618" s="43"/>
      <c r="HB618" s="43"/>
      <c r="HC618" s="43"/>
      <c r="HD618" s="43"/>
      <c r="HE618" s="43"/>
      <c r="HF618" s="43"/>
      <c r="HG618" s="43"/>
      <c r="HH618" s="43"/>
      <c r="HI618" s="43"/>
      <c r="HJ618" s="43"/>
      <c r="HK618" s="43"/>
      <c r="HL618" s="43"/>
      <c r="HM618" s="43"/>
      <c r="HN618" s="43"/>
      <c r="HO618" s="43"/>
      <c r="HP618" s="43"/>
      <c r="HQ618" s="43"/>
      <c r="HR618" s="43"/>
      <c r="HS618" s="43"/>
      <c r="HT618" s="43"/>
      <c r="HU618" s="43"/>
      <c r="HV618" s="43"/>
      <c r="HW618" s="43"/>
      <c r="HX618" s="43"/>
      <c r="HY618" s="43"/>
      <c r="HZ618" s="43"/>
      <c r="IA618" s="43"/>
      <c r="IB618" s="43"/>
      <c r="IC618" s="43"/>
      <c r="ID618" s="43"/>
      <c r="IE618" s="43"/>
      <c r="IF618" s="43"/>
      <c r="IG618" s="43"/>
      <c r="IH618" s="43"/>
      <c r="II618" s="43"/>
      <c r="IJ618" s="43"/>
      <c r="IK618" s="43"/>
      <c r="IL618" s="43"/>
      <c r="IM618" s="43"/>
      <c r="IN618" s="43"/>
      <c r="IO618" s="43"/>
      <c r="IP618" s="43"/>
      <c r="IQ618" s="43"/>
      <c r="IR618" s="43"/>
      <c r="IS618" s="43"/>
      <c r="IT618" s="43"/>
    </row>
    <row r="619" spans="1:254" ht="14.25" customHeight="1">
      <c r="A619" s="82"/>
      <c r="B619" s="81"/>
      <c r="C619" s="81"/>
      <c r="D619" s="82"/>
      <c r="E619" s="43"/>
      <c r="F619" s="83"/>
      <c r="G619" s="43"/>
      <c r="H619" s="85"/>
      <c r="I619" s="43"/>
      <c r="J619" s="43"/>
      <c r="K619" s="43"/>
      <c r="L619" s="43"/>
      <c r="M619" s="43"/>
      <c r="N619" s="43"/>
      <c r="O619" s="43"/>
      <c r="P619" s="43"/>
      <c r="Q619" s="43"/>
      <c r="R619" s="43"/>
      <c r="S619" s="43"/>
      <c r="T619" s="43"/>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c r="AR619" s="43"/>
      <c r="AS619" s="43"/>
      <c r="AT619" s="43"/>
      <c r="AU619" s="43"/>
      <c r="AV619" s="43"/>
      <c r="AW619" s="43"/>
      <c r="AX619" s="43"/>
      <c r="AY619" s="43"/>
      <c r="AZ619" s="43"/>
      <c r="BA619" s="43"/>
      <c r="BB619" s="43"/>
      <c r="BC619" s="43"/>
      <c r="BD619" s="43"/>
      <c r="BE619" s="43"/>
      <c r="BF619" s="43"/>
      <c r="BG619" s="43"/>
      <c r="BH619" s="43"/>
      <c r="BI619" s="43"/>
      <c r="BJ619" s="43"/>
      <c r="BK619" s="43"/>
      <c r="BL619" s="43"/>
      <c r="BM619" s="43"/>
      <c r="BN619" s="43"/>
      <c r="BO619" s="43"/>
      <c r="BP619" s="43"/>
      <c r="BQ619" s="43"/>
      <c r="BR619" s="43"/>
      <c r="BS619" s="43"/>
      <c r="BT619" s="43"/>
      <c r="BU619" s="43"/>
      <c r="BV619" s="43"/>
      <c r="BW619" s="43"/>
      <c r="BX619" s="43"/>
      <c r="BY619" s="43"/>
      <c r="BZ619" s="43"/>
      <c r="CA619" s="43"/>
      <c r="CB619" s="43"/>
      <c r="CC619" s="43"/>
      <c r="CD619" s="43"/>
      <c r="CE619" s="43"/>
      <c r="CF619" s="43"/>
      <c r="CG619" s="43"/>
      <c r="CH619" s="43"/>
      <c r="CI619" s="43"/>
      <c r="CJ619" s="43"/>
      <c r="CK619" s="43"/>
      <c r="CL619" s="43"/>
      <c r="CM619" s="43"/>
      <c r="CN619" s="43"/>
      <c r="CO619" s="43"/>
      <c r="CP619" s="43"/>
      <c r="CQ619" s="43"/>
      <c r="CR619" s="43"/>
      <c r="CS619" s="43"/>
      <c r="CT619" s="43"/>
      <c r="CU619" s="43"/>
      <c r="CV619" s="43"/>
      <c r="CW619" s="43"/>
      <c r="CX619" s="43"/>
      <c r="CY619" s="43"/>
      <c r="CZ619" s="43"/>
      <c r="DA619" s="43"/>
      <c r="DB619" s="43"/>
      <c r="DC619" s="43"/>
      <c r="DD619" s="43"/>
      <c r="DE619" s="43"/>
      <c r="DF619" s="43"/>
      <c r="DG619" s="43"/>
      <c r="DH619" s="43"/>
      <c r="DI619" s="43"/>
      <c r="DJ619" s="43"/>
      <c r="DK619" s="43"/>
      <c r="DL619" s="43"/>
      <c r="DM619" s="43"/>
      <c r="DN619" s="43"/>
      <c r="DO619" s="43"/>
      <c r="DP619" s="43"/>
      <c r="DQ619" s="43"/>
      <c r="DR619" s="43"/>
      <c r="DS619" s="43"/>
      <c r="DT619" s="43"/>
      <c r="DU619" s="43"/>
      <c r="DV619" s="43"/>
      <c r="DW619" s="43"/>
      <c r="DX619" s="43"/>
      <c r="DY619" s="43"/>
      <c r="DZ619" s="43"/>
      <c r="EA619" s="43"/>
      <c r="EB619" s="43"/>
      <c r="EC619" s="43"/>
      <c r="ED619" s="43"/>
      <c r="EE619" s="43"/>
      <c r="EF619" s="43"/>
      <c r="EG619" s="43"/>
      <c r="EH619" s="43"/>
      <c r="EI619" s="43"/>
      <c r="EJ619" s="43"/>
      <c r="EK619" s="43"/>
      <c r="EL619" s="43"/>
      <c r="EM619" s="43"/>
      <c r="EN619" s="43"/>
      <c r="EO619" s="43"/>
      <c r="EP619" s="43"/>
      <c r="EQ619" s="43"/>
      <c r="ER619" s="43"/>
      <c r="ES619" s="43"/>
      <c r="ET619" s="43"/>
      <c r="EU619" s="43"/>
      <c r="EV619" s="43"/>
      <c r="EW619" s="43"/>
      <c r="EX619" s="43"/>
      <c r="EY619" s="43"/>
      <c r="EZ619" s="43"/>
      <c r="FA619" s="43"/>
      <c r="FB619" s="43"/>
      <c r="FC619" s="43"/>
      <c r="FD619" s="43"/>
      <c r="FE619" s="43"/>
      <c r="FF619" s="43"/>
      <c r="FG619" s="43"/>
      <c r="FH619" s="43"/>
      <c r="FI619" s="43"/>
      <c r="FJ619" s="43"/>
      <c r="FK619" s="43"/>
      <c r="FL619" s="43"/>
      <c r="FM619" s="43"/>
      <c r="FN619" s="43"/>
      <c r="FO619" s="43"/>
      <c r="FP619" s="43"/>
      <c r="FQ619" s="43"/>
      <c r="FR619" s="43"/>
      <c r="FS619" s="43"/>
      <c r="FT619" s="43"/>
      <c r="FU619" s="43"/>
      <c r="FV619" s="43"/>
      <c r="FW619" s="43"/>
      <c r="FX619" s="43"/>
      <c r="FY619" s="43"/>
      <c r="FZ619" s="43"/>
      <c r="GA619" s="43"/>
      <c r="GB619" s="43"/>
      <c r="GC619" s="43"/>
      <c r="GD619" s="43"/>
      <c r="GE619" s="43"/>
      <c r="GF619" s="43"/>
      <c r="GG619" s="43"/>
      <c r="GH619" s="43"/>
      <c r="GI619" s="43"/>
      <c r="GJ619" s="43"/>
      <c r="GK619" s="43"/>
      <c r="GL619" s="43"/>
      <c r="GM619" s="43"/>
      <c r="GN619" s="43"/>
      <c r="GO619" s="43"/>
      <c r="GP619" s="43"/>
      <c r="GQ619" s="43"/>
      <c r="GR619" s="43"/>
      <c r="GS619" s="43"/>
      <c r="GT619" s="43"/>
      <c r="GU619" s="43"/>
      <c r="GV619" s="43"/>
      <c r="GW619" s="43"/>
      <c r="GX619" s="43"/>
      <c r="GY619" s="43"/>
      <c r="GZ619" s="43"/>
      <c r="HA619" s="43"/>
      <c r="HB619" s="43"/>
      <c r="HC619" s="43"/>
      <c r="HD619" s="43"/>
      <c r="HE619" s="43"/>
      <c r="HF619" s="43"/>
      <c r="HG619" s="43"/>
      <c r="HH619" s="43"/>
      <c r="HI619" s="43"/>
      <c r="HJ619" s="43"/>
      <c r="HK619" s="43"/>
      <c r="HL619" s="43"/>
      <c r="HM619" s="43"/>
      <c r="HN619" s="43"/>
      <c r="HO619" s="43"/>
      <c r="HP619" s="43"/>
      <c r="HQ619" s="43"/>
      <c r="HR619" s="43"/>
      <c r="HS619" s="43"/>
      <c r="HT619" s="43"/>
      <c r="HU619" s="43"/>
      <c r="HV619" s="43"/>
      <c r="HW619" s="43"/>
      <c r="HX619" s="43"/>
      <c r="HY619" s="43"/>
      <c r="HZ619" s="43"/>
      <c r="IA619" s="43"/>
      <c r="IB619" s="43"/>
      <c r="IC619" s="43"/>
      <c r="ID619" s="43"/>
      <c r="IE619" s="43"/>
      <c r="IF619" s="43"/>
      <c r="IG619" s="43"/>
      <c r="IH619" s="43"/>
      <c r="II619" s="43"/>
      <c r="IJ619" s="43"/>
      <c r="IK619" s="43"/>
      <c r="IL619" s="43"/>
      <c r="IM619" s="43"/>
      <c r="IN619" s="43"/>
      <c r="IO619" s="43"/>
      <c r="IP619" s="43"/>
      <c r="IQ619" s="43"/>
      <c r="IR619" s="43"/>
      <c r="IS619" s="43"/>
      <c r="IT619" s="43"/>
    </row>
    <row r="620" spans="1:254" ht="14.25" customHeight="1">
      <c r="A620" s="43"/>
      <c r="B620" s="81"/>
      <c r="C620" s="81"/>
      <c r="D620" s="43"/>
      <c r="E620" s="43"/>
      <c r="F620" s="83"/>
      <c r="G620" s="43"/>
      <c r="H620" s="85"/>
      <c r="I620" s="43"/>
      <c r="J620" s="43"/>
      <c r="K620" s="43"/>
      <c r="L620" s="43"/>
      <c r="M620" s="43"/>
      <c r="N620" s="43"/>
      <c r="O620" s="43"/>
      <c r="P620" s="43"/>
      <c r="Q620" s="43"/>
      <c r="R620" s="43"/>
      <c r="S620" s="43"/>
      <c r="T620" s="43"/>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c r="AR620" s="43"/>
      <c r="AS620" s="43"/>
      <c r="AT620" s="43"/>
      <c r="AU620" s="43"/>
      <c r="AV620" s="43"/>
      <c r="AW620" s="43"/>
      <c r="AX620" s="43"/>
      <c r="AY620" s="43"/>
      <c r="AZ620" s="43"/>
      <c r="BA620" s="43"/>
      <c r="BB620" s="43"/>
      <c r="BC620" s="43"/>
      <c r="BD620" s="43"/>
      <c r="BE620" s="43"/>
      <c r="BF620" s="43"/>
      <c r="BG620" s="43"/>
      <c r="BH620" s="43"/>
      <c r="BI620" s="43"/>
      <c r="BJ620" s="43"/>
      <c r="BK620" s="43"/>
      <c r="BL620" s="43"/>
      <c r="BM620" s="43"/>
      <c r="BN620" s="43"/>
      <c r="BO620" s="43"/>
      <c r="BP620" s="43"/>
      <c r="BQ620" s="43"/>
      <c r="BR620" s="43"/>
      <c r="BS620" s="43"/>
      <c r="BT620" s="43"/>
      <c r="BU620" s="43"/>
      <c r="BV620" s="43"/>
      <c r="BW620" s="43"/>
      <c r="BX620" s="43"/>
      <c r="BY620" s="43"/>
      <c r="BZ620" s="43"/>
      <c r="CA620" s="43"/>
      <c r="CB620" s="43"/>
      <c r="CC620" s="43"/>
      <c r="CD620" s="43"/>
      <c r="CE620" s="43"/>
      <c r="CF620" s="43"/>
      <c r="CG620" s="43"/>
      <c r="CH620" s="43"/>
      <c r="CI620" s="43"/>
      <c r="CJ620" s="43"/>
      <c r="CK620" s="43"/>
      <c r="CL620" s="43"/>
      <c r="CM620" s="43"/>
      <c r="CN620" s="43"/>
      <c r="CO620" s="43"/>
      <c r="CP620" s="43"/>
      <c r="CQ620" s="43"/>
      <c r="CR620" s="43"/>
      <c r="CS620" s="43"/>
      <c r="CT620" s="43"/>
      <c r="CU620" s="43"/>
      <c r="CV620" s="43"/>
      <c r="CW620" s="43"/>
      <c r="CX620" s="43"/>
      <c r="CY620" s="43"/>
      <c r="CZ620" s="43"/>
      <c r="DA620" s="43"/>
      <c r="DB620" s="43"/>
      <c r="DC620" s="43"/>
      <c r="DD620" s="43"/>
      <c r="DE620" s="43"/>
      <c r="DF620" s="43"/>
      <c r="DG620" s="43"/>
      <c r="DH620" s="43"/>
      <c r="DI620" s="43"/>
      <c r="DJ620" s="43"/>
      <c r="DK620" s="43"/>
      <c r="DL620" s="43"/>
      <c r="DM620" s="43"/>
      <c r="DN620" s="43"/>
      <c r="DO620" s="43"/>
      <c r="DP620" s="43"/>
      <c r="DQ620" s="43"/>
      <c r="DR620" s="43"/>
      <c r="DS620" s="43"/>
      <c r="DT620" s="43"/>
      <c r="DU620" s="43"/>
      <c r="DV620" s="43"/>
      <c r="DW620" s="43"/>
      <c r="DX620" s="43"/>
      <c r="DY620" s="43"/>
      <c r="DZ620" s="43"/>
      <c r="EA620" s="43"/>
      <c r="EB620" s="43"/>
      <c r="EC620" s="43"/>
      <c r="ED620" s="43"/>
      <c r="EE620" s="43"/>
      <c r="EF620" s="43"/>
      <c r="EG620" s="43"/>
      <c r="EH620" s="43"/>
      <c r="EI620" s="43"/>
      <c r="EJ620" s="43"/>
      <c r="EK620" s="43"/>
      <c r="EL620" s="43"/>
      <c r="EM620" s="43"/>
      <c r="EN620" s="43"/>
      <c r="EO620" s="43"/>
      <c r="EP620" s="43"/>
      <c r="EQ620" s="43"/>
      <c r="ER620" s="43"/>
      <c r="ES620" s="43"/>
      <c r="ET620" s="43"/>
      <c r="EU620" s="43"/>
      <c r="EV620" s="43"/>
      <c r="EW620" s="43"/>
      <c r="EX620" s="43"/>
      <c r="EY620" s="43"/>
      <c r="EZ620" s="43"/>
      <c r="FA620" s="43"/>
      <c r="FB620" s="43"/>
      <c r="FC620" s="43"/>
      <c r="FD620" s="43"/>
      <c r="FE620" s="43"/>
      <c r="FF620" s="43"/>
      <c r="FG620" s="43"/>
      <c r="FH620" s="43"/>
      <c r="FI620" s="43"/>
      <c r="FJ620" s="43"/>
      <c r="FK620" s="43"/>
      <c r="FL620" s="43"/>
      <c r="FM620" s="43"/>
      <c r="FN620" s="43"/>
      <c r="FO620" s="43"/>
      <c r="FP620" s="43"/>
      <c r="FQ620" s="43"/>
      <c r="FR620" s="43"/>
      <c r="FS620" s="43"/>
      <c r="FT620" s="43"/>
      <c r="FU620" s="43"/>
      <c r="FV620" s="43"/>
      <c r="FW620" s="43"/>
      <c r="FX620" s="43"/>
      <c r="FY620" s="43"/>
      <c r="FZ620" s="43"/>
      <c r="GA620" s="43"/>
      <c r="GB620" s="43"/>
      <c r="GC620" s="43"/>
      <c r="GD620" s="43"/>
      <c r="GE620" s="43"/>
      <c r="GF620" s="43"/>
      <c r="GG620" s="43"/>
      <c r="GH620" s="43"/>
      <c r="GI620" s="43"/>
      <c r="GJ620" s="43"/>
      <c r="GK620" s="43"/>
      <c r="GL620" s="43"/>
      <c r="GM620" s="43"/>
      <c r="GN620" s="43"/>
      <c r="GO620" s="43"/>
      <c r="GP620" s="43"/>
      <c r="GQ620" s="43"/>
      <c r="GR620" s="43"/>
      <c r="GS620" s="43"/>
      <c r="GT620" s="43"/>
      <c r="GU620" s="43"/>
      <c r="GV620" s="43"/>
      <c r="GW620" s="43"/>
      <c r="GX620" s="43"/>
      <c r="GY620" s="43"/>
      <c r="GZ620" s="43"/>
      <c r="HA620" s="43"/>
      <c r="HB620" s="43"/>
      <c r="HC620" s="43"/>
      <c r="HD620" s="43"/>
      <c r="HE620" s="43"/>
      <c r="HF620" s="43"/>
      <c r="HG620" s="43"/>
      <c r="HH620" s="43"/>
      <c r="HI620" s="43"/>
      <c r="HJ620" s="43"/>
      <c r="HK620" s="43"/>
      <c r="HL620" s="43"/>
      <c r="HM620" s="43"/>
      <c r="HN620" s="43"/>
      <c r="HO620" s="43"/>
      <c r="HP620" s="43"/>
      <c r="HQ620" s="43"/>
      <c r="HR620" s="43"/>
      <c r="HS620" s="43"/>
      <c r="HT620" s="43"/>
      <c r="HU620" s="43"/>
      <c r="HV620" s="43"/>
      <c r="HW620" s="43"/>
      <c r="HX620" s="43"/>
      <c r="HY620" s="43"/>
      <c r="HZ620" s="43"/>
      <c r="IA620" s="43"/>
      <c r="IB620" s="43"/>
      <c r="IC620" s="43"/>
      <c r="ID620" s="43"/>
      <c r="IE620" s="43"/>
      <c r="IF620" s="43"/>
      <c r="IG620" s="43"/>
      <c r="IH620" s="43"/>
      <c r="II620" s="43"/>
      <c r="IJ620" s="43"/>
      <c r="IK620" s="43"/>
      <c r="IL620" s="43"/>
      <c r="IM620" s="43"/>
      <c r="IN620" s="43"/>
      <c r="IO620" s="43"/>
      <c r="IP620" s="43"/>
      <c r="IQ620" s="43"/>
      <c r="IR620" s="43"/>
      <c r="IS620" s="43"/>
      <c r="IT620" s="43"/>
    </row>
    <row r="621" spans="1:254" ht="14.25" customHeight="1">
      <c r="A621" s="43"/>
      <c r="B621" s="79"/>
      <c r="C621" s="79"/>
      <c r="D621" s="43"/>
      <c r="E621" s="43"/>
      <c r="F621" s="83"/>
      <c r="G621" s="43"/>
      <c r="H621" s="85"/>
      <c r="I621" s="43"/>
      <c r="J621" s="43"/>
      <c r="K621" s="43"/>
      <c r="L621" s="43"/>
      <c r="M621" s="43"/>
      <c r="N621" s="43"/>
      <c r="O621" s="43"/>
      <c r="P621" s="43"/>
      <c r="Q621" s="43"/>
      <c r="R621" s="43"/>
      <c r="S621" s="43"/>
      <c r="T621" s="43"/>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c r="AR621" s="43"/>
      <c r="AS621" s="43"/>
      <c r="AT621" s="43"/>
      <c r="AU621" s="43"/>
      <c r="AV621" s="43"/>
      <c r="AW621" s="43"/>
      <c r="AX621" s="43"/>
      <c r="AY621" s="43"/>
      <c r="AZ621" s="43"/>
      <c r="BA621" s="43"/>
      <c r="BB621" s="43"/>
      <c r="BC621" s="43"/>
      <c r="BD621" s="43"/>
      <c r="BE621" s="43"/>
      <c r="BF621" s="43"/>
      <c r="BG621" s="43"/>
      <c r="BH621" s="43"/>
      <c r="BI621" s="43"/>
      <c r="BJ621" s="43"/>
      <c r="BK621" s="43"/>
      <c r="BL621" s="43"/>
      <c r="BM621" s="43"/>
      <c r="BN621" s="43"/>
      <c r="BO621" s="43"/>
      <c r="BP621" s="43"/>
      <c r="BQ621" s="43"/>
      <c r="BR621" s="43"/>
      <c r="BS621" s="43"/>
      <c r="BT621" s="43"/>
      <c r="BU621" s="43"/>
      <c r="BV621" s="43"/>
      <c r="BW621" s="43"/>
      <c r="BX621" s="43"/>
      <c r="BY621" s="43"/>
      <c r="BZ621" s="43"/>
      <c r="CA621" s="43"/>
      <c r="CB621" s="43"/>
      <c r="CC621" s="43"/>
      <c r="CD621" s="43"/>
      <c r="CE621" s="43"/>
      <c r="CF621" s="43"/>
      <c r="CG621" s="43"/>
      <c r="CH621" s="43"/>
      <c r="CI621" s="43"/>
      <c r="CJ621" s="43"/>
      <c r="CK621" s="43"/>
      <c r="CL621" s="43"/>
      <c r="CM621" s="43"/>
      <c r="CN621" s="43"/>
      <c r="CO621" s="43"/>
      <c r="CP621" s="43"/>
      <c r="CQ621" s="43"/>
      <c r="CR621" s="43"/>
      <c r="CS621" s="43"/>
      <c r="CT621" s="43"/>
      <c r="CU621" s="43"/>
      <c r="CV621" s="43"/>
      <c r="CW621" s="43"/>
      <c r="CX621" s="43"/>
      <c r="CY621" s="43"/>
      <c r="CZ621" s="43"/>
      <c r="DA621" s="43"/>
      <c r="DB621" s="43"/>
      <c r="DC621" s="43"/>
      <c r="DD621" s="43"/>
      <c r="DE621" s="43"/>
      <c r="DF621" s="43"/>
      <c r="DG621" s="43"/>
      <c r="DH621" s="43"/>
      <c r="DI621" s="43"/>
      <c r="DJ621" s="43"/>
      <c r="DK621" s="43"/>
      <c r="DL621" s="43"/>
      <c r="DM621" s="43"/>
      <c r="DN621" s="43"/>
      <c r="DO621" s="43"/>
      <c r="DP621" s="43"/>
      <c r="DQ621" s="43"/>
      <c r="DR621" s="43"/>
      <c r="DS621" s="43"/>
      <c r="DT621" s="43"/>
      <c r="DU621" s="43"/>
      <c r="DV621" s="43"/>
      <c r="DW621" s="43"/>
      <c r="DX621" s="43"/>
      <c r="DY621" s="43"/>
      <c r="DZ621" s="43"/>
      <c r="EA621" s="43"/>
      <c r="EB621" s="43"/>
      <c r="EC621" s="43"/>
      <c r="ED621" s="43"/>
      <c r="EE621" s="43"/>
      <c r="EF621" s="43"/>
      <c r="EG621" s="43"/>
      <c r="EH621" s="43"/>
      <c r="EI621" s="43"/>
      <c r="EJ621" s="43"/>
      <c r="EK621" s="43"/>
      <c r="EL621" s="43"/>
      <c r="EM621" s="43"/>
      <c r="EN621" s="43"/>
      <c r="EO621" s="43"/>
      <c r="EP621" s="43"/>
      <c r="EQ621" s="43"/>
      <c r="ER621" s="43"/>
      <c r="ES621" s="43"/>
      <c r="ET621" s="43"/>
      <c r="EU621" s="43"/>
      <c r="EV621" s="43"/>
      <c r="EW621" s="43"/>
      <c r="EX621" s="43"/>
      <c r="EY621" s="43"/>
      <c r="EZ621" s="43"/>
      <c r="FA621" s="43"/>
      <c r="FB621" s="43"/>
      <c r="FC621" s="43"/>
      <c r="FD621" s="43"/>
      <c r="FE621" s="43"/>
      <c r="FF621" s="43"/>
      <c r="FG621" s="43"/>
      <c r="FH621" s="43"/>
      <c r="FI621" s="43"/>
      <c r="FJ621" s="43"/>
      <c r="FK621" s="43"/>
      <c r="FL621" s="43"/>
      <c r="FM621" s="43"/>
      <c r="FN621" s="43"/>
      <c r="FO621" s="43"/>
      <c r="FP621" s="43"/>
      <c r="FQ621" s="43"/>
      <c r="FR621" s="43"/>
      <c r="FS621" s="43"/>
      <c r="FT621" s="43"/>
      <c r="FU621" s="43"/>
      <c r="FV621" s="43"/>
      <c r="FW621" s="43"/>
      <c r="FX621" s="43"/>
      <c r="FY621" s="43"/>
      <c r="FZ621" s="43"/>
      <c r="GA621" s="43"/>
      <c r="GB621" s="43"/>
      <c r="GC621" s="43"/>
      <c r="GD621" s="43"/>
      <c r="GE621" s="43"/>
      <c r="GF621" s="43"/>
      <c r="GG621" s="43"/>
      <c r="GH621" s="43"/>
      <c r="GI621" s="43"/>
      <c r="GJ621" s="43"/>
      <c r="GK621" s="43"/>
      <c r="GL621" s="43"/>
      <c r="GM621" s="43"/>
      <c r="GN621" s="43"/>
      <c r="GO621" s="43"/>
      <c r="GP621" s="43"/>
      <c r="GQ621" s="43"/>
      <c r="GR621" s="43"/>
      <c r="GS621" s="43"/>
      <c r="GT621" s="43"/>
      <c r="GU621" s="43"/>
      <c r="GV621" s="43"/>
      <c r="GW621" s="43"/>
      <c r="GX621" s="43"/>
      <c r="GY621" s="43"/>
      <c r="GZ621" s="43"/>
      <c r="HA621" s="43"/>
      <c r="HB621" s="43"/>
      <c r="HC621" s="43"/>
      <c r="HD621" s="43"/>
      <c r="HE621" s="43"/>
      <c r="HF621" s="43"/>
      <c r="HG621" s="43"/>
      <c r="HH621" s="43"/>
      <c r="HI621" s="43"/>
      <c r="HJ621" s="43"/>
      <c r="HK621" s="43"/>
      <c r="HL621" s="43"/>
      <c r="HM621" s="43"/>
      <c r="HN621" s="43"/>
      <c r="HO621" s="43"/>
      <c r="HP621" s="43"/>
      <c r="HQ621" s="43"/>
      <c r="HR621" s="43"/>
      <c r="HS621" s="43"/>
      <c r="HT621" s="43"/>
      <c r="HU621" s="43"/>
      <c r="HV621" s="43"/>
      <c r="HW621" s="43"/>
      <c r="HX621" s="43"/>
      <c r="HY621" s="43"/>
      <c r="HZ621" s="43"/>
      <c r="IA621" s="43"/>
      <c r="IB621" s="43"/>
      <c r="IC621" s="43"/>
      <c r="ID621" s="43"/>
      <c r="IE621" s="43"/>
      <c r="IF621" s="43"/>
      <c r="IG621" s="43"/>
      <c r="IH621" s="43"/>
      <c r="II621" s="43"/>
      <c r="IJ621" s="43"/>
      <c r="IK621" s="43"/>
      <c r="IL621" s="43"/>
      <c r="IM621" s="43"/>
      <c r="IN621" s="43"/>
      <c r="IO621" s="43"/>
      <c r="IP621" s="43"/>
      <c r="IQ621" s="43"/>
      <c r="IR621" s="43"/>
      <c r="IS621" s="43"/>
      <c r="IT621" s="43"/>
    </row>
    <row r="622" spans="1:254" ht="14.25" customHeight="1">
      <c r="A622" s="43"/>
      <c r="B622" s="79"/>
      <c r="C622" s="79"/>
      <c r="D622" s="43"/>
      <c r="E622" s="43"/>
      <c r="F622" s="83"/>
      <c r="G622" s="43"/>
      <c r="H622" s="85"/>
      <c r="I622" s="43"/>
      <c r="J622" s="43"/>
      <c r="K622" s="43"/>
      <c r="L622" s="43"/>
      <c r="M622" s="43"/>
      <c r="N622" s="43"/>
      <c r="O622" s="43"/>
      <c r="P622" s="43"/>
      <c r="Q622" s="43"/>
      <c r="R622" s="43"/>
      <c r="S622" s="43"/>
      <c r="T622" s="43"/>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c r="AR622" s="43"/>
      <c r="AS622" s="43"/>
      <c r="AT622" s="43"/>
      <c r="AU622" s="43"/>
      <c r="AV622" s="43"/>
      <c r="AW622" s="43"/>
      <c r="AX622" s="43"/>
      <c r="AY622" s="43"/>
      <c r="AZ622" s="43"/>
      <c r="BA622" s="43"/>
      <c r="BB622" s="43"/>
      <c r="BC622" s="43"/>
      <c r="BD622" s="43"/>
      <c r="BE622" s="43"/>
      <c r="BF622" s="43"/>
      <c r="BG622" s="43"/>
      <c r="BH622" s="43"/>
      <c r="BI622" s="43"/>
      <c r="BJ622" s="43"/>
      <c r="BK622" s="43"/>
      <c r="BL622" s="43"/>
      <c r="BM622" s="43"/>
      <c r="BN622" s="43"/>
      <c r="BO622" s="43"/>
      <c r="BP622" s="43"/>
      <c r="BQ622" s="43"/>
      <c r="BR622" s="43"/>
      <c r="BS622" s="43"/>
      <c r="BT622" s="43"/>
      <c r="BU622" s="43"/>
      <c r="BV622" s="43"/>
      <c r="BW622" s="43"/>
      <c r="BX622" s="43"/>
      <c r="BY622" s="43"/>
      <c r="BZ622" s="43"/>
      <c r="CA622" s="43"/>
      <c r="CB622" s="43"/>
      <c r="CC622" s="43"/>
      <c r="CD622" s="43"/>
      <c r="CE622" s="43"/>
      <c r="CF622" s="43"/>
      <c r="CG622" s="43"/>
      <c r="CH622" s="43"/>
      <c r="CI622" s="43"/>
      <c r="CJ622" s="43"/>
      <c r="CK622" s="43"/>
      <c r="CL622" s="43"/>
      <c r="CM622" s="43"/>
      <c r="CN622" s="43"/>
      <c r="CO622" s="43"/>
      <c r="CP622" s="43"/>
      <c r="CQ622" s="43"/>
      <c r="CR622" s="43"/>
      <c r="CS622" s="43"/>
      <c r="CT622" s="43"/>
      <c r="CU622" s="43"/>
      <c r="CV622" s="43"/>
      <c r="CW622" s="43"/>
      <c r="CX622" s="43"/>
      <c r="CY622" s="43"/>
      <c r="CZ622" s="43"/>
      <c r="DA622" s="43"/>
      <c r="DB622" s="43"/>
      <c r="DC622" s="43"/>
      <c r="DD622" s="43"/>
      <c r="DE622" s="43"/>
      <c r="DF622" s="43"/>
      <c r="DG622" s="43"/>
      <c r="DH622" s="43"/>
      <c r="DI622" s="43"/>
      <c r="DJ622" s="43"/>
      <c r="DK622" s="43"/>
      <c r="DL622" s="43"/>
      <c r="DM622" s="43"/>
      <c r="DN622" s="43"/>
      <c r="DO622" s="43"/>
      <c r="DP622" s="43"/>
      <c r="DQ622" s="43"/>
      <c r="DR622" s="43"/>
      <c r="DS622" s="43"/>
      <c r="DT622" s="43"/>
      <c r="DU622" s="43"/>
      <c r="DV622" s="43"/>
      <c r="DW622" s="43"/>
      <c r="DX622" s="43"/>
      <c r="DY622" s="43"/>
      <c r="DZ622" s="43"/>
      <c r="EA622" s="43"/>
      <c r="EB622" s="43"/>
      <c r="EC622" s="43"/>
      <c r="ED622" s="43"/>
      <c r="EE622" s="43"/>
      <c r="EF622" s="43"/>
      <c r="EG622" s="43"/>
      <c r="EH622" s="43"/>
      <c r="EI622" s="43"/>
      <c r="EJ622" s="43"/>
      <c r="EK622" s="43"/>
      <c r="EL622" s="43"/>
      <c r="EM622" s="43"/>
      <c r="EN622" s="43"/>
      <c r="EO622" s="43"/>
      <c r="EP622" s="43"/>
      <c r="EQ622" s="43"/>
      <c r="ER622" s="43"/>
      <c r="ES622" s="43"/>
      <c r="ET622" s="43"/>
      <c r="EU622" s="43"/>
      <c r="EV622" s="43"/>
      <c r="EW622" s="43"/>
      <c r="EX622" s="43"/>
      <c r="EY622" s="43"/>
      <c r="EZ622" s="43"/>
      <c r="FA622" s="43"/>
      <c r="FB622" s="43"/>
      <c r="FC622" s="43"/>
      <c r="FD622" s="43"/>
      <c r="FE622" s="43"/>
      <c r="FF622" s="43"/>
      <c r="FG622" s="43"/>
      <c r="FH622" s="43"/>
      <c r="FI622" s="43"/>
      <c r="FJ622" s="43"/>
      <c r="FK622" s="43"/>
      <c r="FL622" s="43"/>
      <c r="FM622" s="43"/>
      <c r="FN622" s="43"/>
      <c r="FO622" s="43"/>
      <c r="FP622" s="43"/>
      <c r="FQ622" s="43"/>
      <c r="FR622" s="43"/>
      <c r="FS622" s="43"/>
      <c r="FT622" s="43"/>
      <c r="FU622" s="43"/>
      <c r="FV622" s="43"/>
      <c r="FW622" s="43"/>
      <c r="FX622" s="43"/>
      <c r="FY622" s="43"/>
      <c r="FZ622" s="43"/>
      <c r="GA622" s="43"/>
      <c r="GB622" s="43"/>
      <c r="GC622" s="43"/>
      <c r="GD622" s="43"/>
      <c r="GE622" s="43"/>
      <c r="GF622" s="43"/>
      <c r="GG622" s="43"/>
      <c r="GH622" s="43"/>
      <c r="GI622" s="43"/>
      <c r="GJ622" s="43"/>
      <c r="GK622" s="43"/>
      <c r="GL622" s="43"/>
      <c r="GM622" s="43"/>
      <c r="GN622" s="43"/>
      <c r="GO622" s="43"/>
      <c r="GP622" s="43"/>
      <c r="GQ622" s="43"/>
      <c r="GR622" s="43"/>
      <c r="GS622" s="43"/>
      <c r="GT622" s="43"/>
      <c r="GU622" s="43"/>
      <c r="GV622" s="43"/>
      <c r="GW622" s="43"/>
      <c r="GX622" s="43"/>
      <c r="GY622" s="43"/>
      <c r="GZ622" s="43"/>
      <c r="HA622" s="43"/>
      <c r="HB622" s="43"/>
      <c r="HC622" s="43"/>
      <c r="HD622" s="43"/>
      <c r="HE622" s="43"/>
      <c r="HF622" s="43"/>
      <c r="HG622" s="43"/>
      <c r="HH622" s="43"/>
      <c r="HI622" s="43"/>
      <c r="HJ622" s="43"/>
      <c r="HK622" s="43"/>
      <c r="HL622" s="43"/>
      <c r="HM622" s="43"/>
      <c r="HN622" s="43"/>
      <c r="HO622" s="43"/>
      <c r="HP622" s="43"/>
      <c r="HQ622" s="43"/>
      <c r="HR622" s="43"/>
      <c r="HS622" s="43"/>
      <c r="HT622" s="43"/>
      <c r="HU622" s="43"/>
      <c r="HV622" s="43"/>
      <c r="HW622" s="43"/>
      <c r="HX622" s="43"/>
      <c r="HY622" s="43"/>
      <c r="HZ622" s="43"/>
      <c r="IA622" s="43"/>
      <c r="IB622" s="43"/>
      <c r="IC622" s="43"/>
      <c r="ID622" s="43"/>
      <c r="IE622" s="43"/>
      <c r="IF622" s="43"/>
      <c r="IG622" s="43"/>
      <c r="IH622" s="43"/>
      <c r="II622" s="43"/>
      <c r="IJ622" s="43"/>
      <c r="IK622" s="43"/>
      <c r="IL622" s="43"/>
      <c r="IM622" s="43"/>
      <c r="IN622" s="43"/>
      <c r="IO622" s="43"/>
      <c r="IP622" s="43"/>
      <c r="IQ622" s="43"/>
      <c r="IR622" s="43"/>
      <c r="IS622" s="43"/>
      <c r="IT622" s="43"/>
    </row>
    <row r="623" spans="1:254" ht="14.25" customHeight="1">
      <c r="A623" s="43"/>
      <c r="B623" s="79"/>
      <c r="C623" s="79"/>
      <c r="D623" s="43"/>
      <c r="E623" s="43"/>
      <c r="F623" s="83"/>
      <c r="G623" s="43"/>
      <c r="H623" s="85"/>
      <c r="I623" s="43"/>
      <c r="J623" s="43"/>
      <c r="K623" s="43"/>
      <c r="L623" s="43"/>
      <c r="M623" s="43"/>
      <c r="N623" s="43"/>
      <c r="O623" s="43"/>
      <c r="P623" s="43"/>
      <c r="Q623" s="43"/>
      <c r="R623" s="43"/>
      <c r="S623" s="43"/>
      <c r="T623" s="43"/>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c r="AR623" s="43"/>
      <c r="AS623" s="43"/>
      <c r="AT623" s="43"/>
      <c r="AU623" s="43"/>
      <c r="AV623" s="43"/>
      <c r="AW623" s="43"/>
      <c r="AX623" s="43"/>
      <c r="AY623" s="43"/>
      <c r="AZ623" s="43"/>
      <c r="BA623" s="43"/>
      <c r="BB623" s="43"/>
      <c r="BC623" s="43"/>
      <c r="BD623" s="43"/>
      <c r="BE623" s="43"/>
      <c r="BF623" s="43"/>
      <c r="BG623" s="43"/>
      <c r="BH623" s="43"/>
      <c r="BI623" s="43"/>
      <c r="BJ623" s="43"/>
      <c r="BK623" s="43"/>
      <c r="BL623" s="43"/>
      <c r="BM623" s="43"/>
      <c r="BN623" s="43"/>
      <c r="BO623" s="43"/>
      <c r="BP623" s="43"/>
      <c r="BQ623" s="43"/>
      <c r="BR623" s="43"/>
      <c r="BS623" s="43"/>
      <c r="BT623" s="43"/>
      <c r="BU623" s="43"/>
      <c r="BV623" s="43"/>
      <c r="BW623" s="43"/>
      <c r="BX623" s="43"/>
      <c r="BY623" s="43"/>
      <c r="BZ623" s="43"/>
      <c r="CA623" s="43"/>
      <c r="CB623" s="43"/>
      <c r="CC623" s="43"/>
      <c r="CD623" s="43"/>
      <c r="CE623" s="43"/>
      <c r="CF623" s="43"/>
      <c r="CG623" s="43"/>
      <c r="CH623" s="43"/>
      <c r="CI623" s="43"/>
      <c r="CJ623" s="43"/>
      <c r="CK623" s="43"/>
      <c r="CL623" s="43"/>
      <c r="CM623" s="43"/>
      <c r="CN623" s="43"/>
      <c r="CO623" s="43"/>
      <c r="CP623" s="43"/>
      <c r="CQ623" s="43"/>
      <c r="CR623" s="43"/>
      <c r="CS623" s="43"/>
      <c r="CT623" s="43"/>
      <c r="CU623" s="43"/>
      <c r="CV623" s="43"/>
      <c r="CW623" s="43"/>
      <c r="CX623" s="43"/>
      <c r="CY623" s="43"/>
      <c r="CZ623" s="43"/>
      <c r="DA623" s="43"/>
      <c r="DB623" s="43"/>
      <c r="DC623" s="43"/>
      <c r="DD623" s="43"/>
      <c r="DE623" s="43"/>
      <c r="DF623" s="43"/>
      <c r="DG623" s="43"/>
      <c r="DH623" s="43"/>
      <c r="DI623" s="43"/>
      <c r="DJ623" s="43"/>
      <c r="DK623" s="43"/>
      <c r="DL623" s="43"/>
      <c r="DM623" s="43"/>
      <c r="DN623" s="43"/>
      <c r="DO623" s="43"/>
      <c r="DP623" s="43"/>
      <c r="DQ623" s="43"/>
      <c r="DR623" s="43"/>
      <c r="DS623" s="43"/>
      <c r="DT623" s="43"/>
      <c r="DU623" s="43"/>
      <c r="DV623" s="43"/>
      <c r="DW623" s="43"/>
      <c r="DX623" s="43"/>
      <c r="DY623" s="43"/>
      <c r="DZ623" s="43"/>
      <c r="EA623" s="43"/>
      <c r="EB623" s="43"/>
      <c r="EC623" s="43"/>
      <c r="ED623" s="43"/>
      <c r="EE623" s="43"/>
      <c r="EF623" s="43"/>
      <c r="EG623" s="43"/>
      <c r="EH623" s="43"/>
      <c r="EI623" s="43"/>
      <c r="EJ623" s="43"/>
      <c r="EK623" s="43"/>
      <c r="EL623" s="43"/>
      <c r="EM623" s="43"/>
      <c r="EN623" s="43"/>
      <c r="EO623" s="43"/>
      <c r="EP623" s="43"/>
      <c r="EQ623" s="43"/>
      <c r="ER623" s="43"/>
      <c r="ES623" s="43"/>
      <c r="ET623" s="43"/>
      <c r="EU623" s="43"/>
      <c r="EV623" s="43"/>
      <c r="EW623" s="43"/>
      <c r="EX623" s="43"/>
      <c r="EY623" s="43"/>
      <c r="EZ623" s="43"/>
      <c r="FA623" s="43"/>
      <c r="FB623" s="43"/>
      <c r="FC623" s="43"/>
      <c r="FD623" s="43"/>
      <c r="FE623" s="43"/>
      <c r="FF623" s="43"/>
      <c r="FG623" s="43"/>
      <c r="FH623" s="43"/>
      <c r="FI623" s="43"/>
      <c r="FJ623" s="43"/>
      <c r="FK623" s="43"/>
      <c r="FL623" s="43"/>
      <c r="FM623" s="43"/>
      <c r="FN623" s="43"/>
      <c r="FO623" s="43"/>
      <c r="FP623" s="43"/>
      <c r="FQ623" s="43"/>
      <c r="FR623" s="43"/>
      <c r="FS623" s="43"/>
      <c r="FT623" s="43"/>
      <c r="FU623" s="43"/>
      <c r="FV623" s="43"/>
      <c r="FW623" s="43"/>
      <c r="FX623" s="43"/>
      <c r="FY623" s="43"/>
      <c r="FZ623" s="43"/>
      <c r="GA623" s="43"/>
      <c r="GB623" s="43"/>
      <c r="GC623" s="43"/>
      <c r="GD623" s="43"/>
      <c r="GE623" s="43"/>
      <c r="GF623" s="43"/>
      <c r="GG623" s="43"/>
      <c r="GH623" s="43"/>
      <c r="GI623" s="43"/>
      <c r="GJ623" s="43"/>
      <c r="GK623" s="43"/>
      <c r="GL623" s="43"/>
      <c r="GM623" s="43"/>
      <c r="GN623" s="43"/>
      <c r="GO623" s="43"/>
      <c r="GP623" s="43"/>
      <c r="GQ623" s="43"/>
      <c r="GR623" s="43"/>
      <c r="GS623" s="43"/>
      <c r="GT623" s="43"/>
      <c r="GU623" s="43"/>
      <c r="GV623" s="43"/>
      <c r="GW623" s="43"/>
      <c r="GX623" s="43"/>
      <c r="GY623" s="43"/>
      <c r="GZ623" s="43"/>
      <c r="HA623" s="43"/>
      <c r="HB623" s="43"/>
      <c r="HC623" s="43"/>
      <c r="HD623" s="43"/>
      <c r="HE623" s="43"/>
      <c r="HF623" s="43"/>
      <c r="HG623" s="43"/>
      <c r="HH623" s="43"/>
      <c r="HI623" s="43"/>
      <c r="HJ623" s="43"/>
      <c r="HK623" s="43"/>
      <c r="HL623" s="43"/>
      <c r="HM623" s="43"/>
      <c r="HN623" s="43"/>
      <c r="HO623" s="43"/>
      <c r="HP623" s="43"/>
      <c r="HQ623" s="43"/>
      <c r="HR623" s="43"/>
      <c r="HS623" s="43"/>
      <c r="HT623" s="43"/>
      <c r="HU623" s="43"/>
      <c r="HV623" s="43"/>
      <c r="HW623" s="43"/>
      <c r="HX623" s="43"/>
      <c r="HY623" s="43"/>
      <c r="HZ623" s="43"/>
      <c r="IA623" s="43"/>
      <c r="IB623" s="43"/>
      <c r="IC623" s="43"/>
      <c r="ID623" s="43"/>
      <c r="IE623" s="43"/>
      <c r="IF623" s="43"/>
      <c r="IG623" s="43"/>
      <c r="IH623" s="43"/>
      <c r="II623" s="43"/>
      <c r="IJ623" s="43"/>
      <c r="IK623" s="43"/>
      <c r="IL623" s="43"/>
      <c r="IM623" s="43"/>
      <c r="IN623" s="43"/>
      <c r="IO623" s="43"/>
      <c r="IP623" s="43"/>
      <c r="IQ623" s="43"/>
      <c r="IR623" s="43"/>
      <c r="IS623" s="43"/>
      <c r="IT623" s="43"/>
    </row>
    <row r="624" spans="1:254" ht="14.25" customHeight="1">
      <c r="A624" s="43"/>
      <c r="B624" s="79"/>
      <c r="C624" s="79"/>
      <c r="D624" s="43"/>
      <c r="E624" s="43"/>
      <c r="F624" s="83"/>
      <c r="G624" s="43"/>
      <c r="H624" s="85"/>
      <c r="I624" s="43"/>
      <c r="J624" s="43"/>
      <c r="K624" s="43"/>
      <c r="L624" s="43"/>
      <c r="M624" s="43"/>
      <c r="N624" s="43"/>
      <c r="O624" s="43"/>
      <c r="P624" s="43"/>
      <c r="Q624" s="43"/>
      <c r="R624" s="43"/>
      <c r="S624" s="43"/>
      <c r="T624" s="43"/>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c r="AR624" s="43"/>
      <c r="AS624" s="43"/>
      <c r="AT624" s="43"/>
      <c r="AU624" s="43"/>
      <c r="AV624" s="43"/>
      <c r="AW624" s="43"/>
      <c r="AX624" s="43"/>
      <c r="AY624" s="43"/>
      <c r="AZ624" s="43"/>
      <c r="BA624" s="43"/>
      <c r="BB624" s="43"/>
      <c r="BC624" s="43"/>
      <c r="BD624" s="43"/>
      <c r="BE624" s="43"/>
      <c r="BF624" s="43"/>
      <c r="BG624" s="43"/>
      <c r="BH624" s="43"/>
      <c r="BI624" s="43"/>
      <c r="BJ624" s="43"/>
      <c r="BK624" s="43"/>
      <c r="BL624" s="43"/>
      <c r="BM624" s="43"/>
      <c r="BN624" s="43"/>
      <c r="BO624" s="43"/>
      <c r="BP624" s="43"/>
      <c r="BQ624" s="43"/>
      <c r="BR624" s="43"/>
      <c r="BS624" s="43"/>
      <c r="BT624" s="43"/>
      <c r="BU624" s="43"/>
      <c r="BV624" s="43"/>
      <c r="BW624" s="43"/>
      <c r="BX624" s="43"/>
      <c r="BY624" s="43"/>
      <c r="BZ624" s="43"/>
      <c r="CA624" s="43"/>
      <c r="CB624" s="43"/>
      <c r="CC624" s="43"/>
      <c r="CD624" s="43"/>
      <c r="CE624" s="43"/>
      <c r="CF624" s="43"/>
      <c r="CG624" s="43"/>
      <c r="CH624" s="43"/>
      <c r="CI624" s="43"/>
      <c r="CJ624" s="43"/>
      <c r="CK624" s="43"/>
      <c r="CL624" s="43"/>
      <c r="CM624" s="43"/>
      <c r="CN624" s="43"/>
      <c r="CO624" s="43"/>
      <c r="CP624" s="43"/>
      <c r="CQ624" s="43"/>
      <c r="CR624" s="43"/>
      <c r="CS624" s="43"/>
      <c r="CT624" s="43"/>
      <c r="CU624" s="43"/>
      <c r="CV624" s="43"/>
      <c r="CW624" s="43"/>
      <c r="CX624" s="43"/>
      <c r="CY624" s="43"/>
      <c r="CZ624" s="43"/>
      <c r="DA624" s="43"/>
      <c r="DB624" s="43"/>
      <c r="DC624" s="43"/>
      <c r="DD624" s="43"/>
      <c r="DE624" s="43"/>
      <c r="DF624" s="43"/>
      <c r="DG624" s="43"/>
      <c r="DH624" s="43"/>
      <c r="DI624" s="43"/>
      <c r="DJ624" s="43"/>
      <c r="DK624" s="43"/>
      <c r="DL624" s="43"/>
      <c r="DM624" s="43"/>
      <c r="DN624" s="43"/>
      <c r="DO624" s="43"/>
      <c r="DP624" s="43"/>
      <c r="DQ624" s="43"/>
      <c r="DR624" s="43"/>
      <c r="DS624" s="43"/>
      <c r="DT624" s="43"/>
      <c r="DU624" s="43"/>
      <c r="DV624" s="43"/>
      <c r="DW624" s="43"/>
      <c r="DX624" s="43"/>
      <c r="DY624" s="43"/>
      <c r="DZ624" s="43"/>
      <c r="EA624" s="43"/>
      <c r="EB624" s="43"/>
      <c r="EC624" s="43"/>
      <c r="ED624" s="43"/>
      <c r="EE624" s="43"/>
      <c r="EF624" s="43"/>
      <c r="EG624" s="43"/>
      <c r="EH624" s="43"/>
      <c r="EI624" s="43"/>
      <c r="EJ624" s="43"/>
      <c r="EK624" s="43"/>
      <c r="EL624" s="43"/>
      <c r="EM624" s="43"/>
      <c r="EN624" s="43"/>
      <c r="EO624" s="43"/>
      <c r="EP624" s="43"/>
      <c r="EQ624" s="43"/>
      <c r="ER624" s="43"/>
      <c r="ES624" s="43"/>
      <c r="ET624" s="43"/>
      <c r="EU624" s="43"/>
      <c r="EV624" s="43"/>
      <c r="EW624" s="43"/>
      <c r="EX624" s="43"/>
      <c r="EY624" s="43"/>
      <c r="EZ624" s="43"/>
      <c r="FA624" s="43"/>
      <c r="FB624" s="43"/>
      <c r="FC624" s="43"/>
      <c r="FD624" s="43"/>
      <c r="FE624" s="43"/>
      <c r="FF624" s="43"/>
      <c r="FG624" s="43"/>
      <c r="FH624" s="43"/>
      <c r="FI624" s="43"/>
      <c r="FJ624" s="43"/>
      <c r="FK624" s="43"/>
      <c r="FL624" s="43"/>
      <c r="FM624" s="43"/>
      <c r="FN624" s="43"/>
      <c r="FO624" s="43"/>
      <c r="FP624" s="43"/>
      <c r="FQ624" s="43"/>
      <c r="FR624" s="43"/>
      <c r="FS624" s="43"/>
      <c r="FT624" s="43"/>
      <c r="FU624" s="43"/>
      <c r="FV624" s="43"/>
      <c r="FW624" s="43"/>
      <c r="FX624" s="43"/>
      <c r="FY624" s="43"/>
      <c r="FZ624" s="43"/>
      <c r="GA624" s="43"/>
      <c r="GB624" s="43"/>
      <c r="GC624" s="43"/>
      <c r="GD624" s="43"/>
      <c r="GE624" s="43"/>
      <c r="GF624" s="43"/>
      <c r="GG624" s="43"/>
      <c r="GH624" s="43"/>
      <c r="GI624" s="43"/>
      <c r="GJ624" s="43"/>
      <c r="GK624" s="43"/>
      <c r="GL624" s="43"/>
      <c r="GM624" s="43"/>
      <c r="GN624" s="43"/>
      <c r="GO624" s="43"/>
      <c r="GP624" s="43"/>
      <c r="GQ624" s="43"/>
      <c r="GR624" s="43"/>
      <c r="GS624" s="43"/>
      <c r="GT624" s="43"/>
      <c r="GU624" s="43"/>
      <c r="GV624" s="43"/>
      <c r="GW624" s="43"/>
      <c r="GX624" s="43"/>
      <c r="GY624" s="43"/>
      <c r="GZ624" s="43"/>
      <c r="HA624" s="43"/>
      <c r="HB624" s="43"/>
      <c r="HC624" s="43"/>
      <c r="HD624" s="43"/>
      <c r="HE624" s="43"/>
      <c r="HF624" s="43"/>
      <c r="HG624" s="43"/>
      <c r="HH624" s="43"/>
      <c r="HI624" s="43"/>
      <c r="HJ624" s="43"/>
      <c r="HK624" s="43"/>
      <c r="HL624" s="43"/>
      <c r="HM624" s="43"/>
      <c r="HN624" s="43"/>
      <c r="HO624" s="43"/>
      <c r="HP624" s="43"/>
      <c r="HQ624" s="43"/>
      <c r="HR624" s="43"/>
      <c r="HS624" s="43"/>
      <c r="HT624" s="43"/>
      <c r="HU624" s="43"/>
      <c r="HV624" s="43"/>
      <c r="HW624" s="43"/>
      <c r="HX624" s="43"/>
      <c r="HY624" s="43"/>
      <c r="HZ624" s="43"/>
      <c r="IA624" s="43"/>
      <c r="IB624" s="43"/>
      <c r="IC624" s="43"/>
      <c r="ID624" s="43"/>
      <c r="IE624" s="43"/>
      <c r="IF624" s="43"/>
      <c r="IG624" s="43"/>
      <c r="IH624" s="43"/>
      <c r="II624" s="43"/>
      <c r="IJ624" s="43"/>
      <c r="IK624" s="43"/>
      <c r="IL624" s="43"/>
      <c r="IM624" s="43"/>
      <c r="IN624" s="43"/>
      <c r="IO624" s="43"/>
      <c r="IP624" s="43"/>
      <c r="IQ624" s="43"/>
      <c r="IR624" s="43"/>
      <c r="IS624" s="43"/>
      <c r="IT624" s="43"/>
    </row>
    <row r="625" spans="1:254" ht="14.25" customHeight="1">
      <c r="A625" s="43"/>
      <c r="B625" s="79"/>
      <c r="C625" s="79"/>
      <c r="D625" s="43"/>
      <c r="E625" s="43"/>
      <c r="F625" s="83"/>
      <c r="G625" s="43"/>
      <c r="H625" s="85"/>
      <c r="I625" s="43"/>
      <c r="J625" s="43"/>
      <c r="K625" s="43"/>
      <c r="L625" s="43"/>
      <c r="M625" s="43"/>
      <c r="N625" s="43"/>
      <c r="O625" s="43"/>
      <c r="P625" s="43"/>
      <c r="Q625" s="43"/>
      <c r="R625" s="43"/>
      <c r="S625" s="43"/>
      <c r="T625" s="43"/>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c r="AR625" s="43"/>
      <c r="AS625" s="43"/>
      <c r="AT625" s="43"/>
      <c r="AU625" s="43"/>
      <c r="AV625" s="43"/>
      <c r="AW625" s="43"/>
      <c r="AX625" s="43"/>
      <c r="AY625" s="43"/>
      <c r="AZ625" s="43"/>
      <c r="BA625" s="43"/>
      <c r="BB625" s="43"/>
      <c r="BC625" s="43"/>
      <c r="BD625" s="43"/>
      <c r="BE625" s="43"/>
      <c r="BF625" s="43"/>
      <c r="BG625" s="43"/>
      <c r="BH625" s="43"/>
      <c r="BI625" s="43"/>
      <c r="BJ625" s="43"/>
      <c r="BK625" s="43"/>
      <c r="BL625" s="43"/>
      <c r="BM625" s="43"/>
      <c r="BN625" s="43"/>
      <c r="BO625" s="43"/>
      <c r="BP625" s="43"/>
      <c r="BQ625" s="43"/>
      <c r="BR625" s="43"/>
      <c r="BS625" s="43"/>
      <c r="BT625" s="43"/>
      <c r="BU625" s="43"/>
      <c r="BV625" s="43"/>
      <c r="BW625" s="43"/>
      <c r="BX625" s="43"/>
      <c r="BY625" s="43"/>
      <c r="BZ625" s="43"/>
      <c r="CA625" s="43"/>
      <c r="CB625" s="43"/>
      <c r="CC625" s="43"/>
      <c r="CD625" s="43"/>
      <c r="CE625" s="43"/>
      <c r="CF625" s="43"/>
      <c r="CG625" s="43"/>
      <c r="CH625" s="43"/>
      <c r="CI625" s="43"/>
      <c r="CJ625" s="43"/>
      <c r="CK625" s="43"/>
      <c r="CL625" s="43"/>
      <c r="CM625" s="43"/>
      <c r="CN625" s="43"/>
      <c r="CO625" s="43"/>
      <c r="CP625" s="43"/>
      <c r="CQ625" s="43"/>
      <c r="CR625" s="43"/>
      <c r="CS625" s="43"/>
      <c r="CT625" s="43"/>
      <c r="CU625" s="43"/>
      <c r="CV625" s="43"/>
      <c r="CW625" s="43"/>
      <c r="CX625" s="43"/>
      <c r="CY625" s="43"/>
      <c r="CZ625" s="43"/>
      <c r="DA625" s="43"/>
      <c r="DB625" s="43"/>
      <c r="DC625" s="43"/>
      <c r="DD625" s="43"/>
      <c r="DE625" s="43"/>
      <c r="DF625" s="43"/>
      <c r="DG625" s="43"/>
      <c r="DH625" s="43"/>
      <c r="DI625" s="43"/>
      <c r="DJ625" s="43"/>
      <c r="DK625" s="43"/>
      <c r="DL625" s="43"/>
      <c r="DM625" s="43"/>
      <c r="DN625" s="43"/>
      <c r="DO625" s="43"/>
      <c r="DP625" s="43"/>
      <c r="DQ625" s="43"/>
      <c r="DR625" s="43"/>
      <c r="DS625" s="43"/>
      <c r="DT625" s="43"/>
      <c r="DU625" s="43"/>
      <c r="DV625" s="43"/>
      <c r="DW625" s="43"/>
      <c r="DX625" s="43"/>
      <c r="DY625" s="43"/>
      <c r="DZ625" s="43"/>
      <c r="EA625" s="43"/>
      <c r="EB625" s="43"/>
      <c r="EC625" s="43"/>
      <c r="ED625" s="43"/>
      <c r="EE625" s="43"/>
      <c r="EF625" s="43"/>
      <c r="EG625" s="43"/>
      <c r="EH625" s="43"/>
      <c r="EI625" s="43"/>
      <c r="EJ625" s="43"/>
      <c r="EK625" s="43"/>
      <c r="EL625" s="43"/>
      <c r="EM625" s="43"/>
      <c r="EN625" s="43"/>
      <c r="EO625" s="43"/>
      <c r="EP625" s="43"/>
      <c r="EQ625" s="43"/>
      <c r="ER625" s="43"/>
      <c r="ES625" s="43"/>
      <c r="ET625" s="43"/>
      <c r="EU625" s="43"/>
      <c r="EV625" s="43"/>
      <c r="EW625" s="43"/>
      <c r="EX625" s="43"/>
      <c r="EY625" s="43"/>
      <c r="EZ625" s="43"/>
      <c r="FA625" s="43"/>
      <c r="FB625" s="43"/>
      <c r="FC625" s="43"/>
      <c r="FD625" s="43"/>
      <c r="FE625" s="43"/>
      <c r="FF625" s="43"/>
      <c r="FG625" s="43"/>
      <c r="FH625" s="43"/>
      <c r="FI625" s="43"/>
      <c r="FJ625" s="43"/>
      <c r="FK625" s="43"/>
      <c r="FL625" s="43"/>
      <c r="FM625" s="43"/>
      <c r="FN625" s="43"/>
      <c r="FO625" s="43"/>
      <c r="FP625" s="43"/>
      <c r="FQ625" s="43"/>
      <c r="FR625" s="43"/>
      <c r="FS625" s="43"/>
      <c r="FT625" s="43"/>
      <c r="FU625" s="43"/>
      <c r="FV625" s="43"/>
      <c r="FW625" s="43"/>
      <c r="FX625" s="43"/>
      <c r="FY625" s="43"/>
      <c r="FZ625" s="43"/>
      <c r="GA625" s="43"/>
      <c r="GB625" s="43"/>
      <c r="GC625" s="43"/>
      <c r="GD625" s="43"/>
      <c r="GE625" s="43"/>
      <c r="GF625" s="43"/>
      <c r="GG625" s="43"/>
      <c r="GH625" s="43"/>
      <c r="GI625" s="43"/>
      <c r="GJ625" s="43"/>
      <c r="GK625" s="43"/>
      <c r="GL625" s="43"/>
      <c r="GM625" s="43"/>
      <c r="GN625" s="43"/>
      <c r="GO625" s="43"/>
      <c r="GP625" s="43"/>
      <c r="GQ625" s="43"/>
      <c r="GR625" s="43"/>
      <c r="GS625" s="43"/>
      <c r="GT625" s="43"/>
      <c r="GU625" s="43"/>
      <c r="GV625" s="43"/>
      <c r="GW625" s="43"/>
      <c r="GX625" s="43"/>
      <c r="GY625" s="43"/>
      <c r="GZ625" s="43"/>
      <c r="HA625" s="43"/>
      <c r="HB625" s="43"/>
      <c r="HC625" s="43"/>
      <c r="HD625" s="43"/>
      <c r="HE625" s="43"/>
      <c r="HF625" s="43"/>
      <c r="HG625" s="43"/>
      <c r="HH625" s="43"/>
      <c r="HI625" s="43"/>
      <c r="HJ625" s="43"/>
      <c r="HK625" s="43"/>
      <c r="HL625" s="43"/>
      <c r="HM625" s="43"/>
      <c r="HN625" s="43"/>
      <c r="HO625" s="43"/>
      <c r="HP625" s="43"/>
      <c r="HQ625" s="43"/>
      <c r="HR625" s="43"/>
      <c r="HS625" s="43"/>
      <c r="HT625" s="43"/>
      <c r="HU625" s="43"/>
      <c r="HV625" s="43"/>
      <c r="HW625" s="43"/>
      <c r="HX625" s="43"/>
      <c r="HY625" s="43"/>
      <c r="HZ625" s="43"/>
      <c r="IA625" s="43"/>
      <c r="IB625" s="43"/>
      <c r="IC625" s="43"/>
      <c r="ID625" s="43"/>
      <c r="IE625" s="43"/>
      <c r="IF625" s="43"/>
      <c r="IG625" s="43"/>
      <c r="IH625" s="43"/>
      <c r="II625" s="43"/>
      <c r="IJ625" s="43"/>
      <c r="IK625" s="43"/>
      <c r="IL625" s="43"/>
      <c r="IM625" s="43"/>
      <c r="IN625" s="43"/>
      <c r="IO625" s="43"/>
      <c r="IP625" s="43"/>
      <c r="IQ625" s="43"/>
      <c r="IR625" s="43"/>
      <c r="IS625" s="43"/>
      <c r="IT625" s="43"/>
    </row>
    <row r="626" spans="1:254" ht="14.25" customHeight="1">
      <c r="A626" s="43"/>
      <c r="B626" s="79"/>
      <c r="C626" s="79"/>
      <c r="D626" s="43"/>
      <c r="E626" s="43"/>
      <c r="F626" s="83"/>
      <c r="G626" s="43"/>
      <c r="H626" s="85"/>
      <c r="I626" s="43"/>
      <c r="J626" s="43"/>
      <c r="K626" s="43"/>
      <c r="L626" s="43"/>
      <c r="M626" s="43"/>
      <c r="N626" s="43"/>
      <c r="O626" s="43"/>
      <c r="P626" s="43"/>
      <c r="Q626" s="43"/>
      <c r="R626" s="43"/>
      <c r="S626" s="43"/>
      <c r="T626" s="43"/>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c r="AR626" s="43"/>
      <c r="AS626" s="43"/>
      <c r="AT626" s="43"/>
      <c r="AU626" s="43"/>
      <c r="AV626" s="43"/>
      <c r="AW626" s="43"/>
      <c r="AX626" s="43"/>
      <c r="AY626" s="43"/>
      <c r="AZ626" s="43"/>
      <c r="BA626" s="43"/>
      <c r="BB626" s="43"/>
      <c r="BC626" s="43"/>
      <c r="BD626" s="43"/>
      <c r="BE626" s="43"/>
      <c r="BF626" s="43"/>
      <c r="BG626" s="43"/>
      <c r="BH626" s="43"/>
      <c r="BI626" s="43"/>
      <c r="BJ626" s="43"/>
      <c r="BK626" s="43"/>
      <c r="BL626" s="43"/>
      <c r="BM626" s="43"/>
      <c r="BN626" s="43"/>
      <c r="BO626" s="43"/>
      <c r="BP626" s="43"/>
      <c r="BQ626" s="43"/>
      <c r="BR626" s="43"/>
      <c r="BS626" s="43"/>
      <c r="BT626" s="43"/>
      <c r="BU626" s="43"/>
      <c r="BV626" s="43"/>
      <c r="BW626" s="43"/>
      <c r="BX626" s="43"/>
      <c r="BY626" s="43"/>
      <c r="BZ626" s="43"/>
      <c r="CA626" s="43"/>
      <c r="CB626" s="43"/>
      <c r="CC626" s="43"/>
      <c r="CD626" s="43"/>
      <c r="CE626" s="43"/>
      <c r="CF626" s="43"/>
      <c r="CG626" s="43"/>
      <c r="CH626" s="43"/>
      <c r="CI626" s="43"/>
      <c r="CJ626" s="43"/>
      <c r="CK626" s="43"/>
      <c r="CL626" s="43"/>
      <c r="CM626" s="43"/>
      <c r="CN626" s="43"/>
      <c r="CO626" s="43"/>
      <c r="CP626" s="43"/>
      <c r="CQ626" s="43"/>
      <c r="CR626" s="43"/>
      <c r="CS626" s="43"/>
      <c r="CT626" s="43"/>
      <c r="CU626" s="43"/>
      <c r="CV626" s="43"/>
      <c r="CW626" s="43"/>
      <c r="CX626" s="43"/>
      <c r="CY626" s="43"/>
      <c r="CZ626" s="43"/>
      <c r="DA626" s="43"/>
      <c r="DB626" s="43"/>
      <c r="DC626" s="43"/>
      <c r="DD626" s="43"/>
      <c r="DE626" s="43"/>
      <c r="DF626" s="43"/>
      <c r="DG626" s="43"/>
      <c r="DH626" s="43"/>
      <c r="DI626" s="43"/>
      <c r="DJ626" s="43"/>
      <c r="DK626" s="43"/>
      <c r="DL626" s="43"/>
      <c r="DM626" s="43"/>
      <c r="DN626" s="43"/>
      <c r="DO626" s="43"/>
      <c r="DP626" s="43"/>
      <c r="DQ626" s="43"/>
      <c r="DR626" s="43"/>
      <c r="DS626" s="43"/>
      <c r="DT626" s="43"/>
      <c r="DU626" s="43"/>
      <c r="DV626" s="43"/>
      <c r="DW626" s="43"/>
      <c r="DX626" s="43"/>
      <c r="DY626" s="43"/>
      <c r="DZ626" s="43"/>
      <c r="EA626" s="43"/>
      <c r="EB626" s="43"/>
      <c r="EC626" s="43"/>
      <c r="ED626" s="43"/>
      <c r="EE626" s="43"/>
      <c r="EF626" s="43"/>
      <c r="EG626" s="43"/>
      <c r="EH626" s="43"/>
      <c r="EI626" s="43"/>
      <c r="EJ626" s="43"/>
      <c r="EK626" s="43"/>
      <c r="EL626" s="43"/>
      <c r="EM626" s="43"/>
      <c r="EN626" s="43"/>
      <c r="EO626" s="43"/>
      <c r="EP626" s="43"/>
      <c r="EQ626" s="43"/>
      <c r="ER626" s="43"/>
      <c r="ES626" s="43"/>
      <c r="ET626" s="43"/>
      <c r="EU626" s="43"/>
      <c r="EV626" s="43"/>
      <c r="EW626" s="43"/>
      <c r="EX626" s="43"/>
      <c r="EY626" s="43"/>
      <c r="EZ626" s="43"/>
      <c r="FA626" s="43"/>
      <c r="FB626" s="43"/>
      <c r="FC626" s="43"/>
      <c r="FD626" s="43"/>
      <c r="FE626" s="43"/>
      <c r="FF626" s="43"/>
      <c r="FG626" s="43"/>
      <c r="FH626" s="43"/>
      <c r="FI626" s="43"/>
      <c r="FJ626" s="43"/>
      <c r="FK626" s="43"/>
      <c r="FL626" s="43"/>
      <c r="FM626" s="43"/>
      <c r="FN626" s="43"/>
      <c r="FO626" s="43"/>
      <c r="FP626" s="43"/>
      <c r="FQ626" s="43"/>
      <c r="FR626" s="43"/>
      <c r="FS626" s="43"/>
      <c r="FT626" s="43"/>
      <c r="FU626" s="43"/>
      <c r="FV626" s="43"/>
      <c r="FW626" s="43"/>
      <c r="FX626" s="43"/>
      <c r="FY626" s="43"/>
      <c r="FZ626" s="43"/>
      <c r="GA626" s="43"/>
      <c r="GB626" s="43"/>
      <c r="GC626" s="43"/>
      <c r="GD626" s="43"/>
      <c r="GE626" s="43"/>
      <c r="GF626" s="43"/>
      <c r="GG626" s="43"/>
      <c r="GH626" s="43"/>
      <c r="GI626" s="43"/>
      <c r="GJ626" s="43"/>
      <c r="GK626" s="43"/>
      <c r="GL626" s="43"/>
      <c r="GM626" s="43"/>
      <c r="GN626" s="43"/>
      <c r="GO626" s="43"/>
      <c r="GP626" s="43"/>
      <c r="GQ626" s="43"/>
      <c r="GR626" s="43"/>
      <c r="GS626" s="43"/>
      <c r="GT626" s="43"/>
      <c r="GU626" s="43"/>
      <c r="GV626" s="43"/>
      <c r="GW626" s="43"/>
      <c r="GX626" s="43"/>
      <c r="GY626" s="43"/>
      <c r="GZ626" s="43"/>
      <c r="HA626" s="43"/>
      <c r="HB626" s="43"/>
      <c r="HC626" s="43"/>
      <c r="HD626" s="43"/>
      <c r="HE626" s="43"/>
      <c r="HF626" s="43"/>
      <c r="HG626" s="43"/>
      <c r="HH626" s="43"/>
      <c r="HI626" s="43"/>
      <c r="HJ626" s="43"/>
      <c r="HK626" s="43"/>
      <c r="HL626" s="43"/>
      <c r="HM626" s="43"/>
      <c r="HN626" s="43"/>
      <c r="HO626" s="43"/>
      <c r="HP626" s="43"/>
      <c r="HQ626" s="43"/>
      <c r="HR626" s="43"/>
      <c r="HS626" s="43"/>
      <c r="HT626" s="43"/>
      <c r="HU626" s="43"/>
      <c r="HV626" s="43"/>
      <c r="HW626" s="43"/>
      <c r="HX626" s="43"/>
      <c r="HY626" s="43"/>
      <c r="HZ626" s="43"/>
      <c r="IA626" s="43"/>
      <c r="IB626" s="43"/>
      <c r="IC626" s="43"/>
      <c r="ID626" s="43"/>
      <c r="IE626" s="43"/>
      <c r="IF626" s="43"/>
      <c r="IG626" s="43"/>
      <c r="IH626" s="43"/>
      <c r="II626" s="43"/>
      <c r="IJ626" s="43"/>
      <c r="IK626" s="43"/>
      <c r="IL626" s="43"/>
      <c r="IM626" s="43"/>
      <c r="IN626" s="43"/>
      <c r="IO626" s="43"/>
      <c r="IP626" s="43"/>
      <c r="IQ626" s="43"/>
      <c r="IR626" s="43"/>
      <c r="IS626" s="43"/>
      <c r="IT626" s="43"/>
    </row>
    <row r="627" spans="1:254" ht="14.25" customHeight="1">
      <c r="A627" s="43"/>
      <c r="B627" s="79"/>
      <c r="C627" s="79"/>
      <c r="D627" s="43"/>
      <c r="E627" s="43"/>
      <c r="F627" s="83"/>
      <c r="G627" s="43"/>
      <c r="H627" s="85"/>
      <c r="I627" s="43"/>
      <c r="J627" s="43"/>
      <c r="K627" s="43"/>
      <c r="L627" s="43"/>
      <c r="M627" s="43"/>
      <c r="N627" s="43"/>
      <c r="O627" s="43"/>
      <c r="P627" s="43"/>
      <c r="Q627" s="43"/>
      <c r="R627" s="43"/>
      <c r="S627" s="43"/>
      <c r="T627" s="43"/>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c r="AR627" s="43"/>
      <c r="AS627" s="43"/>
      <c r="AT627" s="43"/>
      <c r="AU627" s="43"/>
      <c r="AV627" s="43"/>
      <c r="AW627" s="43"/>
      <c r="AX627" s="43"/>
      <c r="AY627" s="43"/>
      <c r="AZ627" s="43"/>
      <c r="BA627" s="43"/>
      <c r="BB627" s="43"/>
      <c r="BC627" s="43"/>
      <c r="BD627" s="43"/>
      <c r="BE627" s="43"/>
      <c r="BF627" s="43"/>
      <c r="BG627" s="43"/>
      <c r="BH627" s="43"/>
      <c r="BI627" s="43"/>
      <c r="BJ627" s="43"/>
      <c r="BK627" s="43"/>
      <c r="BL627" s="43"/>
      <c r="BM627" s="43"/>
      <c r="BN627" s="43"/>
      <c r="BO627" s="43"/>
      <c r="BP627" s="43"/>
      <c r="BQ627" s="43"/>
      <c r="BR627" s="43"/>
      <c r="BS627" s="43"/>
      <c r="BT627" s="43"/>
      <c r="BU627" s="43"/>
      <c r="BV627" s="43"/>
      <c r="BW627" s="43"/>
      <c r="BX627" s="43"/>
      <c r="BY627" s="43"/>
      <c r="BZ627" s="43"/>
      <c r="CA627" s="43"/>
      <c r="CB627" s="43"/>
      <c r="CC627" s="43"/>
      <c r="CD627" s="43"/>
      <c r="CE627" s="43"/>
      <c r="CF627" s="43"/>
      <c r="CG627" s="43"/>
      <c r="CH627" s="43"/>
      <c r="CI627" s="43"/>
      <c r="CJ627" s="43"/>
      <c r="CK627" s="43"/>
      <c r="CL627" s="43"/>
      <c r="CM627" s="43"/>
      <c r="CN627" s="43"/>
      <c r="CO627" s="43"/>
      <c r="CP627" s="43"/>
      <c r="CQ627" s="43"/>
      <c r="CR627" s="43"/>
      <c r="CS627" s="43"/>
      <c r="CT627" s="43"/>
      <c r="CU627" s="43"/>
      <c r="CV627" s="43"/>
      <c r="CW627" s="43"/>
      <c r="CX627" s="43"/>
      <c r="CY627" s="43"/>
      <c r="CZ627" s="43"/>
      <c r="DA627" s="43"/>
      <c r="DB627" s="43"/>
      <c r="DC627" s="43"/>
      <c r="DD627" s="43"/>
      <c r="DE627" s="43"/>
      <c r="DF627" s="43"/>
      <c r="DG627" s="43"/>
      <c r="DH627" s="43"/>
      <c r="DI627" s="43"/>
      <c r="DJ627" s="43"/>
      <c r="DK627" s="43"/>
      <c r="DL627" s="43"/>
      <c r="DM627" s="43"/>
      <c r="DN627" s="43"/>
      <c r="DO627" s="43"/>
      <c r="DP627" s="43"/>
      <c r="DQ627" s="43"/>
      <c r="DR627" s="43"/>
      <c r="DS627" s="43"/>
      <c r="DT627" s="43"/>
      <c r="DU627" s="43"/>
      <c r="DV627" s="43"/>
      <c r="DW627" s="43"/>
      <c r="DX627" s="43"/>
      <c r="DY627" s="43"/>
      <c r="DZ627" s="43"/>
      <c r="EA627" s="43"/>
      <c r="EB627" s="43"/>
      <c r="EC627" s="43"/>
      <c r="ED627" s="43"/>
      <c r="EE627" s="43"/>
      <c r="EF627" s="43"/>
      <c r="EG627" s="43"/>
      <c r="EH627" s="43"/>
      <c r="EI627" s="43"/>
      <c r="EJ627" s="43"/>
      <c r="EK627" s="43"/>
      <c r="EL627" s="43"/>
      <c r="EM627" s="43"/>
      <c r="EN627" s="43"/>
      <c r="EO627" s="43"/>
      <c r="EP627" s="43"/>
      <c r="EQ627" s="43"/>
      <c r="ER627" s="43"/>
      <c r="ES627" s="43"/>
      <c r="ET627" s="43"/>
      <c r="EU627" s="43"/>
      <c r="EV627" s="43"/>
      <c r="EW627" s="43"/>
      <c r="EX627" s="43"/>
      <c r="EY627" s="43"/>
      <c r="EZ627" s="43"/>
      <c r="FA627" s="43"/>
      <c r="FB627" s="43"/>
      <c r="FC627" s="43"/>
      <c r="FD627" s="43"/>
      <c r="FE627" s="43"/>
      <c r="FF627" s="43"/>
      <c r="FG627" s="43"/>
      <c r="FH627" s="43"/>
      <c r="FI627" s="43"/>
      <c r="FJ627" s="43"/>
      <c r="FK627" s="43"/>
      <c r="FL627" s="43"/>
      <c r="FM627" s="43"/>
      <c r="FN627" s="43"/>
      <c r="FO627" s="43"/>
      <c r="FP627" s="43"/>
      <c r="FQ627" s="43"/>
      <c r="FR627" s="43"/>
      <c r="FS627" s="43"/>
      <c r="FT627" s="43"/>
      <c r="FU627" s="43"/>
      <c r="FV627" s="43"/>
      <c r="FW627" s="43"/>
      <c r="FX627" s="43"/>
      <c r="FY627" s="43"/>
      <c r="FZ627" s="43"/>
      <c r="GA627" s="43"/>
      <c r="GB627" s="43"/>
      <c r="GC627" s="43"/>
      <c r="GD627" s="43"/>
      <c r="GE627" s="43"/>
      <c r="GF627" s="43"/>
      <c r="GG627" s="43"/>
      <c r="GH627" s="43"/>
      <c r="GI627" s="43"/>
      <c r="GJ627" s="43"/>
      <c r="GK627" s="43"/>
      <c r="GL627" s="43"/>
      <c r="GM627" s="43"/>
      <c r="GN627" s="43"/>
      <c r="GO627" s="43"/>
      <c r="GP627" s="43"/>
      <c r="GQ627" s="43"/>
      <c r="GR627" s="43"/>
      <c r="GS627" s="43"/>
      <c r="GT627" s="43"/>
      <c r="GU627" s="43"/>
      <c r="GV627" s="43"/>
      <c r="GW627" s="43"/>
      <c r="GX627" s="43"/>
      <c r="GY627" s="43"/>
      <c r="GZ627" s="43"/>
      <c r="HA627" s="43"/>
      <c r="HB627" s="43"/>
      <c r="HC627" s="43"/>
      <c r="HD627" s="43"/>
      <c r="HE627" s="43"/>
      <c r="HF627" s="43"/>
      <c r="HG627" s="43"/>
      <c r="HH627" s="43"/>
      <c r="HI627" s="43"/>
      <c r="HJ627" s="43"/>
      <c r="HK627" s="43"/>
      <c r="HL627" s="43"/>
      <c r="HM627" s="43"/>
      <c r="HN627" s="43"/>
      <c r="HO627" s="43"/>
      <c r="HP627" s="43"/>
      <c r="HQ627" s="43"/>
      <c r="HR627" s="43"/>
      <c r="HS627" s="43"/>
      <c r="HT627" s="43"/>
      <c r="HU627" s="43"/>
      <c r="HV627" s="43"/>
      <c r="HW627" s="43"/>
      <c r="HX627" s="43"/>
      <c r="HY627" s="43"/>
      <c r="HZ627" s="43"/>
      <c r="IA627" s="43"/>
      <c r="IB627" s="43"/>
      <c r="IC627" s="43"/>
      <c r="ID627" s="43"/>
      <c r="IE627" s="43"/>
      <c r="IF627" s="43"/>
      <c r="IG627" s="43"/>
      <c r="IH627" s="43"/>
      <c r="II627" s="43"/>
      <c r="IJ627" s="43"/>
      <c r="IK627" s="43"/>
      <c r="IL627" s="43"/>
      <c r="IM627" s="43"/>
      <c r="IN627" s="43"/>
      <c r="IO627" s="43"/>
      <c r="IP627" s="43"/>
      <c r="IQ627" s="43"/>
      <c r="IR627" s="43"/>
      <c r="IS627" s="43"/>
      <c r="IT627" s="43"/>
    </row>
    <row r="628" spans="1:254" ht="14.25" customHeight="1">
      <c r="A628" s="78"/>
      <c r="B628" s="79"/>
      <c r="C628" s="79"/>
      <c r="D628" s="43"/>
      <c r="E628" s="43"/>
      <c r="F628" s="83"/>
      <c r="G628" s="43"/>
      <c r="H628" s="85"/>
      <c r="I628" s="43"/>
      <c r="J628" s="43"/>
      <c r="K628" s="43"/>
      <c r="L628" s="43"/>
      <c r="M628" s="43"/>
      <c r="N628" s="43"/>
      <c r="O628" s="43"/>
      <c r="P628" s="43"/>
      <c r="Q628" s="43"/>
      <c r="R628" s="43"/>
      <c r="S628" s="43"/>
      <c r="T628" s="43"/>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c r="AR628" s="43"/>
      <c r="AS628" s="43"/>
      <c r="AT628" s="43"/>
      <c r="AU628" s="43"/>
      <c r="AV628" s="43"/>
      <c r="AW628" s="43"/>
      <c r="AX628" s="43"/>
      <c r="AY628" s="43"/>
      <c r="AZ628" s="43"/>
      <c r="BA628" s="43"/>
      <c r="BB628" s="43"/>
      <c r="BC628" s="43"/>
      <c r="BD628" s="43"/>
      <c r="BE628" s="43"/>
      <c r="BF628" s="43"/>
      <c r="BG628" s="43"/>
      <c r="BH628" s="43"/>
      <c r="BI628" s="43"/>
      <c r="BJ628" s="43"/>
      <c r="BK628" s="43"/>
      <c r="BL628" s="43"/>
      <c r="BM628" s="43"/>
      <c r="BN628" s="43"/>
      <c r="BO628" s="43"/>
      <c r="BP628" s="43"/>
      <c r="BQ628" s="43"/>
      <c r="BR628" s="43"/>
      <c r="BS628" s="43"/>
      <c r="BT628" s="43"/>
      <c r="BU628" s="43"/>
      <c r="BV628" s="43"/>
      <c r="BW628" s="43"/>
      <c r="BX628" s="43"/>
      <c r="BY628" s="43"/>
      <c r="BZ628" s="43"/>
      <c r="CA628" s="43"/>
      <c r="CB628" s="43"/>
      <c r="CC628" s="43"/>
      <c r="CD628" s="43"/>
      <c r="CE628" s="43"/>
      <c r="CF628" s="43"/>
      <c r="CG628" s="43"/>
      <c r="CH628" s="43"/>
      <c r="CI628" s="43"/>
      <c r="CJ628" s="43"/>
      <c r="CK628" s="43"/>
      <c r="CL628" s="43"/>
      <c r="CM628" s="43"/>
      <c r="CN628" s="43"/>
      <c r="CO628" s="43"/>
      <c r="CP628" s="43"/>
      <c r="CQ628" s="43"/>
      <c r="CR628" s="43"/>
      <c r="CS628" s="43"/>
      <c r="CT628" s="43"/>
      <c r="CU628" s="43"/>
      <c r="CV628" s="43"/>
      <c r="CW628" s="43"/>
      <c r="CX628" s="43"/>
      <c r="CY628" s="43"/>
      <c r="CZ628" s="43"/>
      <c r="DA628" s="43"/>
      <c r="DB628" s="43"/>
      <c r="DC628" s="43"/>
      <c r="DD628" s="43"/>
      <c r="DE628" s="43"/>
      <c r="DF628" s="43"/>
      <c r="DG628" s="43"/>
      <c r="DH628" s="43"/>
      <c r="DI628" s="43"/>
      <c r="DJ628" s="43"/>
      <c r="DK628" s="43"/>
      <c r="DL628" s="43"/>
      <c r="DM628" s="43"/>
      <c r="DN628" s="43"/>
      <c r="DO628" s="43"/>
      <c r="DP628" s="43"/>
      <c r="DQ628" s="43"/>
      <c r="DR628" s="43"/>
      <c r="DS628" s="43"/>
      <c r="DT628" s="43"/>
      <c r="DU628" s="43"/>
      <c r="DV628" s="43"/>
      <c r="DW628" s="43"/>
      <c r="DX628" s="43"/>
      <c r="DY628" s="43"/>
      <c r="DZ628" s="43"/>
      <c r="EA628" s="43"/>
      <c r="EB628" s="43"/>
      <c r="EC628" s="43"/>
      <c r="ED628" s="43"/>
      <c r="EE628" s="43"/>
      <c r="EF628" s="43"/>
      <c r="EG628" s="43"/>
      <c r="EH628" s="43"/>
      <c r="EI628" s="43"/>
      <c r="EJ628" s="43"/>
      <c r="EK628" s="43"/>
      <c r="EL628" s="43"/>
      <c r="EM628" s="43"/>
      <c r="EN628" s="43"/>
      <c r="EO628" s="43"/>
      <c r="EP628" s="43"/>
      <c r="EQ628" s="43"/>
      <c r="ER628" s="43"/>
      <c r="ES628" s="43"/>
      <c r="ET628" s="43"/>
      <c r="EU628" s="43"/>
      <c r="EV628" s="43"/>
      <c r="EW628" s="43"/>
      <c r="EX628" s="43"/>
      <c r="EY628" s="43"/>
      <c r="EZ628" s="43"/>
      <c r="FA628" s="43"/>
      <c r="FB628" s="43"/>
      <c r="FC628" s="43"/>
      <c r="FD628" s="43"/>
      <c r="FE628" s="43"/>
      <c r="FF628" s="43"/>
      <c r="FG628" s="43"/>
      <c r="FH628" s="43"/>
      <c r="FI628" s="43"/>
      <c r="FJ628" s="43"/>
      <c r="FK628" s="43"/>
      <c r="FL628" s="43"/>
      <c r="FM628" s="43"/>
      <c r="FN628" s="43"/>
      <c r="FO628" s="43"/>
      <c r="FP628" s="43"/>
      <c r="FQ628" s="43"/>
      <c r="FR628" s="43"/>
      <c r="FS628" s="43"/>
      <c r="FT628" s="43"/>
      <c r="FU628" s="43"/>
      <c r="FV628" s="43"/>
      <c r="FW628" s="43"/>
      <c r="FX628" s="43"/>
      <c r="FY628" s="43"/>
      <c r="FZ628" s="43"/>
      <c r="GA628" s="43"/>
      <c r="GB628" s="43"/>
      <c r="GC628" s="43"/>
      <c r="GD628" s="43"/>
      <c r="GE628" s="43"/>
      <c r="GF628" s="43"/>
      <c r="GG628" s="43"/>
      <c r="GH628" s="43"/>
      <c r="GI628" s="43"/>
      <c r="GJ628" s="43"/>
      <c r="GK628" s="43"/>
      <c r="GL628" s="43"/>
      <c r="GM628" s="43"/>
      <c r="GN628" s="43"/>
      <c r="GO628" s="43"/>
      <c r="GP628" s="43"/>
      <c r="GQ628" s="43"/>
      <c r="GR628" s="43"/>
      <c r="GS628" s="43"/>
      <c r="GT628" s="43"/>
      <c r="GU628" s="43"/>
      <c r="GV628" s="43"/>
      <c r="GW628" s="43"/>
      <c r="GX628" s="43"/>
      <c r="GY628" s="43"/>
      <c r="GZ628" s="43"/>
      <c r="HA628" s="43"/>
      <c r="HB628" s="43"/>
      <c r="HC628" s="43"/>
      <c r="HD628" s="43"/>
      <c r="HE628" s="43"/>
      <c r="HF628" s="43"/>
      <c r="HG628" s="43"/>
      <c r="HH628" s="43"/>
      <c r="HI628" s="43"/>
      <c r="HJ628" s="43"/>
      <c r="HK628" s="43"/>
      <c r="HL628" s="43"/>
      <c r="HM628" s="43"/>
      <c r="HN628" s="43"/>
      <c r="HO628" s="43"/>
      <c r="HP628" s="43"/>
      <c r="HQ628" s="43"/>
      <c r="HR628" s="43"/>
      <c r="HS628" s="43"/>
      <c r="HT628" s="43"/>
      <c r="HU628" s="43"/>
      <c r="HV628" s="43"/>
      <c r="HW628" s="43"/>
      <c r="HX628" s="43"/>
      <c r="HY628" s="43"/>
      <c r="HZ628" s="43"/>
      <c r="IA628" s="43"/>
      <c r="IB628" s="43"/>
      <c r="IC628" s="43"/>
      <c r="ID628" s="43"/>
      <c r="IE628" s="43"/>
      <c r="IF628" s="43"/>
      <c r="IG628" s="43"/>
      <c r="IH628" s="43"/>
      <c r="II628" s="43"/>
      <c r="IJ628" s="43"/>
      <c r="IK628" s="43"/>
      <c r="IL628" s="43"/>
      <c r="IM628" s="43"/>
      <c r="IN628" s="43"/>
      <c r="IO628" s="43"/>
      <c r="IP628" s="43"/>
      <c r="IQ628" s="43"/>
      <c r="IR628" s="43"/>
      <c r="IS628" s="43"/>
      <c r="IT628" s="43"/>
    </row>
    <row r="629" spans="1:254" ht="14.25" customHeight="1">
      <c r="A629" s="78"/>
      <c r="B629" s="79"/>
      <c r="C629" s="79"/>
      <c r="D629" s="43"/>
      <c r="E629" s="43"/>
      <c r="F629" s="83"/>
      <c r="G629" s="43"/>
      <c r="H629" s="85"/>
      <c r="I629" s="43"/>
      <c r="J629" s="43"/>
      <c r="K629" s="43"/>
      <c r="L629" s="43"/>
      <c r="M629" s="43"/>
      <c r="N629" s="43"/>
      <c r="O629" s="43"/>
      <c r="P629" s="43"/>
      <c r="Q629" s="43"/>
      <c r="R629" s="43"/>
      <c r="S629" s="43"/>
      <c r="T629" s="43"/>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c r="AR629" s="43"/>
      <c r="AS629" s="43"/>
      <c r="AT629" s="43"/>
      <c r="AU629" s="43"/>
      <c r="AV629" s="43"/>
      <c r="AW629" s="43"/>
      <c r="AX629" s="43"/>
      <c r="AY629" s="43"/>
      <c r="AZ629" s="43"/>
      <c r="BA629" s="43"/>
      <c r="BB629" s="43"/>
      <c r="BC629" s="43"/>
      <c r="BD629" s="43"/>
      <c r="BE629" s="43"/>
      <c r="BF629" s="43"/>
      <c r="BG629" s="43"/>
      <c r="BH629" s="43"/>
      <c r="BI629" s="43"/>
      <c r="BJ629" s="43"/>
      <c r="BK629" s="43"/>
      <c r="BL629" s="43"/>
      <c r="BM629" s="43"/>
      <c r="BN629" s="43"/>
      <c r="BO629" s="43"/>
      <c r="BP629" s="43"/>
      <c r="BQ629" s="43"/>
      <c r="BR629" s="43"/>
      <c r="BS629" s="43"/>
      <c r="BT629" s="43"/>
      <c r="BU629" s="43"/>
      <c r="BV629" s="43"/>
      <c r="BW629" s="43"/>
      <c r="BX629" s="43"/>
      <c r="BY629" s="43"/>
      <c r="BZ629" s="43"/>
      <c r="CA629" s="43"/>
      <c r="CB629" s="43"/>
      <c r="CC629" s="43"/>
      <c r="CD629" s="43"/>
      <c r="CE629" s="43"/>
      <c r="CF629" s="43"/>
      <c r="CG629" s="43"/>
      <c r="CH629" s="43"/>
      <c r="CI629" s="43"/>
      <c r="CJ629" s="43"/>
      <c r="CK629" s="43"/>
      <c r="CL629" s="43"/>
      <c r="CM629" s="43"/>
      <c r="CN629" s="43"/>
      <c r="CO629" s="43"/>
      <c r="CP629" s="43"/>
      <c r="CQ629" s="43"/>
      <c r="CR629" s="43"/>
      <c r="CS629" s="43"/>
      <c r="CT629" s="43"/>
      <c r="CU629" s="43"/>
      <c r="CV629" s="43"/>
      <c r="CW629" s="43"/>
      <c r="CX629" s="43"/>
      <c r="CY629" s="43"/>
      <c r="CZ629" s="43"/>
      <c r="DA629" s="43"/>
      <c r="DB629" s="43"/>
      <c r="DC629" s="43"/>
      <c r="DD629" s="43"/>
      <c r="DE629" s="43"/>
      <c r="DF629" s="43"/>
      <c r="DG629" s="43"/>
      <c r="DH629" s="43"/>
      <c r="DI629" s="43"/>
      <c r="DJ629" s="43"/>
      <c r="DK629" s="43"/>
      <c r="DL629" s="43"/>
      <c r="DM629" s="43"/>
      <c r="DN629" s="43"/>
      <c r="DO629" s="43"/>
      <c r="DP629" s="43"/>
      <c r="DQ629" s="43"/>
      <c r="DR629" s="43"/>
      <c r="DS629" s="43"/>
      <c r="DT629" s="43"/>
      <c r="DU629" s="43"/>
      <c r="DV629" s="43"/>
      <c r="DW629" s="43"/>
      <c r="DX629" s="43"/>
      <c r="DY629" s="43"/>
      <c r="DZ629" s="43"/>
      <c r="EA629" s="43"/>
      <c r="EB629" s="43"/>
      <c r="EC629" s="43"/>
      <c r="ED629" s="43"/>
      <c r="EE629" s="43"/>
      <c r="EF629" s="43"/>
      <c r="EG629" s="43"/>
      <c r="EH629" s="43"/>
      <c r="EI629" s="43"/>
      <c r="EJ629" s="43"/>
      <c r="EK629" s="43"/>
      <c r="EL629" s="43"/>
      <c r="EM629" s="43"/>
      <c r="EN629" s="43"/>
      <c r="EO629" s="43"/>
      <c r="EP629" s="43"/>
      <c r="EQ629" s="43"/>
      <c r="ER629" s="43"/>
      <c r="ES629" s="43"/>
      <c r="ET629" s="43"/>
      <c r="EU629" s="43"/>
      <c r="EV629" s="43"/>
      <c r="EW629" s="43"/>
      <c r="EX629" s="43"/>
      <c r="EY629" s="43"/>
      <c r="EZ629" s="43"/>
      <c r="FA629" s="43"/>
      <c r="FB629" s="43"/>
      <c r="FC629" s="43"/>
      <c r="FD629" s="43"/>
      <c r="FE629" s="43"/>
      <c r="FF629" s="43"/>
      <c r="FG629" s="43"/>
      <c r="FH629" s="43"/>
      <c r="FI629" s="43"/>
      <c r="FJ629" s="43"/>
      <c r="FK629" s="43"/>
      <c r="FL629" s="43"/>
      <c r="FM629" s="43"/>
      <c r="FN629" s="43"/>
      <c r="FO629" s="43"/>
      <c r="FP629" s="43"/>
      <c r="FQ629" s="43"/>
      <c r="FR629" s="43"/>
      <c r="FS629" s="43"/>
      <c r="FT629" s="43"/>
      <c r="FU629" s="43"/>
      <c r="FV629" s="43"/>
      <c r="FW629" s="43"/>
      <c r="FX629" s="43"/>
      <c r="FY629" s="43"/>
      <c r="FZ629" s="43"/>
      <c r="GA629" s="43"/>
      <c r="GB629" s="43"/>
      <c r="GC629" s="43"/>
      <c r="GD629" s="43"/>
      <c r="GE629" s="43"/>
      <c r="GF629" s="43"/>
      <c r="GG629" s="43"/>
      <c r="GH629" s="43"/>
      <c r="GI629" s="43"/>
      <c r="GJ629" s="43"/>
      <c r="GK629" s="43"/>
      <c r="GL629" s="43"/>
      <c r="GM629" s="43"/>
      <c r="GN629" s="43"/>
      <c r="GO629" s="43"/>
      <c r="GP629" s="43"/>
      <c r="GQ629" s="43"/>
      <c r="GR629" s="43"/>
      <c r="GS629" s="43"/>
      <c r="GT629" s="43"/>
      <c r="GU629" s="43"/>
      <c r="GV629" s="43"/>
      <c r="GW629" s="43"/>
      <c r="GX629" s="43"/>
      <c r="GY629" s="43"/>
      <c r="GZ629" s="43"/>
      <c r="HA629" s="43"/>
      <c r="HB629" s="43"/>
      <c r="HC629" s="43"/>
      <c r="HD629" s="43"/>
      <c r="HE629" s="43"/>
      <c r="HF629" s="43"/>
      <c r="HG629" s="43"/>
      <c r="HH629" s="43"/>
      <c r="HI629" s="43"/>
      <c r="HJ629" s="43"/>
      <c r="HK629" s="43"/>
      <c r="HL629" s="43"/>
      <c r="HM629" s="43"/>
      <c r="HN629" s="43"/>
      <c r="HO629" s="43"/>
      <c r="HP629" s="43"/>
      <c r="HQ629" s="43"/>
      <c r="HR629" s="43"/>
      <c r="HS629" s="43"/>
      <c r="HT629" s="43"/>
      <c r="HU629" s="43"/>
      <c r="HV629" s="43"/>
      <c r="HW629" s="43"/>
      <c r="HX629" s="43"/>
      <c r="HY629" s="43"/>
      <c r="HZ629" s="43"/>
      <c r="IA629" s="43"/>
      <c r="IB629" s="43"/>
      <c r="IC629" s="43"/>
      <c r="ID629" s="43"/>
      <c r="IE629" s="43"/>
      <c r="IF629" s="43"/>
      <c r="IG629" s="43"/>
      <c r="IH629" s="43"/>
      <c r="II629" s="43"/>
      <c r="IJ629" s="43"/>
      <c r="IK629" s="43"/>
      <c r="IL629" s="43"/>
      <c r="IM629" s="43"/>
      <c r="IN629" s="43"/>
      <c r="IO629" s="43"/>
      <c r="IP629" s="43"/>
      <c r="IQ629" s="43"/>
      <c r="IR629" s="43"/>
      <c r="IS629" s="43"/>
      <c r="IT629" s="43"/>
    </row>
    <row r="630" spans="1:254" ht="14.25" customHeight="1">
      <c r="A630" s="78"/>
      <c r="B630" s="79"/>
      <c r="C630" s="79"/>
      <c r="D630" s="43"/>
      <c r="E630" s="43"/>
      <c r="F630" s="83"/>
      <c r="G630" s="43"/>
      <c r="H630" s="85"/>
      <c r="I630" s="43"/>
      <c r="J630" s="43"/>
      <c r="K630" s="43"/>
      <c r="L630" s="43"/>
      <c r="M630" s="43"/>
      <c r="N630" s="43"/>
      <c r="O630" s="43"/>
      <c r="P630" s="43"/>
      <c r="Q630" s="43"/>
      <c r="R630" s="43"/>
      <c r="S630" s="43"/>
      <c r="T630" s="43"/>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c r="AR630" s="43"/>
      <c r="AS630" s="43"/>
      <c r="AT630" s="43"/>
      <c r="AU630" s="43"/>
      <c r="AV630" s="43"/>
      <c r="AW630" s="43"/>
      <c r="AX630" s="43"/>
      <c r="AY630" s="43"/>
      <c r="AZ630" s="43"/>
      <c r="BA630" s="43"/>
      <c r="BB630" s="43"/>
      <c r="BC630" s="43"/>
      <c r="BD630" s="43"/>
      <c r="BE630" s="43"/>
      <c r="BF630" s="43"/>
      <c r="BG630" s="43"/>
      <c r="BH630" s="43"/>
      <c r="BI630" s="43"/>
      <c r="BJ630" s="43"/>
      <c r="BK630" s="43"/>
      <c r="BL630" s="43"/>
      <c r="BM630" s="43"/>
      <c r="BN630" s="43"/>
      <c r="BO630" s="43"/>
      <c r="BP630" s="43"/>
      <c r="BQ630" s="43"/>
      <c r="BR630" s="43"/>
      <c r="BS630" s="43"/>
      <c r="BT630" s="43"/>
      <c r="BU630" s="43"/>
      <c r="BV630" s="43"/>
      <c r="BW630" s="43"/>
      <c r="BX630" s="43"/>
      <c r="BY630" s="43"/>
      <c r="BZ630" s="43"/>
      <c r="CA630" s="43"/>
      <c r="CB630" s="43"/>
      <c r="CC630" s="43"/>
      <c r="CD630" s="43"/>
      <c r="CE630" s="43"/>
      <c r="CF630" s="43"/>
      <c r="CG630" s="43"/>
      <c r="CH630" s="43"/>
      <c r="CI630" s="43"/>
      <c r="CJ630" s="43"/>
      <c r="CK630" s="43"/>
      <c r="CL630" s="43"/>
      <c r="CM630" s="43"/>
      <c r="CN630" s="43"/>
      <c r="CO630" s="43"/>
      <c r="CP630" s="43"/>
      <c r="CQ630" s="43"/>
      <c r="CR630" s="43"/>
      <c r="CS630" s="43"/>
      <c r="CT630" s="43"/>
      <c r="CU630" s="43"/>
      <c r="CV630" s="43"/>
      <c r="CW630" s="43"/>
      <c r="CX630" s="43"/>
      <c r="CY630" s="43"/>
      <c r="CZ630" s="43"/>
      <c r="DA630" s="43"/>
      <c r="DB630" s="43"/>
      <c r="DC630" s="43"/>
      <c r="DD630" s="43"/>
      <c r="DE630" s="43"/>
      <c r="DF630" s="43"/>
      <c r="DG630" s="43"/>
      <c r="DH630" s="43"/>
      <c r="DI630" s="43"/>
      <c r="DJ630" s="43"/>
      <c r="DK630" s="43"/>
      <c r="DL630" s="43"/>
      <c r="DM630" s="43"/>
      <c r="DN630" s="43"/>
      <c r="DO630" s="43"/>
      <c r="DP630" s="43"/>
      <c r="DQ630" s="43"/>
      <c r="DR630" s="43"/>
      <c r="DS630" s="43"/>
      <c r="DT630" s="43"/>
      <c r="DU630" s="43"/>
      <c r="DV630" s="43"/>
      <c r="DW630" s="43"/>
      <c r="DX630" s="43"/>
      <c r="DY630" s="43"/>
      <c r="DZ630" s="43"/>
      <c r="EA630" s="43"/>
      <c r="EB630" s="43"/>
      <c r="EC630" s="43"/>
      <c r="ED630" s="43"/>
      <c r="EE630" s="43"/>
      <c r="EF630" s="43"/>
      <c r="EG630" s="43"/>
      <c r="EH630" s="43"/>
      <c r="EI630" s="43"/>
      <c r="EJ630" s="43"/>
      <c r="EK630" s="43"/>
      <c r="EL630" s="43"/>
      <c r="EM630" s="43"/>
      <c r="EN630" s="43"/>
      <c r="EO630" s="43"/>
      <c r="EP630" s="43"/>
      <c r="EQ630" s="43"/>
      <c r="ER630" s="43"/>
      <c r="ES630" s="43"/>
      <c r="ET630" s="43"/>
      <c r="EU630" s="43"/>
      <c r="EV630" s="43"/>
      <c r="EW630" s="43"/>
      <c r="EX630" s="43"/>
      <c r="EY630" s="43"/>
      <c r="EZ630" s="43"/>
      <c r="FA630" s="43"/>
      <c r="FB630" s="43"/>
      <c r="FC630" s="43"/>
      <c r="FD630" s="43"/>
      <c r="FE630" s="43"/>
      <c r="FF630" s="43"/>
      <c r="FG630" s="43"/>
      <c r="FH630" s="43"/>
      <c r="FI630" s="43"/>
      <c r="FJ630" s="43"/>
      <c r="FK630" s="43"/>
      <c r="FL630" s="43"/>
      <c r="FM630" s="43"/>
      <c r="FN630" s="43"/>
      <c r="FO630" s="43"/>
      <c r="FP630" s="43"/>
      <c r="FQ630" s="43"/>
      <c r="FR630" s="43"/>
      <c r="FS630" s="43"/>
      <c r="FT630" s="43"/>
      <c r="FU630" s="43"/>
      <c r="FV630" s="43"/>
      <c r="FW630" s="43"/>
      <c r="FX630" s="43"/>
      <c r="FY630" s="43"/>
      <c r="FZ630" s="43"/>
      <c r="GA630" s="43"/>
      <c r="GB630" s="43"/>
      <c r="GC630" s="43"/>
      <c r="GD630" s="43"/>
      <c r="GE630" s="43"/>
      <c r="GF630" s="43"/>
      <c r="GG630" s="43"/>
      <c r="GH630" s="43"/>
      <c r="GI630" s="43"/>
      <c r="GJ630" s="43"/>
      <c r="GK630" s="43"/>
      <c r="GL630" s="43"/>
      <c r="GM630" s="43"/>
      <c r="GN630" s="43"/>
      <c r="GO630" s="43"/>
      <c r="GP630" s="43"/>
      <c r="GQ630" s="43"/>
      <c r="GR630" s="43"/>
      <c r="GS630" s="43"/>
      <c r="GT630" s="43"/>
      <c r="GU630" s="43"/>
      <c r="GV630" s="43"/>
      <c r="GW630" s="43"/>
      <c r="GX630" s="43"/>
      <c r="GY630" s="43"/>
      <c r="GZ630" s="43"/>
      <c r="HA630" s="43"/>
      <c r="HB630" s="43"/>
      <c r="HC630" s="43"/>
      <c r="HD630" s="43"/>
      <c r="HE630" s="43"/>
      <c r="HF630" s="43"/>
      <c r="HG630" s="43"/>
      <c r="HH630" s="43"/>
      <c r="HI630" s="43"/>
      <c r="HJ630" s="43"/>
      <c r="HK630" s="43"/>
      <c r="HL630" s="43"/>
      <c r="HM630" s="43"/>
      <c r="HN630" s="43"/>
      <c r="HO630" s="43"/>
      <c r="HP630" s="43"/>
      <c r="HQ630" s="43"/>
      <c r="HR630" s="43"/>
      <c r="HS630" s="43"/>
      <c r="HT630" s="43"/>
      <c r="HU630" s="43"/>
      <c r="HV630" s="43"/>
      <c r="HW630" s="43"/>
      <c r="HX630" s="43"/>
      <c r="HY630" s="43"/>
      <c r="HZ630" s="43"/>
      <c r="IA630" s="43"/>
      <c r="IB630" s="43"/>
      <c r="IC630" s="43"/>
      <c r="ID630" s="43"/>
      <c r="IE630" s="43"/>
      <c r="IF630" s="43"/>
      <c r="IG630" s="43"/>
      <c r="IH630" s="43"/>
      <c r="II630" s="43"/>
      <c r="IJ630" s="43"/>
      <c r="IK630" s="43"/>
      <c r="IL630" s="43"/>
      <c r="IM630" s="43"/>
      <c r="IN630" s="43"/>
      <c r="IO630" s="43"/>
      <c r="IP630" s="43"/>
      <c r="IQ630" s="43"/>
      <c r="IR630" s="43"/>
      <c r="IS630" s="43"/>
      <c r="IT630" s="43"/>
    </row>
    <row r="631" spans="1:254" ht="14.25" customHeight="1">
      <c r="A631" s="78"/>
      <c r="B631" s="79"/>
      <c r="C631" s="79"/>
      <c r="D631" s="43"/>
      <c r="E631" s="43"/>
      <c r="F631" s="83"/>
      <c r="G631" s="43"/>
      <c r="H631" s="85"/>
      <c r="I631" s="43"/>
      <c r="J631" s="43"/>
      <c r="K631" s="43"/>
      <c r="L631" s="43"/>
      <c r="M631" s="43"/>
      <c r="N631" s="43"/>
      <c r="O631" s="43"/>
      <c r="P631" s="43"/>
      <c r="Q631" s="43"/>
      <c r="R631" s="43"/>
      <c r="S631" s="43"/>
      <c r="T631" s="43"/>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c r="AR631" s="43"/>
      <c r="AS631" s="43"/>
      <c r="AT631" s="43"/>
      <c r="AU631" s="43"/>
      <c r="AV631" s="43"/>
      <c r="AW631" s="43"/>
      <c r="AX631" s="43"/>
      <c r="AY631" s="43"/>
      <c r="AZ631" s="43"/>
      <c r="BA631" s="43"/>
      <c r="BB631" s="43"/>
      <c r="BC631" s="43"/>
      <c r="BD631" s="43"/>
      <c r="BE631" s="43"/>
      <c r="BF631" s="43"/>
      <c r="BG631" s="43"/>
      <c r="BH631" s="43"/>
      <c r="BI631" s="43"/>
      <c r="BJ631" s="43"/>
      <c r="BK631" s="43"/>
      <c r="BL631" s="43"/>
      <c r="BM631" s="43"/>
      <c r="BN631" s="43"/>
      <c r="BO631" s="43"/>
      <c r="BP631" s="43"/>
      <c r="BQ631" s="43"/>
      <c r="BR631" s="43"/>
      <c r="BS631" s="43"/>
      <c r="BT631" s="43"/>
      <c r="BU631" s="43"/>
      <c r="BV631" s="43"/>
      <c r="BW631" s="43"/>
      <c r="BX631" s="43"/>
      <c r="BY631" s="43"/>
      <c r="BZ631" s="43"/>
      <c r="CA631" s="43"/>
      <c r="CB631" s="43"/>
      <c r="CC631" s="43"/>
      <c r="CD631" s="43"/>
      <c r="CE631" s="43"/>
      <c r="CF631" s="43"/>
      <c r="CG631" s="43"/>
      <c r="CH631" s="43"/>
      <c r="CI631" s="43"/>
      <c r="CJ631" s="43"/>
      <c r="CK631" s="43"/>
      <c r="CL631" s="43"/>
      <c r="CM631" s="43"/>
      <c r="CN631" s="43"/>
      <c r="CO631" s="43"/>
      <c r="CP631" s="43"/>
      <c r="CQ631" s="43"/>
      <c r="CR631" s="43"/>
      <c r="CS631" s="43"/>
      <c r="CT631" s="43"/>
      <c r="CU631" s="43"/>
      <c r="CV631" s="43"/>
      <c r="CW631" s="43"/>
      <c r="CX631" s="43"/>
      <c r="CY631" s="43"/>
      <c r="CZ631" s="43"/>
      <c r="DA631" s="43"/>
      <c r="DB631" s="43"/>
      <c r="DC631" s="43"/>
      <c r="DD631" s="43"/>
      <c r="DE631" s="43"/>
      <c r="DF631" s="43"/>
      <c r="DG631" s="43"/>
      <c r="DH631" s="43"/>
      <c r="DI631" s="43"/>
      <c r="DJ631" s="43"/>
      <c r="DK631" s="43"/>
      <c r="DL631" s="43"/>
      <c r="DM631" s="43"/>
      <c r="DN631" s="43"/>
      <c r="DO631" s="43"/>
      <c r="DP631" s="43"/>
      <c r="DQ631" s="43"/>
      <c r="DR631" s="43"/>
      <c r="DS631" s="43"/>
      <c r="DT631" s="43"/>
      <c r="DU631" s="43"/>
      <c r="DV631" s="43"/>
      <c r="DW631" s="43"/>
      <c r="DX631" s="43"/>
      <c r="DY631" s="43"/>
      <c r="DZ631" s="43"/>
      <c r="EA631" s="43"/>
      <c r="EB631" s="43"/>
      <c r="EC631" s="43"/>
      <c r="ED631" s="43"/>
      <c r="EE631" s="43"/>
      <c r="EF631" s="43"/>
      <c r="EG631" s="43"/>
      <c r="EH631" s="43"/>
      <c r="EI631" s="43"/>
      <c r="EJ631" s="43"/>
      <c r="EK631" s="43"/>
      <c r="EL631" s="43"/>
      <c r="EM631" s="43"/>
      <c r="EN631" s="43"/>
      <c r="EO631" s="43"/>
      <c r="EP631" s="43"/>
      <c r="EQ631" s="43"/>
      <c r="ER631" s="43"/>
      <c r="ES631" s="43"/>
      <c r="ET631" s="43"/>
      <c r="EU631" s="43"/>
      <c r="EV631" s="43"/>
      <c r="EW631" s="43"/>
      <c r="EX631" s="43"/>
      <c r="EY631" s="43"/>
      <c r="EZ631" s="43"/>
      <c r="FA631" s="43"/>
      <c r="FB631" s="43"/>
      <c r="FC631" s="43"/>
      <c r="FD631" s="43"/>
      <c r="FE631" s="43"/>
      <c r="FF631" s="43"/>
      <c r="FG631" s="43"/>
      <c r="FH631" s="43"/>
      <c r="FI631" s="43"/>
      <c r="FJ631" s="43"/>
      <c r="FK631" s="43"/>
      <c r="FL631" s="43"/>
      <c r="FM631" s="43"/>
      <c r="FN631" s="43"/>
      <c r="FO631" s="43"/>
      <c r="FP631" s="43"/>
      <c r="FQ631" s="43"/>
      <c r="FR631" s="43"/>
      <c r="FS631" s="43"/>
      <c r="FT631" s="43"/>
      <c r="FU631" s="43"/>
      <c r="FV631" s="43"/>
      <c r="FW631" s="43"/>
      <c r="FX631" s="43"/>
      <c r="FY631" s="43"/>
      <c r="FZ631" s="43"/>
      <c r="GA631" s="43"/>
      <c r="GB631" s="43"/>
      <c r="GC631" s="43"/>
      <c r="GD631" s="43"/>
      <c r="GE631" s="43"/>
      <c r="GF631" s="43"/>
      <c r="GG631" s="43"/>
      <c r="GH631" s="43"/>
      <c r="GI631" s="43"/>
      <c r="GJ631" s="43"/>
      <c r="GK631" s="43"/>
      <c r="GL631" s="43"/>
      <c r="GM631" s="43"/>
      <c r="GN631" s="43"/>
      <c r="GO631" s="43"/>
      <c r="GP631" s="43"/>
      <c r="GQ631" s="43"/>
      <c r="GR631" s="43"/>
      <c r="GS631" s="43"/>
      <c r="GT631" s="43"/>
      <c r="GU631" s="43"/>
      <c r="GV631" s="43"/>
      <c r="GW631" s="43"/>
      <c r="GX631" s="43"/>
      <c r="GY631" s="43"/>
      <c r="GZ631" s="43"/>
      <c r="HA631" s="43"/>
      <c r="HB631" s="43"/>
      <c r="HC631" s="43"/>
      <c r="HD631" s="43"/>
      <c r="HE631" s="43"/>
      <c r="HF631" s="43"/>
      <c r="HG631" s="43"/>
      <c r="HH631" s="43"/>
      <c r="HI631" s="43"/>
      <c r="HJ631" s="43"/>
      <c r="HK631" s="43"/>
      <c r="HL631" s="43"/>
      <c r="HM631" s="43"/>
      <c r="HN631" s="43"/>
      <c r="HO631" s="43"/>
      <c r="HP631" s="43"/>
      <c r="HQ631" s="43"/>
      <c r="HR631" s="43"/>
      <c r="HS631" s="43"/>
      <c r="HT631" s="43"/>
      <c r="HU631" s="43"/>
      <c r="HV631" s="43"/>
      <c r="HW631" s="43"/>
      <c r="HX631" s="43"/>
      <c r="HY631" s="43"/>
      <c r="HZ631" s="43"/>
      <c r="IA631" s="43"/>
      <c r="IB631" s="43"/>
      <c r="IC631" s="43"/>
      <c r="ID631" s="43"/>
      <c r="IE631" s="43"/>
      <c r="IF631" s="43"/>
      <c r="IG631" s="43"/>
      <c r="IH631" s="43"/>
      <c r="II631" s="43"/>
      <c r="IJ631" s="43"/>
      <c r="IK631" s="43"/>
      <c r="IL631" s="43"/>
      <c r="IM631" s="43"/>
      <c r="IN631" s="43"/>
      <c r="IO631" s="43"/>
      <c r="IP631" s="43"/>
      <c r="IQ631" s="43"/>
      <c r="IR631" s="43"/>
      <c r="IS631" s="43"/>
      <c r="IT631" s="43"/>
    </row>
    <row r="632" spans="1:254" ht="14.25" customHeight="1">
      <c r="A632" s="78"/>
      <c r="B632" s="79"/>
      <c r="C632" s="79"/>
      <c r="D632" s="43"/>
      <c r="E632" s="43"/>
      <c r="F632" s="83"/>
      <c r="G632" s="43"/>
      <c r="H632" s="85"/>
      <c r="I632" s="43"/>
      <c r="J632" s="43"/>
      <c r="K632" s="43"/>
      <c r="L632" s="43"/>
      <c r="M632" s="43"/>
      <c r="N632" s="43"/>
      <c r="O632" s="43"/>
      <c r="P632" s="43"/>
      <c r="Q632" s="43"/>
      <c r="R632" s="43"/>
      <c r="S632" s="43"/>
      <c r="T632" s="43"/>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c r="AR632" s="43"/>
      <c r="AS632" s="43"/>
      <c r="AT632" s="43"/>
      <c r="AU632" s="43"/>
      <c r="AV632" s="43"/>
      <c r="AW632" s="43"/>
      <c r="AX632" s="43"/>
      <c r="AY632" s="43"/>
      <c r="AZ632" s="43"/>
      <c r="BA632" s="43"/>
      <c r="BB632" s="43"/>
      <c r="BC632" s="43"/>
      <c r="BD632" s="43"/>
      <c r="BE632" s="43"/>
      <c r="BF632" s="43"/>
      <c r="BG632" s="43"/>
      <c r="BH632" s="43"/>
      <c r="BI632" s="43"/>
      <c r="BJ632" s="43"/>
      <c r="BK632" s="43"/>
      <c r="BL632" s="43"/>
      <c r="BM632" s="43"/>
      <c r="BN632" s="43"/>
      <c r="BO632" s="43"/>
      <c r="BP632" s="43"/>
      <c r="BQ632" s="43"/>
      <c r="BR632" s="43"/>
      <c r="BS632" s="43"/>
      <c r="BT632" s="43"/>
      <c r="BU632" s="43"/>
      <c r="BV632" s="43"/>
      <c r="BW632" s="43"/>
      <c r="BX632" s="43"/>
      <c r="BY632" s="43"/>
      <c r="BZ632" s="43"/>
      <c r="CA632" s="43"/>
      <c r="CB632" s="43"/>
      <c r="CC632" s="43"/>
      <c r="CD632" s="43"/>
      <c r="CE632" s="43"/>
      <c r="CF632" s="43"/>
      <c r="CG632" s="43"/>
      <c r="CH632" s="43"/>
      <c r="CI632" s="43"/>
      <c r="CJ632" s="43"/>
      <c r="CK632" s="43"/>
      <c r="CL632" s="43"/>
      <c r="CM632" s="43"/>
      <c r="CN632" s="43"/>
      <c r="CO632" s="43"/>
      <c r="CP632" s="43"/>
      <c r="CQ632" s="43"/>
      <c r="CR632" s="43"/>
      <c r="CS632" s="43"/>
      <c r="CT632" s="43"/>
      <c r="CU632" s="43"/>
      <c r="CV632" s="43"/>
      <c r="CW632" s="43"/>
      <c r="CX632" s="43"/>
      <c r="CY632" s="43"/>
      <c r="CZ632" s="43"/>
      <c r="DA632" s="43"/>
      <c r="DB632" s="43"/>
      <c r="DC632" s="43"/>
      <c r="DD632" s="43"/>
      <c r="DE632" s="43"/>
      <c r="DF632" s="43"/>
      <c r="DG632" s="43"/>
      <c r="DH632" s="43"/>
      <c r="DI632" s="43"/>
      <c r="DJ632" s="43"/>
      <c r="DK632" s="43"/>
      <c r="DL632" s="43"/>
      <c r="DM632" s="43"/>
      <c r="DN632" s="43"/>
      <c r="DO632" s="43"/>
      <c r="DP632" s="43"/>
      <c r="DQ632" s="43"/>
      <c r="DR632" s="43"/>
      <c r="DS632" s="43"/>
      <c r="DT632" s="43"/>
      <c r="DU632" s="43"/>
      <c r="DV632" s="43"/>
      <c r="DW632" s="43"/>
      <c r="DX632" s="43"/>
      <c r="DY632" s="43"/>
      <c r="DZ632" s="43"/>
      <c r="EA632" s="43"/>
      <c r="EB632" s="43"/>
      <c r="EC632" s="43"/>
      <c r="ED632" s="43"/>
      <c r="EE632" s="43"/>
      <c r="EF632" s="43"/>
      <c r="EG632" s="43"/>
      <c r="EH632" s="43"/>
      <c r="EI632" s="43"/>
      <c r="EJ632" s="43"/>
      <c r="EK632" s="43"/>
      <c r="EL632" s="43"/>
      <c r="EM632" s="43"/>
      <c r="EN632" s="43"/>
      <c r="EO632" s="43"/>
      <c r="EP632" s="43"/>
      <c r="EQ632" s="43"/>
      <c r="ER632" s="43"/>
      <c r="ES632" s="43"/>
      <c r="ET632" s="43"/>
      <c r="EU632" s="43"/>
      <c r="EV632" s="43"/>
      <c r="EW632" s="43"/>
      <c r="EX632" s="43"/>
      <c r="EY632" s="43"/>
      <c r="EZ632" s="43"/>
      <c r="FA632" s="43"/>
      <c r="FB632" s="43"/>
      <c r="FC632" s="43"/>
      <c r="FD632" s="43"/>
      <c r="FE632" s="43"/>
      <c r="FF632" s="43"/>
      <c r="FG632" s="43"/>
      <c r="FH632" s="43"/>
      <c r="FI632" s="43"/>
      <c r="FJ632" s="43"/>
      <c r="FK632" s="43"/>
      <c r="FL632" s="43"/>
      <c r="FM632" s="43"/>
      <c r="FN632" s="43"/>
      <c r="FO632" s="43"/>
      <c r="FP632" s="43"/>
      <c r="FQ632" s="43"/>
      <c r="FR632" s="43"/>
      <c r="FS632" s="43"/>
      <c r="FT632" s="43"/>
      <c r="FU632" s="43"/>
      <c r="FV632" s="43"/>
      <c r="FW632" s="43"/>
      <c r="FX632" s="43"/>
      <c r="FY632" s="43"/>
      <c r="FZ632" s="43"/>
      <c r="GA632" s="43"/>
      <c r="GB632" s="43"/>
      <c r="GC632" s="43"/>
      <c r="GD632" s="43"/>
      <c r="GE632" s="43"/>
      <c r="GF632" s="43"/>
      <c r="GG632" s="43"/>
      <c r="GH632" s="43"/>
      <c r="GI632" s="43"/>
      <c r="GJ632" s="43"/>
      <c r="GK632" s="43"/>
      <c r="GL632" s="43"/>
      <c r="GM632" s="43"/>
      <c r="GN632" s="43"/>
      <c r="GO632" s="43"/>
      <c r="GP632" s="43"/>
      <c r="GQ632" s="43"/>
      <c r="GR632" s="43"/>
      <c r="GS632" s="43"/>
      <c r="GT632" s="43"/>
      <c r="GU632" s="43"/>
      <c r="GV632" s="43"/>
      <c r="GW632" s="43"/>
      <c r="GX632" s="43"/>
      <c r="GY632" s="43"/>
      <c r="GZ632" s="43"/>
      <c r="HA632" s="43"/>
      <c r="HB632" s="43"/>
      <c r="HC632" s="43"/>
      <c r="HD632" s="43"/>
      <c r="HE632" s="43"/>
      <c r="HF632" s="43"/>
      <c r="HG632" s="43"/>
      <c r="HH632" s="43"/>
      <c r="HI632" s="43"/>
      <c r="HJ632" s="43"/>
      <c r="HK632" s="43"/>
      <c r="HL632" s="43"/>
      <c r="HM632" s="43"/>
      <c r="HN632" s="43"/>
      <c r="HO632" s="43"/>
      <c r="HP632" s="43"/>
      <c r="HQ632" s="43"/>
      <c r="HR632" s="43"/>
      <c r="HS632" s="43"/>
      <c r="HT632" s="43"/>
      <c r="HU632" s="43"/>
      <c r="HV632" s="43"/>
      <c r="HW632" s="43"/>
      <c r="HX632" s="43"/>
      <c r="HY632" s="43"/>
      <c r="HZ632" s="43"/>
      <c r="IA632" s="43"/>
      <c r="IB632" s="43"/>
      <c r="IC632" s="43"/>
      <c r="ID632" s="43"/>
      <c r="IE632" s="43"/>
      <c r="IF632" s="43"/>
      <c r="IG632" s="43"/>
      <c r="IH632" s="43"/>
      <c r="II632" s="43"/>
      <c r="IJ632" s="43"/>
      <c r="IK632" s="43"/>
      <c r="IL632" s="43"/>
      <c r="IM632" s="43"/>
      <c r="IN632" s="43"/>
      <c r="IO632" s="43"/>
      <c r="IP632" s="43"/>
      <c r="IQ632" s="43"/>
      <c r="IR632" s="43"/>
      <c r="IS632" s="43"/>
      <c r="IT632" s="43"/>
    </row>
    <row r="633" spans="1:254" ht="14.25" customHeight="1">
      <c r="A633" s="78"/>
      <c r="B633" s="81"/>
      <c r="C633" s="81"/>
      <c r="D633" s="43"/>
      <c r="E633" s="43"/>
      <c r="F633" s="84"/>
      <c r="G633" s="43"/>
      <c r="H633" s="85"/>
      <c r="I633" s="43"/>
      <c r="J633" s="43"/>
      <c r="K633" s="43"/>
      <c r="L633" s="43"/>
      <c r="M633" s="43"/>
      <c r="N633" s="43"/>
      <c r="O633" s="43"/>
      <c r="P633" s="43"/>
      <c r="Q633" s="43"/>
      <c r="R633" s="43"/>
      <c r="S633" s="43"/>
      <c r="T633" s="43"/>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c r="AR633" s="43"/>
      <c r="AS633" s="43"/>
      <c r="AT633" s="43"/>
      <c r="AU633" s="43"/>
      <c r="AV633" s="43"/>
      <c r="AW633" s="43"/>
      <c r="AX633" s="43"/>
      <c r="AY633" s="43"/>
      <c r="AZ633" s="43"/>
      <c r="BA633" s="43"/>
      <c r="BB633" s="43"/>
      <c r="BC633" s="43"/>
      <c r="BD633" s="43"/>
      <c r="BE633" s="43"/>
      <c r="BF633" s="43"/>
      <c r="BG633" s="43"/>
      <c r="BH633" s="43"/>
      <c r="BI633" s="43"/>
      <c r="BJ633" s="43"/>
      <c r="BK633" s="43"/>
      <c r="BL633" s="43"/>
      <c r="BM633" s="43"/>
      <c r="BN633" s="43"/>
      <c r="BO633" s="43"/>
      <c r="BP633" s="43"/>
      <c r="BQ633" s="43"/>
      <c r="BR633" s="43"/>
      <c r="BS633" s="43"/>
      <c r="BT633" s="43"/>
      <c r="BU633" s="43"/>
      <c r="BV633" s="43"/>
      <c r="BW633" s="43"/>
      <c r="BX633" s="43"/>
      <c r="BY633" s="43"/>
      <c r="BZ633" s="43"/>
      <c r="CA633" s="43"/>
      <c r="CB633" s="43"/>
      <c r="CC633" s="43"/>
      <c r="CD633" s="43"/>
      <c r="CE633" s="43"/>
      <c r="CF633" s="43"/>
      <c r="CG633" s="43"/>
      <c r="CH633" s="43"/>
      <c r="CI633" s="43"/>
      <c r="CJ633" s="43"/>
      <c r="CK633" s="43"/>
      <c r="CL633" s="43"/>
      <c r="CM633" s="43"/>
      <c r="CN633" s="43"/>
      <c r="CO633" s="43"/>
      <c r="CP633" s="43"/>
      <c r="CQ633" s="43"/>
      <c r="CR633" s="43"/>
      <c r="CS633" s="43"/>
      <c r="CT633" s="43"/>
      <c r="CU633" s="43"/>
      <c r="CV633" s="43"/>
      <c r="CW633" s="43"/>
      <c r="CX633" s="43"/>
      <c r="CY633" s="43"/>
      <c r="CZ633" s="43"/>
      <c r="DA633" s="43"/>
      <c r="DB633" s="43"/>
      <c r="DC633" s="43"/>
      <c r="DD633" s="43"/>
      <c r="DE633" s="43"/>
      <c r="DF633" s="43"/>
      <c r="DG633" s="43"/>
      <c r="DH633" s="43"/>
      <c r="DI633" s="43"/>
      <c r="DJ633" s="43"/>
      <c r="DK633" s="43"/>
      <c r="DL633" s="43"/>
      <c r="DM633" s="43"/>
      <c r="DN633" s="43"/>
      <c r="DO633" s="43"/>
      <c r="DP633" s="43"/>
      <c r="DQ633" s="43"/>
      <c r="DR633" s="43"/>
      <c r="DS633" s="43"/>
      <c r="DT633" s="43"/>
      <c r="DU633" s="43"/>
      <c r="DV633" s="43"/>
      <c r="DW633" s="43"/>
      <c r="DX633" s="43"/>
      <c r="DY633" s="43"/>
      <c r="DZ633" s="43"/>
      <c r="EA633" s="43"/>
      <c r="EB633" s="43"/>
      <c r="EC633" s="43"/>
      <c r="ED633" s="43"/>
      <c r="EE633" s="43"/>
      <c r="EF633" s="43"/>
      <c r="EG633" s="43"/>
      <c r="EH633" s="43"/>
      <c r="EI633" s="43"/>
      <c r="EJ633" s="43"/>
      <c r="EK633" s="43"/>
      <c r="EL633" s="43"/>
      <c r="EM633" s="43"/>
      <c r="EN633" s="43"/>
      <c r="EO633" s="43"/>
      <c r="EP633" s="43"/>
      <c r="EQ633" s="43"/>
      <c r="ER633" s="43"/>
      <c r="ES633" s="43"/>
      <c r="ET633" s="43"/>
      <c r="EU633" s="43"/>
      <c r="EV633" s="43"/>
      <c r="EW633" s="43"/>
      <c r="EX633" s="43"/>
      <c r="EY633" s="43"/>
      <c r="EZ633" s="43"/>
      <c r="FA633" s="43"/>
      <c r="FB633" s="43"/>
      <c r="FC633" s="43"/>
      <c r="FD633" s="43"/>
      <c r="FE633" s="43"/>
      <c r="FF633" s="43"/>
      <c r="FG633" s="43"/>
      <c r="FH633" s="43"/>
      <c r="FI633" s="43"/>
      <c r="FJ633" s="43"/>
      <c r="FK633" s="43"/>
      <c r="FL633" s="43"/>
      <c r="FM633" s="43"/>
      <c r="FN633" s="43"/>
      <c r="FO633" s="43"/>
      <c r="FP633" s="43"/>
      <c r="FQ633" s="43"/>
      <c r="FR633" s="43"/>
      <c r="FS633" s="43"/>
      <c r="FT633" s="43"/>
      <c r="FU633" s="43"/>
      <c r="FV633" s="43"/>
      <c r="FW633" s="43"/>
      <c r="FX633" s="43"/>
      <c r="FY633" s="43"/>
      <c r="FZ633" s="43"/>
      <c r="GA633" s="43"/>
      <c r="GB633" s="43"/>
      <c r="GC633" s="43"/>
      <c r="GD633" s="43"/>
      <c r="GE633" s="43"/>
      <c r="GF633" s="43"/>
      <c r="GG633" s="43"/>
      <c r="GH633" s="43"/>
      <c r="GI633" s="43"/>
      <c r="GJ633" s="43"/>
      <c r="GK633" s="43"/>
      <c r="GL633" s="43"/>
      <c r="GM633" s="43"/>
      <c r="GN633" s="43"/>
      <c r="GO633" s="43"/>
      <c r="GP633" s="43"/>
      <c r="GQ633" s="43"/>
      <c r="GR633" s="43"/>
      <c r="GS633" s="43"/>
      <c r="GT633" s="43"/>
      <c r="GU633" s="43"/>
      <c r="GV633" s="43"/>
      <c r="GW633" s="43"/>
      <c r="GX633" s="43"/>
      <c r="GY633" s="43"/>
      <c r="GZ633" s="43"/>
      <c r="HA633" s="43"/>
      <c r="HB633" s="43"/>
      <c r="HC633" s="43"/>
      <c r="HD633" s="43"/>
      <c r="HE633" s="43"/>
      <c r="HF633" s="43"/>
      <c r="HG633" s="43"/>
      <c r="HH633" s="43"/>
      <c r="HI633" s="43"/>
      <c r="HJ633" s="43"/>
      <c r="HK633" s="43"/>
      <c r="HL633" s="43"/>
      <c r="HM633" s="43"/>
      <c r="HN633" s="43"/>
      <c r="HO633" s="43"/>
      <c r="HP633" s="43"/>
      <c r="HQ633" s="43"/>
      <c r="HR633" s="43"/>
      <c r="HS633" s="43"/>
      <c r="HT633" s="43"/>
      <c r="HU633" s="43"/>
      <c r="HV633" s="43"/>
      <c r="HW633" s="43"/>
      <c r="HX633" s="43"/>
      <c r="HY633" s="43"/>
      <c r="HZ633" s="43"/>
      <c r="IA633" s="43"/>
      <c r="IB633" s="43"/>
      <c r="IC633" s="43"/>
      <c r="ID633" s="43"/>
      <c r="IE633" s="43"/>
      <c r="IF633" s="43"/>
      <c r="IG633" s="43"/>
      <c r="IH633" s="43"/>
      <c r="II633" s="43"/>
      <c r="IJ633" s="43"/>
      <c r="IK633" s="43"/>
      <c r="IL633" s="43"/>
      <c r="IM633" s="43"/>
      <c r="IN633" s="43"/>
      <c r="IO633" s="43"/>
      <c r="IP633" s="43"/>
      <c r="IQ633" s="43"/>
      <c r="IR633" s="43"/>
      <c r="IS633" s="43"/>
      <c r="IT633" s="43"/>
    </row>
    <row r="634" spans="1:254" ht="14.25" customHeight="1">
      <c r="A634" s="78"/>
      <c r="B634" s="81"/>
      <c r="C634" s="81"/>
      <c r="D634" s="43"/>
      <c r="E634" s="43"/>
      <c r="F634" s="83"/>
      <c r="G634" s="43"/>
      <c r="H634" s="85"/>
      <c r="I634" s="43"/>
      <c r="J634" s="43"/>
      <c r="K634" s="43"/>
      <c r="L634" s="43"/>
      <c r="M634" s="43"/>
      <c r="N634" s="43"/>
      <c r="O634" s="43"/>
      <c r="P634" s="43"/>
      <c r="Q634" s="43"/>
      <c r="R634" s="43"/>
      <c r="S634" s="43"/>
      <c r="T634" s="43"/>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c r="AR634" s="43"/>
      <c r="AS634" s="43"/>
      <c r="AT634" s="43"/>
      <c r="AU634" s="43"/>
      <c r="AV634" s="43"/>
      <c r="AW634" s="43"/>
      <c r="AX634" s="43"/>
      <c r="AY634" s="43"/>
      <c r="AZ634" s="43"/>
      <c r="BA634" s="43"/>
      <c r="BB634" s="43"/>
      <c r="BC634" s="43"/>
      <c r="BD634" s="43"/>
      <c r="BE634" s="43"/>
      <c r="BF634" s="43"/>
      <c r="BG634" s="43"/>
      <c r="BH634" s="43"/>
      <c r="BI634" s="43"/>
      <c r="BJ634" s="43"/>
      <c r="BK634" s="43"/>
      <c r="BL634" s="43"/>
      <c r="BM634" s="43"/>
      <c r="BN634" s="43"/>
      <c r="BO634" s="43"/>
      <c r="BP634" s="43"/>
      <c r="BQ634" s="43"/>
      <c r="BR634" s="43"/>
      <c r="BS634" s="43"/>
      <c r="BT634" s="43"/>
      <c r="BU634" s="43"/>
      <c r="BV634" s="43"/>
      <c r="BW634" s="43"/>
      <c r="BX634" s="43"/>
      <c r="BY634" s="43"/>
      <c r="BZ634" s="43"/>
      <c r="CA634" s="43"/>
      <c r="CB634" s="43"/>
      <c r="CC634" s="43"/>
      <c r="CD634" s="43"/>
      <c r="CE634" s="43"/>
      <c r="CF634" s="43"/>
      <c r="CG634" s="43"/>
      <c r="CH634" s="43"/>
      <c r="CI634" s="43"/>
      <c r="CJ634" s="43"/>
      <c r="CK634" s="43"/>
      <c r="CL634" s="43"/>
      <c r="CM634" s="43"/>
      <c r="CN634" s="43"/>
      <c r="CO634" s="43"/>
      <c r="CP634" s="43"/>
      <c r="CQ634" s="43"/>
      <c r="CR634" s="43"/>
      <c r="CS634" s="43"/>
      <c r="CT634" s="43"/>
      <c r="CU634" s="43"/>
      <c r="CV634" s="43"/>
      <c r="CW634" s="43"/>
      <c r="CX634" s="43"/>
      <c r="CY634" s="43"/>
      <c r="CZ634" s="43"/>
      <c r="DA634" s="43"/>
      <c r="DB634" s="43"/>
      <c r="DC634" s="43"/>
      <c r="DD634" s="43"/>
      <c r="DE634" s="43"/>
      <c r="DF634" s="43"/>
      <c r="DG634" s="43"/>
      <c r="DH634" s="43"/>
      <c r="DI634" s="43"/>
      <c r="DJ634" s="43"/>
      <c r="DK634" s="43"/>
      <c r="DL634" s="43"/>
      <c r="DM634" s="43"/>
      <c r="DN634" s="43"/>
      <c r="DO634" s="43"/>
      <c r="DP634" s="43"/>
      <c r="DQ634" s="43"/>
      <c r="DR634" s="43"/>
      <c r="DS634" s="43"/>
      <c r="DT634" s="43"/>
      <c r="DU634" s="43"/>
      <c r="DV634" s="43"/>
      <c r="DW634" s="43"/>
      <c r="DX634" s="43"/>
      <c r="DY634" s="43"/>
      <c r="DZ634" s="43"/>
      <c r="EA634" s="43"/>
      <c r="EB634" s="43"/>
      <c r="EC634" s="43"/>
      <c r="ED634" s="43"/>
      <c r="EE634" s="43"/>
      <c r="EF634" s="43"/>
      <c r="EG634" s="43"/>
      <c r="EH634" s="43"/>
      <c r="EI634" s="43"/>
      <c r="EJ634" s="43"/>
      <c r="EK634" s="43"/>
      <c r="EL634" s="43"/>
      <c r="EM634" s="43"/>
      <c r="EN634" s="43"/>
      <c r="EO634" s="43"/>
      <c r="EP634" s="43"/>
      <c r="EQ634" s="43"/>
      <c r="ER634" s="43"/>
      <c r="ES634" s="43"/>
      <c r="ET634" s="43"/>
      <c r="EU634" s="43"/>
      <c r="EV634" s="43"/>
      <c r="EW634" s="43"/>
      <c r="EX634" s="43"/>
      <c r="EY634" s="43"/>
      <c r="EZ634" s="43"/>
      <c r="FA634" s="43"/>
      <c r="FB634" s="43"/>
      <c r="FC634" s="43"/>
      <c r="FD634" s="43"/>
      <c r="FE634" s="43"/>
      <c r="FF634" s="43"/>
      <c r="FG634" s="43"/>
      <c r="FH634" s="43"/>
      <c r="FI634" s="43"/>
      <c r="FJ634" s="43"/>
      <c r="FK634" s="43"/>
      <c r="FL634" s="43"/>
      <c r="FM634" s="43"/>
      <c r="FN634" s="43"/>
      <c r="FO634" s="43"/>
      <c r="FP634" s="43"/>
      <c r="FQ634" s="43"/>
      <c r="FR634" s="43"/>
      <c r="FS634" s="43"/>
      <c r="FT634" s="43"/>
      <c r="FU634" s="43"/>
      <c r="FV634" s="43"/>
      <c r="FW634" s="43"/>
      <c r="FX634" s="43"/>
      <c r="FY634" s="43"/>
      <c r="FZ634" s="43"/>
      <c r="GA634" s="43"/>
      <c r="GB634" s="43"/>
      <c r="GC634" s="43"/>
      <c r="GD634" s="43"/>
      <c r="GE634" s="43"/>
      <c r="GF634" s="43"/>
      <c r="GG634" s="43"/>
      <c r="GH634" s="43"/>
      <c r="GI634" s="43"/>
      <c r="GJ634" s="43"/>
      <c r="GK634" s="43"/>
      <c r="GL634" s="43"/>
      <c r="GM634" s="43"/>
      <c r="GN634" s="43"/>
      <c r="GO634" s="43"/>
      <c r="GP634" s="43"/>
      <c r="GQ634" s="43"/>
      <c r="GR634" s="43"/>
      <c r="GS634" s="43"/>
      <c r="GT634" s="43"/>
      <c r="GU634" s="43"/>
      <c r="GV634" s="43"/>
      <c r="GW634" s="43"/>
      <c r="GX634" s="43"/>
      <c r="GY634" s="43"/>
      <c r="GZ634" s="43"/>
      <c r="HA634" s="43"/>
      <c r="HB634" s="43"/>
      <c r="HC634" s="43"/>
      <c r="HD634" s="43"/>
      <c r="HE634" s="43"/>
      <c r="HF634" s="43"/>
      <c r="HG634" s="43"/>
      <c r="HH634" s="43"/>
      <c r="HI634" s="43"/>
      <c r="HJ634" s="43"/>
      <c r="HK634" s="43"/>
      <c r="HL634" s="43"/>
      <c r="HM634" s="43"/>
      <c r="HN634" s="43"/>
      <c r="HO634" s="43"/>
      <c r="HP634" s="43"/>
      <c r="HQ634" s="43"/>
      <c r="HR634" s="43"/>
      <c r="HS634" s="43"/>
      <c r="HT634" s="43"/>
      <c r="HU634" s="43"/>
      <c r="HV634" s="43"/>
      <c r="HW634" s="43"/>
      <c r="HX634" s="43"/>
      <c r="HY634" s="43"/>
      <c r="HZ634" s="43"/>
      <c r="IA634" s="43"/>
      <c r="IB634" s="43"/>
      <c r="IC634" s="43"/>
      <c r="ID634" s="43"/>
      <c r="IE634" s="43"/>
      <c r="IF634" s="43"/>
      <c r="IG634" s="43"/>
      <c r="IH634" s="43"/>
      <c r="II634" s="43"/>
      <c r="IJ634" s="43"/>
      <c r="IK634" s="43"/>
      <c r="IL634" s="43"/>
      <c r="IM634" s="43"/>
      <c r="IN634" s="43"/>
      <c r="IO634" s="43"/>
      <c r="IP634" s="43"/>
      <c r="IQ634" s="43"/>
      <c r="IR634" s="43"/>
      <c r="IS634" s="43"/>
      <c r="IT634" s="43"/>
    </row>
    <row r="635" spans="1:254" ht="14.25" customHeight="1">
      <c r="A635" s="78"/>
      <c r="B635" s="79"/>
      <c r="C635" s="79"/>
      <c r="D635" s="43"/>
      <c r="E635" s="43"/>
      <c r="F635" s="83"/>
      <c r="G635" s="43"/>
      <c r="H635" s="85"/>
      <c r="I635" s="43"/>
      <c r="J635" s="43"/>
      <c r="K635" s="43"/>
      <c r="L635" s="43"/>
      <c r="M635" s="43"/>
      <c r="N635" s="43"/>
      <c r="O635" s="43"/>
      <c r="P635" s="43"/>
      <c r="Q635" s="43"/>
      <c r="R635" s="43"/>
      <c r="S635" s="43"/>
      <c r="T635" s="43"/>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c r="AR635" s="43"/>
      <c r="AS635" s="43"/>
      <c r="AT635" s="43"/>
      <c r="AU635" s="43"/>
      <c r="AV635" s="43"/>
      <c r="AW635" s="43"/>
      <c r="AX635" s="43"/>
      <c r="AY635" s="43"/>
      <c r="AZ635" s="43"/>
      <c r="BA635" s="43"/>
      <c r="BB635" s="43"/>
      <c r="BC635" s="43"/>
      <c r="BD635" s="43"/>
      <c r="BE635" s="43"/>
      <c r="BF635" s="43"/>
      <c r="BG635" s="43"/>
      <c r="BH635" s="43"/>
      <c r="BI635" s="43"/>
      <c r="BJ635" s="43"/>
      <c r="BK635" s="43"/>
      <c r="BL635" s="43"/>
      <c r="BM635" s="43"/>
      <c r="BN635" s="43"/>
      <c r="BO635" s="43"/>
      <c r="BP635" s="43"/>
      <c r="BQ635" s="43"/>
      <c r="BR635" s="43"/>
      <c r="BS635" s="43"/>
      <c r="BT635" s="43"/>
      <c r="BU635" s="43"/>
      <c r="BV635" s="43"/>
      <c r="BW635" s="43"/>
      <c r="BX635" s="43"/>
      <c r="BY635" s="43"/>
      <c r="BZ635" s="43"/>
      <c r="CA635" s="43"/>
      <c r="CB635" s="43"/>
      <c r="CC635" s="43"/>
      <c r="CD635" s="43"/>
      <c r="CE635" s="43"/>
      <c r="CF635" s="43"/>
      <c r="CG635" s="43"/>
      <c r="CH635" s="43"/>
      <c r="CI635" s="43"/>
      <c r="CJ635" s="43"/>
      <c r="CK635" s="43"/>
      <c r="CL635" s="43"/>
      <c r="CM635" s="43"/>
      <c r="CN635" s="43"/>
      <c r="CO635" s="43"/>
      <c r="CP635" s="43"/>
      <c r="CQ635" s="43"/>
      <c r="CR635" s="43"/>
      <c r="CS635" s="43"/>
      <c r="CT635" s="43"/>
      <c r="CU635" s="43"/>
      <c r="CV635" s="43"/>
      <c r="CW635" s="43"/>
      <c r="CX635" s="43"/>
      <c r="CY635" s="43"/>
      <c r="CZ635" s="43"/>
      <c r="DA635" s="43"/>
      <c r="DB635" s="43"/>
      <c r="DC635" s="43"/>
      <c r="DD635" s="43"/>
      <c r="DE635" s="43"/>
      <c r="DF635" s="43"/>
      <c r="DG635" s="43"/>
      <c r="DH635" s="43"/>
      <c r="DI635" s="43"/>
      <c r="DJ635" s="43"/>
      <c r="DK635" s="43"/>
      <c r="DL635" s="43"/>
      <c r="DM635" s="43"/>
      <c r="DN635" s="43"/>
      <c r="DO635" s="43"/>
      <c r="DP635" s="43"/>
      <c r="DQ635" s="43"/>
      <c r="DR635" s="43"/>
      <c r="DS635" s="43"/>
      <c r="DT635" s="43"/>
      <c r="DU635" s="43"/>
      <c r="DV635" s="43"/>
      <c r="DW635" s="43"/>
      <c r="DX635" s="43"/>
      <c r="DY635" s="43"/>
      <c r="DZ635" s="43"/>
      <c r="EA635" s="43"/>
      <c r="EB635" s="43"/>
      <c r="EC635" s="43"/>
      <c r="ED635" s="43"/>
      <c r="EE635" s="43"/>
      <c r="EF635" s="43"/>
      <c r="EG635" s="43"/>
      <c r="EH635" s="43"/>
      <c r="EI635" s="43"/>
      <c r="EJ635" s="43"/>
      <c r="EK635" s="43"/>
      <c r="EL635" s="43"/>
      <c r="EM635" s="43"/>
      <c r="EN635" s="43"/>
      <c r="EO635" s="43"/>
      <c r="EP635" s="43"/>
      <c r="EQ635" s="43"/>
      <c r="ER635" s="43"/>
      <c r="ES635" s="43"/>
      <c r="ET635" s="43"/>
      <c r="EU635" s="43"/>
      <c r="EV635" s="43"/>
      <c r="EW635" s="43"/>
      <c r="EX635" s="43"/>
      <c r="EY635" s="43"/>
      <c r="EZ635" s="43"/>
      <c r="FA635" s="43"/>
      <c r="FB635" s="43"/>
      <c r="FC635" s="43"/>
      <c r="FD635" s="43"/>
      <c r="FE635" s="43"/>
      <c r="FF635" s="43"/>
      <c r="FG635" s="43"/>
      <c r="FH635" s="43"/>
      <c r="FI635" s="43"/>
      <c r="FJ635" s="43"/>
      <c r="FK635" s="43"/>
      <c r="FL635" s="43"/>
      <c r="FM635" s="43"/>
      <c r="FN635" s="43"/>
      <c r="FO635" s="43"/>
      <c r="FP635" s="43"/>
      <c r="FQ635" s="43"/>
      <c r="FR635" s="43"/>
      <c r="FS635" s="43"/>
      <c r="FT635" s="43"/>
      <c r="FU635" s="43"/>
      <c r="FV635" s="43"/>
      <c r="FW635" s="43"/>
      <c r="FX635" s="43"/>
      <c r="FY635" s="43"/>
      <c r="FZ635" s="43"/>
      <c r="GA635" s="43"/>
      <c r="GB635" s="43"/>
      <c r="GC635" s="43"/>
      <c r="GD635" s="43"/>
      <c r="GE635" s="43"/>
      <c r="GF635" s="43"/>
      <c r="GG635" s="43"/>
      <c r="GH635" s="43"/>
      <c r="GI635" s="43"/>
      <c r="GJ635" s="43"/>
      <c r="GK635" s="43"/>
      <c r="GL635" s="43"/>
      <c r="GM635" s="43"/>
      <c r="GN635" s="43"/>
      <c r="GO635" s="43"/>
      <c r="GP635" s="43"/>
      <c r="GQ635" s="43"/>
      <c r="GR635" s="43"/>
      <c r="GS635" s="43"/>
      <c r="GT635" s="43"/>
      <c r="GU635" s="43"/>
      <c r="GV635" s="43"/>
      <c r="GW635" s="43"/>
      <c r="GX635" s="43"/>
      <c r="GY635" s="43"/>
      <c r="GZ635" s="43"/>
      <c r="HA635" s="43"/>
      <c r="HB635" s="43"/>
      <c r="HC635" s="43"/>
      <c r="HD635" s="43"/>
      <c r="HE635" s="43"/>
      <c r="HF635" s="43"/>
      <c r="HG635" s="43"/>
      <c r="HH635" s="43"/>
      <c r="HI635" s="43"/>
      <c r="HJ635" s="43"/>
      <c r="HK635" s="43"/>
      <c r="HL635" s="43"/>
      <c r="HM635" s="43"/>
      <c r="HN635" s="43"/>
      <c r="HO635" s="43"/>
      <c r="HP635" s="43"/>
      <c r="HQ635" s="43"/>
      <c r="HR635" s="43"/>
      <c r="HS635" s="43"/>
      <c r="HT635" s="43"/>
      <c r="HU635" s="43"/>
      <c r="HV635" s="43"/>
      <c r="HW635" s="43"/>
      <c r="HX635" s="43"/>
      <c r="HY635" s="43"/>
      <c r="HZ635" s="43"/>
      <c r="IA635" s="43"/>
      <c r="IB635" s="43"/>
      <c r="IC635" s="43"/>
      <c r="ID635" s="43"/>
      <c r="IE635" s="43"/>
      <c r="IF635" s="43"/>
      <c r="IG635" s="43"/>
      <c r="IH635" s="43"/>
      <c r="II635" s="43"/>
      <c r="IJ635" s="43"/>
      <c r="IK635" s="43"/>
      <c r="IL635" s="43"/>
      <c r="IM635" s="43"/>
      <c r="IN635" s="43"/>
      <c r="IO635" s="43"/>
      <c r="IP635" s="43"/>
      <c r="IQ635" s="43"/>
      <c r="IR635" s="43"/>
      <c r="IS635" s="43"/>
      <c r="IT635" s="43"/>
    </row>
    <row r="636" spans="1:254" ht="14.25" customHeight="1">
      <c r="A636" s="78"/>
      <c r="B636" s="81"/>
      <c r="C636" s="81"/>
      <c r="D636" s="43"/>
      <c r="E636" s="43"/>
      <c r="F636" s="84"/>
      <c r="G636" s="43"/>
      <c r="H636" s="85"/>
      <c r="I636" s="43"/>
      <c r="J636" s="43"/>
      <c r="K636" s="43"/>
      <c r="L636" s="43"/>
      <c r="M636" s="43"/>
      <c r="N636" s="43"/>
      <c r="O636" s="43"/>
      <c r="P636" s="43"/>
      <c r="Q636" s="43"/>
      <c r="R636" s="43"/>
      <c r="S636" s="43"/>
      <c r="T636" s="43"/>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c r="AR636" s="43"/>
      <c r="AS636" s="43"/>
      <c r="AT636" s="43"/>
      <c r="AU636" s="43"/>
      <c r="AV636" s="43"/>
      <c r="AW636" s="43"/>
      <c r="AX636" s="43"/>
      <c r="AY636" s="43"/>
      <c r="AZ636" s="43"/>
      <c r="BA636" s="43"/>
      <c r="BB636" s="43"/>
      <c r="BC636" s="43"/>
      <c r="BD636" s="43"/>
      <c r="BE636" s="43"/>
      <c r="BF636" s="43"/>
      <c r="BG636" s="43"/>
      <c r="BH636" s="43"/>
      <c r="BI636" s="43"/>
      <c r="BJ636" s="43"/>
      <c r="BK636" s="43"/>
      <c r="BL636" s="43"/>
      <c r="BM636" s="43"/>
      <c r="BN636" s="43"/>
      <c r="BO636" s="43"/>
      <c r="BP636" s="43"/>
      <c r="BQ636" s="43"/>
      <c r="BR636" s="43"/>
      <c r="BS636" s="43"/>
      <c r="BT636" s="43"/>
      <c r="BU636" s="43"/>
      <c r="BV636" s="43"/>
      <c r="BW636" s="43"/>
      <c r="BX636" s="43"/>
      <c r="BY636" s="43"/>
      <c r="BZ636" s="43"/>
      <c r="CA636" s="43"/>
      <c r="CB636" s="43"/>
      <c r="CC636" s="43"/>
      <c r="CD636" s="43"/>
      <c r="CE636" s="43"/>
      <c r="CF636" s="43"/>
      <c r="CG636" s="43"/>
      <c r="CH636" s="43"/>
      <c r="CI636" s="43"/>
      <c r="CJ636" s="43"/>
      <c r="CK636" s="43"/>
      <c r="CL636" s="43"/>
      <c r="CM636" s="43"/>
      <c r="CN636" s="43"/>
      <c r="CO636" s="43"/>
      <c r="CP636" s="43"/>
      <c r="CQ636" s="43"/>
      <c r="CR636" s="43"/>
      <c r="CS636" s="43"/>
      <c r="CT636" s="43"/>
      <c r="CU636" s="43"/>
      <c r="CV636" s="43"/>
      <c r="CW636" s="43"/>
      <c r="CX636" s="43"/>
      <c r="CY636" s="43"/>
      <c r="CZ636" s="43"/>
      <c r="DA636" s="43"/>
      <c r="DB636" s="43"/>
      <c r="DC636" s="43"/>
      <c r="DD636" s="43"/>
      <c r="DE636" s="43"/>
      <c r="DF636" s="43"/>
      <c r="DG636" s="43"/>
      <c r="DH636" s="43"/>
      <c r="DI636" s="43"/>
      <c r="DJ636" s="43"/>
      <c r="DK636" s="43"/>
      <c r="DL636" s="43"/>
      <c r="DM636" s="43"/>
      <c r="DN636" s="43"/>
      <c r="DO636" s="43"/>
      <c r="DP636" s="43"/>
      <c r="DQ636" s="43"/>
      <c r="DR636" s="43"/>
      <c r="DS636" s="43"/>
      <c r="DT636" s="43"/>
      <c r="DU636" s="43"/>
      <c r="DV636" s="43"/>
      <c r="DW636" s="43"/>
      <c r="DX636" s="43"/>
      <c r="DY636" s="43"/>
      <c r="DZ636" s="43"/>
      <c r="EA636" s="43"/>
      <c r="EB636" s="43"/>
      <c r="EC636" s="43"/>
      <c r="ED636" s="43"/>
      <c r="EE636" s="43"/>
      <c r="EF636" s="43"/>
      <c r="EG636" s="43"/>
      <c r="EH636" s="43"/>
      <c r="EI636" s="43"/>
      <c r="EJ636" s="43"/>
      <c r="EK636" s="43"/>
      <c r="EL636" s="43"/>
      <c r="EM636" s="43"/>
      <c r="EN636" s="43"/>
      <c r="EO636" s="43"/>
      <c r="EP636" s="43"/>
      <c r="EQ636" s="43"/>
      <c r="ER636" s="43"/>
      <c r="ES636" s="43"/>
      <c r="ET636" s="43"/>
      <c r="EU636" s="43"/>
      <c r="EV636" s="43"/>
      <c r="EW636" s="43"/>
      <c r="EX636" s="43"/>
      <c r="EY636" s="43"/>
      <c r="EZ636" s="43"/>
      <c r="FA636" s="43"/>
      <c r="FB636" s="43"/>
      <c r="FC636" s="43"/>
      <c r="FD636" s="43"/>
      <c r="FE636" s="43"/>
      <c r="FF636" s="43"/>
      <c r="FG636" s="43"/>
      <c r="FH636" s="43"/>
      <c r="FI636" s="43"/>
      <c r="FJ636" s="43"/>
      <c r="FK636" s="43"/>
      <c r="FL636" s="43"/>
      <c r="FM636" s="43"/>
      <c r="FN636" s="43"/>
      <c r="FO636" s="43"/>
      <c r="FP636" s="43"/>
      <c r="FQ636" s="43"/>
      <c r="FR636" s="43"/>
      <c r="FS636" s="43"/>
      <c r="FT636" s="43"/>
      <c r="FU636" s="43"/>
      <c r="FV636" s="43"/>
      <c r="FW636" s="43"/>
      <c r="FX636" s="43"/>
      <c r="FY636" s="43"/>
      <c r="FZ636" s="43"/>
      <c r="GA636" s="43"/>
      <c r="GB636" s="43"/>
      <c r="GC636" s="43"/>
      <c r="GD636" s="43"/>
      <c r="GE636" s="43"/>
      <c r="GF636" s="43"/>
      <c r="GG636" s="43"/>
      <c r="GH636" s="43"/>
      <c r="GI636" s="43"/>
      <c r="GJ636" s="43"/>
      <c r="GK636" s="43"/>
      <c r="GL636" s="43"/>
      <c r="GM636" s="43"/>
      <c r="GN636" s="43"/>
      <c r="GO636" s="43"/>
      <c r="GP636" s="43"/>
      <c r="GQ636" s="43"/>
      <c r="GR636" s="43"/>
      <c r="GS636" s="43"/>
      <c r="GT636" s="43"/>
      <c r="GU636" s="43"/>
      <c r="GV636" s="43"/>
      <c r="GW636" s="43"/>
      <c r="GX636" s="43"/>
      <c r="GY636" s="43"/>
      <c r="GZ636" s="43"/>
      <c r="HA636" s="43"/>
      <c r="HB636" s="43"/>
      <c r="HC636" s="43"/>
      <c r="HD636" s="43"/>
      <c r="HE636" s="43"/>
      <c r="HF636" s="43"/>
      <c r="HG636" s="43"/>
      <c r="HH636" s="43"/>
      <c r="HI636" s="43"/>
      <c r="HJ636" s="43"/>
      <c r="HK636" s="43"/>
      <c r="HL636" s="43"/>
      <c r="HM636" s="43"/>
      <c r="HN636" s="43"/>
      <c r="HO636" s="43"/>
      <c r="HP636" s="43"/>
      <c r="HQ636" s="43"/>
      <c r="HR636" s="43"/>
      <c r="HS636" s="43"/>
      <c r="HT636" s="43"/>
      <c r="HU636" s="43"/>
      <c r="HV636" s="43"/>
      <c r="HW636" s="43"/>
      <c r="HX636" s="43"/>
      <c r="HY636" s="43"/>
      <c r="HZ636" s="43"/>
      <c r="IA636" s="43"/>
      <c r="IB636" s="43"/>
      <c r="IC636" s="43"/>
      <c r="ID636" s="43"/>
      <c r="IE636" s="43"/>
      <c r="IF636" s="43"/>
      <c r="IG636" s="43"/>
      <c r="IH636" s="43"/>
      <c r="II636" s="43"/>
      <c r="IJ636" s="43"/>
      <c r="IK636" s="43"/>
      <c r="IL636" s="43"/>
      <c r="IM636" s="43"/>
      <c r="IN636" s="43"/>
      <c r="IO636" s="43"/>
      <c r="IP636" s="43"/>
      <c r="IQ636" s="43"/>
      <c r="IR636" s="43"/>
      <c r="IS636" s="43"/>
      <c r="IT636" s="43"/>
    </row>
    <row r="637" spans="1:254" ht="14.25" customHeight="1">
      <c r="A637" s="78"/>
      <c r="B637" s="81"/>
      <c r="C637" s="81"/>
      <c r="D637" s="43"/>
      <c r="E637" s="43"/>
      <c r="F637" s="83"/>
      <c r="G637" s="43"/>
      <c r="H637" s="85"/>
      <c r="I637" s="43"/>
      <c r="J637" s="43"/>
      <c r="K637" s="43"/>
      <c r="L637" s="43"/>
      <c r="M637" s="43"/>
      <c r="N637" s="43"/>
      <c r="O637" s="43"/>
      <c r="P637" s="43"/>
      <c r="Q637" s="43"/>
      <c r="R637" s="43"/>
      <c r="S637" s="43"/>
      <c r="T637" s="43"/>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c r="AR637" s="43"/>
      <c r="AS637" s="43"/>
      <c r="AT637" s="43"/>
      <c r="AU637" s="43"/>
      <c r="AV637" s="43"/>
      <c r="AW637" s="43"/>
      <c r="AX637" s="43"/>
      <c r="AY637" s="43"/>
      <c r="AZ637" s="43"/>
      <c r="BA637" s="43"/>
      <c r="BB637" s="43"/>
      <c r="BC637" s="43"/>
      <c r="BD637" s="43"/>
      <c r="BE637" s="43"/>
      <c r="BF637" s="43"/>
      <c r="BG637" s="43"/>
      <c r="BH637" s="43"/>
      <c r="BI637" s="43"/>
      <c r="BJ637" s="43"/>
      <c r="BK637" s="43"/>
      <c r="BL637" s="43"/>
      <c r="BM637" s="43"/>
      <c r="BN637" s="43"/>
      <c r="BO637" s="43"/>
      <c r="BP637" s="43"/>
      <c r="BQ637" s="43"/>
      <c r="BR637" s="43"/>
      <c r="BS637" s="43"/>
      <c r="BT637" s="43"/>
      <c r="BU637" s="43"/>
      <c r="BV637" s="43"/>
      <c r="BW637" s="43"/>
      <c r="BX637" s="43"/>
      <c r="BY637" s="43"/>
      <c r="BZ637" s="43"/>
      <c r="CA637" s="43"/>
      <c r="CB637" s="43"/>
      <c r="CC637" s="43"/>
      <c r="CD637" s="43"/>
      <c r="CE637" s="43"/>
      <c r="CF637" s="43"/>
      <c r="CG637" s="43"/>
      <c r="CH637" s="43"/>
      <c r="CI637" s="43"/>
      <c r="CJ637" s="43"/>
      <c r="CK637" s="43"/>
      <c r="CL637" s="43"/>
      <c r="CM637" s="43"/>
      <c r="CN637" s="43"/>
      <c r="CO637" s="43"/>
      <c r="CP637" s="43"/>
      <c r="CQ637" s="43"/>
      <c r="CR637" s="43"/>
      <c r="CS637" s="43"/>
      <c r="CT637" s="43"/>
      <c r="CU637" s="43"/>
      <c r="CV637" s="43"/>
      <c r="CW637" s="43"/>
      <c r="CX637" s="43"/>
      <c r="CY637" s="43"/>
      <c r="CZ637" s="43"/>
      <c r="DA637" s="43"/>
      <c r="DB637" s="43"/>
      <c r="DC637" s="43"/>
      <c r="DD637" s="43"/>
      <c r="DE637" s="43"/>
      <c r="DF637" s="43"/>
      <c r="DG637" s="43"/>
      <c r="DH637" s="43"/>
      <c r="DI637" s="43"/>
      <c r="DJ637" s="43"/>
      <c r="DK637" s="43"/>
      <c r="DL637" s="43"/>
      <c r="DM637" s="43"/>
      <c r="DN637" s="43"/>
      <c r="DO637" s="43"/>
      <c r="DP637" s="43"/>
      <c r="DQ637" s="43"/>
      <c r="DR637" s="43"/>
      <c r="DS637" s="43"/>
      <c r="DT637" s="43"/>
      <c r="DU637" s="43"/>
      <c r="DV637" s="43"/>
      <c r="DW637" s="43"/>
      <c r="DX637" s="43"/>
      <c r="DY637" s="43"/>
      <c r="DZ637" s="43"/>
      <c r="EA637" s="43"/>
      <c r="EB637" s="43"/>
      <c r="EC637" s="43"/>
      <c r="ED637" s="43"/>
      <c r="EE637" s="43"/>
      <c r="EF637" s="43"/>
      <c r="EG637" s="43"/>
      <c r="EH637" s="43"/>
      <c r="EI637" s="43"/>
      <c r="EJ637" s="43"/>
      <c r="EK637" s="43"/>
      <c r="EL637" s="43"/>
      <c r="EM637" s="43"/>
      <c r="EN637" s="43"/>
      <c r="EO637" s="43"/>
      <c r="EP637" s="43"/>
      <c r="EQ637" s="43"/>
      <c r="ER637" s="43"/>
      <c r="ES637" s="43"/>
      <c r="ET637" s="43"/>
      <c r="EU637" s="43"/>
      <c r="EV637" s="43"/>
      <c r="EW637" s="43"/>
      <c r="EX637" s="43"/>
      <c r="EY637" s="43"/>
      <c r="EZ637" s="43"/>
      <c r="FA637" s="43"/>
      <c r="FB637" s="43"/>
      <c r="FC637" s="43"/>
      <c r="FD637" s="43"/>
      <c r="FE637" s="43"/>
      <c r="FF637" s="43"/>
      <c r="FG637" s="43"/>
      <c r="FH637" s="43"/>
      <c r="FI637" s="43"/>
      <c r="FJ637" s="43"/>
      <c r="FK637" s="43"/>
      <c r="FL637" s="43"/>
      <c r="FM637" s="43"/>
      <c r="FN637" s="43"/>
      <c r="FO637" s="43"/>
      <c r="FP637" s="43"/>
      <c r="FQ637" s="43"/>
      <c r="FR637" s="43"/>
      <c r="FS637" s="43"/>
      <c r="FT637" s="43"/>
      <c r="FU637" s="43"/>
      <c r="FV637" s="43"/>
      <c r="FW637" s="43"/>
      <c r="FX637" s="43"/>
      <c r="FY637" s="43"/>
      <c r="FZ637" s="43"/>
      <c r="GA637" s="43"/>
      <c r="GB637" s="43"/>
      <c r="GC637" s="43"/>
      <c r="GD637" s="43"/>
      <c r="GE637" s="43"/>
      <c r="GF637" s="43"/>
      <c r="GG637" s="43"/>
      <c r="GH637" s="43"/>
      <c r="GI637" s="43"/>
      <c r="GJ637" s="43"/>
      <c r="GK637" s="43"/>
      <c r="GL637" s="43"/>
      <c r="GM637" s="43"/>
      <c r="GN637" s="43"/>
      <c r="GO637" s="43"/>
      <c r="GP637" s="43"/>
      <c r="GQ637" s="43"/>
      <c r="GR637" s="43"/>
      <c r="GS637" s="43"/>
      <c r="GT637" s="43"/>
      <c r="GU637" s="43"/>
      <c r="GV637" s="43"/>
      <c r="GW637" s="43"/>
      <c r="GX637" s="43"/>
      <c r="GY637" s="43"/>
      <c r="GZ637" s="43"/>
      <c r="HA637" s="43"/>
      <c r="HB637" s="43"/>
      <c r="HC637" s="43"/>
      <c r="HD637" s="43"/>
      <c r="HE637" s="43"/>
      <c r="HF637" s="43"/>
      <c r="HG637" s="43"/>
      <c r="HH637" s="43"/>
      <c r="HI637" s="43"/>
      <c r="HJ637" s="43"/>
      <c r="HK637" s="43"/>
      <c r="HL637" s="43"/>
      <c r="HM637" s="43"/>
      <c r="HN637" s="43"/>
      <c r="HO637" s="43"/>
      <c r="HP637" s="43"/>
      <c r="HQ637" s="43"/>
      <c r="HR637" s="43"/>
      <c r="HS637" s="43"/>
      <c r="HT637" s="43"/>
      <c r="HU637" s="43"/>
      <c r="HV637" s="43"/>
      <c r="HW637" s="43"/>
      <c r="HX637" s="43"/>
      <c r="HY637" s="43"/>
      <c r="HZ637" s="43"/>
      <c r="IA637" s="43"/>
      <c r="IB637" s="43"/>
      <c r="IC637" s="43"/>
      <c r="ID637" s="43"/>
      <c r="IE637" s="43"/>
      <c r="IF637" s="43"/>
      <c r="IG637" s="43"/>
      <c r="IH637" s="43"/>
      <c r="II637" s="43"/>
      <c r="IJ637" s="43"/>
      <c r="IK637" s="43"/>
      <c r="IL637" s="43"/>
      <c r="IM637" s="43"/>
      <c r="IN637" s="43"/>
      <c r="IO637" s="43"/>
      <c r="IP637" s="43"/>
      <c r="IQ637" s="43"/>
      <c r="IR637" s="43"/>
      <c r="IS637" s="43"/>
      <c r="IT637" s="43"/>
    </row>
    <row r="638" spans="1:254" ht="14.25" customHeight="1">
      <c r="A638" s="78"/>
      <c r="B638" s="79"/>
      <c r="C638" s="79"/>
      <c r="D638" s="43"/>
      <c r="E638" s="43"/>
      <c r="F638" s="83"/>
      <c r="G638" s="43"/>
      <c r="H638" s="85"/>
      <c r="I638" s="43"/>
      <c r="J638" s="43"/>
      <c r="K638" s="43"/>
      <c r="L638" s="43"/>
      <c r="M638" s="43"/>
      <c r="N638" s="43"/>
      <c r="O638" s="43"/>
      <c r="P638" s="43"/>
      <c r="Q638" s="43"/>
      <c r="R638" s="43"/>
      <c r="S638" s="43"/>
      <c r="T638" s="43"/>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c r="AR638" s="43"/>
      <c r="AS638" s="43"/>
      <c r="AT638" s="43"/>
      <c r="AU638" s="43"/>
      <c r="AV638" s="43"/>
      <c r="AW638" s="43"/>
      <c r="AX638" s="43"/>
      <c r="AY638" s="43"/>
      <c r="AZ638" s="43"/>
      <c r="BA638" s="43"/>
      <c r="BB638" s="43"/>
      <c r="BC638" s="43"/>
      <c r="BD638" s="43"/>
      <c r="BE638" s="43"/>
      <c r="BF638" s="43"/>
      <c r="BG638" s="43"/>
      <c r="BH638" s="43"/>
      <c r="BI638" s="43"/>
      <c r="BJ638" s="43"/>
      <c r="BK638" s="43"/>
      <c r="BL638" s="43"/>
      <c r="BM638" s="43"/>
      <c r="BN638" s="43"/>
      <c r="BO638" s="43"/>
      <c r="BP638" s="43"/>
      <c r="BQ638" s="43"/>
      <c r="BR638" s="43"/>
      <c r="BS638" s="43"/>
      <c r="BT638" s="43"/>
      <c r="BU638" s="43"/>
      <c r="BV638" s="43"/>
      <c r="BW638" s="43"/>
      <c r="BX638" s="43"/>
      <c r="BY638" s="43"/>
      <c r="BZ638" s="43"/>
      <c r="CA638" s="43"/>
      <c r="CB638" s="43"/>
      <c r="CC638" s="43"/>
      <c r="CD638" s="43"/>
      <c r="CE638" s="43"/>
      <c r="CF638" s="43"/>
      <c r="CG638" s="43"/>
      <c r="CH638" s="43"/>
      <c r="CI638" s="43"/>
      <c r="CJ638" s="43"/>
      <c r="CK638" s="43"/>
      <c r="CL638" s="43"/>
      <c r="CM638" s="43"/>
      <c r="CN638" s="43"/>
      <c r="CO638" s="43"/>
      <c r="CP638" s="43"/>
      <c r="CQ638" s="43"/>
      <c r="CR638" s="43"/>
      <c r="CS638" s="43"/>
      <c r="CT638" s="43"/>
      <c r="CU638" s="43"/>
      <c r="CV638" s="43"/>
      <c r="CW638" s="43"/>
      <c r="CX638" s="43"/>
      <c r="CY638" s="43"/>
      <c r="CZ638" s="43"/>
      <c r="DA638" s="43"/>
      <c r="DB638" s="43"/>
      <c r="DC638" s="43"/>
      <c r="DD638" s="43"/>
      <c r="DE638" s="43"/>
      <c r="DF638" s="43"/>
      <c r="DG638" s="43"/>
      <c r="DH638" s="43"/>
      <c r="DI638" s="43"/>
      <c r="DJ638" s="43"/>
      <c r="DK638" s="43"/>
      <c r="DL638" s="43"/>
      <c r="DM638" s="43"/>
      <c r="DN638" s="43"/>
      <c r="DO638" s="43"/>
      <c r="DP638" s="43"/>
      <c r="DQ638" s="43"/>
      <c r="DR638" s="43"/>
      <c r="DS638" s="43"/>
      <c r="DT638" s="43"/>
      <c r="DU638" s="43"/>
      <c r="DV638" s="43"/>
      <c r="DW638" s="43"/>
      <c r="DX638" s="43"/>
      <c r="DY638" s="43"/>
      <c r="DZ638" s="43"/>
      <c r="EA638" s="43"/>
      <c r="EB638" s="43"/>
      <c r="EC638" s="43"/>
      <c r="ED638" s="43"/>
      <c r="EE638" s="43"/>
      <c r="EF638" s="43"/>
      <c r="EG638" s="43"/>
      <c r="EH638" s="43"/>
      <c r="EI638" s="43"/>
      <c r="EJ638" s="43"/>
      <c r="EK638" s="43"/>
      <c r="EL638" s="43"/>
      <c r="EM638" s="43"/>
      <c r="EN638" s="43"/>
      <c r="EO638" s="43"/>
      <c r="EP638" s="43"/>
      <c r="EQ638" s="43"/>
      <c r="ER638" s="43"/>
      <c r="ES638" s="43"/>
      <c r="ET638" s="43"/>
      <c r="EU638" s="43"/>
      <c r="EV638" s="43"/>
      <c r="EW638" s="43"/>
      <c r="EX638" s="43"/>
      <c r="EY638" s="43"/>
      <c r="EZ638" s="43"/>
      <c r="FA638" s="43"/>
      <c r="FB638" s="43"/>
      <c r="FC638" s="43"/>
      <c r="FD638" s="43"/>
      <c r="FE638" s="43"/>
      <c r="FF638" s="43"/>
      <c r="FG638" s="43"/>
      <c r="FH638" s="43"/>
      <c r="FI638" s="43"/>
      <c r="FJ638" s="43"/>
      <c r="FK638" s="43"/>
      <c r="FL638" s="43"/>
      <c r="FM638" s="43"/>
      <c r="FN638" s="43"/>
      <c r="FO638" s="43"/>
      <c r="FP638" s="43"/>
      <c r="FQ638" s="43"/>
      <c r="FR638" s="43"/>
      <c r="FS638" s="43"/>
      <c r="FT638" s="43"/>
      <c r="FU638" s="43"/>
      <c r="FV638" s="43"/>
      <c r="FW638" s="43"/>
      <c r="FX638" s="43"/>
      <c r="FY638" s="43"/>
      <c r="FZ638" s="43"/>
      <c r="GA638" s="43"/>
      <c r="GB638" s="43"/>
      <c r="GC638" s="43"/>
      <c r="GD638" s="43"/>
      <c r="GE638" s="43"/>
      <c r="GF638" s="43"/>
      <c r="GG638" s="43"/>
      <c r="GH638" s="43"/>
      <c r="GI638" s="43"/>
      <c r="GJ638" s="43"/>
      <c r="GK638" s="43"/>
      <c r="GL638" s="43"/>
      <c r="GM638" s="43"/>
      <c r="GN638" s="43"/>
      <c r="GO638" s="43"/>
      <c r="GP638" s="43"/>
      <c r="GQ638" s="43"/>
      <c r="GR638" s="43"/>
      <c r="GS638" s="43"/>
      <c r="GT638" s="43"/>
      <c r="GU638" s="43"/>
      <c r="GV638" s="43"/>
      <c r="GW638" s="43"/>
      <c r="GX638" s="43"/>
      <c r="GY638" s="43"/>
      <c r="GZ638" s="43"/>
      <c r="HA638" s="43"/>
      <c r="HB638" s="43"/>
      <c r="HC638" s="43"/>
      <c r="HD638" s="43"/>
      <c r="HE638" s="43"/>
      <c r="HF638" s="43"/>
      <c r="HG638" s="43"/>
      <c r="HH638" s="43"/>
      <c r="HI638" s="43"/>
      <c r="HJ638" s="43"/>
      <c r="HK638" s="43"/>
      <c r="HL638" s="43"/>
      <c r="HM638" s="43"/>
      <c r="HN638" s="43"/>
      <c r="HO638" s="43"/>
      <c r="HP638" s="43"/>
      <c r="HQ638" s="43"/>
      <c r="HR638" s="43"/>
      <c r="HS638" s="43"/>
      <c r="HT638" s="43"/>
      <c r="HU638" s="43"/>
      <c r="HV638" s="43"/>
      <c r="HW638" s="43"/>
      <c r="HX638" s="43"/>
      <c r="HY638" s="43"/>
      <c r="HZ638" s="43"/>
      <c r="IA638" s="43"/>
      <c r="IB638" s="43"/>
      <c r="IC638" s="43"/>
      <c r="ID638" s="43"/>
      <c r="IE638" s="43"/>
      <c r="IF638" s="43"/>
      <c r="IG638" s="43"/>
      <c r="IH638" s="43"/>
      <c r="II638" s="43"/>
      <c r="IJ638" s="43"/>
      <c r="IK638" s="43"/>
      <c r="IL638" s="43"/>
      <c r="IM638" s="43"/>
      <c r="IN638" s="43"/>
      <c r="IO638" s="43"/>
      <c r="IP638" s="43"/>
      <c r="IQ638" s="43"/>
      <c r="IR638" s="43"/>
      <c r="IS638" s="43"/>
      <c r="IT638" s="43"/>
    </row>
    <row r="639" spans="1:254" ht="14.25" customHeight="1">
      <c r="A639" s="78"/>
      <c r="B639" s="81"/>
      <c r="C639" s="81"/>
      <c r="D639" s="43"/>
      <c r="E639" s="43"/>
      <c r="F639" s="86"/>
      <c r="G639" s="43"/>
      <c r="H639" s="85"/>
      <c r="I639" s="43"/>
      <c r="J639" s="43"/>
      <c r="K639" s="43"/>
      <c r="L639" s="43"/>
      <c r="M639" s="43"/>
      <c r="N639" s="43"/>
      <c r="O639" s="43"/>
      <c r="P639" s="43"/>
      <c r="Q639" s="43"/>
      <c r="R639" s="43"/>
      <c r="S639" s="43"/>
      <c r="T639" s="43"/>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c r="AR639" s="43"/>
      <c r="AS639" s="43"/>
      <c r="AT639" s="43"/>
      <c r="AU639" s="43"/>
      <c r="AV639" s="43"/>
      <c r="AW639" s="43"/>
      <c r="AX639" s="43"/>
      <c r="AY639" s="43"/>
      <c r="AZ639" s="43"/>
      <c r="BA639" s="43"/>
      <c r="BB639" s="43"/>
      <c r="BC639" s="43"/>
      <c r="BD639" s="43"/>
      <c r="BE639" s="43"/>
      <c r="BF639" s="43"/>
      <c r="BG639" s="43"/>
      <c r="BH639" s="43"/>
      <c r="BI639" s="43"/>
      <c r="BJ639" s="43"/>
      <c r="BK639" s="43"/>
      <c r="BL639" s="43"/>
      <c r="BM639" s="43"/>
      <c r="BN639" s="43"/>
      <c r="BO639" s="43"/>
      <c r="BP639" s="43"/>
      <c r="BQ639" s="43"/>
      <c r="BR639" s="43"/>
      <c r="BS639" s="43"/>
      <c r="BT639" s="43"/>
      <c r="BU639" s="43"/>
      <c r="BV639" s="43"/>
      <c r="BW639" s="43"/>
      <c r="BX639" s="43"/>
      <c r="BY639" s="43"/>
      <c r="BZ639" s="43"/>
      <c r="CA639" s="43"/>
      <c r="CB639" s="43"/>
      <c r="CC639" s="43"/>
      <c r="CD639" s="43"/>
      <c r="CE639" s="43"/>
      <c r="CF639" s="43"/>
      <c r="CG639" s="43"/>
      <c r="CH639" s="43"/>
      <c r="CI639" s="43"/>
      <c r="CJ639" s="43"/>
      <c r="CK639" s="43"/>
      <c r="CL639" s="43"/>
      <c r="CM639" s="43"/>
      <c r="CN639" s="43"/>
      <c r="CO639" s="43"/>
      <c r="CP639" s="43"/>
      <c r="CQ639" s="43"/>
      <c r="CR639" s="43"/>
      <c r="CS639" s="43"/>
      <c r="CT639" s="43"/>
      <c r="CU639" s="43"/>
      <c r="CV639" s="43"/>
      <c r="CW639" s="43"/>
      <c r="CX639" s="43"/>
      <c r="CY639" s="43"/>
      <c r="CZ639" s="43"/>
      <c r="DA639" s="43"/>
      <c r="DB639" s="43"/>
      <c r="DC639" s="43"/>
      <c r="DD639" s="43"/>
      <c r="DE639" s="43"/>
      <c r="DF639" s="43"/>
      <c r="DG639" s="43"/>
      <c r="DH639" s="43"/>
      <c r="DI639" s="43"/>
      <c r="DJ639" s="43"/>
      <c r="DK639" s="43"/>
      <c r="DL639" s="43"/>
      <c r="DM639" s="43"/>
      <c r="DN639" s="43"/>
      <c r="DO639" s="43"/>
      <c r="DP639" s="43"/>
      <c r="DQ639" s="43"/>
      <c r="DR639" s="43"/>
      <c r="DS639" s="43"/>
      <c r="DT639" s="43"/>
      <c r="DU639" s="43"/>
      <c r="DV639" s="43"/>
      <c r="DW639" s="43"/>
      <c r="DX639" s="43"/>
      <c r="DY639" s="43"/>
      <c r="DZ639" s="43"/>
      <c r="EA639" s="43"/>
      <c r="EB639" s="43"/>
      <c r="EC639" s="43"/>
      <c r="ED639" s="43"/>
      <c r="EE639" s="43"/>
      <c r="EF639" s="43"/>
      <c r="EG639" s="43"/>
      <c r="EH639" s="43"/>
      <c r="EI639" s="43"/>
      <c r="EJ639" s="43"/>
      <c r="EK639" s="43"/>
      <c r="EL639" s="43"/>
      <c r="EM639" s="43"/>
      <c r="EN639" s="43"/>
      <c r="EO639" s="43"/>
      <c r="EP639" s="43"/>
      <c r="EQ639" s="43"/>
      <c r="ER639" s="43"/>
      <c r="ES639" s="43"/>
      <c r="ET639" s="43"/>
      <c r="EU639" s="43"/>
      <c r="EV639" s="43"/>
      <c r="EW639" s="43"/>
      <c r="EX639" s="43"/>
      <c r="EY639" s="43"/>
      <c r="EZ639" s="43"/>
      <c r="FA639" s="43"/>
      <c r="FB639" s="43"/>
      <c r="FC639" s="43"/>
      <c r="FD639" s="43"/>
      <c r="FE639" s="43"/>
      <c r="FF639" s="43"/>
      <c r="FG639" s="43"/>
      <c r="FH639" s="43"/>
      <c r="FI639" s="43"/>
      <c r="FJ639" s="43"/>
      <c r="FK639" s="43"/>
      <c r="FL639" s="43"/>
      <c r="FM639" s="43"/>
      <c r="FN639" s="43"/>
      <c r="FO639" s="43"/>
      <c r="FP639" s="43"/>
      <c r="FQ639" s="43"/>
      <c r="FR639" s="43"/>
      <c r="FS639" s="43"/>
      <c r="FT639" s="43"/>
      <c r="FU639" s="43"/>
      <c r="FV639" s="43"/>
      <c r="FW639" s="43"/>
      <c r="FX639" s="43"/>
      <c r="FY639" s="43"/>
      <c r="FZ639" s="43"/>
      <c r="GA639" s="43"/>
      <c r="GB639" s="43"/>
      <c r="GC639" s="43"/>
      <c r="GD639" s="43"/>
      <c r="GE639" s="43"/>
      <c r="GF639" s="43"/>
      <c r="GG639" s="43"/>
      <c r="GH639" s="43"/>
      <c r="GI639" s="43"/>
      <c r="GJ639" s="43"/>
      <c r="GK639" s="43"/>
      <c r="GL639" s="43"/>
      <c r="GM639" s="43"/>
      <c r="GN639" s="43"/>
      <c r="GO639" s="43"/>
      <c r="GP639" s="43"/>
      <c r="GQ639" s="43"/>
      <c r="GR639" s="43"/>
      <c r="GS639" s="43"/>
      <c r="GT639" s="43"/>
      <c r="GU639" s="43"/>
      <c r="GV639" s="43"/>
      <c r="GW639" s="43"/>
      <c r="GX639" s="43"/>
      <c r="GY639" s="43"/>
      <c r="GZ639" s="43"/>
      <c r="HA639" s="43"/>
      <c r="HB639" s="43"/>
      <c r="HC639" s="43"/>
      <c r="HD639" s="43"/>
      <c r="HE639" s="43"/>
      <c r="HF639" s="43"/>
      <c r="HG639" s="43"/>
      <c r="HH639" s="43"/>
      <c r="HI639" s="43"/>
      <c r="HJ639" s="43"/>
      <c r="HK639" s="43"/>
      <c r="HL639" s="43"/>
      <c r="HM639" s="43"/>
      <c r="HN639" s="43"/>
      <c r="HO639" s="43"/>
      <c r="HP639" s="43"/>
      <c r="HQ639" s="43"/>
      <c r="HR639" s="43"/>
      <c r="HS639" s="43"/>
      <c r="HT639" s="43"/>
      <c r="HU639" s="43"/>
      <c r="HV639" s="43"/>
      <c r="HW639" s="43"/>
      <c r="HX639" s="43"/>
      <c r="HY639" s="43"/>
      <c r="HZ639" s="43"/>
      <c r="IA639" s="43"/>
      <c r="IB639" s="43"/>
      <c r="IC639" s="43"/>
      <c r="ID639" s="43"/>
      <c r="IE639" s="43"/>
      <c r="IF639" s="43"/>
      <c r="IG639" s="43"/>
      <c r="IH639" s="43"/>
      <c r="II639" s="43"/>
      <c r="IJ639" s="43"/>
      <c r="IK639" s="43"/>
      <c r="IL639" s="43"/>
      <c r="IM639" s="43"/>
      <c r="IN639" s="43"/>
      <c r="IO639" s="43"/>
      <c r="IP639" s="43"/>
      <c r="IQ639" s="43"/>
      <c r="IR639" s="43"/>
      <c r="IS639" s="43"/>
      <c r="IT639" s="43"/>
    </row>
    <row r="640" spans="1:254" ht="14.25" customHeight="1">
      <c r="A640" s="78"/>
      <c r="B640" s="81"/>
      <c r="C640" s="81"/>
      <c r="D640" s="43"/>
      <c r="E640" s="43"/>
      <c r="F640" s="83"/>
      <c r="G640" s="43"/>
      <c r="H640" s="85"/>
      <c r="I640" s="43"/>
      <c r="J640" s="43"/>
      <c r="K640" s="43"/>
      <c r="L640" s="43"/>
      <c r="M640" s="43"/>
      <c r="N640" s="43"/>
      <c r="O640" s="43"/>
      <c r="P640" s="43"/>
      <c r="Q640" s="43"/>
      <c r="R640" s="43"/>
      <c r="S640" s="43"/>
      <c r="T640" s="43"/>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c r="AR640" s="43"/>
      <c r="AS640" s="43"/>
      <c r="AT640" s="43"/>
      <c r="AU640" s="43"/>
      <c r="AV640" s="43"/>
      <c r="AW640" s="43"/>
      <c r="AX640" s="43"/>
      <c r="AY640" s="43"/>
      <c r="AZ640" s="43"/>
      <c r="BA640" s="43"/>
      <c r="BB640" s="43"/>
      <c r="BC640" s="43"/>
      <c r="BD640" s="43"/>
      <c r="BE640" s="43"/>
      <c r="BF640" s="43"/>
      <c r="BG640" s="43"/>
      <c r="BH640" s="43"/>
      <c r="BI640" s="43"/>
      <c r="BJ640" s="43"/>
      <c r="BK640" s="43"/>
      <c r="BL640" s="43"/>
      <c r="BM640" s="43"/>
      <c r="BN640" s="43"/>
      <c r="BO640" s="43"/>
      <c r="BP640" s="43"/>
      <c r="BQ640" s="43"/>
      <c r="BR640" s="43"/>
      <c r="BS640" s="43"/>
      <c r="BT640" s="43"/>
      <c r="BU640" s="43"/>
      <c r="BV640" s="43"/>
      <c r="BW640" s="43"/>
      <c r="BX640" s="43"/>
      <c r="BY640" s="43"/>
      <c r="BZ640" s="43"/>
      <c r="CA640" s="43"/>
      <c r="CB640" s="43"/>
      <c r="CC640" s="43"/>
      <c r="CD640" s="43"/>
      <c r="CE640" s="43"/>
      <c r="CF640" s="43"/>
      <c r="CG640" s="43"/>
      <c r="CH640" s="43"/>
      <c r="CI640" s="43"/>
      <c r="CJ640" s="43"/>
      <c r="CK640" s="43"/>
      <c r="CL640" s="43"/>
      <c r="CM640" s="43"/>
      <c r="CN640" s="43"/>
      <c r="CO640" s="43"/>
      <c r="CP640" s="43"/>
      <c r="CQ640" s="43"/>
      <c r="CR640" s="43"/>
      <c r="CS640" s="43"/>
      <c r="CT640" s="43"/>
      <c r="CU640" s="43"/>
      <c r="CV640" s="43"/>
      <c r="CW640" s="43"/>
      <c r="CX640" s="43"/>
      <c r="CY640" s="43"/>
      <c r="CZ640" s="43"/>
      <c r="DA640" s="43"/>
      <c r="DB640" s="43"/>
      <c r="DC640" s="43"/>
      <c r="DD640" s="43"/>
      <c r="DE640" s="43"/>
      <c r="DF640" s="43"/>
      <c r="DG640" s="43"/>
      <c r="DH640" s="43"/>
      <c r="DI640" s="43"/>
      <c r="DJ640" s="43"/>
      <c r="DK640" s="43"/>
      <c r="DL640" s="43"/>
      <c r="DM640" s="43"/>
      <c r="DN640" s="43"/>
      <c r="DO640" s="43"/>
      <c r="DP640" s="43"/>
      <c r="DQ640" s="43"/>
      <c r="DR640" s="43"/>
      <c r="DS640" s="43"/>
      <c r="DT640" s="43"/>
      <c r="DU640" s="43"/>
      <c r="DV640" s="43"/>
      <c r="DW640" s="43"/>
      <c r="DX640" s="43"/>
      <c r="DY640" s="43"/>
      <c r="DZ640" s="43"/>
      <c r="EA640" s="43"/>
      <c r="EB640" s="43"/>
      <c r="EC640" s="43"/>
      <c r="ED640" s="43"/>
      <c r="EE640" s="43"/>
      <c r="EF640" s="43"/>
      <c r="EG640" s="43"/>
      <c r="EH640" s="43"/>
      <c r="EI640" s="43"/>
      <c r="EJ640" s="43"/>
      <c r="EK640" s="43"/>
      <c r="EL640" s="43"/>
      <c r="EM640" s="43"/>
      <c r="EN640" s="43"/>
      <c r="EO640" s="43"/>
      <c r="EP640" s="43"/>
      <c r="EQ640" s="43"/>
      <c r="ER640" s="43"/>
      <c r="ES640" s="43"/>
      <c r="ET640" s="43"/>
      <c r="EU640" s="43"/>
      <c r="EV640" s="43"/>
      <c r="EW640" s="43"/>
      <c r="EX640" s="43"/>
      <c r="EY640" s="43"/>
      <c r="EZ640" s="43"/>
      <c r="FA640" s="43"/>
      <c r="FB640" s="43"/>
      <c r="FC640" s="43"/>
      <c r="FD640" s="43"/>
      <c r="FE640" s="43"/>
      <c r="FF640" s="43"/>
      <c r="FG640" s="43"/>
      <c r="FH640" s="43"/>
      <c r="FI640" s="43"/>
      <c r="FJ640" s="43"/>
      <c r="FK640" s="43"/>
      <c r="FL640" s="43"/>
      <c r="FM640" s="43"/>
      <c r="FN640" s="43"/>
      <c r="FO640" s="43"/>
      <c r="FP640" s="43"/>
      <c r="FQ640" s="43"/>
      <c r="FR640" s="43"/>
      <c r="FS640" s="43"/>
      <c r="FT640" s="43"/>
      <c r="FU640" s="43"/>
      <c r="FV640" s="43"/>
      <c r="FW640" s="43"/>
      <c r="FX640" s="43"/>
      <c r="FY640" s="43"/>
      <c r="FZ640" s="43"/>
      <c r="GA640" s="43"/>
      <c r="GB640" s="43"/>
      <c r="GC640" s="43"/>
      <c r="GD640" s="43"/>
      <c r="GE640" s="43"/>
      <c r="GF640" s="43"/>
      <c r="GG640" s="43"/>
      <c r="GH640" s="43"/>
      <c r="GI640" s="43"/>
      <c r="GJ640" s="43"/>
      <c r="GK640" s="43"/>
      <c r="GL640" s="43"/>
      <c r="GM640" s="43"/>
      <c r="GN640" s="43"/>
      <c r="GO640" s="43"/>
      <c r="GP640" s="43"/>
      <c r="GQ640" s="43"/>
      <c r="GR640" s="43"/>
      <c r="GS640" s="43"/>
      <c r="GT640" s="43"/>
      <c r="GU640" s="43"/>
      <c r="GV640" s="43"/>
      <c r="GW640" s="43"/>
      <c r="GX640" s="43"/>
      <c r="GY640" s="43"/>
      <c r="GZ640" s="43"/>
      <c r="HA640" s="43"/>
      <c r="HB640" s="43"/>
      <c r="HC640" s="43"/>
      <c r="HD640" s="43"/>
      <c r="HE640" s="43"/>
      <c r="HF640" s="43"/>
      <c r="HG640" s="43"/>
      <c r="HH640" s="43"/>
      <c r="HI640" s="43"/>
      <c r="HJ640" s="43"/>
      <c r="HK640" s="43"/>
      <c r="HL640" s="43"/>
      <c r="HM640" s="43"/>
      <c r="HN640" s="43"/>
      <c r="HO640" s="43"/>
      <c r="HP640" s="43"/>
      <c r="HQ640" s="43"/>
      <c r="HR640" s="43"/>
      <c r="HS640" s="43"/>
      <c r="HT640" s="43"/>
      <c r="HU640" s="43"/>
      <c r="HV640" s="43"/>
      <c r="HW640" s="43"/>
      <c r="HX640" s="43"/>
      <c r="HY640" s="43"/>
      <c r="HZ640" s="43"/>
      <c r="IA640" s="43"/>
      <c r="IB640" s="43"/>
      <c r="IC640" s="43"/>
      <c r="ID640" s="43"/>
      <c r="IE640" s="43"/>
      <c r="IF640" s="43"/>
      <c r="IG640" s="43"/>
      <c r="IH640" s="43"/>
      <c r="II640" s="43"/>
      <c r="IJ640" s="43"/>
      <c r="IK640" s="43"/>
      <c r="IL640" s="43"/>
      <c r="IM640" s="43"/>
      <c r="IN640" s="43"/>
      <c r="IO640" s="43"/>
      <c r="IP640" s="43"/>
      <c r="IQ640" s="43"/>
      <c r="IR640" s="43"/>
      <c r="IS640" s="43"/>
      <c r="IT640" s="43"/>
    </row>
    <row r="641" spans="1:254" ht="14.25" customHeight="1">
      <c r="A641" s="78"/>
      <c r="B641" s="79"/>
      <c r="C641" s="79"/>
      <c r="D641" s="43"/>
      <c r="E641" s="43"/>
      <c r="F641" s="83"/>
      <c r="G641" s="43"/>
      <c r="H641" s="85"/>
      <c r="I641" s="43"/>
      <c r="J641" s="43"/>
      <c r="K641" s="43"/>
      <c r="L641" s="43"/>
      <c r="M641" s="43"/>
      <c r="N641" s="43"/>
      <c r="O641" s="43"/>
      <c r="P641" s="43"/>
      <c r="Q641" s="43"/>
      <c r="R641" s="43"/>
      <c r="S641" s="43"/>
      <c r="T641" s="43"/>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c r="AR641" s="43"/>
      <c r="AS641" s="43"/>
      <c r="AT641" s="43"/>
      <c r="AU641" s="43"/>
      <c r="AV641" s="43"/>
      <c r="AW641" s="43"/>
      <c r="AX641" s="43"/>
      <c r="AY641" s="43"/>
      <c r="AZ641" s="43"/>
      <c r="BA641" s="43"/>
      <c r="BB641" s="43"/>
      <c r="BC641" s="43"/>
      <c r="BD641" s="43"/>
      <c r="BE641" s="43"/>
      <c r="BF641" s="43"/>
      <c r="BG641" s="43"/>
      <c r="BH641" s="43"/>
      <c r="BI641" s="43"/>
      <c r="BJ641" s="43"/>
      <c r="BK641" s="43"/>
      <c r="BL641" s="43"/>
      <c r="BM641" s="43"/>
      <c r="BN641" s="43"/>
      <c r="BO641" s="43"/>
      <c r="BP641" s="43"/>
      <c r="BQ641" s="43"/>
      <c r="BR641" s="43"/>
      <c r="BS641" s="43"/>
      <c r="BT641" s="43"/>
      <c r="BU641" s="43"/>
      <c r="BV641" s="43"/>
      <c r="BW641" s="43"/>
      <c r="BX641" s="43"/>
      <c r="BY641" s="43"/>
      <c r="BZ641" s="43"/>
      <c r="CA641" s="43"/>
      <c r="CB641" s="43"/>
      <c r="CC641" s="43"/>
      <c r="CD641" s="43"/>
      <c r="CE641" s="43"/>
      <c r="CF641" s="43"/>
      <c r="CG641" s="43"/>
      <c r="CH641" s="43"/>
      <c r="CI641" s="43"/>
      <c r="CJ641" s="43"/>
      <c r="CK641" s="43"/>
      <c r="CL641" s="43"/>
      <c r="CM641" s="43"/>
      <c r="CN641" s="43"/>
      <c r="CO641" s="43"/>
      <c r="CP641" s="43"/>
      <c r="CQ641" s="43"/>
      <c r="CR641" s="43"/>
      <c r="CS641" s="43"/>
      <c r="CT641" s="43"/>
      <c r="CU641" s="43"/>
      <c r="CV641" s="43"/>
      <c r="CW641" s="43"/>
      <c r="CX641" s="43"/>
      <c r="CY641" s="43"/>
      <c r="CZ641" s="43"/>
      <c r="DA641" s="43"/>
      <c r="DB641" s="43"/>
      <c r="DC641" s="43"/>
      <c r="DD641" s="43"/>
      <c r="DE641" s="43"/>
      <c r="DF641" s="43"/>
      <c r="DG641" s="43"/>
      <c r="DH641" s="43"/>
      <c r="DI641" s="43"/>
      <c r="DJ641" s="43"/>
      <c r="DK641" s="43"/>
      <c r="DL641" s="43"/>
      <c r="DM641" s="43"/>
      <c r="DN641" s="43"/>
      <c r="DO641" s="43"/>
      <c r="DP641" s="43"/>
      <c r="DQ641" s="43"/>
      <c r="DR641" s="43"/>
      <c r="DS641" s="43"/>
      <c r="DT641" s="43"/>
      <c r="DU641" s="43"/>
      <c r="DV641" s="43"/>
      <c r="DW641" s="43"/>
      <c r="DX641" s="43"/>
      <c r="DY641" s="43"/>
      <c r="DZ641" s="43"/>
      <c r="EA641" s="43"/>
      <c r="EB641" s="43"/>
      <c r="EC641" s="43"/>
      <c r="ED641" s="43"/>
      <c r="EE641" s="43"/>
      <c r="EF641" s="43"/>
      <c r="EG641" s="43"/>
      <c r="EH641" s="43"/>
      <c r="EI641" s="43"/>
      <c r="EJ641" s="43"/>
      <c r="EK641" s="43"/>
      <c r="EL641" s="43"/>
      <c r="EM641" s="43"/>
      <c r="EN641" s="43"/>
      <c r="EO641" s="43"/>
      <c r="EP641" s="43"/>
      <c r="EQ641" s="43"/>
      <c r="ER641" s="43"/>
      <c r="ES641" s="43"/>
      <c r="ET641" s="43"/>
      <c r="EU641" s="43"/>
      <c r="EV641" s="43"/>
      <c r="EW641" s="43"/>
      <c r="EX641" s="43"/>
      <c r="EY641" s="43"/>
      <c r="EZ641" s="43"/>
      <c r="FA641" s="43"/>
      <c r="FB641" s="43"/>
      <c r="FC641" s="43"/>
      <c r="FD641" s="43"/>
      <c r="FE641" s="43"/>
      <c r="FF641" s="43"/>
      <c r="FG641" s="43"/>
      <c r="FH641" s="43"/>
      <c r="FI641" s="43"/>
      <c r="FJ641" s="43"/>
      <c r="FK641" s="43"/>
      <c r="FL641" s="43"/>
      <c r="FM641" s="43"/>
      <c r="FN641" s="43"/>
      <c r="FO641" s="43"/>
      <c r="FP641" s="43"/>
      <c r="FQ641" s="43"/>
      <c r="FR641" s="43"/>
      <c r="FS641" s="43"/>
      <c r="FT641" s="43"/>
      <c r="FU641" s="43"/>
      <c r="FV641" s="43"/>
      <c r="FW641" s="43"/>
      <c r="FX641" s="43"/>
      <c r="FY641" s="43"/>
      <c r="FZ641" s="43"/>
      <c r="GA641" s="43"/>
      <c r="GB641" s="43"/>
      <c r="GC641" s="43"/>
      <c r="GD641" s="43"/>
      <c r="GE641" s="43"/>
      <c r="GF641" s="43"/>
      <c r="GG641" s="43"/>
      <c r="GH641" s="43"/>
      <c r="GI641" s="43"/>
      <c r="GJ641" s="43"/>
      <c r="GK641" s="43"/>
      <c r="GL641" s="43"/>
      <c r="GM641" s="43"/>
      <c r="GN641" s="43"/>
      <c r="GO641" s="43"/>
      <c r="GP641" s="43"/>
      <c r="GQ641" s="43"/>
      <c r="GR641" s="43"/>
      <c r="GS641" s="43"/>
      <c r="GT641" s="43"/>
      <c r="GU641" s="43"/>
      <c r="GV641" s="43"/>
      <c r="GW641" s="43"/>
      <c r="GX641" s="43"/>
      <c r="GY641" s="43"/>
      <c r="GZ641" s="43"/>
      <c r="HA641" s="43"/>
      <c r="HB641" s="43"/>
      <c r="HC641" s="43"/>
      <c r="HD641" s="43"/>
      <c r="HE641" s="43"/>
      <c r="HF641" s="43"/>
      <c r="HG641" s="43"/>
      <c r="HH641" s="43"/>
      <c r="HI641" s="43"/>
      <c r="HJ641" s="43"/>
      <c r="HK641" s="43"/>
      <c r="HL641" s="43"/>
      <c r="HM641" s="43"/>
      <c r="HN641" s="43"/>
      <c r="HO641" s="43"/>
      <c r="HP641" s="43"/>
      <c r="HQ641" s="43"/>
      <c r="HR641" s="43"/>
      <c r="HS641" s="43"/>
      <c r="HT641" s="43"/>
      <c r="HU641" s="43"/>
      <c r="HV641" s="43"/>
      <c r="HW641" s="43"/>
      <c r="HX641" s="43"/>
      <c r="HY641" s="43"/>
      <c r="HZ641" s="43"/>
      <c r="IA641" s="43"/>
      <c r="IB641" s="43"/>
      <c r="IC641" s="43"/>
      <c r="ID641" s="43"/>
      <c r="IE641" s="43"/>
      <c r="IF641" s="43"/>
      <c r="IG641" s="43"/>
      <c r="IH641" s="43"/>
      <c r="II641" s="43"/>
      <c r="IJ641" s="43"/>
      <c r="IK641" s="43"/>
      <c r="IL641" s="43"/>
      <c r="IM641" s="43"/>
      <c r="IN641" s="43"/>
      <c r="IO641" s="43"/>
      <c r="IP641" s="43"/>
      <c r="IQ641" s="43"/>
      <c r="IR641" s="43"/>
      <c r="IS641" s="43"/>
      <c r="IT641" s="43"/>
    </row>
    <row r="642" spans="1:254" ht="14.25" customHeight="1">
      <c r="A642" s="78"/>
      <c r="B642" s="81"/>
      <c r="C642" s="81"/>
      <c r="D642" s="43"/>
      <c r="E642" s="43"/>
      <c r="F642" s="86"/>
      <c r="G642" s="43"/>
      <c r="H642" s="85"/>
      <c r="I642" s="43"/>
      <c r="J642" s="43"/>
      <c r="K642" s="43"/>
      <c r="L642" s="43"/>
      <c r="M642" s="43"/>
      <c r="N642" s="43"/>
      <c r="O642" s="43"/>
      <c r="P642" s="43"/>
      <c r="Q642" s="43"/>
      <c r="R642" s="43"/>
      <c r="S642" s="43"/>
      <c r="T642" s="43"/>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c r="AR642" s="43"/>
      <c r="AS642" s="43"/>
      <c r="AT642" s="43"/>
      <c r="AU642" s="43"/>
      <c r="AV642" s="43"/>
      <c r="AW642" s="43"/>
      <c r="AX642" s="43"/>
      <c r="AY642" s="43"/>
      <c r="AZ642" s="43"/>
      <c r="BA642" s="43"/>
      <c r="BB642" s="43"/>
      <c r="BC642" s="43"/>
      <c r="BD642" s="43"/>
      <c r="BE642" s="43"/>
      <c r="BF642" s="43"/>
      <c r="BG642" s="43"/>
      <c r="BH642" s="43"/>
      <c r="BI642" s="43"/>
      <c r="BJ642" s="43"/>
      <c r="BK642" s="43"/>
      <c r="BL642" s="43"/>
      <c r="BM642" s="43"/>
      <c r="BN642" s="43"/>
      <c r="BO642" s="43"/>
      <c r="BP642" s="43"/>
      <c r="BQ642" s="43"/>
      <c r="BR642" s="43"/>
      <c r="BS642" s="43"/>
      <c r="BT642" s="43"/>
      <c r="BU642" s="43"/>
      <c r="BV642" s="43"/>
      <c r="BW642" s="43"/>
      <c r="BX642" s="43"/>
      <c r="BY642" s="43"/>
      <c r="BZ642" s="43"/>
      <c r="CA642" s="43"/>
      <c r="CB642" s="43"/>
      <c r="CC642" s="43"/>
      <c r="CD642" s="43"/>
      <c r="CE642" s="43"/>
      <c r="CF642" s="43"/>
      <c r="CG642" s="43"/>
      <c r="CH642" s="43"/>
      <c r="CI642" s="43"/>
      <c r="CJ642" s="43"/>
      <c r="CK642" s="43"/>
      <c r="CL642" s="43"/>
      <c r="CM642" s="43"/>
      <c r="CN642" s="43"/>
      <c r="CO642" s="43"/>
      <c r="CP642" s="43"/>
      <c r="CQ642" s="43"/>
      <c r="CR642" s="43"/>
      <c r="CS642" s="43"/>
      <c r="CT642" s="43"/>
      <c r="CU642" s="43"/>
      <c r="CV642" s="43"/>
      <c r="CW642" s="43"/>
      <c r="CX642" s="43"/>
      <c r="CY642" s="43"/>
      <c r="CZ642" s="43"/>
      <c r="DA642" s="43"/>
      <c r="DB642" s="43"/>
      <c r="DC642" s="43"/>
      <c r="DD642" s="43"/>
      <c r="DE642" s="43"/>
      <c r="DF642" s="43"/>
      <c r="DG642" s="43"/>
      <c r="DH642" s="43"/>
      <c r="DI642" s="43"/>
      <c r="DJ642" s="43"/>
      <c r="DK642" s="43"/>
      <c r="DL642" s="43"/>
      <c r="DM642" s="43"/>
      <c r="DN642" s="43"/>
      <c r="DO642" s="43"/>
      <c r="DP642" s="43"/>
      <c r="DQ642" s="43"/>
      <c r="DR642" s="43"/>
      <c r="DS642" s="43"/>
      <c r="DT642" s="43"/>
      <c r="DU642" s="43"/>
      <c r="DV642" s="43"/>
      <c r="DW642" s="43"/>
      <c r="DX642" s="43"/>
      <c r="DY642" s="43"/>
      <c r="DZ642" s="43"/>
      <c r="EA642" s="43"/>
      <c r="EB642" s="43"/>
      <c r="EC642" s="43"/>
      <c r="ED642" s="43"/>
      <c r="EE642" s="43"/>
      <c r="EF642" s="43"/>
      <c r="EG642" s="43"/>
      <c r="EH642" s="43"/>
      <c r="EI642" s="43"/>
      <c r="EJ642" s="43"/>
      <c r="EK642" s="43"/>
      <c r="EL642" s="43"/>
      <c r="EM642" s="43"/>
      <c r="EN642" s="43"/>
      <c r="EO642" s="43"/>
      <c r="EP642" s="43"/>
      <c r="EQ642" s="43"/>
      <c r="ER642" s="43"/>
      <c r="ES642" s="43"/>
      <c r="ET642" s="43"/>
      <c r="EU642" s="43"/>
      <c r="EV642" s="43"/>
      <c r="EW642" s="43"/>
      <c r="EX642" s="43"/>
      <c r="EY642" s="43"/>
      <c r="EZ642" s="43"/>
      <c r="FA642" s="43"/>
      <c r="FB642" s="43"/>
      <c r="FC642" s="43"/>
      <c r="FD642" s="43"/>
      <c r="FE642" s="43"/>
      <c r="FF642" s="43"/>
      <c r="FG642" s="43"/>
      <c r="FH642" s="43"/>
      <c r="FI642" s="43"/>
      <c r="FJ642" s="43"/>
      <c r="FK642" s="43"/>
      <c r="FL642" s="43"/>
      <c r="FM642" s="43"/>
      <c r="FN642" s="43"/>
      <c r="FO642" s="43"/>
      <c r="FP642" s="43"/>
      <c r="FQ642" s="43"/>
      <c r="FR642" s="43"/>
      <c r="FS642" s="43"/>
      <c r="FT642" s="43"/>
      <c r="FU642" s="43"/>
      <c r="FV642" s="43"/>
      <c r="FW642" s="43"/>
      <c r="FX642" s="43"/>
      <c r="FY642" s="43"/>
      <c r="FZ642" s="43"/>
      <c r="GA642" s="43"/>
      <c r="GB642" s="43"/>
      <c r="GC642" s="43"/>
      <c r="GD642" s="43"/>
      <c r="GE642" s="43"/>
      <c r="GF642" s="43"/>
      <c r="GG642" s="43"/>
      <c r="GH642" s="43"/>
      <c r="GI642" s="43"/>
      <c r="GJ642" s="43"/>
      <c r="GK642" s="43"/>
      <c r="GL642" s="43"/>
      <c r="GM642" s="43"/>
      <c r="GN642" s="43"/>
      <c r="GO642" s="43"/>
      <c r="GP642" s="43"/>
      <c r="GQ642" s="43"/>
      <c r="GR642" s="43"/>
      <c r="GS642" s="43"/>
      <c r="GT642" s="43"/>
      <c r="GU642" s="43"/>
      <c r="GV642" s="43"/>
      <c r="GW642" s="43"/>
      <c r="GX642" s="43"/>
      <c r="GY642" s="43"/>
      <c r="GZ642" s="43"/>
      <c r="HA642" s="43"/>
      <c r="HB642" s="43"/>
      <c r="HC642" s="43"/>
      <c r="HD642" s="43"/>
      <c r="HE642" s="43"/>
      <c r="HF642" s="43"/>
      <c r="HG642" s="43"/>
      <c r="HH642" s="43"/>
      <c r="HI642" s="43"/>
      <c r="HJ642" s="43"/>
      <c r="HK642" s="43"/>
      <c r="HL642" s="43"/>
      <c r="HM642" s="43"/>
      <c r="HN642" s="43"/>
      <c r="HO642" s="43"/>
      <c r="HP642" s="43"/>
      <c r="HQ642" s="43"/>
      <c r="HR642" s="43"/>
      <c r="HS642" s="43"/>
      <c r="HT642" s="43"/>
      <c r="HU642" s="43"/>
      <c r="HV642" s="43"/>
      <c r="HW642" s="43"/>
      <c r="HX642" s="43"/>
      <c r="HY642" s="43"/>
      <c r="HZ642" s="43"/>
      <c r="IA642" s="43"/>
      <c r="IB642" s="43"/>
      <c r="IC642" s="43"/>
      <c r="ID642" s="43"/>
      <c r="IE642" s="43"/>
      <c r="IF642" s="43"/>
      <c r="IG642" s="43"/>
      <c r="IH642" s="43"/>
      <c r="II642" s="43"/>
      <c r="IJ642" s="43"/>
      <c r="IK642" s="43"/>
      <c r="IL642" s="43"/>
      <c r="IM642" s="43"/>
      <c r="IN642" s="43"/>
      <c r="IO642" s="43"/>
      <c r="IP642" s="43"/>
      <c r="IQ642" s="43"/>
      <c r="IR642" s="43"/>
      <c r="IS642" s="43"/>
      <c r="IT642" s="43"/>
    </row>
    <row r="643" spans="1:254" ht="14.25" customHeight="1">
      <c r="A643" s="78"/>
      <c r="B643" s="81"/>
      <c r="C643" s="81"/>
      <c r="D643" s="43"/>
      <c r="E643" s="43"/>
      <c r="F643" s="83"/>
      <c r="G643" s="43"/>
      <c r="H643" s="85"/>
      <c r="I643" s="43"/>
      <c r="J643" s="43"/>
      <c r="K643" s="43"/>
      <c r="L643" s="43"/>
      <c r="M643" s="43"/>
      <c r="N643" s="43"/>
      <c r="O643" s="43"/>
      <c r="P643" s="43"/>
      <c r="Q643" s="43"/>
      <c r="R643" s="43"/>
      <c r="S643" s="43"/>
      <c r="T643" s="43"/>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c r="AR643" s="43"/>
      <c r="AS643" s="43"/>
      <c r="AT643" s="43"/>
      <c r="AU643" s="43"/>
      <c r="AV643" s="43"/>
      <c r="AW643" s="43"/>
      <c r="AX643" s="43"/>
      <c r="AY643" s="43"/>
      <c r="AZ643" s="43"/>
      <c r="BA643" s="43"/>
      <c r="BB643" s="43"/>
      <c r="BC643" s="43"/>
      <c r="BD643" s="43"/>
      <c r="BE643" s="43"/>
      <c r="BF643" s="43"/>
      <c r="BG643" s="43"/>
      <c r="BH643" s="43"/>
      <c r="BI643" s="43"/>
      <c r="BJ643" s="43"/>
      <c r="BK643" s="43"/>
      <c r="BL643" s="43"/>
      <c r="BM643" s="43"/>
      <c r="BN643" s="43"/>
      <c r="BO643" s="43"/>
      <c r="BP643" s="43"/>
      <c r="BQ643" s="43"/>
      <c r="BR643" s="43"/>
      <c r="BS643" s="43"/>
      <c r="BT643" s="43"/>
      <c r="BU643" s="43"/>
      <c r="BV643" s="43"/>
      <c r="BW643" s="43"/>
      <c r="BX643" s="43"/>
      <c r="BY643" s="43"/>
      <c r="BZ643" s="43"/>
      <c r="CA643" s="43"/>
      <c r="CB643" s="43"/>
      <c r="CC643" s="43"/>
      <c r="CD643" s="43"/>
      <c r="CE643" s="43"/>
      <c r="CF643" s="43"/>
      <c r="CG643" s="43"/>
      <c r="CH643" s="43"/>
      <c r="CI643" s="43"/>
      <c r="CJ643" s="43"/>
      <c r="CK643" s="43"/>
      <c r="CL643" s="43"/>
      <c r="CM643" s="43"/>
      <c r="CN643" s="43"/>
      <c r="CO643" s="43"/>
      <c r="CP643" s="43"/>
      <c r="CQ643" s="43"/>
      <c r="CR643" s="43"/>
      <c r="CS643" s="43"/>
      <c r="CT643" s="43"/>
      <c r="CU643" s="43"/>
      <c r="CV643" s="43"/>
      <c r="CW643" s="43"/>
      <c r="CX643" s="43"/>
      <c r="CY643" s="43"/>
      <c r="CZ643" s="43"/>
      <c r="DA643" s="43"/>
      <c r="DB643" s="43"/>
      <c r="DC643" s="43"/>
      <c r="DD643" s="43"/>
      <c r="DE643" s="43"/>
      <c r="DF643" s="43"/>
      <c r="DG643" s="43"/>
      <c r="DH643" s="43"/>
      <c r="DI643" s="43"/>
      <c r="DJ643" s="43"/>
      <c r="DK643" s="43"/>
      <c r="DL643" s="43"/>
      <c r="DM643" s="43"/>
      <c r="DN643" s="43"/>
      <c r="DO643" s="43"/>
      <c r="DP643" s="43"/>
      <c r="DQ643" s="43"/>
      <c r="DR643" s="43"/>
      <c r="DS643" s="43"/>
      <c r="DT643" s="43"/>
      <c r="DU643" s="43"/>
      <c r="DV643" s="43"/>
      <c r="DW643" s="43"/>
      <c r="DX643" s="43"/>
      <c r="DY643" s="43"/>
      <c r="DZ643" s="43"/>
      <c r="EA643" s="43"/>
      <c r="EB643" s="43"/>
      <c r="EC643" s="43"/>
      <c r="ED643" s="43"/>
      <c r="EE643" s="43"/>
      <c r="EF643" s="43"/>
      <c r="EG643" s="43"/>
      <c r="EH643" s="43"/>
      <c r="EI643" s="43"/>
      <c r="EJ643" s="43"/>
      <c r="EK643" s="43"/>
      <c r="EL643" s="43"/>
      <c r="EM643" s="43"/>
      <c r="EN643" s="43"/>
      <c r="EO643" s="43"/>
      <c r="EP643" s="43"/>
      <c r="EQ643" s="43"/>
      <c r="ER643" s="43"/>
      <c r="ES643" s="43"/>
      <c r="ET643" s="43"/>
      <c r="EU643" s="43"/>
      <c r="EV643" s="43"/>
      <c r="EW643" s="43"/>
      <c r="EX643" s="43"/>
      <c r="EY643" s="43"/>
      <c r="EZ643" s="43"/>
      <c r="FA643" s="43"/>
      <c r="FB643" s="43"/>
      <c r="FC643" s="43"/>
      <c r="FD643" s="43"/>
      <c r="FE643" s="43"/>
      <c r="FF643" s="43"/>
      <c r="FG643" s="43"/>
      <c r="FH643" s="43"/>
      <c r="FI643" s="43"/>
      <c r="FJ643" s="43"/>
      <c r="FK643" s="43"/>
      <c r="FL643" s="43"/>
      <c r="FM643" s="43"/>
      <c r="FN643" s="43"/>
      <c r="FO643" s="43"/>
      <c r="FP643" s="43"/>
      <c r="FQ643" s="43"/>
      <c r="FR643" s="43"/>
      <c r="FS643" s="43"/>
      <c r="FT643" s="43"/>
      <c r="FU643" s="43"/>
      <c r="FV643" s="43"/>
      <c r="FW643" s="43"/>
      <c r="FX643" s="43"/>
      <c r="FY643" s="43"/>
      <c r="FZ643" s="43"/>
      <c r="GA643" s="43"/>
      <c r="GB643" s="43"/>
      <c r="GC643" s="43"/>
      <c r="GD643" s="43"/>
      <c r="GE643" s="43"/>
      <c r="GF643" s="43"/>
      <c r="GG643" s="43"/>
      <c r="GH643" s="43"/>
      <c r="GI643" s="43"/>
      <c r="GJ643" s="43"/>
      <c r="GK643" s="43"/>
      <c r="GL643" s="43"/>
      <c r="GM643" s="43"/>
      <c r="GN643" s="43"/>
      <c r="GO643" s="43"/>
      <c r="GP643" s="43"/>
      <c r="GQ643" s="43"/>
      <c r="GR643" s="43"/>
      <c r="GS643" s="43"/>
      <c r="GT643" s="43"/>
      <c r="GU643" s="43"/>
      <c r="GV643" s="43"/>
      <c r="GW643" s="43"/>
      <c r="GX643" s="43"/>
      <c r="GY643" s="43"/>
      <c r="GZ643" s="43"/>
      <c r="HA643" s="43"/>
      <c r="HB643" s="43"/>
      <c r="HC643" s="43"/>
      <c r="HD643" s="43"/>
      <c r="HE643" s="43"/>
      <c r="HF643" s="43"/>
      <c r="HG643" s="43"/>
      <c r="HH643" s="43"/>
      <c r="HI643" s="43"/>
      <c r="HJ643" s="43"/>
      <c r="HK643" s="43"/>
      <c r="HL643" s="43"/>
      <c r="HM643" s="43"/>
      <c r="HN643" s="43"/>
      <c r="HO643" s="43"/>
      <c r="HP643" s="43"/>
      <c r="HQ643" s="43"/>
      <c r="HR643" s="43"/>
      <c r="HS643" s="43"/>
      <c r="HT643" s="43"/>
      <c r="HU643" s="43"/>
      <c r="HV643" s="43"/>
      <c r="HW643" s="43"/>
      <c r="HX643" s="43"/>
      <c r="HY643" s="43"/>
      <c r="HZ643" s="43"/>
      <c r="IA643" s="43"/>
      <c r="IB643" s="43"/>
      <c r="IC643" s="43"/>
      <c r="ID643" s="43"/>
      <c r="IE643" s="43"/>
      <c r="IF643" s="43"/>
      <c r="IG643" s="43"/>
      <c r="IH643" s="43"/>
      <c r="II643" s="43"/>
      <c r="IJ643" s="43"/>
      <c r="IK643" s="43"/>
      <c r="IL643" s="43"/>
      <c r="IM643" s="43"/>
      <c r="IN643" s="43"/>
      <c r="IO643" s="43"/>
      <c r="IP643" s="43"/>
      <c r="IQ643" s="43"/>
      <c r="IR643" s="43"/>
      <c r="IS643" s="43"/>
      <c r="IT643" s="43"/>
    </row>
    <row r="644" spans="1:254" ht="14.25" customHeight="1">
      <c r="A644" s="78"/>
      <c r="B644" s="79"/>
      <c r="C644" s="79"/>
      <c r="D644" s="43"/>
      <c r="E644" s="43"/>
      <c r="F644" s="83"/>
      <c r="G644" s="43"/>
      <c r="H644" s="85"/>
      <c r="I644" s="43"/>
      <c r="J644" s="43"/>
      <c r="K644" s="43"/>
      <c r="L644" s="43"/>
      <c r="M644" s="43"/>
      <c r="N644" s="43"/>
      <c r="O644" s="43"/>
      <c r="P644" s="43"/>
      <c r="Q644" s="43"/>
      <c r="R644" s="43"/>
      <c r="S644" s="43"/>
      <c r="T644" s="43"/>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c r="AR644" s="43"/>
      <c r="AS644" s="43"/>
      <c r="AT644" s="43"/>
      <c r="AU644" s="43"/>
      <c r="AV644" s="43"/>
      <c r="AW644" s="43"/>
      <c r="AX644" s="43"/>
      <c r="AY644" s="43"/>
      <c r="AZ644" s="43"/>
      <c r="BA644" s="43"/>
      <c r="BB644" s="43"/>
      <c r="BC644" s="43"/>
      <c r="BD644" s="43"/>
      <c r="BE644" s="43"/>
      <c r="BF644" s="43"/>
      <c r="BG644" s="43"/>
      <c r="BH644" s="43"/>
      <c r="BI644" s="43"/>
      <c r="BJ644" s="43"/>
      <c r="BK644" s="43"/>
      <c r="BL644" s="43"/>
      <c r="BM644" s="43"/>
      <c r="BN644" s="43"/>
      <c r="BO644" s="43"/>
      <c r="BP644" s="43"/>
      <c r="BQ644" s="43"/>
      <c r="BR644" s="43"/>
      <c r="BS644" s="43"/>
      <c r="BT644" s="43"/>
      <c r="BU644" s="43"/>
      <c r="BV644" s="43"/>
      <c r="BW644" s="43"/>
      <c r="BX644" s="43"/>
      <c r="BY644" s="43"/>
      <c r="BZ644" s="43"/>
      <c r="CA644" s="43"/>
      <c r="CB644" s="43"/>
      <c r="CC644" s="43"/>
      <c r="CD644" s="43"/>
      <c r="CE644" s="43"/>
      <c r="CF644" s="43"/>
      <c r="CG644" s="43"/>
      <c r="CH644" s="43"/>
      <c r="CI644" s="43"/>
      <c r="CJ644" s="43"/>
      <c r="CK644" s="43"/>
      <c r="CL644" s="43"/>
      <c r="CM644" s="43"/>
      <c r="CN644" s="43"/>
      <c r="CO644" s="43"/>
      <c r="CP644" s="43"/>
      <c r="CQ644" s="43"/>
      <c r="CR644" s="43"/>
      <c r="CS644" s="43"/>
      <c r="CT644" s="43"/>
      <c r="CU644" s="43"/>
      <c r="CV644" s="43"/>
      <c r="CW644" s="43"/>
      <c r="CX644" s="43"/>
      <c r="CY644" s="43"/>
      <c r="CZ644" s="43"/>
      <c r="DA644" s="43"/>
      <c r="DB644" s="43"/>
      <c r="DC644" s="43"/>
      <c r="DD644" s="43"/>
      <c r="DE644" s="43"/>
      <c r="DF644" s="43"/>
      <c r="DG644" s="43"/>
      <c r="DH644" s="43"/>
      <c r="DI644" s="43"/>
      <c r="DJ644" s="43"/>
      <c r="DK644" s="43"/>
      <c r="DL644" s="43"/>
      <c r="DM644" s="43"/>
      <c r="DN644" s="43"/>
      <c r="DO644" s="43"/>
      <c r="DP644" s="43"/>
      <c r="DQ644" s="43"/>
      <c r="DR644" s="43"/>
      <c r="DS644" s="43"/>
      <c r="DT644" s="43"/>
      <c r="DU644" s="43"/>
      <c r="DV644" s="43"/>
      <c r="DW644" s="43"/>
      <c r="DX644" s="43"/>
      <c r="DY644" s="43"/>
      <c r="DZ644" s="43"/>
      <c r="EA644" s="43"/>
      <c r="EB644" s="43"/>
      <c r="EC644" s="43"/>
      <c r="ED644" s="43"/>
      <c r="EE644" s="43"/>
      <c r="EF644" s="43"/>
      <c r="EG644" s="43"/>
      <c r="EH644" s="43"/>
      <c r="EI644" s="43"/>
      <c r="EJ644" s="43"/>
      <c r="EK644" s="43"/>
      <c r="EL644" s="43"/>
      <c r="EM644" s="43"/>
      <c r="EN644" s="43"/>
      <c r="EO644" s="43"/>
      <c r="EP644" s="43"/>
      <c r="EQ644" s="43"/>
      <c r="ER644" s="43"/>
      <c r="ES644" s="43"/>
      <c r="ET644" s="43"/>
      <c r="EU644" s="43"/>
      <c r="EV644" s="43"/>
      <c r="EW644" s="43"/>
      <c r="EX644" s="43"/>
      <c r="EY644" s="43"/>
      <c r="EZ644" s="43"/>
      <c r="FA644" s="43"/>
      <c r="FB644" s="43"/>
      <c r="FC644" s="43"/>
      <c r="FD644" s="43"/>
      <c r="FE644" s="43"/>
      <c r="FF644" s="43"/>
      <c r="FG644" s="43"/>
      <c r="FH644" s="43"/>
      <c r="FI644" s="43"/>
      <c r="FJ644" s="43"/>
      <c r="FK644" s="43"/>
      <c r="FL644" s="43"/>
      <c r="FM644" s="43"/>
      <c r="FN644" s="43"/>
      <c r="FO644" s="43"/>
      <c r="FP644" s="43"/>
      <c r="FQ644" s="43"/>
      <c r="FR644" s="43"/>
      <c r="FS644" s="43"/>
      <c r="FT644" s="43"/>
      <c r="FU644" s="43"/>
      <c r="FV644" s="43"/>
      <c r="FW644" s="43"/>
      <c r="FX644" s="43"/>
      <c r="FY644" s="43"/>
      <c r="FZ644" s="43"/>
      <c r="GA644" s="43"/>
      <c r="GB644" s="43"/>
      <c r="GC644" s="43"/>
      <c r="GD644" s="43"/>
      <c r="GE644" s="43"/>
      <c r="GF644" s="43"/>
      <c r="GG644" s="43"/>
      <c r="GH644" s="43"/>
      <c r="GI644" s="43"/>
      <c r="GJ644" s="43"/>
      <c r="GK644" s="43"/>
      <c r="GL644" s="43"/>
      <c r="GM644" s="43"/>
      <c r="GN644" s="43"/>
      <c r="GO644" s="43"/>
      <c r="GP644" s="43"/>
      <c r="GQ644" s="43"/>
      <c r="GR644" s="43"/>
      <c r="GS644" s="43"/>
      <c r="GT644" s="43"/>
      <c r="GU644" s="43"/>
      <c r="GV644" s="43"/>
      <c r="GW644" s="43"/>
      <c r="GX644" s="43"/>
      <c r="GY644" s="43"/>
      <c r="GZ644" s="43"/>
      <c r="HA644" s="43"/>
      <c r="HB644" s="43"/>
      <c r="HC644" s="43"/>
      <c r="HD644" s="43"/>
      <c r="HE644" s="43"/>
      <c r="HF644" s="43"/>
      <c r="HG644" s="43"/>
      <c r="HH644" s="43"/>
      <c r="HI644" s="43"/>
      <c r="HJ644" s="43"/>
      <c r="HK644" s="43"/>
      <c r="HL644" s="43"/>
      <c r="HM644" s="43"/>
      <c r="HN644" s="43"/>
      <c r="HO644" s="43"/>
      <c r="HP644" s="43"/>
      <c r="HQ644" s="43"/>
      <c r="HR644" s="43"/>
      <c r="HS644" s="43"/>
      <c r="HT644" s="43"/>
      <c r="HU644" s="43"/>
      <c r="HV644" s="43"/>
      <c r="HW644" s="43"/>
      <c r="HX644" s="43"/>
      <c r="HY644" s="43"/>
      <c r="HZ644" s="43"/>
      <c r="IA644" s="43"/>
      <c r="IB644" s="43"/>
      <c r="IC644" s="43"/>
      <c r="ID644" s="43"/>
      <c r="IE644" s="43"/>
      <c r="IF644" s="43"/>
      <c r="IG644" s="43"/>
      <c r="IH644" s="43"/>
      <c r="II644" s="43"/>
      <c r="IJ644" s="43"/>
      <c r="IK644" s="43"/>
      <c r="IL644" s="43"/>
      <c r="IM644" s="43"/>
      <c r="IN644" s="43"/>
      <c r="IO644" s="43"/>
      <c r="IP644" s="43"/>
      <c r="IQ644" s="43"/>
      <c r="IR644" s="43"/>
      <c r="IS644" s="43"/>
      <c r="IT644" s="43"/>
    </row>
    <row r="645" spans="1:254" ht="14.25" customHeight="1">
      <c r="A645" s="78"/>
      <c r="B645" s="87"/>
      <c r="C645" s="87"/>
      <c r="D645" s="43"/>
      <c r="E645" s="43"/>
      <c r="F645" s="83"/>
      <c r="G645" s="43"/>
      <c r="H645" s="85"/>
      <c r="I645" s="43"/>
      <c r="J645" s="43"/>
      <c r="K645" s="43"/>
      <c r="L645" s="43"/>
      <c r="M645" s="43"/>
      <c r="N645" s="43"/>
      <c r="O645" s="43"/>
      <c r="P645" s="43"/>
      <c r="Q645" s="43"/>
      <c r="R645" s="43"/>
      <c r="S645" s="43"/>
      <c r="T645" s="43"/>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c r="AR645" s="43"/>
      <c r="AS645" s="43"/>
      <c r="AT645" s="43"/>
      <c r="AU645" s="43"/>
      <c r="AV645" s="43"/>
      <c r="AW645" s="43"/>
      <c r="AX645" s="43"/>
      <c r="AY645" s="43"/>
      <c r="AZ645" s="43"/>
      <c r="BA645" s="43"/>
      <c r="BB645" s="43"/>
      <c r="BC645" s="43"/>
      <c r="BD645" s="43"/>
      <c r="BE645" s="43"/>
      <c r="BF645" s="43"/>
      <c r="BG645" s="43"/>
      <c r="BH645" s="43"/>
      <c r="BI645" s="43"/>
      <c r="BJ645" s="43"/>
      <c r="BK645" s="43"/>
      <c r="BL645" s="43"/>
      <c r="BM645" s="43"/>
      <c r="BN645" s="43"/>
      <c r="BO645" s="43"/>
      <c r="BP645" s="43"/>
      <c r="BQ645" s="43"/>
      <c r="BR645" s="43"/>
      <c r="BS645" s="43"/>
      <c r="BT645" s="43"/>
      <c r="BU645" s="43"/>
      <c r="BV645" s="43"/>
      <c r="BW645" s="43"/>
      <c r="BX645" s="43"/>
      <c r="BY645" s="43"/>
      <c r="BZ645" s="43"/>
      <c r="CA645" s="43"/>
      <c r="CB645" s="43"/>
      <c r="CC645" s="43"/>
      <c r="CD645" s="43"/>
      <c r="CE645" s="43"/>
      <c r="CF645" s="43"/>
      <c r="CG645" s="43"/>
      <c r="CH645" s="43"/>
      <c r="CI645" s="43"/>
      <c r="CJ645" s="43"/>
      <c r="CK645" s="43"/>
      <c r="CL645" s="43"/>
      <c r="CM645" s="43"/>
      <c r="CN645" s="43"/>
      <c r="CO645" s="43"/>
      <c r="CP645" s="43"/>
      <c r="CQ645" s="43"/>
      <c r="CR645" s="43"/>
      <c r="CS645" s="43"/>
      <c r="CT645" s="43"/>
      <c r="CU645" s="43"/>
      <c r="CV645" s="43"/>
      <c r="CW645" s="43"/>
      <c r="CX645" s="43"/>
      <c r="CY645" s="43"/>
      <c r="CZ645" s="43"/>
      <c r="DA645" s="43"/>
      <c r="DB645" s="43"/>
      <c r="DC645" s="43"/>
      <c r="DD645" s="43"/>
      <c r="DE645" s="43"/>
      <c r="DF645" s="43"/>
      <c r="DG645" s="43"/>
      <c r="DH645" s="43"/>
      <c r="DI645" s="43"/>
      <c r="DJ645" s="43"/>
      <c r="DK645" s="43"/>
      <c r="DL645" s="43"/>
      <c r="DM645" s="43"/>
      <c r="DN645" s="43"/>
      <c r="DO645" s="43"/>
      <c r="DP645" s="43"/>
      <c r="DQ645" s="43"/>
      <c r="DR645" s="43"/>
      <c r="DS645" s="43"/>
      <c r="DT645" s="43"/>
      <c r="DU645" s="43"/>
      <c r="DV645" s="43"/>
      <c r="DW645" s="43"/>
      <c r="DX645" s="43"/>
      <c r="DY645" s="43"/>
      <c r="DZ645" s="43"/>
      <c r="EA645" s="43"/>
      <c r="EB645" s="43"/>
      <c r="EC645" s="43"/>
      <c r="ED645" s="43"/>
      <c r="EE645" s="43"/>
      <c r="EF645" s="43"/>
      <c r="EG645" s="43"/>
      <c r="EH645" s="43"/>
      <c r="EI645" s="43"/>
      <c r="EJ645" s="43"/>
      <c r="EK645" s="43"/>
      <c r="EL645" s="43"/>
      <c r="EM645" s="43"/>
      <c r="EN645" s="43"/>
      <c r="EO645" s="43"/>
      <c r="EP645" s="43"/>
      <c r="EQ645" s="43"/>
      <c r="ER645" s="43"/>
      <c r="ES645" s="43"/>
      <c r="ET645" s="43"/>
      <c r="EU645" s="43"/>
      <c r="EV645" s="43"/>
      <c r="EW645" s="43"/>
      <c r="EX645" s="43"/>
      <c r="EY645" s="43"/>
      <c r="EZ645" s="43"/>
      <c r="FA645" s="43"/>
      <c r="FB645" s="43"/>
      <c r="FC645" s="43"/>
      <c r="FD645" s="43"/>
      <c r="FE645" s="43"/>
      <c r="FF645" s="43"/>
      <c r="FG645" s="43"/>
      <c r="FH645" s="43"/>
      <c r="FI645" s="43"/>
      <c r="FJ645" s="43"/>
      <c r="FK645" s="43"/>
      <c r="FL645" s="43"/>
      <c r="FM645" s="43"/>
      <c r="FN645" s="43"/>
      <c r="FO645" s="43"/>
      <c r="FP645" s="43"/>
      <c r="FQ645" s="43"/>
      <c r="FR645" s="43"/>
      <c r="FS645" s="43"/>
      <c r="FT645" s="43"/>
      <c r="FU645" s="43"/>
      <c r="FV645" s="43"/>
      <c r="FW645" s="43"/>
      <c r="FX645" s="43"/>
      <c r="FY645" s="43"/>
      <c r="FZ645" s="43"/>
      <c r="GA645" s="43"/>
      <c r="GB645" s="43"/>
      <c r="GC645" s="43"/>
      <c r="GD645" s="43"/>
      <c r="GE645" s="43"/>
      <c r="GF645" s="43"/>
      <c r="GG645" s="43"/>
      <c r="GH645" s="43"/>
      <c r="GI645" s="43"/>
      <c r="GJ645" s="43"/>
      <c r="GK645" s="43"/>
      <c r="GL645" s="43"/>
      <c r="GM645" s="43"/>
      <c r="GN645" s="43"/>
      <c r="GO645" s="43"/>
      <c r="GP645" s="43"/>
      <c r="GQ645" s="43"/>
      <c r="GR645" s="43"/>
      <c r="GS645" s="43"/>
      <c r="GT645" s="43"/>
      <c r="GU645" s="43"/>
      <c r="GV645" s="43"/>
      <c r="GW645" s="43"/>
      <c r="GX645" s="43"/>
      <c r="GY645" s="43"/>
      <c r="GZ645" s="43"/>
      <c r="HA645" s="43"/>
      <c r="HB645" s="43"/>
      <c r="HC645" s="43"/>
      <c r="HD645" s="43"/>
      <c r="HE645" s="43"/>
      <c r="HF645" s="43"/>
      <c r="HG645" s="43"/>
      <c r="HH645" s="43"/>
      <c r="HI645" s="43"/>
      <c r="HJ645" s="43"/>
      <c r="HK645" s="43"/>
      <c r="HL645" s="43"/>
      <c r="HM645" s="43"/>
      <c r="HN645" s="43"/>
      <c r="HO645" s="43"/>
      <c r="HP645" s="43"/>
      <c r="HQ645" s="43"/>
      <c r="HR645" s="43"/>
      <c r="HS645" s="43"/>
      <c r="HT645" s="43"/>
      <c r="HU645" s="43"/>
      <c r="HV645" s="43"/>
      <c r="HW645" s="43"/>
      <c r="HX645" s="43"/>
      <c r="HY645" s="43"/>
      <c r="HZ645" s="43"/>
      <c r="IA645" s="43"/>
      <c r="IB645" s="43"/>
      <c r="IC645" s="43"/>
      <c r="ID645" s="43"/>
      <c r="IE645" s="43"/>
      <c r="IF645" s="43"/>
      <c r="IG645" s="43"/>
      <c r="IH645" s="43"/>
      <c r="II645" s="43"/>
      <c r="IJ645" s="43"/>
      <c r="IK645" s="43"/>
      <c r="IL645" s="43"/>
      <c r="IM645" s="43"/>
      <c r="IN645" s="43"/>
      <c r="IO645" s="43"/>
      <c r="IP645" s="43"/>
      <c r="IQ645" s="43"/>
      <c r="IR645" s="43"/>
      <c r="IS645" s="43"/>
      <c r="IT645" s="43"/>
    </row>
    <row r="646" spans="1:254" ht="14.25" customHeight="1">
      <c r="A646" s="78"/>
      <c r="B646" s="81"/>
      <c r="C646" s="81"/>
      <c r="D646" s="43"/>
      <c r="E646" s="43"/>
      <c r="F646" s="83"/>
      <c r="G646" s="43"/>
      <c r="H646" s="85"/>
      <c r="I646" s="43"/>
      <c r="J646" s="43"/>
      <c r="K646" s="43"/>
      <c r="L646" s="43"/>
      <c r="M646" s="43"/>
      <c r="N646" s="43"/>
      <c r="O646" s="43"/>
      <c r="P646" s="43"/>
      <c r="Q646" s="43"/>
      <c r="R646" s="43"/>
      <c r="S646" s="43"/>
      <c r="T646" s="43"/>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c r="AR646" s="43"/>
      <c r="AS646" s="43"/>
      <c r="AT646" s="43"/>
      <c r="AU646" s="43"/>
      <c r="AV646" s="43"/>
      <c r="AW646" s="43"/>
      <c r="AX646" s="43"/>
      <c r="AY646" s="43"/>
      <c r="AZ646" s="43"/>
      <c r="BA646" s="43"/>
      <c r="BB646" s="43"/>
      <c r="BC646" s="43"/>
      <c r="BD646" s="43"/>
      <c r="BE646" s="43"/>
      <c r="BF646" s="43"/>
      <c r="BG646" s="43"/>
      <c r="BH646" s="43"/>
      <c r="BI646" s="43"/>
      <c r="BJ646" s="43"/>
      <c r="BK646" s="43"/>
      <c r="BL646" s="43"/>
      <c r="BM646" s="43"/>
      <c r="BN646" s="43"/>
      <c r="BO646" s="43"/>
      <c r="BP646" s="43"/>
      <c r="BQ646" s="43"/>
      <c r="BR646" s="43"/>
      <c r="BS646" s="43"/>
      <c r="BT646" s="43"/>
      <c r="BU646" s="43"/>
      <c r="BV646" s="43"/>
      <c r="BW646" s="43"/>
      <c r="BX646" s="43"/>
      <c r="BY646" s="43"/>
      <c r="BZ646" s="43"/>
      <c r="CA646" s="43"/>
      <c r="CB646" s="43"/>
      <c r="CC646" s="43"/>
      <c r="CD646" s="43"/>
      <c r="CE646" s="43"/>
      <c r="CF646" s="43"/>
      <c r="CG646" s="43"/>
      <c r="CH646" s="43"/>
      <c r="CI646" s="43"/>
      <c r="CJ646" s="43"/>
      <c r="CK646" s="43"/>
      <c r="CL646" s="43"/>
      <c r="CM646" s="43"/>
      <c r="CN646" s="43"/>
      <c r="CO646" s="43"/>
      <c r="CP646" s="43"/>
      <c r="CQ646" s="43"/>
      <c r="CR646" s="43"/>
      <c r="CS646" s="43"/>
      <c r="CT646" s="43"/>
      <c r="CU646" s="43"/>
      <c r="CV646" s="43"/>
      <c r="CW646" s="43"/>
      <c r="CX646" s="43"/>
      <c r="CY646" s="43"/>
      <c r="CZ646" s="43"/>
      <c r="DA646" s="43"/>
      <c r="DB646" s="43"/>
      <c r="DC646" s="43"/>
      <c r="DD646" s="43"/>
      <c r="DE646" s="43"/>
      <c r="DF646" s="43"/>
      <c r="DG646" s="43"/>
      <c r="DH646" s="43"/>
      <c r="DI646" s="43"/>
      <c r="DJ646" s="43"/>
      <c r="DK646" s="43"/>
      <c r="DL646" s="43"/>
      <c r="DM646" s="43"/>
      <c r="DN646" s="43"/>
      <c r="DO646" s="43"/>
      <c r="DP646" s="43"/>
      <c r="DQ646" s="43"/>
      <c r="DR646" s="43"/>
      <c r="DS646" s="43"/>
      <c r="DT646" s="43"/>
      <c r="DU646" s="43"/>
      <c r="DV646" s="43"/>
      <c r="DW646" s="43"/>
      <c r="DX646" s="43"/>
      <c r="DY646" s="43"/>
      <c r="DZ646" s="43"/>
      <c r="EA646" s="43"/>
      <c r="EB646" s="43"/>
      <c r="EC646" s="43"/>
      <c r="ED646" s="43"/>
      <c r="EE646" s="43"/>
      <c r="EF646" s="43"/>
      <c r="EG646" s="43"/>
      <c r="EH646" s="43"/>
      <c r="EI646" s="43"/>
      <c r="EJ646" s="43"/>
      <c r="EK646" s="43"/>
      <c r="EL646" s="43"/>
      <c r="EM646" s="43"/>
      <c r="EN646" s="43"/>
      <c r="EO646" s="43"/>
      <c r="EP646" s="43"/>
      <c r="EQ646" s="43"/>
      <c r="ER646" s="43"/>
      <c r="ES646" s="43"/>
      <c r="ET646" s="43"/>
      <c r="EU646" s="43"/>
      <c r="EV646" s="43"/>
      <c r="EW646" s="43"/>
      <c r="EX646" s="43"/>
      <c r="EY646" s="43"/>
      <c r="EZ646" s="43"/>
      <c r="FA646" s="43"/>
      <c r="FB646" s="43"/>
      <c r="FC646" s="43"/>
      <c r="FD646" s="43"/>
      <c r="FE646" s="43"/>
      <c r="FF646" s="43"/>
      <c r="FG646" s="43"/>
      <c r="FH646" s="43"/>
      <c r="FI646" s="43"/>
      <c r="FJ646" s="43"/>
      <c r="FK646" s="43"/>
      <c r="FL646" s="43"/>
      <c r="FM646" s="43"/>
      <c r="FN646" s="43"/>
      <c r="FO646" s="43"/>
      <c r="FP646" s="43"/>
      <c r="FQ646" s="43"/>
      <c r="FR646" s="43"/>
      <c r="FS646" s="43"/>
      <c r="FT646" s="43"/>
      <c r="FU646" s="43"/>
      <c r="FV646" s="43"/>
      <c r="FW646" s="43"/>
      <c r="FX646" s="43"/>
      <c r="FY646" s="43"/>
      <c r="FZ646" s="43"/>
      <c r="GA646" s="43"/>
      <c r="GB646" s="43"/>
      <c r="GC646" s="43"/>
      <c r="GD646" s="43"/>
      <c r="GE646" s="43"/>
      <c r="GF646" s="43"/>
      <c r="GG646" s="43"/>
      <c r="GH646" s="43"/>
      <c r="GI646" s="43"/>
      <c r="GJ646" s="43"/>
      <c r="GK646" s="43"/>
      <c r="GL646" s="43"/>
      <c r="GM646" s="43"/>
      <c r="GN646" s="43"/>
      <c r="GO646" s="43"/>
      <c r="GP646" s="43"/>
      <c r="GQ646" s="43"/>
      <c r="GR646" s="43"/>
      <c r="GS646" s="43"/>
      <c r="GT646" s="43"/>
      <c r="GU646" s="43"/>
      <c r="GV646" s="43"/>
      <c r="GW646" s="43"/>
      <c r="GX646" s="43"/>
      <c r="GY646" s="43"/>
      <c r="GZ646" s="43"/>
      <c r="HA646" s="43"/>
      <c r="HB646" s="43"/>
      <c r="HC646" s="43"/>
      <c r="HD646" s="43"/>
      <c r="HE646" s="43"/>
      <c r="HF646" s="43"/>
      <c r="HG646" s="43"/>
      <c r="HH646" s="43"/>
      <c r="HI646" s="43"/>
      <c r="HJ646" s="43"/>
      <c r="HK646" s="43"/>
      <c r="HL646" s="43"/>
      <c r="HM646" s="43"/>
      <c r="HN646" s="43"/>
      <c r="HO646" s="43"/>
      <c r="HP646" s="43"/>
      <c r="HQ646" s="43"/>
      <c r="HR646" s="43"/>
      <c r="HS646" s="43"/>
      <c r="HT646" s="43"/>
      <c r="HU646" s="43"/>
      <c r="HV646" s="43"/>
      <c r="HW646" s="43"/>
      <c r="HX646" s="43"/>
      <c r="HY646" s="43"/>
      <c r="HZ646" s="43"/>
      <c r="IA646" s="43"/>
      <c r="IB646" s="43"/>
      <c r="IC646" s="43"/>
      <c r="ID646" s="43"/>
      <c r="IE646" s="43"/>
      <c r="IF646" s="43"/>
      <c r="IG646" s="43"/>
      <c r="IH646" s="43"/>
      <c r="II646" s="43"/>
      <c r="IJ646" s="43"/>
      <c r="IK646" s="43"/>
      <c r="IL646" s="43"/>
      <c r="IM646" s="43"/>
      <c r="IN646" s="43"/>
      <c r="IO646" s="43"/>
      <c r="IP646" s="43"/>
      <c r="IQ646" s="43"/>
      <c r="IR646" s="43"/>
      <c r="IS646" s="43"/>
      <c r="IT646" s="43"/>
    </row>
    <row r="647" spans="1:254" ht="14.25" customHeight="1">
      <c r="A647" s="78"/>
      <c r="B647" s="81"/>
      <c r="C647" s="81"/>
      <c r="D647" s="43"/>
      <c r="E647" s="43"/>
      <c r="F647" s="83"/>
      <c r="G647" s="43"/>
      <c r="H647" s="85"/>
      <c r="I647" s="43"/>
      <c r="J647" s="43"/>
      <c r="K647" s="43"/>
      <c r="L647" s="43"/>
      <c r="M647" s="43"/>
      <c r="N647" s="43"/>
      <c r="O647" s="43"/>
      <c r="P647" s="43"/>
      <c r="Q647" s="43"/>
      <c r="R647" s="43"/>
      <c r="S647" s="43"/>
      <c r="T647" s="43"/>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c r="AR647" s="43"/>
      <c r="AS647" s="43"/>
      <c r="AT647" s="43"/>
      <c r="AU647" s="43"/>
      <c r="AV647" s="43"/>
      <c r="AW647" s="43"/>
      <c r="AX647" s="43"/>
      <c r="AY647" s="43"/>
      <c r="AZ647" s="43"/>
      <c r="BA647" s="43"/>
      <c r="BB647" s="43"/>
      <c r="BC647" s="43"/>
      <c r="BD647" s="43"/>
      <c r="BE647" s="43"/>
      <c r="BF647" s="43"/>
      <c r="BG647" s="43"/>
      <c r="BH647" s="43"/>
      <c r="BI647" s="43"/>
      <c r="BJ647" s="43"/>
      <c r="BK647" s="43"/>
      <c r="BL647" s="43"/>
      <c r="BM647" s="43"/>
      <c r="BN647" s="43"/>
      <c r="BO647" s="43"/>
      <c r="BP647" s="43"/>
      <c r="BQ647" s="43"/>
      <c r="BR647" s="43"/>
      <c r="BS647" s="43"/>
      <c r="BT647" s="43"/>
      <c r="BU647" s="43"/>
      <c r="BV647" s="43"/>
      <c r="BW647" s="43"/>
      <c r="BX647" s="43"/>
      <c r="BY647" s="43"/>
      <c r="BZ647" s="43"/>
      <c r="CA647" s="43"/>
      <c r="CB647" s="43"/>
      <c r="CC647" s="43"/>
      <c r="CD647" s="43"/>
      <c r="CE647" s="43"/>
      <c r="CF647" s="43"/>
      <c r="CG647" s="43"/>
      <c r="CH647" s="43"/>
      <c r="CI647" s="43"/>
      <c r="CJ647" s="43"/>
      <c r="CK647" s="43"/>
      <c r="CL647" s="43"/>
      <c r="CM647" s="43"/>
      <c r="CN647" s="43"/>
      <c r="CO647" s="43"/>
      <c r="CP647" s="43"/>
      <c r="CQ647" s="43"/>
      <c r="CR647" s="43"/>
      <c r="CS647" s="43"/>
      <c r="CT647" s="43"/>
      <c r="CU647" s="43"/>
      <c r="CV647" s="43"/>
      <c r="CW647" s="43"/>
      <c r="CX647" s="43"/>
      <c r="CY647" s="43"/>
      <c r="CZ647" s="43"/>
      <c r="DA647" s="43"/>
      <c r="DB647" s="43"/>
      <c r="DC647" s="43"/>
      <c r="DD647" s="43"/>
      <c r="DE647" s="43"/>
      <c r="DF647" s="43"/>
      <c r="DG647" s="43"/>
      <c r="DH647" s="43"/>
      <c r="DI647" s="43"/>
      <c r="DJ647" s="43"/>
      <c r="DK647" s="43"/>
      <c r="DL647" s="43"/>
      <c r="DM647" s="43"/>
      <c r="DN647" s="43"/>
      <c r="DO647" s="43"/>
      <c r="DP647" s="43"/>
      <c r="DQ647" s="43"/>
      <c r="DR647" s="43"/>
      <c r="DS647" s="43"/>
      <c r="DT647" s="43"/>
      <c r="DU647" s="43"/>
      <c r="DV647" s="43"/>
      <c r="DW647" s="43"/>
      <c r="DX647" s="43"/>
      <c r="DY647" s="43"/>
      <c r="DZ647" s="43"/>
      <c r="EA647" s="43"/>
      <c r="EB647" s="43"/>
      <c r="EC647" s="43"/>
      <c r="ED647" s="43"/>
      <c r="EE647" s="43"/>
      <c r="EF647" s="43"/>
      <c r="EG647" s="43"/>
      <c r="EH647" s="43"/>
      <c r="EI647" s="43"/>
      <c r="EJ647" s="43"/>
      <c r="EK647" s="43"/>
      <c r="EL647" s="43"/>
      <c r="EM647" s="43"/>
      <c r="EN647" s="43"/>
      <c r="EO647" s="43"/>
      <c r="EP647" s="43"/>
      <c r="EQ647" s="43"/>
      <c r="ER647" s="43"/>
      <c r="ES647" s="43"/>
      <c r="ET647" s="43"/>
      <c r="EU647" s="43"/>
      <c r="EV647" s="43"/>
      <c r="EW647" s="43"/>
      <c r="EX647" s="43"/>
      <c r="EY647" s="43"/>
      <c r="EZ647" s="43"/>
      <c r="FA647" s="43"/>
      <c r="FB647" s="43"/>
      <c r="FC647" s="43"/>
      <c r="FD647" s="43"/>
      <c r="FE647" s="43"/>
      <c r="FF647" s="43"/>
      <c r="FG647" s="43"/>
      <c r="FH647" s="43"/>
      <c r="FI647" s="43"/>
      <c r="FJ647" s="43"/>
      <c r="FK647" s="43"/>
      <c r="FL647" s="43"/>
      <c r="FM647" s="43"/>
      <c r="FN647" s="43"/>
      <c r="FO647" s="43"/>
      <c r="FP647" s="43"/>
      <c r="FQ647" s="43"/>
      <c r="FR647" s="43"/>
      <c r="FS647" s="43"/>
      <c r="FT647" s="43"/>
      <c r="FU647" s="43"/>
      <c r="FV647" s="43"/>
      <c r="FW647" s="43"/>
      <c r="FX647" s="43"/>
      <c r="FY647" s="43"/>
      <c r="FZ647" s="43"/>
      <c r="GA647" s="43"/>
      <c r="GB647" s="43"/>
      <c r="GC647" s="43"/>
      <c r="GD647" s="43"/>
      <c r="GE647" s="43"/>
      <c r="GF647" s="43"/>
      <c r="GG647" s="43"/>
      <c r="GH647" s="43"/>
      <c r="GI647" s="43"/>
      <c r="GJ647" s="43"/>
      <c r="GK647" s="43"/>
      <c r="GL647" s="43"/>
      <c r="GM647" s="43"/>
      <c r="GN647" s="43"/>
      <c r="GO647" s="43"/>
      <c r="GP647" s="43"/>
      <c r="GQ647" s="43"/>
      <c r="GR647" s="43"/>
      <c r="GS647" s="43"/>
      <c r="GT647" s="43"/>
      <c r="GU647" s="43"/>
      <c r="GV647" s="43"/>
      <c r="GW647" s="43"/>
      <c r="GX647" s="43"/>
      <c r="GY647" s="43"/>
      <c r="GZ647" s="43"/>
      <c r="HA647" s="43"/>
      <c r="HB647" s="43"/>
      <c r="HC647" s="43"/>
      <c r="HD647" s="43"/>
      <c r="HE647" s="43"/>
      <c r="HF647" s="43"/>
      <c r="HG647" s="43"/>
      <c r="HH647" s="43"/>
      <c r="HI647" s="43"/>
      <c r="HJ647" s="43"/>
      <c r="HK647" s="43"/>
      <c r="HL647" s="43"/>
      <c r="HM647" s="43"/>
      <c r="HN647" s="43"/>
      <c r="HO647" s="43"/>
      <c r="HP647" s="43"/>
      <c r="HQ647" s="43"/>
      <c r="HR647" s="43"/>
      <c r="HS647" s="43"/>
      <c r="HT647" s="43"/>
      <c r="HU647" s="43"/>
      <c r="HV647" s="43"/>
      <c r="HW647" s="43"/>
      <c r="HX647" s="43"/>
      <c r="HY647" s="43"/>
      <c r="HZ647" s="43"/>
      <c r="IA647" s="43"/>
      <c r="IB647" s="43"/>
      <c r="IC647" s="43"/>
      <c r="ID647" s="43"/>
      <c r="IE647" s="43"/>
      <c r="IF647" s="43"/>
      <c r="IG647" s="43"/>
      <c r="IH647" s="43"/>
      <c r="II647" s="43"/>
      <c r="IJ647" s="43"/>
      <c r="IK647" s="43"/>
      <c r="IL647" s="43"/>
      <c r="IM647" s="43"/>
      <c r="IN647" s="43"/>
      <c r="IO647" s="43"/>
      <c r="IP647" s="43"/>
      <c r="IQ647" s="43"/>
      <c r="IR647" s="43"/>
      <c r="IS647" s="43"/>
      <c r="IT647" s="43"/>
    </row>
    <row r="648" spans="1:254" ht="14.25" customHeight="1">
      <c r="A648" s="78"/>
      <c r="B648" s="79"/>
      <c r="C648" s="79"/>
      <c r="D648" s="43"/>
      <c r="E648" s="43"/>
      <c r="F648" s="83"/>
      <c r="G648" s="43"/>
      <c r="H648" s="85"/>
      <c r="I648" s="43"/>
      <c r="J648" s="43"/>
      <c r="K648" s="43"/>
      <c r="L648" s="43"/>
      <c r="M648" s="43"/>
      <c r="N648" s="43"/>
      <c r="O648" s="43"/>
      <c r="P648" s="43"/>
      <c r="Q648" s="43"/>
      <c r="R648" s="43"/>
      <c r="S648" s="43"/>
      <c r="T648" s="43"/>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c r="AR648" s="43"/>
      <c r="AS648" s="43"/>
      <c r="AT648" s="43"/>
      <c r="AU648" s="43"/>
      <c r="AV648" s="43"/>
      <c r="AW648" s="43"/>
      <c r="AX648" s="43"/>
      <c r="AY648" s="43"/>
      <c r="AZ648" s="43"/>
      <c r="BA648" s="43"/>
      <c r="BB648" s="43"/>
      <c r="BC648" s="43"/>
      <c r="BD648" s="43"/>
      <c r="BE648" s="43"/>
      <c r="BF648" s="43"/>
      <c r="BG648" s="43"/>
      <c r="BH648" s="43"/>
      <c r="BI648" s="43"/>
      <c r="BJ648" s="43"/>
      <c r="BK648" s="43"/>
      <c r="BL648" s="43"/>
      <c r="BM648" s="43"/>
      <c r="BN648" s="43"/>
      <c r="BO648" s="43"/>
      <c r="BP648" s="43"/>
      <c r="BQ648" s="43"/>
      <c r="BR648" s="43"/>
      <c r="BS648" s="43"/>
      <c r="BT648" s="43"/>
      <c r="BU648" s="43"/>
      <c r="BV648" s="43"/>
      <c r="BW648" s="43"/>
      <c r="BX648" s="43"/>
      <c r="BY648" s="43"/>
      <c r="BZ648" s="43"/>
      <c r="CA648" s="43"/>
      <c r="CB648" s="43"/>
      <c r="CC648" s="43"/>
      <c r="CD648" s="43"/>
      <c r="CE648" s="43"/>
      <c r="CF648" s="43"/>
      <c r="CG648" s="43"/>
      <c r="CH648" s="43"/>
      <c r="CI648" s="43"/>
      <c r="CJ648" s="43"/>
      <c r="CK648" s="43"/>
      <c r="CL648" s="43"/>
      <c r="CM648" s="43"/>
      <c r="CN648" s="43"/>
      <c r="CO648" s="43"/>
      <c r="CP648" s="43"/>
      <c r="CQ648" s="43"/>
      <c r="CR648" s="43"/>
      <c r="CS648" s="43"/>
      <c r="CT648" s="43"/>
      <c r="CU648" s="43"/>
      <c r="CV648" s="43"/>
      <c r="CW648" s="43"/>
      <c r="CX648" s="43"/>
      <c r="CY648" s="43"/>
      <c r="CZ648" s="43"/>
      <c r="DA648" s="43"/>
      <c r="DB648" s="43"/>
      <c r="DC648" s="43"/>
      <c r="DD648" s="43"/>
      <c r="DE648" s="43"/>
      <c r="DF648" s="43"/>
      <c r="DG648" s="43"/>
      <c r="DH648" s="43"/>
      <c r="DI648" s="43"/>
      <c r="DJ648" s="43"/>
      <c r="DK648" s="43"/>
      <c r="DL648" s="43"/>
      <c r="DM648" s="43"/>
      <c r="DN648" s="43"/>
      <c r="DO648" s="43"/>
      <c r="DP648" s="43"/>
      <c r="DQ648" s="43"/>
      <c r="DR648" s="43"/>
      <c r="DS648" s="43"/>
      <c r="DT648" s="43"/>
      <c r="DU648" s="43"/>
      <c r="DV648" s="43"/>
      <c r="DW648" s="43"/>
      <c r="DX648" s="43"/>
      <c r="DY648" s="43"/>
      <c r="DZ648" s="43"/>
      <c r="EA648" s="43"/>
      <c r="EB648" s="43"/>
      <c r="EC648" s="43"/>
      <c r="ED648" s="43"/>
      <c r="EE648" s="43"/>
      <c r="EF648" s="43"/>
      <c r="EG648" s="43"/>
      <c r="EH648" s="43"/>
      <c r="EI648" s="43"/>
      <c r="EJ648" s="43"/>
      <c r="EK648" s="43"/>
      <c r="EL648" s="43"/>
      <c r="EM648" s="43"/>
      <c r="EN648" s="43"/>
      <c r="EO648" s="43"/>
      <c r="EP648" s="43"/>
      <c r="EQ648" s="43"/>
      <c r="ER648" s="43"/>
      <c r="ES648" s="43"/>
      <c r="ET648" s="43"/>
      <c r="EU648" s="43"/>
      <c r="EV648" s="43"/>
      <c r="EW648" s="43"/>
      <c r="EX648" s="43"/>
      <c r="EY648" s="43"/>
      <c r="EZ648" s="43"/>
      <c r="FA648" s="43"/>
      <c r="FB648" s="43"/>
      <c r="FC648" s="43"/>
      <c r="FD648" s="43"/>
      <c r="FE648" s="43"/>
      <c r="FF648" s="43"/>
      <c r="FG648" s="43"/>
      <c r="FH648" s="43"/>
      <c r="FI648" s="43"/>
      <c r="FJ648" s="43"/>
      <c r="FK648" s="43"/>
      <c r="FL648" s="43"/>
      <c r="FM648" s="43"/>
      <c r="FN648" s="43"/>
      <c r="FO648" s="43"/>
      <c r="FP648" s="43"/>
      <c r="FQ648" s="43"/>
      <c r="FR648" s="43"/>
      <c r="FS648" s="43"/>
      <c r="FT648" s="43"/>
      <c r="FU648" s="43"/>
      <c r="FV648" s="43"/>
      <c r="FW648" s="43"/>
      <c r="FX648" s="43"/>
      <c r="FY648" s="43"/>
      <c r="FZ648" s="43"/>
      <c r="GA648" s="43"/>
      <c r="GB648" s="43"/>
      <c r="GC648" s="43"/>
      <c r="GD648" s="43"/>
      <c r="GE648" s="43"/>
      <c r="GF648" s="43"/>
      <c r="GG648" s="43"/>
      <c r="GH648" s="43"/>
      <c r="GI648" s="43"/>
      <c r="GJ648" s="43"/>
      <c r="GK648" s="43"/>
      <c r="GL648" s="43"/>
      <c r="GM648" s="43"/>
      <c r="GN648" s="43"/>
      <c r="GO648" s="43"/>
      <c r="GP648" s="43"/>
      <c r="GQ648" s="43"/>
      <c r="GR648" s="43"/>
      <c r="GS648" s="43"/>
      <c r="GT648" s="43"/>
      <c r="GU648" s="43"/>
      <c r="GV648" s="43"/>
      <c r="GW648" s="43"/>
      <c r="GX648" s="43"/>
      <c r="GY648" s="43"/>
      <c r="GZ648" s="43"/>
      <c r="HA648" s="43"/>
      <c r="HB648" s="43"/>
      <c r="HC648" s="43"/>
      <c r="HD648" s="43"/>
      <c r="HE648" s="43"/>
      <c r="HF648" s="43"/>
      <c r="HG648" s="43"/>
      <c r="HH648" s="43"/>
      <c r="HI648" s="43"/>
      <c r="HJ648" s="43"/>
      <c r="HK648" s="43"/>
      <c r="HL648" s="43"/>
      <c r="HM648" s="43"/>
      <c r="HN648" s="43"/>
      <c r="HO648" s="43"/>
      <c r="HP648" s="43"/>
      <c r="HQ648" s="43"/>
      <c r="HR648" s="43"/>
      <c r="HS648" s="43"/>
      <c r="HT648" s="43"/>
      <c r="HU648" s="43"/>
      <c r="HV648" s="43"/>
      <c r="HW648" s="43"/>
      <c r="HX648" s="43"/>
      <c r="HY648" s="43"/>
      <c r="HZ648" s="43"/>
      <c r="IA648" s="43"/>
      <c r="IB648" s="43"/>
      <c r="IC648" s="43"/>
      <c r="ID648" s="43"/>
      <c r="IE648" s="43"/>
      <c r="IF648" s="43"/>
      <c r="IG648" s="43"/>
      <c r="IH648" s="43"/>
      <c r="II648" s="43"/>
      <c r="IJ648" s="43"/>
      <c r="IK648" s="43"/>
      <c r="IL648" s="43"/>
      <c r="IM648" s="43"/>
      <c r="IN648" s="43"/>
      <c r="IO648" s="43"/>
      <c r="IP648" s="43"/>
      <c r="IQ648" s="43"/>
      <c r="IR648" s="43"/>
      <c r="IS648" s="43"/>
      <c r="IT648" s="43"/>
    </row>
    <row r="649" spans="1:254" ht="14.25" customHeight="1">
      <c r="A649" s="78"/>
      <c r="B649" s="81"/>
      <c r="C649" s="81"/>
      <c r="D649" s="43"/>
      <c r="E649" s="43"/>
      <c r="F649" s="83"/>
      <c r="G649" s="43"/>
      <c r="H649" s="85"/>
      <c r="I649" s="43"/>
      <c r="J649" s="43"/>
      <c r="K649" s="43"/>
      <c r="L649" s="43"/>
      <c r="M649" s="43"/>
      <c r="N649" s="43"/>
      <c r="O649" s="43"/>
      <c r="P649" s="43"/>
      <c r="Q649" s="43"/>
      <c r="R649" s="43"/>
      <c r="S649" s="43"/>
      <c r="T649" s="43"/>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c r="AR649" s="43"/>
      <c r="AS649" s="43"/>
      <c r="AT649" s="43"/>
      <c r="AU649" s="43"/>
      <c r="AV649" s="43"/>
      <c r="AW649" s="43"/>
      <c r="AX649" s="43"/>
      <c r="AY649" s="43"/>
      <c r="AZ649" s="43"/>
      <c r="BA649" s="43"/>
      <c r="BB649" s="43"/>
      <c r="BC649" s="43"/>
      <c r="BD649" s="43"/>
      <c r="BE649" s="43"/>
      <c r="BF649" s="43"/>
      <c r="BG649" s="43"/>
      <c r="BH649" s="43"/>
      <c r="BI649" s="43"/>
      <c r="BJ649" s="43"/>
      <c r="BK649" s="43"/>
      <c r="BL649" s="43"/>
      <c r="BM649" s="43"/>
      <c r="BN649" s="43"/>
      <c r="BO649" s="43"/>
      <c r="BP649" s="43"/>
      <c r="BQ649" s="43"/>
      <c r="BR649" s="43"/>
      <c r="BS649" s="43"/>
      <c r="BT649" s="43"/>
      <c r="BU649" s="43"/>
      <c r="BV649" s="43"/>
      <c r="BW649" s="43"/>
      <c r="BX649" s="43"/>
      <c r="BY649" s="43"/>
      <c r="BZ649" s="43"/>
      <c r="CA649" s="43"/>
      <c r="CB649" s="43"/>
      <c r="CC649" s="43"/>
      <c r="CD649" s="43"/>
      <c r="CE649" s="43"/>
      <c r="CF649" s="43"/>
      <c r="CG649" s="43"/>
      <c r="CH649" s="43"/>
      <c r="CI649" s="43"/>
      <c r="CJ649" s="43"/>
      <c r="CK649" s="43"/>
      <c r="CL649" s="43"/>
      <c r="CM649" s="43"/>
      <c r="CN649" s="43"/>
      <c r="CO649" s="43"/>
      <c r="CP649" s="43"/>
      <c r="CQ649" s="43"/>
      <c r="CR649" s="43"/>
      <c r="CS649" s="43"/>
      <c r="CT649" s="43"/>
      <c r="CU649" s="43"/>
      <c r="CV649" s="43"/>
      <c r="CW649" s="43"/>
      <c r="CX649" s="43"/>
      <c r="CY649" s="43"/>
      <c r="CZ649" s="43"/>
      <c r="DA649" s="43"/>
      <c r="DB649" s="43"/>
      <c r="DC649" s="43"/>
      <c r="DD649" s="43"/>
      <c r="DE649" s="43"/>
      <c r="DF649" s="43"/>
      <c r="DG649" s="43"/>
      <c r="DH649" s="43"/>
      <c r="DI649" s="43"/>
      <c r="DJ649" s="43"/>
      <c r="DK649" s="43"/>
      <c r="DL649" s="43"/>
      <c r="DM649" s="43"/>
      <c r="DN649" s="43"/>
      <c r="DO649" s="43"/>
      <c r="DP649" s="43"/>
      <c r="DQ649" s="43"/>
      <c r="DR649" s="43"/>
      <c r="DS649" s="43"/>
      <c r="DT649" s="43"/>
      <c r="DU649" s="43"/>
      <c r="DV649" s="43"/>
      <c r="DW649" s="43"/>
      <c r="DX649" s="43"/>
      <c r="DY649" s="43"/>
      <c r="DZ649" s="43"/>
      <c r="EA649" s="43"/>
      <c r="EB649" s="43"/>
      <c r="EC649" s="43"/>
      <c r="ED649" s="43"/>
      <c r="EE649" s="43"/>
      <c r="EF649" s="43"/>
      <c r="EG649" s="43"/>
      <c r="EH649" s="43"/>
      <c r="EI649" s="43"/>
      <c r="EJ649" s="43"/>
      <c r="EK649" s="43"/>
      <c r="EL649" s="43"/>
      <c r="EM649" s="43"/>
      <c r="EN649" s="43"/>
      <c r="EO649" s="43"/>
      <c r="EP649" s="43"/>
      <c r="EQ649" s="43"/>
      <c r="ER649" s="43"/>
      <c r="ES649" s="43"/>
      <c r="ET649" s="43"/>
      <c r="EU649" s="43"/>
      <c r="EV649" s="43"/>
      <c r="EW649" s="43"/>
      <c r="EX649" s="43"/>
      <c r="EY649" s="43"/>
      <c r="EZ649" s="43"/>
      <c r="FA649" s="43"/>
      <c r="FB649" s="43"/>
      <c r="FC649" s="43"/>
      <c r="FD649" s="43"/>
      <c r="FE649" s="43"/>
      <c r="FF649" s="43"/>
      <c r="FG649" s="43"/>
      <c r="FH649" s="43"/>
      <c r="FI649" s="43"/>
      <c r="FJ649" s="43"/>
      <c r="FK649" s="43"/>
      <c r="FL649" s="43"/>
      <c r="FM649" s="43"/>
      <c r="FN649" s="43"/>
      <c r="FO649" s="43"/>
      <c r="FP649" s="43"/>
      <c r="FQ649" s="43"/>
      <c r="FR649" s="43"/>
      <c r="FS649" s="43"/>
      <c r="FT649" s="43"/>
      <c r="FU649" s="43"/>
      <c r="FV649" s="43"/>
      <c r="FW649" s="43"/>
      <c r="FX649" s="43"/>
      <c r="FY649" s="43"/>
      <c r="FZ649" s="43"/>
      <c r="GA649" s="43"/>
      <c r="GB649" s="43"/>
      <c r="GC649" s="43"/>
      <c r="GD649" s="43"/>
      <c r="GE649" s="43"/>
      <c r="GF649" s="43"/>
      <c r="GG649" s="43"/>
      <c r="GH649" s="43"/>
      <c r="GI649" s="43"/>
      <c r="GJ649" s="43"/>
      <c r="GK649" s="43"/>
      <c r="GL649" s="43"/>
      <c r="GM649" s="43"/>
      <c r="GN649" s="43"/>
      <c r="GO649" s="43"/>
      <c r="GP649" s="43"/>
      <c r="GQ649" s="43"/>
      <c r="GR649" s="43"/>
      <c r="GS649" s="43"/>
      <c r="GT649" s="43"/>
      <c r="GU649" s="43"/>
      <c r="GV649" s="43"/>
      <c r="GW649" s="43"/>
      <c r="GX649" s="43"/>
      <c r="GY649" s="43"/>
      <c r="GZ649" s="43"/>
      <c r="HA649" s="43"/>
      <c r="HB649" s="43"/>
      <c r="HC649" s="43"/>
      <c r="HD649" s="43"/>
      <c r="HE649" s="43"/>
      <c r="HF649" s="43"/>
      <c r="HG649" s="43"/>
      <c r="HH649" s="43"/>
      <c r="HI649" s="43"/>
      <c r="HJ649" s="43"/>
      <c r="HK649" s="43"/>
      <c r="HL649" s="43"/>
      <c r="HM649" s="43"/>
      <c r="HN649" s="43"/>
      <c r="HO649" s="43"/>
      <c r="HP649" s="43"/>
      <c r="HQ649" s="43"/>
      <c r="HR649" s="43"/>
      <c r="HS649" s="43"/>
      <c r="HT649" s="43"/>
      <c r="HU649" s="43"/>
      <c r="HV649" s="43"/>
      <c r="HW649" s="43"/>
      <c r="HX649" s="43"/>
      <c r="HY649" s="43"/>
      <c r="HZ649" s="43"/>
      <c r="IA649" s="43"/>
      <c r="IB649" s="43"/>
      <c r="IC649" s="43"/>
      <c r="ID649" s="43"/>
      <c r="IE649" s="43"/>
      <c r="IF649" s="43"/>
      <c r="IG649" s="43"/>
      <c r="IH649" s="43"/>
      <c r="II649" s="43"/>
      <c r="IJ649" s="43"/>
      <c r="IK649" s="43"/>
      <c r="IL649" s="43"/>
      <c r="IM649" s="43"/>
      <c r="IN649" s="43"/>
      <c r="IO649" s="43"/>
      <c r="IP649" s="43"/>
      <c r="IQ649" s="43"/>
      <c r="IR649" s="43"/>
      <c r="IS649" s="43"/>
      <c r="IT649" s="43"/>
    </row>
    <row r="650" spans="1:254" ht="14.25" customHeight="1">
      <c r="A650" s="78"/>
      <c r="B650" s="81"/>
      <c r="C650" s="81"/>
      <c r="D650" s="43"/>
      <c r="E650" s="43"/>
      <c r="F650" s="83"/>
      <c r="G650" s="43"/>
      <c r="H650" s="85"/>
      <c r="I650" s="43"/>
      <c r="J650" s="43"/>
      <c r="K650" s="43"/>
      <c r="L650" s="43"/>
      <c r="M650" s="43"/>
      <c r="N650" s="43"/>
      <c r="O650" s="43"/>
      <c r="P650" s="43"/>
      <c r="Q650" s="43"/>
      <c r="R650" s="43"/>
      <c r="S650" s="43"/>
      <c r="T650" s="43"/>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c r="AR650" s="43"/>
      <c r="AS650" s="43"/>
      <c r="AT650" s="43"/>
      <c r="AU650" s="43"/>
      <c r="AV650" s="43"/>
      <c r="AW650" s="43"/>
      <c r="AX650" s="43"/>
      <c r="AY650" s="43"/>
      <c r="AZ650" s="43"/>
      <c r="BA650" s="43"/>
      <c r="BB650" s="43"/>
      <c r="BC650" s="43"/>
      <c r="BD650" s="43"/>
      <c r="BE650" s="43"/>
      <c r="BF650" s="43"/>
      <c r="BG650" s="43"/>
      <c r="BH650" s="43"/>
      <c r="BI650" s="43"/>
      <c r="BJ650" s="43"/>
      <c r="BK650" s="43"/>
      <c r="BL650" s="43"/>
      <c r="BM650" s="43"/>
      <c r="BN650" s="43"/>
      <c r="BO650" s="43"/>
      <c r="BP650" s="43"/>
      <c r="BQ650" s="43"/>
      <c r="BR650" s="43"/>
      <c r="BS650" s="43"/>
      <c r="BT650" s="43"/>
      <c r="BU650" s="43"/>
      <c r="BV650" s="43"/>
      <c r="BW650" s="43"/>
      <c r="BX650" s="43"/>
      <c r="BY650" s="43"/>
      <c r="BZ650" s="43"/>
      <c r="CA650" s="43"/>
      <c r="CB650" s="43"/>
      <c r="CC650" s="43"/>
      <c r="CD650" s="43"/>
      <c r="CE650" s="43"/>
      <c r="CF650" s="43"/>
      <c r="CG650" s="43"/>
      <c r="CH650" s="43"/>
      <c r="CI650" s="43"/>
      <c r="CJ650" s="43"/>
      <c r="CK650" s="43"/>
      <c r="CL650" s="43"/>
      <c r="CM650" s="43"/>
      <c r="CN650" s="43"/>
      <c r="CO650" s="43"/>
      <c r="CP650" s="43"/>
      <c r="CQ650" s="43"/>
      <c r="CR650" s="43"/>
      <c r="CS650" s="43"/>
      <c r="CT650" s="43"/>
      <c r="CU650" s="43"/>
      <c r="CV650" s="43"/>
      <c r="CW650" s="43"/>
      <c r="CX650" s="43"/>
      <c r="CY650" s="43"/>
      <c r="CZ650" s="43"/>
      <c r="DA650" s="43"/>
      <c r="DB650" s="43"/>
      <c r="DC650" s="43"/>
      <c r="DD650" s="43"/>
      <c r="DE650" s="43"/>
      <c r="DF650" s="43"/>
      <c r="DG650" s="43"/>
      <c r="DH650" s="43"/>
      <c r="DI650" s="43"/>
      <c r="DJ650" s="43"/>
      <c r="DK650" s="43"/>
      <c r="DL650" s="43"/>
      <c r="DM650" s="43"/>
      <c r="DN650" s="43"/>
      <c r="DO650" s="43"/>
      <c r="DP650" s="43"/>
      <c r="DQ650" s="43"/>
      <c r="DR650" s="43"/>
      <c r="DS650" s="43"/>
      <c r="DT650" s="43"/>
      <c r="DU650" s="43"/>
      <c r="DV650" s="43"/>
      <c r="DW650" s="43"/>
      <c r="DX650" s="43"/>
      <c r="DY650" s="43"/>
      <c r="DZ650" s="43"/>
      <c r="EA650" s="43"/>
      <c r="EB650" s="43"/>
      <c r="EC650" s="43"/>
      <c r="ED650" s="43"/>
      <c r="EE650" s="43"/>
      <c r="EF650" s="43"/>
      <c r="EG650" s="43"/>
      <c r="EH650" s="43"/>
      <c r="EI650" s="43"/>
      <c r="EJ650" s="43"/>
      <c r="EK650" s="43"/>
      <c r="EL650" s="43"/>
      <c r="EM650" s="43"/>
      <c r="EN650" s="43"/>
      <c r="EO650" s="43"/>
      <c r="EP650" s="43"/>
      <c r="EQ650" s="43"/>
      <c r="ER650" s="43"/>
      <c r="ES650" s="43"/>
      <c r="ET650" s="43"/>
      <c r="EU650" s="43"/>
      <c r="EV650" s="43"/>
      <c r="EW650" s="43"/>
      <c r="EX650" s="43"/>
      <c r="EY650" s="43"/>
      <c r="EZ650" s="43"/>
      <c r="FA650" s="43"/>
      <c r="FB650" s="43"/>
      <c r="FC650" s="43"/>
      <c r="FD650" s="43"/>
      <c r="FE650" s="43"/>
      <c r="FF650" s="43"/>
      <c r="FG650" s="43"/>
      <c r="FH650" s="43"/>
      <c r="FI650" s="43"/>
      <c r="FJ650" s="43"/>
      <c r="FK650" s="43"/>
      <c r="FL650" s="43"/>
      <c r="FM650" s="43"/>
      <c r="FN650" s="43"/>
      <c r="FO650" s="43"/>
      <c r="FP650" s="43"/>
      <c r="FQ650" s="43"/>
      <c r="FR650" s="43"/>
      <c r="FS650" s="43"/>
      <c r="FT650" s="43"/>
      <c r="FU650" s="43"/>
      <c r="FV650" s="43"/>
      <c r="FW650" s="43"/>
      <c r="FX650" s="43"/>
      <c r="FY650" s="43"/>
      <c r="FZ650" s="43"/>
      <c r="GA650" s="43"/>
      <c r="GB650" s="43"/>
      <c r="GC650" s="43"/>
      <c r="GD650" s="43"/>
      <c r="GE650" s="43"/>
      <c r="GF650" s="43"/>
      <c r="GG650" s="43"/>
      <c r="GH650" s="43"/>
      <c r="GI650" s="43"/>
      <c r="GJ650" s="43"/>
      <c r="GK650" s="43"/>
      <c r="GL650" s="43"/>
      <c r="GM650" s="43"/>
      <c r="GN650" s="43"/>
      <c r="GO650" s="43"/>
      <c r="GP650" s="43"/>
      <c r="GQ650" s="43"/>
      <c r="GR650" s="43"/>
      <c r="GS650" s="43"/>
      <c r="GT650" s="43"/>
      <c r="GU650" s="43"/>
      <c r="GV650" s="43"/>
      <c r="GW650" s="43"/>
      <c r="GX650" s="43"/>
      <c r="GY650" s="43"/>
      <c r="GZ650" s="43"/>
      <c r="HA650" s="43"/>
      <c r="HB650" s="43"/>
      <c r="HC650" s="43"/>
      <c r="HD650" s="43"/>
      <c r="HE650" s="43"/>
      <c r="HF650" s="43"/>
      <c r="HG650" s="43"/>
      <c r="HH650" s="43"/>
      <c r="HI650" s="43"/>
      <c r="HJ650" s="43"/>
      <c r="HK650" s="43"/>
      <c r="HL650" s="43"/>
      <c r="HM650" s="43"/>
      <c r="HN650" s="43"/>
      <c r="HO650" s="43"/>
      <c r="HP650" s="43"/>
      <c r="HQ650" s="43"/>
      <c r="HR650" s="43"/>
      <c r="HS650" s="43"/>
      <c r="HT650" s="43"/>
      <c r="HU650" s="43"/>
      <c r="HV650" s="43"/>
      <c r="HW650" s="43"/>
      <c r="HX650" s="43"/>
      <c r="HY650" s="43"/>
      <c r="HZ650" s="43"/>
      <c r="IA650" s="43"/>
      <c r="IB650" s="43"/>
      <c r="IC650" s="43"/>
      <c r="ID650" s="43"/>
      <c r="IE650" s="43"/>
      <c r="IF650" s="43"/>
      <c r="IG650" s="43"/>
      <c r="IH650" s="43"/>
      <c r="II650" s="43"/>
      <c r="IJ650" s="43"/>
      <c r="IK650" s="43"/>
      <c r="IL650" s="43"/>
      <c r="IM650" s="43"/>
      <c r="IN650" s="43"/>
      <c r="IO650" s="43"/>
      <c r="IP650" s="43"/>
      <c r="IQ650" s="43"/>
      <c r="IR650" s="43"/>
      <c r="IS650" s="43"/>
      <c r="IT650" s="43"/>
    </row>
    <row r="651" spans="1:254" ht="14.25" customHeight="1">
      <c r="A651" s="78"/>
      <c r="B651" s="79"/>
      <c r="C651" s="79"/>
      <c r="D651" s="43"/>
      <c r="E651" s="43"/>
      <c r="F651" s="83"/>
      <c r="G651" s="43"/>
      <c r="H651" s="85"/>
      <c r="I651" s="43"/>
      <c r="J651" s="43"/>
      <c r="K651" s="43"/>
      <c r="L651" s="43"/>
      <c r="M651" s="43"/>
      <c r="N651" s="43"/>
      <c r="O651" s="43"/>
      <c r="P651" s="43"/>
      <c r="Q651" s="43"/>
      <c r="R651" s="43"/>
      <c r="S651" s="43"/>
      <c r="T651" s="43"/>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c r="AR651" s="43"/>
      <c r="AS651" s="43"/>
      <c r="AT651" s="43"/>
      <c r="AU651" s="43"/>
      <c r="AV651" s="43"/>
      <c r="AW651" s="43"/>
      <c r="AX651" s="43"/>
      <c r="AY651" s="43"/>
      <c r="AZ651" s="43"/>
      <c r="BA651" s="43"/>
      <c r="BB651" s="43"/>
      <c r="BC651" s="43"/>
      <c r="BD651" s="43"/>
      <c r="BE651" s="43"/>
      <c r="BF651" s="43"/>
      <c r="BG651" s="43"/>
      <c r="BH651" s="43"/>
      <c r="BI651" s="43"/>
      <c r="BJ651" s="43"/>
      <c r="BK651" s="43"/>
      <c r="BL651" s="43"/>
      <c r="BM651" s="43"/>
      <c r="BN651" s="43"/>
      <c r="BO651" s="43"/>
      <c r="BP651" s="43"/>
      <c r="BQ651" s="43"/>
      <c r="BR651" s="43"/>
      <c r="BS651" s="43"/>
      <c r="BT651" s="43"/>
      <c r="BU651" s="43"/>
      <c r="BV651" s="43"/>
      <c r="BW651" s="43"/>
      <c r="BX651" s="43"/>
      <c r="BY651" s="43"/>
      <c r="BZ651" s="43"/>
      <c r="CA651" s="43"/>
      <c r="CB651" s="43"/>
      <c r="CC651" s="43"/>
      <c r="CD651" s="43"/>
      <c r="CE651" s="43"/>
      <c r="CF651" s="43"/>
      <c r="CG651" s="43"/>
      <c r="CH651" s="43"/>
      <c r="CI651" s="43"/>
      <c r="CJ651" s="43"/>
      <c r="CK651" s="43"/>
      <c r="CL651" s="43"/>
      <c r="CM651" s="43"/>
      <c r="CN651" s="43"/>
      <c r="CO651" s="43"/>
      <c r="CP651" s="43"/>
      <c r="CQ651" s="43"/>
      <c r="CR651" s="43"/>
      <c r="CS651" s="43"/>
      <c r="CT651" s="43"/>
      <c r="CU651" s="43"/>
      <c r="CV651" s="43"/>
      <c r="CW651" s="43"/>
      <c r="CX651" s="43"/>
      <c r="CY651" s="43"/>
      <c r="CZ651" s="43"/>
      <c r="DA651" s="43"/>
      <c r="DB651" s="43"/>
      <c r="DC651" s="43"/>
      <c r="DD651" s="43"/>
      <c r="DE651" s="43"/>
      <c r="DF651" s="43"/>
      <c r="DG651" s="43"/>
      <c r="DH651" s="43"/>
      <c r="DI651" s="43"/>
      <c r="DJ651" s="43"/>
      <c r="DK651" s="43"/>
      <c r="DL651" s="43"/>
      <c r="DM651" s="43"/>
      <c r="DN651" s="43"/>
      <c r="DO651" s="43"/>
      <c r="DP651" s="43"/>
      <c r="DQ651" s="43"/>
      <c r="DR651" s="43"/>
      <c r="DS651" s="43"/>
      <c r="DT651" s="43"/>
      <c r="DU651" s="43"/>
      <c r="DV651" s="43"/>
      <c r="DW651" s="43"/>
      <c r="DX651" s="43"/>
      <c r="DY651" s="43"/>
      <c r="DZ651" s="43"/>
      <c r="EA651" s="43"/>
      <c r="EB651" s="43"/>
      <c r="EC651" s="43"/>
      <c r="ED651" s="43"/>
      <c r="EE651" s="43"/>
      <c r="EF651" s="43"/>
      <c r="EG651" s="43"/>
      <c r="EH651" s="43"/>
      <c r="EI651" s="43"/>
      <c r="EJ651" s="43"/>
      <c r="EK651" s="43"/>
      <c r="EL651" s="43"/>
      <c r="EM651" s="43"/>
      <c r="EN651" s="43"/>
      <c r="EO651" s="43"/>
      <c r="EP651" s="43"/>
      <c r="EQ651" s="43"/>
      <c r="ER651" s="43"/>
      <c r="ES651" s="43"/>
      <c r="ET651" s="43"/>
      <c r="EU651" s="43"/>
      <c r="EV651" s="43"/>
      <c r="EW651" s="43"/>
      <c r="EX651" s="43"/>
      <c r="EY651" s="43"/>
      <c r="EZ651" s="43"/>
      <c r="FA651" s="43"/>
      <c r="FB651" s="43"/>
      <c r="FC651" s="43"/>
      <c r="FD651" s="43"/>
      <c r="FE651" s="43"/>
      <c r="FF651" s="43"/>
      <c r="FG651" s="43"/>
      <c r="FH651" s="43"/>
      <c r="FI651" s="43"/>
      <c r="FJ651" s="43"/>
      <c r="FK651" s="43"/>
      <c r="FL651" s="43"/>
      <c r="FM651" s="43"/>
      <c r="FN651" s="43"/>
      <c r="FO651" s="43"/>
      <c r="FP651" s="43"/>
      <c r="FQ651" s="43"/>
      <c r="FR651" s="43"/>
      <c r="FS651" s="43"/>
      <c r="FT651" s="43"/>
      <c r="FU651" s="43"/>
      <c r="FV651" s="43"/>
      <c r="FW651" s="43"/>
      <c r="FX651" s="43"/>
      <c r="FY651" s="43"/>
      <c r="FZ651" s="43"/>
      <c r="GA651" s="43"/>
      <c r="GB651" s="43"/>
      <c r="GC651" s="43"/>
      <c r="GD651" s="43"/>
      <c r="GE651" s="43"/>
      <c r="GF651" s="43"/>
      <c r="GG651" s="43"/>
      <c r="GH651" s="43"/>
      <c r="GI651" s="43"/>
      <c r="GJ651" s="43"/>
      <c r="GK651" s="43"/>
      <c r="GL651" s="43"/>
      <c r="GM651" s="43"/>
      <c r="GN651" s="43"/>
      <c r="GO651" s="43"/>
      <c r="GP651" s="43"/>
      <c r="GQ651" s="43"/>
      <c r="GR651" s="43"/>
      <c r="GS651" s="43"/>
      <c r="GT651" s="43"/>
      <c r="GU651" s="43"/>
      <c r="GV651" s="43"/>
      <c r="GW651" s="43"/>
      <c r="GX651" s="43"/>
      <c r="GY651" s="43"/>
      <c r="GZ651" s="43"/>
      <c r="HA651" s="43"/>
      <c r="HB651" s="43"/>
      <c r="HC651" s="43"/>
      <c r="HD651" s="43"/>
      <c r="HE651" s="43"/>
      <c r="HF651" s="43"/>
      <c r="HG651" s="43"/>
      <c r="HH651" s="43"/>
      <c r="HI651" s="43"/>
      <c r="HJ651" s="43"/>
      <c r="HK651" s="43"/>
      <c r="HL651" s="43"/>
      <c r="HM651" s="43"/>
      <c r="HN651" s="43"/>
      <c r="HO651" s="43"/>
      <c r="HP651" s="43"/>
      <c r="HQ651" s="43"/>
      <c r="HR651" s="43"/>
      <c r="HS651" s="43"/>
      <c r="HT651" s="43"/>
      <c r="HU651" s="43"/>
      <c r="HV651" s="43"/>
      <c r="HW651" s="43"/>
      <c r="HX651" s="43"/>
      <c r="HY651" s="43"/>
      <c r="HZ651" s="43"/>
      <c r="IA651" s="43"/>
      <c r="IB651" s="43"/>
      <c r="IC651" s="43"/>
      <c r="ID651" s="43"/>
      <c r="IE651" s="43"/>
      <c r="IF651" s="43"/>
      <c r="IG651" s="43"/>
      <c r="IH651" s="43"/>
      <c r="II651" s="43"/>
      <c r="IJ651" s="43"/>
      <c r="IK651" s="43"/>
      <c r="IL651" s="43"/>
      <c r="IM651" s="43"/>
      <c r="IN651" s="43"/>
      <c r="IO651" s="43"/>
      <c r="IP651" s="43"/>
      <c r="IQ651" s="43"/>
      <c r="IR651" s="43"/>
      <c r="IS651" s="43"/>
      <c r="IT651" s="43"/>
    </row>
    <row r="652" spans="1:254" ht="14.25" customHeight="1">
      <c r="A652" s="78"/>
      <c r="B652" s="81"/>
      <c r="C652" s="81"/>
      <c r="D652" s="43"/>
      <c r="E652" s="43"/>
      <c r="F652" s="83"/>
      <c r="G652" s="43"/>
      <c r="H652" s="85"/>
      <c r="I652" s="43"/>
      <c r="J652" s="43"/>
      <c r="K652" s="43"/>
      <c r="L652" s="43"/>
      <c r="M652" s="43"/>
      <c r="N652" s="43"/>
      <c r="O652" s="43"/>
      <c r="P652" s="43"/>
      <c r="Q652" s="43"/>
      <c r="R652" s="43"/>
      <c r="S652" s="43"/>
      <c r="T652" s="43"/>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c r="AR652" s="43"/>
      <c r="AS652" s="43"/>
      <c r="AT652" s="43"/>
      <c r="AU652" s="43"/>
      <c r="AV652" s="43"/>
      <c r="AW652" s="43"/>
      <c r="AX652" s="43"/>
      <c r="AY652" s="43"/>
      <c r="AZ652" s="43"/>
      <c r="BA652" s="43"/>
      <c r="BB652" s="43"/>
      <c r="BC652" s="43"/>
      <c r="BD652" s="43"/>
      <c r="BE652" s="43"/>
      <c r="BF652" s="43"/>
      <c r="BG652" s="43"/>
      <c r="BH652" s="43"/>
      <c r="BI652" s="43"/>
      <c r="BJ652" s="43"/>
      <c r="BK652" s="43"/>
      <c r="BL652" s="43"/>
      <c r="BM652" s="43"/>
      <c r="BN652" s="43"/>
      <c r="BO652" s="43"/>
      <c r="BP652" s="43"/>
      <c r="BQ652" s="43"/>
      <c r="BR652" s="43"/>
      <c r="BS652" s="43"/>
      <c r="BT652" s="43"/>
      <c r="BU652" s="43"/>
      <c r="BV652" s="43"/>
      <c r="BW652" s="43"/>
      <c r="BX652" s="43"/>
      <c r="BY652" s="43"/>
      <c r="BZ652" s="43"/>
      <c r="CA652" s="43"/>
      <c r="CB652" s="43"/>
      <c r="CC652" s="43"/>
      <c r="CD652" s="43"/>
      <c r="CE652" s="43"/>
      <c r="CF652" s="43"/>
      <c r="CG652" s="43"/>
      <c r="CH652" s="43"/>
      <c r="CI652" s="43"/>
      <c r="CJ652" s="43"/>
      <c r="CK652" s="43"/>
      <c r="CL652" s="43"/>
      <c r="CM652" s="43"/>
      <c r="CN652" s="43"/>
      <c r="CO652" s="43"/>
      <c r="CP652" s="43"/>
      <c r="CQ652" s="43"/>
      <c r="CR652" s="43"/>
      <c r="CS652" s="43"/>
      <c r="CT652" s="43"/>
      <c r="CU652" s="43"/>
      <c r="CV652" s="43"/>
      <c r="CW652" s="43"/>
      <c r="CX652" s="43"/>
      <c r="CY652" s="43"/>
      <c r="CZ652" s="43"/>
      <c r="DA652" s="43"/>
      <c r="DB652" s="43"/>
      <c r="DC652" s="43"/>
      <c r="DD652" s="43"/>
      <c r="DE652" s="43"/>
      <c r="DF652" s="43"/>
      <c r="DG652" s="43"/>
      <c r="DH652" s="43"/>
      <c r="DI652" s="43"/>
      <c r="DJ652" s="43"/>
      <c r="DK652" s="43"/>
      <c r="DL652" s="43"/>
      <c r="DM652" s="43"/>
      <c r="DN652" s="43"/>
      <c r="DO652" s="43"/>
      <c r="DP652" s="43"/>
      <c r="DQ652" s="43"/>
      <c r="DR652" s="43"/>
      <c r="DS652" s="43"/>
      <c r="DT652" s="43"/>
      <c r="DU652" s="43"/>
      <c r="DV652" s="43"/>
      <c r="DW652" s="43"/>
      <c r="DX652" s="43"/>
      <c r="DY652" s="43"/>
      <c r="DZ652" s="43"/>
      <c r="EA652" s="43"/>
      <c r="EB652" s="43"/>
      <c r="EC652" s="43"/>
      <c r="ED652" s="43"/>
      <c r="EE652" s="43"/>
      <c r="EF652" s="43"/>
      <c r="EG652" s="43"/>
      <c r="EH652" s="43"/>
      <c r="EI652" s="43"/>
      <c r="EJ652" s="43"/>
      <c r="EK652" s="43"/>
      <c r="EL652" s="43"/>
      <c r="EM652" s="43"/>
      <c r="EN652" s="43"/>
      <c r="EO652" s="43"/>
      <c r="EP652" s="43"/>
      <c r="EQ652" s="43"/>
      <c r="ER652" s="43"/>
      <c r="ES652" s="43"/>
      <c r="ET652" s="43"/>
      <c r="EU652" s="43"/>
      <c r="EV652" s="43"/>
      <c r="EW652" s="43"/>
      <c r="EX652" s="43"/>
      <c r="EY652" s="43"/>
      <c r="EZ652" s="43"/>
      <c r="FA652" s="43"/>
      <c r="FB652" s="43"/>
      <c r="FC652" s="43"/>
      <c r="FD652" s="43"/>
      <c r="FE652" s="43"/>
      <c r="FF652" s="43"/>
      <c r="FG652" s="43"/>
      <c r="FH652" s="43"/>
      <c r="FI652" s="43"/>
      <c r="FJ652" s="43"/>
      <c r="FK652" s="43"/>
      <c r="FL652" s="43"/>
      <c r="FM652" s="43"/>
      <c r="FN652" s="43"/>
      <c r="FO652" s="43"/>
      <c r="FP652" s="43"/>
      <c r="FQ652" s="43"/>
      <c r="FR652" s="43"/>
      <c r="FS652" s="43"/>
      <c r="FT652" s="43"/>
      <c r="FU652" s="43"/>
      <c r="FV652" s="43"/>
      <c r="FW652" s="43"/>
      <c r="FX652" s="43"/>
      <c r="FY652" s="43"/>
      <c r="FZ652" s="43"/>
      <c r="GA652" s="43"/>
      <c r="GB652" s="43"/>
      <c r="GC652" s="43"/>
      <c r="GD652" s="43"/>
      <c r="GE652" s="43"/>
      <c r="GF652" s="43"/>
      <c r="GG652" s="43"/>
      <c r="GH652" s="43"/>
      <c r="GI652" s="43"/>
      <c r="GJ652" s="43"/>
      <c r="GK652" s="43"/>
      <c r="GL652" s="43"/>
      <c r="GM652" s="43"/>
      <c r="GN652" s="43"/>
      <c r="GO652" s="43"/>
      <c r="GP652" s="43"/>
      <c r="GQ652" s="43"/>
      <c r="GR652" s="43"/>
      <c r="GS652" s="43"/>
      <c r="GT652" s="43"/>
      <c r="GU652" s="43"/>
      <c r="GV652" s="43"/>
      <c r="GW652" s="43"/>
      <c r="GX652" s="43"/>
      <c r="GY652" s="43"/>
      <c r="GZ652" s="43"/>
      <c r="HA652" s="43"/>
      <c r="HB652" s="43"/>
      <c r="HC652" s="43"/>
      <c r="HD652" s="43"/>
      <c r="HE652" s="43"/>
      <c r="HF652" s="43"/>
      <c r="HG652" s="43"/>
      <c r="HH652" s="43"/>
      <c r="HI652" s="43"/>
      <c r="HJ652" s="43"/>
      <c r="HK652" s="43"/>
      <c r="HL652" s="43"/>
      <c r="HM652" s="43"/>
      <c r="HN652" s="43"/>
      <c r="HO652" s="43"/>
      <c r="HP652" s="43"/>
      <c r="HQ652" s="43"/>
      <c r="HR652" s="43"/>
      <c r="HS652" s="43"/>
      <c r="HT652" s="43"/>
      <c r="HU652" s="43"/>
      <c r="HV652" s="43"/>
      <c r="HW652" s="43"/>
      <c r="HX652" s="43"/>
      <c r="HY652" s="43"/>
      <c r="HZ652" s="43"/>
      <c r="IA652" s="43"/>
      <c r="IB652" s="43"/>
      <c r="IC652" s="43"/>
      <c r="ID652" s="43"/>
      <c r="IE652" s="43"/>
      <c r="IF652" s="43"/>
      <c r="IG652" s="43"/>
      <c r="IH652" s="43"/>
      <c r="II652" s="43"/>
      <c r="IJ652" s="43"/>
      <c r="IK652" s="43"/>
      <c r="IL652" s="43"/>
      <c r="IM652" s="43"/>
      <c r="IN652" s="43"/>
      <c r="IO652" s="43"/>
      <c r="IP652" s="43"/>
      <c r="IQ652" s="43"/>
      <c r="IR652" s="43"/>
      <c r="IS652" s="43"/>
      <c r="IT652" s="43"/>
    </row>
    <row r="653" spans="1:254" ht="14.25" customHeight="1">
      <c r="A653" s="78"/>
      <c r="B653" s="81"/>
      <c r="C653" s="81"/>
      <c r="D653" s="43"/>
      <c r="E653" s="43"/>
      <c r="F653" s="83"/>
      <c r="G653" s="43"/>
      <c r="H653" s="85"/>
      <c r="I653" s="43"/>
      <c r="J653" s="43"/>
      <c r="K653" s="43"/>
      <c r="L653" s="43"/>
      <c r="M653" s="43"/>
      <c r="N653" s="43"/>
      <c r="O653" s="43"/>
      <c r="P653" s="43"/>
      <c r="Q653" s="43"/>
      <c r="R653" s="43"/>
      <c r="S653" s="43"/>
      <c r="T653" s="43"/>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c r="AR653" s="43"/>
      <c r="AS653" s="43"/>
      <c r="AT653" s="43"/>
      <c r="AU653" s="43"/>
      <c r="AV653" s="43"/>
      <c r="AW653" s="43"/>
      <c r="AX653" s="43"/>
      <c r="AY653" s="43"/>
      <c r="AZ653" s="43"/>
      <c r="BA653" s="43"/>
      <c r="BB653" s="43"/>
      <c r="BC653" s="43"/>
      <c r="BD653" s="43"/>
      <c r="BE653" s="43"/>
      <c r="BF653" s="43"/>
      <c r="BG653" s="43"/>
      <c r="BH653" s="43"/>
      <c r="BI653" s="43"/>
      <c r="BJ653" s="43"/>
      <c r="BK653" s="43"/>
      <c r="BL653" s="43"/>
      <c r="BM653" s="43"/>
      <c r="BN653" s="43"/>
      <c r="BO653" s="43"/>
      <c r="BP653" s="43"/>
      <c r="BQ653" s="43"/>
      <c r="BR653" s="43"/>
      <c r="BS653" s="43"/>
      <c r="BT653" s="43"/>
      <c r="BU653" s="43"/>
      <c r="BV653" s="43"/>
      <c r="BW653" s="43"/>
      <c r="BX653" s="43"/>
      <c r="BY653" s="43"/>
      <c r="BZ653" s="43"/>
      <c r="CA653" s="43"/>
      <c r="CB653" s="43"/>
      <c r="CC653" s="43"/>
      <c r="CD653" s="43"/>
      <c r="CE653" s="43"/>
      <c r="CF653" s="43"/>
      <c r="CG653" s="43"/>
      <c r="CH653" s="43"/>
      <c r="CI653" s="43"/>
      <c r="CJ653" s="43"/>
      <c r="CK653" s="43"/>
      <c r="CL653" s="43"/>
      <c r="CM653" s="43"/>
      <c r="CN653" s="43"/>
      <c r="CO653" s="43"/>
      <c r="CP653" s="43"/>
      <c r="CQ653" s="43"/>
      <c r="CR653" s="43"/>
      <c r="CS653" s="43"/>
      <c r="CT653" s="43"/>
      <c r="CU653" s="43"/>
      <c r="CV653" s="43"/>
      <c r="CW653" s="43"/>
      <c r="CX653" s="43"/>
      <c r="CY653" s="43"/>
      <c r="CZ653" s="43"/>
      <c r="DA653" s="43"/>
      <c r="DB653" s="43"/>
      <c r="DC653" s="43"/>
      <c r="DD653" s="43"/>
      <c r="DE653" s="43"/>
      <c r="DF653" s="43"/>
      <c r="DG653" s="43"/>
      <c r="DH653" s="43"/>
      <c r="DI653" s="43"/>
      <c r="DJ653" s="43"/>
      <c r="DK653" s="43"/>
      <c r="DL653" s="43"/>
      <c r="DM653" s="43"/>
      <c r="DN653" s="43"/>
      <c r="DO653" s="43"/>
      <c r="DP653" s="43"/>
      <c r="DQ653" s="43"/>
      <c r="DR653" s="43"/>
      <c r="DS653" s="43"/>
      <c r="DT653" s="43"/>
      <c r="DU653" s="43"/>
      <c r="DV653" s="43"/>
      <c r="DW653" s="43"/>
      <c r="DX653" s="43"/>
      <c r="DY653" s="43"/>
      <c r="DZ653" s="43"/>
      <c r="EA653" s="43"/>
      <c r="EB653" s="43"/>
      <c r="EC653" s="43"/>
      <c r="ED653" s="43"/>
      <c r="EE653" s="43"/>
      <c r="EF653" s="43"/>
      <c r="EG653" s="43"/>
      <c r="EH653" s="43"/>
      <c r="EI653" s="43"/>
      <c r="EJ653" s="43"/>
      <c r="EK653" s="43"/>
      <c r="EL653" s="43"/>
      <c r="EM653" s="43"/>
      <c r="EN653" s="43"/>
      <c r="EO653" s="43"/>
      <c r="EP653" s="43"/>
      <c r="EQ653" s="43"/>
      <c r="ER653" s="43"/>
      <c r="ES653" s="43"/>
      <c r="ET653" s="43"/>
      <c r="EU653" s="43"/>
      <c r="EV653" s="43"/>
      <c r="EW653" s="43"/>
      <c r="EX653" s="43"/>
      <c r="EY653" s="43"/>
      <c r="EZ653" s="43"/>
      <c r="FA653" s="43"/>
      <c r="FB653" s="43"/>
      <c r="FC653" s="43"/>
      <c r="FD653" s="43"/>
      <c r="FE653" s="43"/>
      <c r="FF653" s="43"/>
      <c r="FG653" s="43"/>
      <c r="FH653" s="43"/>
      <c r="FI653" s="43"/>
      <c r="FJ653" s="43"/>
      <c r="FK653" s="43"/>
      <c r="FL653" s="43"/>
      <c r="FM653" s="43"/>
      <c r="FN653" s="43"/>
      <c r="FO653" s="43"/>
      <c r="FP653" s="43"/>
      <c r="FQ653" s="43"/>
      <c r="FR653" s="43"/>
      <c r="FS653" s="43"/>
      <c r="FT653" s="43"/>
      <c r="FU653" s="43"/>
      <c r="FV653" s="43"/>
      <c r="FW653" s="43"/>
      <c r="FX653" s="43"/>
      <c r="FY653" s="43"/>
      <c r="FZ653" s="43"/>
      <c r="GA653" s="43"/>
      <c r="GB653" s="43"/>
      <c r="GC653" s="43"/>
      <c r="GD653" s="43"/>
      <c r="GE653" s="43"/>
      <c r="GF653" s="43"/>
      <c r="GG653" s="43"/>
      <c r="GH653" s="43"/>
      <c r="GI653" s="43"/>
      <c r="GJ653" s="43"/>
      <c r="GK653" s="43"/>
      <c r="GL653" s="43"/>
      <c r="GM653" s="43"/>
      <c r="GN653" s="43"/>
      <c r="GO653" s="43"/>
      <c r="GP653" s="43"/>
      <c r="GQ653" s="43"/>
      <c r="GR653" s="43"/>
      <c r="GS653" s="43"/>
      <c r="GT653" s="43"/>
      <c r="GU653" s="43"/>
      <c r="GV653" s="43"/>
      <c r="GW653" s="43"/>
      <c r="GX653" s="43"/>
      <c r="GY653" s="43"/>
      <c r="GZ653" s="43"/>
      <c r="HA653" s="43"/>
      <c r="HB653" s="43"/>
      <c r="HC653" s="43"/>
      <c r="HD653" s="43"/>
      <c r="HE653" s="43"/>
      <c r="HF653" s="43"/>
      <c r="HG653" s="43"/>
      <c r="HH653" s="43"/>
      <c r="HI653" s="43"/>
      <c r="HJ653" s="43"/>
      <c r="HK653" s="43"/>
      <c r="HL653" s="43"/>
      <c r="HM653" s="43"/>
      <c r="HN653" s="43"/>
      <c r="HO653" s="43"/>
      <c r="HP653" s="43"/>
      <c r="HQ653" s="43"/>
      <c r="HR653" s="43"/>
      <c r="HS653" s="43"/>
      <c r="HT653" s="43"/>
      <c r="HU653" s="43"/>
      <c r="HV653" s="43"/>
      <c r="HW653" s="43"/>
      <c r="HX653" s="43"/>
      <c r="HY653" s="43"/>
      <c r="HZ653" s="43"/>
      <c r="IA653" s="43"/>
      <c r="IB653" s="43"/>
      <c r="IC653" s="43"/>
      <c r="ID653" s="43"/>
      <c r="IE653" s="43"/>
      <c r="IF653" s="43"/>
      <c r="IG653" s="43"/>
      <c r="IH653" s="43"/>
      <c r="II653" s="43"/>
      <c r="IJ653" s="43"/>
      <c r="IK653" s="43"/>
      <c r="IL653" s="43"/>
      <c r="IM653" s="43"/>
      <c r="IN653" s="43"/>
      <c r="IO653" s="43"/>
      <c r="IP653" s="43"/>
      <c r="IQ653" s="43"/>
      <c r="IR653" s="43"/>
      <c r="IS653" s="43"/>
      <c r="IT653" s="43"/>
    </row>
    <row r="654" spans="1:254" ht="14.25" customHeight="1">
      <c r="A654" s="78"/>
      <c r="B654" s="79"/>
      <c r="C654" s="79"/>
      <c r="D654" s="43"/>
      <c r="E654" s="43"/>
      <c r="F654" s="83"/>
      <c r="G654" s="43"/>
      <c r="H654" s="85"/>
      <c r="I654" s="43"/>
      <c r="J654" s="43"/>
      <c r="K654" s="43"/>
      <c r="L654" s="43"/>
      <c r="M654" s="43"/>
      <c r="N654" s="43"/>
      <c r="O654" s="43"/>
      <c r="P654" s="43"/>
      <c r="Q654" s="43"/>
      <c r="R654" s="43"/>
      <c r="S654" s="43"/>
      <c r="T654" s="43"/>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c r="AR654" s="43"/>
      <c r="AS654" s="43"/>
      <c r="AT654" s="43"/>
      <c r="AU654" s="43"/>
      <c r="AV654" s="43"/>
      <c r="AW654" s="43"/>
      <c r="AX654" s="43"/>
      <c r="AY654" s="43"/>
      <c r="AZ654" s="43"/>
      <c r="BA654" s="43"/>
      <c r="BB654" s="43"/>
      <c r="BC654" s="43"/>
      <c r="BD654" s="43"/>
      <c r="BE654" s="43"/>
      <c r="BF654" s="43"/>
      <c r="BG654" s="43"/>
      <c r="BH654" s="43"/>
      <c r="BI654" s="43"/>
      <c r="BJ654" s="43"/>
      <c r="BK654" s="43"/>
      <c r="BL654" s="43"/>
      <c r="BM654" s="43"/>
      <c r="BN654" s="43"/>
      <c r="BO654" s="43"/>
      <c r="BP654" s="43"/>
      <c r="BQ654" s="43"/>
      <c r="BR654" s="43"/>
      <c r="BS654" s="43"/>
      <c r="BT654" s="43"/>
      <c r="BU654" s="43"/>
      <c r="BV654" s="43"/>
      <c r="BW654" s="43"/>
      <c r="BX654" s="43"/>
      <c r="BY654" s="43"/>
      <c r="BZ654" s="43"/>
      <c r="CA654" s="43"/>
      <c r="CB654" s="43"/>
      <c r="CC654" s="43"/>
      <c r="CD654" s="43"/>
      <c r="CE654" s="43"/>
      <c r="CF654" s="43"/>
      <c r="CG654" s="43"/>
      <c r="CH654" s="43"/>
      <c r="CI654" s="43"/>
      <c r="CJ654" s="43"/>
      <c r="CK654" s="43"/>
      <c r="CL654" s="43"/>
      <c r="CM654" s="43"/>
      <c r="CN654" s="43"/>
      <c r="CO654" s="43"/>
      <c r="CP654" s="43"/>
      <c r="CQ654" s="43"/>
      <c r="CR654" s="43"/>
      <c r="CS654" s="43"/>
      <c r="CT654" s="43"/>
      <c r="CU654" s="43"/>
      <c r="CV654" s="43"/>
      <c r="CW654" s="43"/>
      <c r="CX654" s="43"/>
      <c r="CY654" s="43"/>
      <c r="CZ654" s="43"/>
      <c r="DA654" s="43"/>
      <c r="DB654" s="43"/>
      <c r="DC654" s="43"/>
      <c r="DD654" s="43"/>
      <c r="DE654" s="43"/>
      <c r="DF654" s="43"/>
      <c r="DG654" s="43"/>
      <c r="DH654" s="43"/>
      <c r="DI654" s="43"/>
      <c r="DJ654" s="43"/>
      <c r="DK654" s="43"/>
      <c r="DL654" s="43"/>
      <c r="DM654" s="43"/>
      <c r="DN654" s="43"/>
      <c r="DO654" s="43"/>
      <c r="DP654" s="43"/>
      <c r="DQ654" s="43"/>
      <c r="DR654" s="43"/>
      <c r="DS654" s="43"/>
      <c r="DT654" s="43"/>
      <c r="DU654" s="43"/>
      <c r="DV654" s="43"/>
      <c r="DW654" s="43"/>
      <c r="DX654" s="43"/>
      <c r="DY654" s="43"/>
      <c r="DZ654" s="43"/>
      <c r="EA654" s="43"/>
      <c r="EB654" s="43"/>
      <c r="EC654" s="43"/>
      <c r="ED654" s="43"/>
      <c r="EE654" s="43"/>
      <c r="EF654" s="43"/>
      <c r="EG654" s="43"/>
      <c r="EH654" s="43"/>
      <c r="EI654" s="43"/>
      <c r="EJ654" s="43"/>
      <c r="EK654" s="43"/>
      <c r="EL654" s="43"/>
      <c r="EM654" s="43"/>
      <c r="EN654" s="43"/>
      <c r="EO654" s="43"/>
      <c r="EP654" s="43"/>
      <c r="EQ654" s="43"/>
      <c r="ER654" s="43"/>
      <c r="ES654" s="43"/>
      <c r="ET654" s="43"/>
      <c r="EU654" s="43"/>
      <c r="EV654" s="43"/>
      <c r="EW654" s="43"/>
      <c r="EX654" s="43"/>
      <c r="EY654" s="43"/>
      <c r="EZ654" s="43"/>
      <c r="FA654" s="43"/>
      <c r="FB654" s="43"/>
      <c r="FC654" s="43"/>
      <c r="FD654" s="43"/>
      <c r="FE654" s="43"/>
      <c r="FF654" s="43"/>
      <c r="FG654" s="43"/>
      <c r="FH654" s="43"/>
      <c r="FI654" s="43"/>
      <c r="FJ654" s="43"/>
      <c r="FK654" s="43"/>
      <c r="FL654" s="43"/>
      <c r="FM654" s="43"/>
      <c r="FN654" s="43"/>
      <c r="FO654" s="43"/>
      <c r="FP654" s="43"/>
      <c r="FQ654" s="43"/>
      <c r="FR654" s="43"/>
      <c r="FS654" s="43"/>
      <c r="FT654" s="43"/>
      <c r="FU654" s="43"/>
      <c r="FV654" s="43"/>
      <c r="FW654" s="43"/>
      <c r="FX654" s="43"/>
      <c r="FY654" s="43"/>
      <c r="FZ654" s="43"/>
      <c r="GA654" s="43"/>
      <c r="GB654" s="43"/>
      <c r="GC654" s="43"/>
      <c r="GD654" s="43"/>
      <c r="GE654" s="43"/>
      <c r="GF654" s="43"/>
      <c r="GG654" s="43"/>
      <c r="GH654" s="43"/>
      <c r="GI654" s="43"/>
      <c r="GJ654" s="43"/>
      <c r="GK654" s="43"/>
      <c r="GL654" s="43"/>
      <c r="GM654" s="43"/>
      <c r="GN654" s="43"/>
      <c r="GO654" s="43"/>
      <c r="GP654" s="43"/>
      <c r="GQ654" s="43"/>
      <c r="GR654" s="43"/>
      <c r="GS654" s="43"/>
      <c r="GT654" s="43"/>
      <c r="GU654" s="43"/>
      <c r="GV654" s="43"/>
      <c r="GW654" s="43"/>
      <c r="GX654" s="43"/>
      <c r="GY654" s="43"/>
      <c r="GZ654" s="43"/>
      <c r="HA654" s="43"/>
      <c r="HB654" s="43"/>
      <c r="HC654" s="43"/>
      <c r="HD654" s="43"/>
      <c r="HE654" s="43"/>
      <c r="HF654" s="43"/>
      <c r="HG654" s="43"/>
      <c r="HH654" s="43"/>
      <c r="HI654" s="43"/>
      <c r="HJ654" s="43"/>
      <c r="HK654" s="43"/>
      <c r="HL654" s="43"/>
      <c r="HM654" s="43"/>
      <c r="HN654" s="43"/>
      <c r="HO654" s="43"/>
      <c r="HP654" s="43"/>
      <c r="HQ654" s="43"/>
      <c r="HR654" s="43"/>
      <c r="HS654" s="43"/>
      <c r="HT654" s="43"/>
      <c r="HU654" s="43"/>
      <c r="HV654" s="43"/>
      <c r="HW654" s="43"/>
      <c r="HX654" s="43"/>
      <c r="HY654" s="43"/>
      <c r="HZ654" s="43"/>
      <c r="IA654" s="43"/>
      <c r="IB654" s="43"/>
      <c r="IC654" s="43"/>
      <c r="ID654" s="43"/>
      <c r="IE654" s="43"/>
      <c r="IF654" s="43"/>
      <c r="IG654" s="43"/>
      <c r="IH654" s="43"/>
      <c r="II654" s="43"/>
      <c r="IJ654" s="43"/>
      <c r="IK654" s="43"/>
      <c r="IL654" s="43"/>
      <c r="IM654" s="43"/>
      <c r="IN654" s="43"/>
      <c r="IO654" s="43"/>
      <c r="IP654" s="43"/>
      <c r="IQ654" s="43"/>
      <c r="IR654" s="43"/>
      <c r="IS654" s="43"/>
      <c r="IT654" s="43"/>
    </row>
    <row r="655" spans="1:254" ht="14.25" customHeight="1">
      <c r="A655" s="78"/>
      <c r="B655" s="81"/>
      <c r="C655" s="81"/>
      <c r="D655" s="43"/>
      <c r="E655" s="43"/>
      <c r="F655" s="83"/>
      <c r="G655" s="43"/>
      <c r="H655" s="85"/>
      <c r="I655" s="43"/>
      <c r="J655" s="43"/>
      <c r="K655" s="43"/>
      <c r="L655" s="43"/>
      <c r="M655" s="43"/>
      <c r="N655" s="43"/>
      <c r="O655" s="43"/>
      <c r="P655" s="43"/>
      <c r="Q655" s="43"/>
      <c r="R655" s="43"/>
      <c r="S655" s="43"/>
      <c r="T655" s="43"/>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c r="AR655" s="43"/>
      <c r="AS655" s="43"/>
      <c r="AT655" s="43"/>
      <c r="AU655" s="43"/>
      <c r="AV655" s="43"/>
      <c r="AW655" s="43"/>
      <c r="AX655" s="43"/>
      <c r="AY655" s="43"/>
      <c r="AZ655" s="43"/>
      <c r="BA655" s="43"/>
      <c r="BB655" s="43"/>
      <c r="BC655" s="43"/>
      <c r="BD655" s="43"/>
      <c r="BE655" s="43"/>
      <c r="BF655" s="43"/>
      <c r="BG655" s="43"/>
      <c r="BH655" s="43"/>
      <c r="BI655" s="43"/>
      <c r="BJ655" s="43"/>
      <c r="BK655" s="43"/>
      <c r="BL655" s="43"/>
      <c r="BM655" s="43"/>
      <c r="BN655" s="43"/>
      <c r="BO655" s="43"/>
      <c r="BP655" s="43"/>
      <c r="BQ655" s="43"/>
      <c r="BR655" s="43"/>
      <c r="BS655" s="43"/>
      <c r="BT655" s="43"/>
      <c r="BU655" s="43"/>
      <c r="BV655" s="43"/>
      <c r="BW655" s="43"/>
      <c r="BX655" s="43"/>
      <c r="BY655" s="43"/>
      <c r="BZ655" s="43"/>
      <c r="CA655" s="43"/>
      <c r="CB655" s="43"/>
      <c r="CC655" s="43"/>
      <c r="CD655" s="43"/>
      <c r="CE655" s="43"/>
      <c r="CF655" s="43"/>
      <c r="CG655" s="43"/>
      <c r="CH655" s="43"/>
      <c r="CI655" s="43"/>
      <c r="CJ655" s="43"/>
      <c r="CK655" s="43"/>
      <c r="CL655" s="43"/>
      <c r="CM655" s="43"/>
      <c r="CN655" s="43"/>
      <c r="CO655" s="43"/>
      <c r="CP655" s="43"/>
      <c r="CQ655" s="43"/>
      <c r="CR655" s="43"/>
      <c r="CS655" s="43"/>
      <c r="CT655" s="43"/>
      <c r="CU655" s="43"/>
      <c r="CV655" s="43"/>
      <c r="CW655" s="43"/>
      <c r="CX655" s="43"/>
      <c r="CY655" s="43"/>
      <c r="CZ655" s="43"/>
      <c r="DA655" s="43"/>
      <c r="DB655" s="43"/>
      <c r="DC655" s="43"/>
      <c r="DD655" s="43"/>
      <c r="DE655" s="43"/>
      <c r="DF655" s="43"/>
      <c r="DG655" s="43"/>
      <c r="DH655" s="43"/>
      <c r="DI655" s="43"/>
      <c r="DJ655" s="43"/>
      <c r="DK655" s="43"/>
      <c r="DL655" s="43"/>
      <c r="DM655" s="43"/>
      <c r="DN655" s="43"/>
      <c r="DO655" s="43"/>
      <c r="DP655" s="43"/>
      <c r="DQ655" s="43"/>
      <c r="DR655" s="43"/>
      <c r="DS655" s="43"/>
      <c r="DT655" s="43"/>
      <c r="DU655" s="43"/>
      <c r="DV655" s="43"/>
      <c r="DW655" s="43"/>
      <c r="DX655" s="43"/>
      <c r="DY655" s="43"/>
      <c r="DZ655" s="43"/>
      <c r="EA655" s="43"/>
      <c r="EB655" s="43"/>
      <c r="EC655" s="43"/>
      <c r="ED655" s="43"/>
      <c r="EE655" s="43"/>
      <c r="EF655" s="43"/>
      <c r="EG655" s="43"/>
      <c r="EH655" s="43"/>
      <c r="EI655" s="43"/>
      <c r="EJ655" s="43"/>
      <c r="EK655" s="43"/>
      <c r="EL655" s="43"/>
      <c r="EM655" s="43"/>
      <c r="EN655" s="43"/>
      <c r="EO655" s="43"/>
      <c r="EP655" s="43"/>
      <c r="EQ655" s="43"/>
      <c r="ER655" s="43"/>
      <c r="ES655" s="43"/>
      <c r="ET655" s="43"/>
      <c r="EU655" s="43"/>
      <c r="EV655" s="43"/>
      <c r="EW655" s="43"/>
      <c r="EX655" s="43"/>
      <c r="EY655" s="43"/>
      <c r="EZ655" s="43"/>
      <c r="FA655" s="43"/>
      <c r="FB655" s="43"/>
      <c r="FC655" s="43"/>
      <c r="FD655" s="43"/>
      <c r="FE655" s="43"/>
      <c r="FF655" s="43"/>
      <c r="FG655" s="43"/>
      <c r="FH655" s="43"/>
      <c r="FI655" s="43"/>
      <c r="FJ655" s="43"/>
      <c r="FK655" s="43"/>
      <c r="FL655" s="43"/>
      <c r="FM655" s="43"/>
      <c r="FN655" s="43"/>
      <c r="FO655" s="43"/>
      <c r="FP655" s="43"/>
      <c r="FQ655" s="43"/>
      <c r="FR655" s="43"/>
      <c r="FS655" s="43"/>
      <c r="FT655" s="43"/>
      <c r="FU655" s="43"/>
      <c r="FV655" s="43"/>
      <c r="FW655" s="43"/>
      <c r="FX655" s="43"/>
      <c r="FY655" s="43"/>
      <c r="FZ655" s="43"/>
      <c r="GA655" s="43"/>
      <c r="GB655" s="43"/>
      <c r="GC655" s="43"/>
      <c r="GD655" s="43"/>
      <c r="GE655" s="43"/>
      <c r="GF655" s="43"/>
      <c r="GG655" s="43"/>
      <c r="GH655" s="43"/>
      <c r="GI655" s="43"/>
      <c r="GJ655" s="43"/>
      <c r="GK655" s="43"/>
      <c r="GL655" s="43"/>
      <c r="GM655" s="43"/>
      <c r="GN655" s="43"/>
      <c r="GO655" s="43"/>
      <c r="GP655" s="43"/>
      <c r="GQ655" s="43"/>
      <c r="GR655" s="43"/>
      <c r="GS655" s="43"/>
      <c r="GT655" s="43"/>
      <c r="GU655" s="43"/>
      <c r="GV655" s="43"/>
      <c r="GW655" s="43"/>
      <c r="GX655" s="43"/>
      <c r="GY655" s="43"/>
      <c r="GZ655" s="43"/>
      <c r="HA655" s="43"/>
      <c r="HB655" s="43"/>
      <c r="HC655" s="43"/>
      <c r="HD655" s="43"/>
      <c r="HE655" s="43"/>
      <c r="HF655" s="43"/>
      <c r="HG655" s="43"/>
      <c r="HH655" s="43"/>
      <c r="HI655" s="43"/>
      <c r="HJ655" s="43"/>
      <c r="HK655" s="43"/>
      <c r="HL655" s="43"/>
      <c r="HM655" s="43"/>
      <c r="HN655" s="43"/>
      <c r="HO655" s="43"/>
      <c r="HP655" s="43"/>
      <c r="HQ655" s="43"/>
      <c r="HR655" s="43"/>
      <c r="HS655" s="43"/>
      <c r="HT655" s="43"/>
      <c r="HU655" s="43"/>
      <c r="HV655" s="43"/>
      <c r="HW655" s="43"/>
      <c r="HX655" s="43"/>
      <c r="HY655" s="43"/>
      <c r="HZ655" s="43"/>
      <c r="IA655" s="43"/>
      <c r="IB655" s="43"/>
      <c r="IC655" s="43"/>
      <c r="ID655" s="43"/>
      <c r="IE655" s="43"/>
      <c r="IF655" s="43"/>
      <c r="IG655" s="43"/>
      <c r="IH655" s="43"/>
      <c r="II655" s="43"/>
      <c r="IJ655" s="43"/>
      <c r="IK655" s="43"/>
      <c r="IL655" s="43"/>
      <c r="IM655" s="43"/>
      <c r="IN655" s="43"/>
      <c r="IO655" s="43"/>
      <c r="IP655" s="43"/>
      <c r="IQ655" s="43"/>
      <c r="IR655" s="43"/>
      <c r="IS655" s="43"/>
      <c r="IT655" s="43"/>
    </row>
    <row r="656" spans="1:254" ht="14.25" customHeight="1">
      <c r="A656" s="78"/>
      <c r="B656" s="81"/>
      <c r="C656" s="81"/>
      <c r="D656" s="43"/>
      <c r="E656" s="43"/>
      <c r="F656" s="83"/>
      <c r="G656" s="43"/>
      <c r="H656" s="85"/>
      <c r="I656" s="43"/>
      <c r="J656" s="43"/>
      <c r="K656" s="43"/>
      <c r="L656" s="43"/>
      <c r="M656" s="43"/>
      <c r="N656" s="43"/>
      <c r="O656" s="43"/>
      <c r="P656" s="43"/>
      <c r="Q656" s="43"/>
      <c r="R656" s="43"/>
      <c r="S656" s="43"/>
      <c r="T656" s="43"/>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c r="AR656" s="43"/>
      <c r="AS656" s="43"/>
      <c r="AT656" s="43"/>
      <c r="AU656" s="43"/>
      <c r="AV656" s="43"/>
      <c r="AW656" s="43"/>
      <c r="AX656" s="43"/>
      <c r="AY656" s="43"/>
      <c r="AZ656" s="43"/>
      <c r="BA656" s="43"/>
      <c r="BB656" s="43"/>
      <c r="BC656" s="43"/>
      <c r="BD656" s="43"/>
      <c r="BE656" s="43"/>
      <c r="BF656" s="43"/>
      <c r="BG656" s="43"/>
      <c r="BH656" s="43"/>
      <c r="BI656" s="43"/>
      <c r="BJ656" s="43"/>
      <c r="BK656" s="43"/>
      <c r="BL656" s="43"/>
      <c r="BM656" s="43"/>
      <c r="BN656" s="43"/>
      <c r="BO656" s="43"/>
      <c r="BP656" s="43"/>
      <c r="BQ656" s="43"/>
      <c r="BR656" s="43"/>
      <c r="BS656" s="43"/>
      <c r="BT656" s="43"/>
      <c r="BU656" s="43"/>
      <c r="BV656" s="43"/>
      <c r="BW656" s="43"/>
      <c r="BX656" s="43"/>
      <c r="BY656" s="43"/>
      <c r="BZ656" s="43"/>
      <c r="CA656" s="43"/>
      <c r="CB656" s="43"/>
      <c r="CC656" s="43"/>
      <c r="CD656" s="43"/>
      <c r="CE656" s="43"/>
      <c r="CF656" s="43"/>
      <c r="CG656" s="43"/>
      <c r="CH656" s="43"/>
      <c r="CI656" s="43"/>
      <c r="CJ656" s="43"/>
      <c r="CK656" s="43"/>
      <c r="CL656" s="43"/>
      <c r="CM656" s="43"/>
      <c r="CN656" s="43"/>
      <c r="CO656" s="43"/>
      <c r="CP656" s="43"/>
      <c r="CQ656" s="43"/>
      <c r="CR656" s="43"/>
      <c r="CS656" s="43"/>
      <c r="CT656" s="43"/>
      <c r="CU656" s="43"/>
      <c r="CV656" s="43"/>
      <c r="CW656" s="43"/>
      <c r="CX656" s="43"/>
      <c r="CY656" s="43"/>
      <c r="CZ656" s="43"/>
      <c r="DA656" s="43"/>
      <c r="DB656" s="43"/>
      <c r="DC656" s="43"/>
      <c r="DD656" s="43"/>
      <c r="DE656" s="43"/>
      <c r="DF656" s="43"/>
      <c r="DG656" s="43"/>
      <c r="DH656" s="43"/>
      <c r="DI656" s="43"/>
      <c r="DJ656" s="43"/>
      <c r="DK656" s="43"/>
      <c r="DL656" s="43"/>
      <c r="DM656" s="43"/>
      <c r="DN656" s="43"/>
      <c r="DO656" s="43"/>
      <c r="DP656" s="43"/>
      <c r="DQ656" s="43"/>
      <c r="DR656" s="43"/>
      <c r="DS656" s="43"/>
      <c r="DT656" s="43"/>
      <c r="DU656" s="43"/>
      <c r="DV656" s="43"/>
      <c r="DW656" s="43"/>
      <c r="DX656" s="43"/>
      <c r="DY656" s="43"/>
      <c r="DZ656" s="43"/>
      <c r="EA656" s="43"/>
      <c r="EB656" s="43"/>
      <c r="EC656" s="43"/>
      <c r="ED656" s="43"/>
      <c r="EE656" s="43"/>
      <c r="EF656" s="43"/>
      <c r="EG656" s="43"/>
      <c r="EH656" s="43"/>
      <c r="EI656" s="43"/>
      <c r="EJ656" s="43"/>
      <c r="EK656" s="43"/>
      <c r="EL656" s="43"/>
      <c r="EM656" s="43"/>
      <c r="EN656" s="43"/>
      <c r="EO656" s="43"/>
      <c r="EP656" s="43"/>
      <c r="EQ656" s="43"/>
      <c r="ER656" s="43"/>
      <c r="ES656" s="43"/>
      <c r="ET656" s="43"/>
      <c r="EU656" s="43"/>
      <c r="EV656" s="43"/>
      <c r="EW656" s="43"/>
      <c r="EX656" s="43"/>
      <c r="EY656" s="43"/>
      <c r="EZ656" s="43"/>
      <c r="FA656" s="43"/>
      <c r="FB656" s="43"/>
      <c r="FC656" s="43"/>
      <c r="FD656" s="43"/>
      <c r="FE656" s="43"/>
      <c r="FF656" s="43"/>
      <c r="FG656" s="43"/>
      <c r="FH656" s="43"/>
      <c r="FI656" s="43"/>
      <c r="FJ656" s="43"/>
      <c r="FK656" s="43"/>
      <c r="FL656" s="43"/>
      <c r="FM656" s="43"/>
      <c r="FN656" s="43"/>
      <c r="FO656" s="43"/>
      <c r="FP656" s="43"/>
      <c r="FQ656" s="43"/>
      <c r="FR656" s="43"/>
      <c r="FS656" s="43"/>
      <c r="FT656" s="43"/>
      <c r="FU656" s="43"/>
      <c r="FV656" s="43"/>
      <c r="FW656" s="43"/>
      <c r="FX656" s="43"/>
      <c r="FY656" s="43"/>
      <c r="FZ656" s="43"/>
      <c r="GA656" s="43"/>
      <c r="GB656" s="43"/>
      <c r="GC656" s="43"/>
      <c r="GD656" s="43"/>
      <c r="GE656" s="43"/>
      <c r="GF656" s="43"/>
      <c r="GG656" s="43"/>
      <c r="GH656" s="43"/>
      <c r="GI656" s="43"/>
      <c r="GJ656" s="43"/>
      <c r="GK656" s="43"/>
      <c r="GL656" s="43"/>
      <c r="GM656" s="43"/>
      <c r="GN656" s="43"/>
      <c r="GO656" s="43"/>
      <c r="GP656" s="43"/>
      <c r="GQ656" s="43"/>
      <c r="GR656" s="43"/>
      <c r="GS656" s="43"/>
      <c r="GT656" s="43"/>
      <c r="GU656" s="43"/>
      <c r="GV656" s="43"/>
      <c r="GW656" s="43"/>
      <c r="GX656" s="43"/>
      <c r="GY656" s="43"/>
      <c r="GZ656" s="43"/>
      <c r="HA656" s="43"/>
      <c r="HB656" s="43"/>
      <c r="HC656" s="43"/>
      <c r="HD656" s="43"/>
      <c r="HE656" s="43"/>
      <c r="HF656" s="43"/>
      <c r="HG656" s="43"/>
      <c r="HH656" s="43"/>
      <c r="HI656" s="43"/>
      <c r="HJ656" s="43"/>
      <c r="HK656" s="43"/>
      <c r="HL656" s="43"/>
      <c r="HM656" s="43"/>
      <c r="HN656" s="43"/>
      <c r="HO656" s="43"/>
      <c r="HP656" s="43"/>
      <c r="HQ656" s="43"/>
      <c r="HR656" s="43"/>
      <c r="HS656" s="43"/>
      <c r="HT656" s="43"/>
      <c r="HU656" s="43"/>
      <c r="HV656" s="43"/>
      <c r="HW656" s="43"/>
      <c r="HX656" s="43"/>
      <c r="HY656" s="43"/>
      <c r="HZ656" s="43"/>
      <c r="IA656" s="43"/>
      <c r="IB656" s="43"/>
      <c r="IC656" s="43"/>
      <c r="ID656" s="43"/>
      <c r="IE656" s="43"/>
      <c r="IF656" s="43"/>
      <c r="IG656" s="43"/>
      <c r="IH656" s="43"/>
      <c r="II656" s="43"/>
      <c r="IJ656" s="43"/>
      <c r="IK656" s="43"/>
      <c r="IL656" s="43"/>
      <c r="IM656" s="43"/>
      <c r="IN656" s="43"/>
      <c r="IO656" s="43"/>
      <c r="IP656" s="43"/>
      <c r="IQ656" s="43"/>
      <c r="IR656" s="43"/>
      <c r="IS656" s="43"/>
      <c r="IT656" s="43"/>
    </row>
    <row r="657" spans="1:254" ht="14.25" customHeight="1">
      <c r="A657" s="78"/>
      <c r="B657" s="79"/>
      <c r="C657" s="79"/>
      <c r="D657" s="43"/>
      <c r="E657" s="43"/>
      <c r="F657" s="83"/>
      <c r="G657" s="43"/>
      <c r="H657" s="85"/>
      <c r="I657" s="43"/>
      <c r="J657" s="43"/>
      <c r="K657" s="43"/>
      <c r="L657" s="43"/>
      <c r="M657" s="43"/>
      <c r="N657" s="43"/>
      <c r="O657" s="43"/>
      <c r="P657" s="43"/>
      <c r="Q657" s="43"/>
      <c r="R657" s="43"/>
      <c r="S657" s="43"/>
      <c r="T657" s="43"/>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c r="AR657" s="43"/>
      <c r="AS657" s="43"/>
      <c r="AT657" s="43"/>
      <c r="AU657" s="43"/>
      <c r="AV657" s="43"/>
      <c r="AW657" s="43"/>
      <c r="AX657" s="43"/>
      <c r="AY657" s="43"/>
      <c r="AZ657" s="43"/>
      <c r="BA657" s="43"/>
      <c r="BB657" s="43"/>
      <c r="BC657" s="43"/>
      <c r="BD657" s="43"/>
      <c r="BE657" s="43"/>
      <c r="BF657" s="43"/>
      <c r="BG657" s="43"/>
      <c r="BH657" s="43"/>
      <c r="BI657" s="43"/>
      <c r="BJ657" s="43"/>
      <c r="BK657" s="43"/>
      <c r="BL657" s="43"/>
      <c r="BM657" s="43"/>
      <c r="BN657" s="43"/>
      <c r="BO657" s="43"/>
      <c r="BP657" s="43"/>
      <c r="BQ657" s="43"/>
      <c r="BR657" s="43"/>
      <c r="BS657" s="43"/>
      <c r="BT657" s="43"/>
      <c r="BU657" s="43"/>
      <c r="BV657" s="43"/>
      <c r="BW657" s="43"/>
      <c r="BX657" s="43"/>
      <c r="BY657" s="43"/>
      <c r="BZ657" s="43"/>
      <c r="CA657" s="43"/>
      <c r="CB657" s="43"/>
      <c r="CC657" s="43"/>
      <c r="CD657" s="43"/>
      <c r="CE657" s="43"/>
      <c r="CF657" s="43"/>
      <c r="CG657" s="43"/>
      <c r="CH657" s="43"/>
      <c r="CI657" s="43"/>
      <c r="CJ657" s="43"/>
      <c r="CK657" s="43"/>
      <c r="CL657" s="43"/>
      <c r="CM657" s="43"/>
      <c r="CN657" s="43"/>
      <c r="CO657" s="43"/>
      <c r="CP657" s="43"/>
      <c r="CQ657" s="43"/>
      <c r="CR657" s="43"/>
      <c r="CS657" s="43"/>
      <c r="CT657" s="43"/>
      <c r="CU657" s="43"/>
      <c r="CV657" s="43"/>
      <c r="CW657" s="43"/>
      <c r="CX657" s="43"/>
      <c r="CY657" s="43"/>
      <c r="CZ657" s="43"/>
      <c r="DA657" s="43"/>
      <c r="DB657" s="43"/>
      <c r="DC657" s="43"/>
      <c r="DD657" s="43"/>
      <c r="DE657" s="43"/>
      <c r="DF657" s="43"/>
      <c r="DG657" s="43"/>
      <c r="DH657" s="43"/>
      <c r="DI657" s="43"/>
      <c r="DJ657" s="43"/>
      <c r="DK657" s="43"/>
      <c r="DL657" s="43"/>
      <c r="DM657" s="43"/>
      <c r="DN657" s="43"/>
      <c r="DO657" s="43"/>
      <c r="DP657" s="43"/>
      <c r="DQ657" s="43"/>
      <c r="DR657" s="43"/>
      <c r="DS657" s="43"/>
      <c r="DT657" s="43"/>
      <c r="DU657" s="43"/>
      <c r="DV657" s="43"/>
      <c r="DW657" s="43"/>
      <c r="DX657" s="43"/>
      <c r="DY657" s="43"/>
      <c r="DZ657" s="43"/>
      <c r="EA657" s="43"/>
      <c r="EB657" s="43"/>
      <c r="EC657" s="43"/>
      <c r="ED657" s="43"/>
      <c r="EE657" s="43"/>
      <c r="EF657" s="43"/>
      <c r="EG657" s="43"/>
      <c r="EH657" s="43"/>
      <c r="EI657" s="43"/>
      <c r="EJ657" s="43"/>
      <c r="EK657" s="43"/>
      <c r="EL657" s="43"/>
      <c r="EM657" s="43"/>
      <c r="EN657" s="43"/>
      <c r="EO657" s="43"/>
      <c r="EP657" s="43"/>
      <c r="EQ657" s="43"/>
      <c r="ER657" s="43"/>
      <c r="ES657" s="43"/>
      <c r="ET657" s="43"/>
      <c r="EU657" s="43"/>
      <c r="EV657" s="43"/>
      <c r="EW657" s="43"/>
      <c r="EX657" s="43"/>
      <c r="EY657" s="43"/>
      <c r="EZ657" s="43"/>
      <c r="FA657" s="43"/>
      <c r="FB657" s="43"/>
      <c r="FC657" s="43"/>
      <c r="FD657" s="43"/>
      <c r="FE657" s="43"/>
      <c r="FF657" s="43"/>
      <c r="FG657" s="43"/>
      <c r="FH657" s="43"/>
      <c r="FI657" s="43"/>
      <c r="FJ657" s="43"/>
      <c r="FK657" s="43"/>
      <c r="FL657" s="43"/>
      <c r="FM657" s="43"/>
      <c r="FN657" s="43"/>
      <c r="FO657" s="43"/>
      <c r="FP657" s="43"/>
      <c r="FQ657" s="43"/>
      <c r="FR657" s="43"/>
      <c r="FS657" s="43"/>
      <c r="FT657" s="43"/>
      <c r="FU657" s="43"/>
      <c r="FV657" s="43"/>
      <c r="FW657" s="43"/>
      <c r="FX657" s="43"/>
      <c r="FY657" s="43"/>
      <c r="FZ657" s="43"/>
      <c r="GA657" s="43"/>
      <c r="GB657" s="43"/>
      <c r="GC657" s="43"/>
      <c r="GD657" s="43"/>
      <c r="GE657" s="43"/>
      <c r="GF657" s="43"/>
      <c r="GG657" s="43"/>
      <c r="GH657" s="43"/>
      <c r="GI657" s="43"/>
      <c r="GJ657" s="43"/>
      <c r="GK657" s="43"/>
      <c r="GL657" s="43"/>
      <c r="GM657" s="43"/>
      <c r="GN657" s="43"/>
      <c r="GO657" s="43"/>
      <c r="GP657" s="43"/>
      <c r="GQ657" s="43"/>
      <c r="GR657" s="43"/>
      <c r="GS657" s="43"/>
      <c r="GT657" s="43"/>
      <c r="GU657" s="43"/>
      <c r="GV657" s="43"/>
      <c r="GW657" s="43"/>
      <c r="GX657" s="43"/>
      <c r="GY657" s="43"/>
      <c r="GZ657" s="43"/>
      <c r="HA657" s="43"/>
      <c r="HB657" s="43"/>
      <c r="HC657" s="43"/>
      <c r="HD657" s="43"/>
      <c r="HE657" s="43"/>
      <c r="HF657" s="43"/>
      <c r="HG657" s="43"/>
      <c r="HH657" s="43"/>
      <c r="HI657" s="43"/>
      <c r="HJ657" s="43"/>
      <c r="HK657" s="43"/>
      <c r="HL657" s="43"/>
      <c r="HM657" s="43"/>
      <c r="HN657" s="43"/>
      <c r="HO657" s="43"/>
      <c r="HP657" s="43"/>
      <c r="HQ657" s="43"/>
      <c r="HR657" s="43"/>
      <c r="HS657" s="43"/>
      <c r="HT657" s="43"/>
      <c r="HU657" s="43"/>
      <c r="HV657" s="43"/>
      <c r="HW657" s="43"/>
      <c r="HX657" s="43"/>
      <c r="HY657" s="43"/>
      <c r="HZ657" s="43"/>
      <c r="IA657" s="43"/>
      <c r="IB657" s="43"/>
      <c r="IC657" s="43"/>
      <c r="ID657" s="43"/>
      <c r="IE657" s="43"/>
      <c r="IF657" s="43"/>
      <c r="IG657" s="43"/>
      <c r="IH657" s="43"/>
      <c r="II657" s="43"/>
      <c r="IJ657" s="43"/>
      <c r="IK657" s="43"/>
      <c r="IL657" s="43"/>
      <c r="IM657" s="43"/>
      <c r="IN657" s="43"/>
      <c r="IO657" s="43"/>
      <c r="IP657" s="43"/>
      <c r="IQ657" s="43"/>
      <c r="IR657" s="43"/>
      <c r="IS657" s="43"/>
      <c r="IT657" s="43"/>
    </row>
    <row r="658" spans="1:254" ht="14.25" customHeight="1">
      <c r="A658" s="78"/>
      <c r="B658" s="81"/>
      <c r="C658" s="81"/>
      <c r="D658" s="43"/>
      <c r="E658" s="43"/>
      <c r="F658" s="83"/>
      <c r="G658" s="43"/>
      <c r="H658" s="85"/>
      <c r="I658" s="43"/>
      <c r="J658" s="43"/>
      <c r="K658" s="43"/>
      <c r="L658" s="43"/>
      <c r="M658" s="43"/>
      <c r="N658" s="43"/>
      <c r="O658" s="43"/>
      <c r="P658" s="43"/>
      <c r="Q658" s="43"/>
      <c r="R658" s="43"/>
      <c r="S658" s="43"/>
      <c r="T658" s="43"/>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c r="AR658" s="43"/>
      <c r="AS658" s="43"/>
      <c r="AT658" s="43"/>
      <c r="AU658" s="43"/>
      <c r="AV658" s="43"/>
      <c r="AW658" s="43"/>
      <c r="AX658" s="43"/>
      <c r="AY658" s="43"/>
      <c r="AZ658" s="43"/>
      <c r="BA658" s="43"/>
      <c r="BB658" s="43"/>
      <c r="BC658" s="43"/>
      <c r="BD658" s="43"/>
      <c r="BE658" s="43"/>
      <c r="BF658" s="43"/>
      <c r="BG658" s="43"/>
      <c r="BH658" s="43"/>
      <c r="BI658" s="43"/>
      <c r="BJ658" s="43"/>
      <c r="BK658" s="43"/>
      <c r="BL658" s="43"/>
      <c r="BM658" s="43"/>
      <c r="BN658" s="43"/>
      <c r="BO658" s="43"/>
      <c r="BP658" s="43"/>
      <c r="BQ658" s="43"/>
      <c r="BR658" s="43"/>
      <c r="BS658" s="43"/>
      <c r="BT658" s="43"/>
      <c r="BU658" s="43"/>
      <c r="BV658" s="43"/>
      <c r="BW658" s="43"/>
      <c r="BX658" s="43"/>
      <c r="BY658" s="43"/>
      <c r="BZ658" s="43"/>
      <c r="CA658" s="43"/>
      <c r="CB658" s="43"/>
      <c r="CC658" s="43"/>
      <c r="CD658" s="43"/>
      <c r="CE658" s="43"/>
      <c r="CF658" s="43"/>
      <c r="CG658" s="43"/>
      <c r="CH658" s="43"/>
      <c r="CI658" s="43"/>
      <c r="CJ658" s="43"/>
      <c r="CK658" s="43"/>
      <c r="CL658" s="43"/>
      <c r="CM658" s="43"/>
      <c r="CN658" s="43"/>
      <c r="CO658" s="43"/>
      <c r="CP658" s="43"/>
      <c r="CQ658" s="43"/>
      <c r="CR658" s="43"/>
      <c r="CS658" s="43"/>
      <c r="CT658" s="43"/>
      <c r="CU658" s="43"/>
      <c r="CV658" s="43"/>
      <c r="CW658" s="43"/>
      <c r="CX658" s="43"/>
      <c r="CY658" s="43"/>
      <c r="CZ658" s="43"/>
      <c r="DA658" s="43"/>
      <c r="DB658" s="43"/>
      <c r="DC658" s="43"/>
      <c r="DD658" s="43"/>
      <c r="DE658" s="43"/>
      <c r="DF658" s="43"/>
      <c r="DG658" s="43"/>
      <c r="DH658" s="43"/>
      <c r="DI658" s="43"/>
      <c r="DJ658" s="43"/>
      <c r="DK658" s="43"/>
      <c r="DL658" s="43"/>
      <c r="DM658" s="43"/>
      <c r="DN658" s="43"/>
      <c r="DO658" s="43"/>
      <c r="DP658" s="43"/>
      <c r="DQ658" s="43"/>
      <c r="DR658" s="43"/>
      <c r="DS658" s="43"/>
      <c r="DT658" s="43"/>
      <c r="DU658" s="43"/>
      <c r="DV658" s="43"/>
      <c r="DW658" s="43"/>
      <c r="DX658" s="43"/>
      <c r="DY658" s="43"/>
      <c r="DZ658" s="43"/>
      <c r="EA658" s="43"/>
      <c r="EB658" s="43"/>
      <c r="EC658" s="43"/>
      <c r="ED658" s="43"/>
      <c r="EE658" s="43"/>
      <c r="EF658" s="43"/>
      <c r="EG658" s="43"/>
      <c r="EH658" s="43"/>
      <c r="EI658" s="43"/>
      <c r="EJ658" s="43"/>
      <c r="EK658" s="43"/>
      <c r="EL658" s="43"/>
      <c r="EM658" s="43"/>
      <c r="EN658" s="43"/>
      <c r="EO658" s="43"/>
      <c r="EP658" s="43"/>
      <c r="EQ658" s="43"/>
      <c r="ER658" s="43"/>
      <c r="ES658" s="43"/>
      <c r="ET658" s="43"/>
      <c r="EU658" s="43"/>
      <c r="EV658" s="43"/>
      <c r="EW658" s="43"/>
      <c r="EX658" s="43"/>
      <c r="EY658" s="43"/>
      <c r="EZ658" s="43"/>
      <c r="FA658" s="43"/>
      <c r="FB658" s="43"/>
      <c r="FC658" s="43"/>
      <c r="FD658" s="43"/>
      <c r="FE658" s="43"/>
      <c r="FF658" s="43"/>
      <c r="FG658" s="43"/>
      <c r="FH658" s="43"/>
      <c r="FI658" s="43"/>
      <c r="FJ658" s="43"/>
      <c r="FK658" s="43"/>
      <c r="FL658" s="43"/>
      <c r="FM658" s="43"/>
      <c r="FN658" s="43"/>
      <c r="FO658" s="43"/>
      <c r="FP658" s="43"/>
      <c r="FQ658" s="43"/>
      <c r="FR658" s="43"/>
      <c r="FS658" s="43"/>
      <c r="FT658" s="43"/>
      <c r="FU658" s="43"/>
      <c r="FV658" s="43"/>
      <c r="FW658" s="43"/>
      <c r="FX658" s="43"/>
      <c r="FY658" s="43"/>
      <c r="FZ658" s="43"/>
      <c r="GA658" s="43"/>
      <c r="GB658" s="43"/>
      <c r="GC658" s="43"/>
      <c r="GD658" s="43"/>
      <c r="GE658" s="43"/>
      <c r="GF658" s="43"/>
      <c r="GG658" s="43"/>
      <c r="GH658" s="43"/>
      <c r="GI658" s="43"/>
      <c r="GJ658" s="43"/>
      <c r="GK658" s="43"/>
      <c r="GL658" s="43"/>
      <c r="GM658" s="43"/>
      <c r="GN658" s="43"/>
      <c r="GO658" s="43"/>
      <c r="GP658" s="43"/>
      <c r="GQ658" s="43"/>
      <c r="GR658" s="43"/>
      <c r="GS658" s="43"/>
      <c r="GT658" s="43"/>
      <c r="GU658" s="43"/>
      <c r="GV658" s="43"/>
      <c r="GW658" s="43"/>
      <c r="GX658" s="43"/>
      <c r="GY658" s="43"/>
      <c r="GZ658" s="43"/>
      <c r="HA658" s="43"/>
      <c r="HB658" s="43"/>
      <c r="HC658" s="43"/>
      <c r="HD658" s="43"/>
      <c r="HE658" s="43"/>
      <c r="HF658" s="43"/>
      <c r="HG658" s="43"/>
      <c r="HH658" s="43"/>
      <c r="HI658" s="43"/>
      <c r="HJ658" s="43"/>
      <c r="HK658" s="43"/>
      <c r="HL658" s="43"/>
      <c r="HM658" s="43"/>
      <c r="HN658" s="43"/>
      <c r="HO658" s="43"/>
      <c r="HP658" s="43"/>
      <c r="HQ658" s="43"/>
      <c r="HR658" s="43"/>
      <c r="HS658" s="43"/>
      <c r="HT658" s="43"/>
      <c r="HU658" s="43"/>
      <c r="HV658" s="43"/>
      <c r="HW658" s="43"/>
      <c r="HX658" s="43"/>
      <c r="HY658" s="43"/>
      <c r="HZ658" s="43"/>
      <c r="IA658" s="43"/>
      <c r="IB658" s="43"/>
      <c r="IC658" s="43"/>
      <c r="ID658" s="43"/>
      <c r="IE658" s="43"/>
      <c r="IF658" s="43"/>
      <c r="IG658" s="43"/>
      <c r="IH658" s="43"/>
      <c r="II658" s="43"/>
      <c r="IJ658" s="43"/>
      <c r="IK658" s="43"/>
      <c r="IL658" s="43"/>
      <c r="IM658" s="43"/>
      <c r="IN658" s="43"/>
      <c r="IO658" s="43"/>
      <c r="IP658" s="43"/>
      <c r="IQ658" s="43"/>
      <c r="IR658" s="43"/>
      <c r="IS658" s="43"/>
      <c r="IT658" s="43"/>
    </row>
    <row r="659" spans="1:254" ht="14.25" customHeight="1">
      <c r="A659" s="78"/>
      <c r="B659" s="81"/>
      <c r="C659" s="81"/>
      <c r="D659" s="43"/>
      <c r="E659" s="43"/>
      <c r="F659" s="83"/>
      <c r="G659" s="43"/>
      <c r="H659" s="85"/>
      <c r="I659" s="43"/>
      <c r="J659" s="43"/>
      <c r="K659" s="43"/>
      <c r="L659" s="43"/>
      <c r="M659" s="43"/>
      <c r="N659" s="43"/>
      <c r="O659" s="43"/>
      <c r="P659" s="43"/>
      <c r="Q659" s="43"/>
      <c r="R659" s="43"/>
      <c r="S659" s="43"/>
      <c r="T659" s="43"/>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c r="AR659" s="43"/>
      <c r="AS659" s="43"/>
      <c r="AT659" s="43"/>
      <c r="AU659" s="43"/>
      <c r="AV659" s="43"/>
      <c r="AW659" s="43"/>
      <c r="AX659" s="43"/>
      <c r="AY659" s="43"/>
      <c r="AZ659" s="43"/>
      <c r="BA659" s="43"/>
      <c r="BB659" s="43"/>
      <c r="BC659" s="43"/>
      <c r="BD659" s="43"/>
      <c r="BE659" s="43"/>
      <c r="BF659" s="43"/>
      <c r="BG659" s="43"/>
      <c r="BH659" s="43"/>
      <c r="BI659" s="43"/>
      <c r="BJ659" s="43"/>
      <c r="BK659" s="43"/>
      <c r="BL659" s="43"/>
      <c r="BM659" s="43"/>
      <c r="BN659" s="43"/>
      <c r="BO659" s="43"/>
      <c r="BP659" s="43"/>
      <c r="BQ659" s="43"/>
      <c r="BR659" s="43"/>
      <c r="BS659" s="43"/>
      <c r="BT659" s="43"/>
      <c r="BU659" s="43"/>
      <c r="BV659" s="43"/>
      <c r="BW659" s="43"/>
      <c r="BX659" s="43"/>
      <c r="BY659" s="43"/>
      <c r="BZ659" s="43"/>
      <c r="CA659" s="43"/>
      <c r="CB659" s="43"/>
      <c r="CC659" s="43"/>
      <c r="CD659" s="43"/>
      <c r="CE659" s="43"/>
      <c r="CF659" s="43"/>
      <c r="CG659" s="43"/>
      <c r="CH659" s="43"/>
      <c r="CI659" s="43"/>
      <c r="CJ659" s="43"/>
      <c r="CK659" s="43"/>
      <c r="CL659" s="43"/>
      <c r="CM659" s="43"/>
      <c r="CN659" s="43"/>
      <c r="CO659" s="43"/>
      <c r="CP659" s="43"/>
      <c r="CQ659" s="43"/>
      <c r="CR659" s="43"/>
      <c r="CS659" s="43"/>
      <c r="CT659" s="43"/>
      <c r="CU659" s="43"/>
      <c r="CV659" s="43"/>
      <c r="CW659" s="43"/>
      <c r="CX659" s="43"/>
      <c r="CY659" s="43"/>
      <c r="CZ659" s="43"/>
      <c r="DA659" s="43"/>
      <c r="DB659" s="43"/>
      <c r="DC659" s="43"/>
      <c r="DD659" s="43"/>
      <c r="DE659" s="43"/>
      <c r="DF659" s="43"/>
      <c r="DG659" s="43"/>
      <c r="DH659" s="43"/>
      <c r="DI659" s="43"/>
      <c r="DJ659" s="43"/>
      <c r="DK659" s="43"/>
      <c r="DL659" s="43"/>
      <c r="DM659" s="43"/>
      <c r="DN659" s="43"/>
      <c r="DO659" s="43"/>
      <c r="DP659" s="43"/>
      <c r="DQ659" s="43"/>
      <c r="DR659" s="43"/>
      <c r="DS659" s="43"/>
      <c r="DT659" s="43"/>
      <c r="DU659" s="43"/>
      <c r="DV659" s="43"/>
      <c r="DW659" s="43"/>
      <c r="DX659" s="43"/>
      <c r="DY659" s="43"/>
      <c r="DZ659" s="43"/>
      <c r="EA659" s="43"/>
      <c r="EB659" s="43"/>
      <c r="EC659" s="43"/>
      <c r="ED659" s="43"/>
      <c r="EE659" s="43"/>
      <c r="EF659" s="43"/>
      <c r="EG659" s="43"/>
      <c r="EH659" s="43"/>
      <c r="EI659" s="43"/>
      <c r="EJ659" s="43"/>
      <c r="EK659" s="43"/>
      <c r="EL659" s="43"/>
      <c r="EM659" s="43"/>
      <c r="EN659" s="43"/>
      <c r="EO659" s="43"/>
      <c r="EP659" s="43"/>
      <c r="EQ659" s="43"/>
      <c r="ER659" s="43"/>
      <c r="ES659" s="43"/>
      <c r="ET659" s="43"/>
      <c r="EU659" s="43"/>
      <c r="EV659" s="43"/>
      <c r="EW659" s="43"/>
      <c r="EX659" s="43"/>
      <c r="EY659" s="43"/>
      <c r="EZ659" s="43"/>
      <c r="FA659" s="43"/>
      <c r="FB659" s="43"/>
      <c r="FC659" s="43"/>
      <c r="FD659" s="43"/>
      <c r="FE659" s="43"/>
      <c r="FF659" s="43"/>
      <c r="FG659" s="43"/>
      <c r="FH659" s="43"/>
      <c r="FI659" s="43"/>
      <c r="FJ659" s="43"/>
      <c r="FK659" s="43"/>
      <c r="FL659" s="43"/>
      <c r="FM659" s="43"/>
      <c r="FN659" s="43"/>
      <c r="FO659" s="43"/>
      <c r="FP659" s="43"/>
      <c r="FQ659" s="43"/>
      <c r="FR659" s="43"/>
      <c r="FS659" s="43"/>
      <c r="FT659" s="43"/>
      <c r="FU659" s="43"/>
      <c r="FV659" s="43"/>
      <c r="FW659" s="43"/>
      <c r="FX659" s="43"/>
      <c r="FY659" s="43"/>
      <c r="FZ659" s="43"/>
      <c r="GA659" s="43"/>
      <c r="GB659" s="43"/>
      <c r="GC659" s="43"/>
      <c r="GD659" s="43"/>
      <c r="GE659" s="43"/>
      <c r="GF659" s="43"/>
      <c r="GG659" s="43"/>
      <c r="GH659" s="43"/>
      <c r="GI659" s="43"/>
      <c r="GJ659" s="43"/>
      <c r="GK659" s="43"/>
      <c r="GL659" s="43"/>
      <c r="GM659" s="43"/>
      <c r="GN659" s="43"/>
      <c r="GO659" s="43"/>
      <c r="GP659" s="43"/>
      <c r="GQ659" s="43"/>
      <c r="GR659" s="43"/>
      <c r="GS659" s="43"/>
      <c r="GT659" s="43"/>
      <c r="GU659" s="43"/>
      <c r="GV659" s="43"/>
      <c r="GW659" s="43"/>
      <c r="GX659" s="43"/>
      <c r="GY659" s="43"/>
      <c r="GZ659" s="43"/>
      <c r="HA659" s="43"/>
      <c r="HB659" s="43"/>
      <c r="HC659" s="43"/>
      <c r="HD659" s="43"/>
      <c r="HE659" s="43"/>
      <c r="HF659" s="43"/>
      <c r="HG659" s="43"/>
      <c r="HH659" s="43"/>
      <c r="HI659" s="43"/>
      <c r="HJ659" s="43"/>
      <c r="HK659" s="43"/>
      <c r="HL659" s="43"/>
      <c r="HM659" s="43"/>
      <c r="HN659" s="43"/>
      <c r="HO659" s="43"/>
      <c r="HP659" s="43"/>
      <c r="HQ659" s="43"/>
      <c r="HR659" s="43"/>
      <c r="HS659" s="43"/>
      <c r="HT659" s="43"/>
      <c r="HU659" s="43"/>
      <c r="HV659" s="43"/>
      <c r="HW659" s="43"/>
      <c r="HX659" s="43"/>
      <c r="HY659" s="43"/>
      <c r="HZ659" s="43"/>
      <c r="IA659" s="43"/>
      <c r="IB659" s="43"/>
      <c r="IC659" s="43"/>
      <c r="ID659" s="43"/>
      <c r="IE659" s="43"/>
      <c r="IF659" s="43"/>
      <c r="IG659" s="43"/>
      <c r="IH659" s="43"/>
      <c r="II659" s="43"/>
      <c r="IJ659" s="43"/>
      <c r="IK659" s="43"/>
      <c r="IL659" s="43"/>
      <c r="IM659" s="43"/>
      <c r="IN659" s="43"/>
      <c r="IO659" s="43"/>
      <c r="IP659" s="43"/>
      <c r="IQ659" s="43"/>
      <c r="IR659" s="43"/>
      <c r="IS659" s="43"/>
      <c r="IT659" s="43"/>
    </row>
    <row r="660" spans="1:254" ht="14.25" customHeight="1">
      <c r="A660" s="78"/>
      <c r="B660" s="79"/>
      <c r="C660" s="79"/>
      <c r="D660" s="43"/>
      <c r="E660" s="43"/>
      <c r="F660" s="83"/>
      <c r="G660" s="43"/>
      <c r="H660" s="85"/>
      <c r="I660" s="43"/>
      <c r="J660" s="43"/>
      <c r="K660" s="43"/>
      <c r="L660" s="43"/>
      <c r="M660" s="43"/>
      <c r="N660" s="43"/>
      <c r="O660" s="43"/>
      <c r="P660" s="43"/>
      <c r="Q660" s="43"/>
      <c r="R660" s="43"/>
      <c r="S660" s="43"/>
      <c r="T660" s="43"/>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c r="AR660" s="43"/>
      <c r="AS660" s="43"/>
      <c r="AT660" s="43"/>
      <c r="AU660" s="43"/>
      <c r="AV660" s="43"/>
      <c r="AW660" s="43"/>
      <c r="AX660" s="43"/>
      <c r="AY660" s="43"/>
      <c r="AZ660" s="43"/>
      <c r="BA660" s="43"/>
      <c r="BB660" s="43"/>
      <c r="BC660" s="43"/>
      <c r="BD660" s="43"/>
      <c r="BE660" s="43"/>
      <c r="BF660" s="43"/>
      <c r="BG660" s="43"/>
      <c r="BH660" s="43"/>
      <c r="BI660" s="43"/>
      <c r="BJ660" s="43"/>
      <c r="BK660" s="43"/>
      <c r="BL660" s="43"/>
      <c r="BM660" s="43"/>
      <c r="BN660" s="43"/>
      <c r="BO660" s="43"/>
      <c r="BP660" s="43"/>
      <c r="BQ660" s="43"/>
      <c r="BR660" s="43"/>
      <c r="BS660" s="43"/>
      <c r="BT660" s="43"/>
      <c r="BU660" s="43"/>
      <c r="BV660" s="43"/>
      <c r="BW660" s="43"/>
      <c r="BX660" s="43"/>
      <c r="BY660" s="43"/>
      <c r="BZ660" s="43"/>
      <c r="CA660" s="43"/>
      <c r="CB660" s="43"/>
      <c r="CC660" s="43"/>
      <c r="CD660" s="43"/>
      <c r="CE660" s="43"/>
      <c r="CF660" s="43"/>
      <c r="CG660" s="43"/>
      <c r="CH660" s="43"/>
      <c r="CI660" s="43"/>
      <c r="CJ660" s="43"/>
      <c r="CK660" s="43"/>
      <c r="CL660" s="43"/>
      <c r="CM660" s="43"/>
      <c r="CN660" s="43"/>
      <c r="CO660" s="43"/>
      <c r="CP660" s="43"/>
      <c r="CQ660" s="43"/>
      <c r="CR660" s="43"/>
      <c r="CS660" s="43"/>
      <c r="CT660" s="43"/>
      <c r="CU660" s="43"/>
      <c r="CV660" s="43"/>
      <c r="CW660" s="43"/>
      <c r="CX660" s="43"/>
      <c r="CY660" s="43"/>
      <c r="CZ660" s="43"/>
      <c r="DA660" s="43"/>
      <c r="DB660" s="43"/>
      <c r="DC660" s="43"/>
      <c r="DD660" s="43"/>
      <c r="DE660" s="43"/>
      <c r="DF660" s="43"/>
      <c r="DG660" s="43"/>
      <c r="DH660" s="43"/>
      <c r="DI660" s="43"/>
      <c r="DJ660" s="43"/>
      <c r="DK660" s="43"/>
      <c r="DL660" s="43"/>
      <c r="DM660" s="43"/>
      <c r="DN660" s="43"/>
      <c r="DO660" s="43"/>
      <c r="DP660" s="43"/>
      <c r="DQ660" s="43"/>
      <c r="DR660" s="43"/>
      <c r="DS660" s="43"/>
      <c r="DT660" s="43"/>
      <c r="DU660" s="43"/>
      <c r="DV660" s="43"/>
      <c r="DW660" s="43"/>
      <c r="DX660" s="43"/>
      <c r="DY660" s="43"/>
      <c r="DZ660" s="43"/>
      <c r="EA660" s="43"/>
      <c r="EB660" s="43"/>
      <c r="EC660" s="43"/>
      <c r="ED660" s="43"/>
      <c r="EE660" s="43"/>
      <c r="EF660" s="43"/>
      <c r="EG660" s="43"/>
      <c r="EH660" s="43"/>
      <c r="EI660" s="43"/>
      <c r="EJ660" s="43"/>
      <c r="EK660" s="43"/>
      <c r="EL660" s="43"/>
      <c r="EM660" s="43"/>
      <c r="EN660" s="43"/>
      <c r="EO660" s="43"/>
      <c r="EP660" s="43"/>
      <c r="EQ660" s="43"/>
      <c r="ER660" s="43"/>
      <c r="ES660" s="43"/>
      <c r="ET660" s="43"/>
      <c r="EU660" s="43"/>
      <c r="EV660" s="43"/>
      <c r="EW660" s="43"/>
      <c r="EX660" s="43"/>
      <c r="EY660" s="43"/>
      <c r="EZ660" s="43"/>
      <c r="FA660" s="43"/>
      <c r="FB660" s="43"/>
      <c r="FC660" s="43"/>
      <c r="FD660" s="43"/>
      <c r="FE660" s="43"/>
      <c r="FF660" s="43"/>
      <c r="FG660" s="43"/>
      <c r="FH660" s="43"/>
      <c r="FI660" s="43"/>
      <c r="FJ660" s="43"/>
      <c r="FK660" s="43"/>
      <c r="FL660" s="43"/>
      <c r="FM660" s="43"/>
      <c r="FN660" s="43"/>
      <c r="FO660" s="43"/>
      <c r="FP660" s="43"/>
      <c r="FQ660" s="43"/>
      <c r="FR660" s="43"/>
      <c r="FS660" s="43"/>
      <c r="FT660" s="43"/>
      <c r="FU660" s="43"/>
      <c r="FV660" s="43"/>
      <c r="FW660" s="43"/>
      <c r="FX660" s="43"/>
      <c r="FY660" s="43"/>
      <c r="FZ660" s="43"/>
      <c r="GA660" s="43"/>
      <c r="GB660" s="43"/>
      <c r="GC660" s="43"/>
      <c r="GD660" s="43"/>
      <c r="GE660" s="43"/>
      <c r="GF660" s="43"/>
      <c r="GG660" s="43"/>
      <c r="GH660" s="43"/>
      <c r="GI660" s="43"/>
      <c r="GJ660" s="43"/>
      <c r="GK660" s="43"/>
      <c r="GL660" s="43"/>
      <c r="GM660" s="43"/>
      <c r="GN660" s="43"/>
      <c r="GO660" s="43"/>
      <c r="GP660" s="43"/>
      <c r="GQ660" s="43"/>
      <c r="GR660" s="43"/>
      <c r="GS660" s="43"/>
      <c r="GT660" s="43"/>
      <c r="GU660" s="43"/>
      <c r="GV660" s="43"/>
      <c r="GW660" s="43"/>
      <c r="GX660" s="43"/>
      <c r="GY660" s="43"/>
      <c r="GZ660" s="43"/>
      <c r="HA660" s="43"/>
      <c r="HB660" s="43"/>
      <c r="HC660" s="43"/>
      <c r="HD660" s="43"/>
      <c r="HE660" s="43"/>
      <c r="HF660" s="43"/>
      <c r="HG660" s="43"/>
      <c r="HH660" s="43"/>
      <c r="HI660" s="43"/>
      <c r="HJ660" s="43"/>
      <c r="HK660" s="43"/>
      <c r="HL660" s="43"/>
      <c r="HM660" s="43"/>
      <c r="HN660" s="43"/>
      <c r="HO660" s="43"/>
      <c r="HP660" s="43"/>
      <c r="HQ660" s="43"/>
      <c r="HR660" s="43"/>
      <c r="HS660" s="43"/>
      <c r="HT660" s="43"/>
      <c r="HU660" s="43"/>
      <c r="HV660" s="43"/>
      <c r="HW660" s="43"/>
      <c r="HX660" s="43"/>
      <c r="HY660" s="43"/>
      <c r="HZ660" s="43"/>
      <c r="IA660" s="43"/>
      <c r="IB660" s="43"/>
      <c r="IC660" s="43"/>
      <c r="ID660" s="43"/>
      <c r="IE660" s="43"/>
      <c r="IF660" s="43"/>
      <c r="IG660" s="43"/>
      <c r="IH660" s="43"/>
      <c r="II660" s="43"/>
      <c r="IJ660" s="43"/>
      <c r="IK660" s="43"/>
      <c r="IL660" s="43"/>
      <c r="IM660" s="43"/>
      <c r="IN660" s="43"/>
      <c r="IO660" s="43"/>
      <c r="IP660" s="43"/>
      <c r="IQ660" s="43"/>
      <c r="IR660" s="43"/>
      <c r="IS660" s="43"/>
      <c r="IT660" s="43"/>
    </row>
    <row r="661" spans="1:254" ht="14.25" customHeight="1">
      <c r="A661" s="78"/>
      <c r="B661" s="81"/>
      <c r="C661" s="81"/>
      <c r="D661" s="43"/>
      <c r="E661" s="43"/>
      <c r="F661" s="83"/>
      <c r="G661" s="43"/>
      <c r="H661" s="85"/>
      <c r="I661" s="43"/>
      <c r="J661" s="43"/>
      <c r="K661" s="43"/>
      <c r="L661" s="43"/>
      <c r="M661" s="43"/>
      <c r="N661" s="43"/>
      <c r="O661" s="43"/>
      <c r="P661" s="43"/>
      <c r="Q661" s="43"/>
      <c r="R661" s="43"/>
      <c r="S661" s="43"/>
      <c r="T661" s="43"/>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c r="AR661" s="43"/>
      <c r="AS661" s="43"/>
      <c r="AT661" s="43"/>
      <c r="AU661" s="43"/>
      <c r="AV661" s="43"/>
      <c r="AW661" s="43"/>
      <c r="AX661" s="43"/>
      <c r="AY661" s="43"/>
      <c r="AZ661" s="43"/>
      <c r="BA661" s="43"/>
      <c r="BB661" s="43"/>
      <c r="BC661" s="43"/>
      <c r="BD661" s="43"/>
      <c r="BE661" s="43"/>
      <c r="BF661" s="43"/>
      <c r="BG661" s="43"/>
      <c r="BH661" s="43"/>
      <c r="BI661" s="43"/>
      <c r="BJ661" s="43"/>
      <c r="BK661" s="43"/>
      <c r="BL661" s="43"/>
      <c r="BM661" s="43"/>
      <c r="BN661" s="43"/>
      <c r="BO661" s="43"/>
      <c r="BP661" s="43"/>
      <c r="BQ661" s="43"/>
      <c r="BR661" s="43"/>
      <c r="BS661" s="43"/>
      <c r="BT661" s="43"/>
      <c r="BU661" s="43"/>
      <c r="BV661" s="43"/>
      <c r="BW661" s="43"/>
      <c r="BX661" s="43"/>
      <c r="BY661" s="43"/>
      <c r="BZ661" s="43"/>
      <c r="CA661" s="43"/>
      <c r="CB661" s="43"/>
      <c r="CC661" s="43"/>
      <c r="CD661" s="43"/>
      <c r="CE661" s="43"/>
      <c r="CF661" s="43"/>
      <c r="CG661" s="43"/>
      <c r="CH661" s="43"/>
      <c r="CI661" s="43"/>
      <c r="CJ661" s="43"/>
      <c r="CK661" s="43"/>
      <c r="CL661" s="43"/>
      <c r="CM661" s="43"/>
      <c r="CN661" s="43"/>
      <c r="CO661" s="43"/>
      <c r="CP661" s="43"/>
      <c r="CQ661" s="43"/>
      <c r="CR661" s="43"/>
      <c r="CS661" s="43"/>
      <c r="CT661" s="43"/>
      <c r="CU661" s="43"/>
      <c r="CV661" s="43"/>
      <c r="CW661" s="43"/>
      <c r="CX661" s="43"/>
      <c r="CY661" s="43"/>
      <c r="CZ661" s="43"/>
      <c r="DA661" s="43"/>
      <c r="DB661" s="43"/>
      <c r="DC661" s="43"/>
      <c r="DD661" s="43"/>
      <c r="DE661" s="43"/>
      <c r="DF661" s="43"/>
      <c r="DG661" s="43"/>
      <c r="DH661" s="43"/>
      <c r="DI661" s="43"/>
      <c r="DJ661" s="43"/>
      <c r="DK661" s="43"/>
      <c r="DL661" s="43"/>
      <c r="DM661" s="43"/>
      <c r="DN661" s="43"/>
      <c r="DO661" s="43"/>
      <c r="DP661" s="43"/>
      <c r="DQ661" s="43"/>
      <c r="DR661" s="43"/>
      <c r="DS661" s="43"/>
      <c r="DT661" s="43"/>
      <c r="DU661" s="43"/>
      <c r="DV661" s="43"/>
      <c r="DW661" s="43"/>
      <c r="DX661" s="43"/>
      <c r="DY661" s="43"/>
      <c r="DZ661" s="43"/>
      <c r="EA661" s="43"/>
      <c r="EB661" s="43"/>
      <c r="EC661" s="43"/>
      <c r="ED661" s="43"/>
      <c r="EE661" s="43"/>
      <c r="EF661" s="43"/>
      <c r="EG661" s="43"/>
      <c r="EH661" s="43"/>
      <c r="EI661" s="43"/>
      <c r="EJ661" s="43"/>
      <c r="EK661" s="43"/>
      <c r="EL661" s="43"/>
      <c r="EM661" s="43"/>
      <c r="EN661" s="43"/>
      <c r="EO661" s="43"/>
      <c r="EP661" s="43"/>
      <c r="EQ661" s="43"/>
      <c r="ER661" s="43"/>
      <c r="ES661" s="43"/>
      <c r="ET661" s="43"/>
      <c r="EU661" s="43"/>
      <c r="EV661" s="43"/>
      <c r="EW661" s="43"/>
      <c r="EX661" s="43"/>
      <c r="EY661" s="43"/>
      <c r="EZ661" s="43"/>
      <c r="FA661" s="43"/>
      <c r="FB661" s="43"/>
      <c r="FC661" s="43"/>
      <c r="FD661" s="43"/>
      <c r="FE661" s="43"/>
      <c r="FF661" s="43"/>
      <c r="FG661" s="43"/>
      <c r="FH661" s="43"/>
      <c r="FI661" s="43"/>
      <c r="FJ661" s="43"/>
      <c r="FK661" s="43"/>
      <c r="FL661" s="43"/>
      <c r="FM661" s="43"/>
      <c r="FN661" s="43"/>
      <c r="FO661" s="43"/>
      <c r="FP661" s="43"/>
      <c r="FQ661" s="43"/>
      <c r="FR661" s="43"/>
      <c r="FS661" s="43"/>
      <c r="FT661" s="43"/>
      <c r="FU661" s="43"/>
      <c r="FV661" s="43"/>
      <c r="FW661" s="43"/>
      <c r="FX661" s="43"/>
      <c r="FY661" s="43"/>
      <c r="FZ661" s="43"/>
      <c r="GA661" s="43"/>
      <c r="GB661" s="43"/>
      <c r="GC661" s="43"/>
      <c r="GD661" s="43"/>
      <c r="GE661" s="43"/>
      <c r="GF661" s="43"/>
      <c r="GG661" s="43"/>
      <c r="GH661" s="43"/>
      <c r="GI661" s="43"/>
      <c r="GJ661" s="43"/>
      <c r="GK661" s="43"/>
      <c r="GL661" s="43"/>
      <c r="GM661" s="43"/>
      <c r="GN661" s="43"/>
      <c r="GO661" s="43"/>
      <c r="GP661" s="43"/>
      <c r="GQ661" s="43"/>
      <c r="GR661" s="43"/>
      <c r="GS661" s="43"/>
      <c r="GT661" s="43"/>
      <c r="GU661" s="43"/>
      <c r="GV661" s="43"/>
      <c r="GW661" s="43"/>
      <c r="GX661" s="43"/>
      <c r="GY661" s="43"/>
      <c r="GZ661" s="43"/>
      <c r="HA661" s="43"/>
      <c r="HB661" s="43"/>
      <c r="HC661" s="43"/>
      <c r="HD661" s="43"/>
      <c r="HE661" s="43"/>
      <c r="HF661" s="43"/>
      <c r="HG661" s="43"/>
      <c r="HH661" s="43"/>
      <c r="HI661" s="43"/>
      <c r="HJ661" s="43"/>
      <c r="HK661" s="43"/>
      <c r="HL661" s="43"/>
      <c r="HM661" s="43"/>
      <c r="HN661" s="43"/>
      <c r="HO661" s="43"/>
      <c r="HP661" s="43"/>
      <c r="HQ661" s="43"/>
      <c r="HR661" s="43"/>
      <c r="HS661" s="43"/>
      <c r="HT661" s="43"/>
      <c r="HU661" s="43"/>
      <c r="HV661" s="43"/>
      <c r="HW661" s="43"/>
      <c r="HX661" s="43"/>
      <c r="HY661" s="43"/>
      <c r="HZ661" s="43"/>
      <c r="IA661" s="43"/>
      <c r="IB661" s="43"/>
      <c r="IC661" s="43"/>
      <c r="ID661" s="43"/>
      <c r="IE661" s="43"/>
      <c r="IF661" s="43"/>
      <c r="IG661" s="43"/>
      <c r="IH661" s="43"/>
      <c r="II661" s="43"/>
      <c r="IJ661" s="43"/>
      <c r="IK661" s="43"/>
      <c r="IL661" s="43"/>
      <c r="IM661" s="43"/>
      <c r="IN661" s="43"/>
      <c r="IO661" s="43"/>
      <c r="IP661" s="43"/>
      <c r="IQ661" s="43"/>
      <c r="IR661" s="43"/>
      <c r="IS661" s="43"/>
      <c r="IT661" s="43"/>
    </row>
    <row r="662" spans="1:254" ht="14.25" customHeight="1">
      <c r="A662" s="78"/>
      <c r="B662" s="81"/>
      <c r="C662" s="81"/>
      <c r="D662" s="43"/>
      <c r="E662" s="43"/>
      <c r="F662" s="83"/>
      <c r="G662" s="43"/>
      <c r="H662" s="85"/>
      <c r="I662" s="43"/>
      <c r="J662" s="43"/>
      <c r="K662" s="43"/>
      <c r="L662" s="43"/>
      <c r="M662" s="43"/>
      <c r="N662" s="43"/>
      <c r="O662" s="43"/>
      <c r="P662" s="43"/>
      <c r="Q662" s="43"/>
      <c r="R662" s="43"/>
      <c r="S662" s="43"/>
      <c r="T662" s="43"/>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c r="AR662" s="43"/>
      <c r="AS662" s="43"/>
      <c r="AT662" s="43"/>
      <c r="AU662" s="43"/>
      <c r="AV662" s="43"/>
      <c r="AW662" s="43"/>
      <c r="AX662" s="43"/>
      <c r="AY662" s="43"/>
      <c r="AZ662" s="43"/>
      <c r="BA662" s="43"/>
      <c r="BB662" s="43"/>
      <c r="BC662" s="43"/>
      <c r="BD662" s="43"/>
      <c r="BE662" s="43"/>
      <c r="BF662" s="43"/>
      <c r="BG662" s="43"/>
      <c r="BH662" s="43"/>
      <c r="BI662" s="43"/>
      <c r="BJ662" s="43"/>
      <c r="BK662" s="43"/>
      <c r="BL662" s="43"/>
      <c r="BM662" s="43"/>
      <c r="BN662" s="43"/>
      <c r="BO662" s="43"/>
      <c r="BP662" s="43"/>
      <c r="BQ662" s="43"/>
      <c r="BR662" s="43"/>
      <c r="BS662" s="43"/>
      <c r="BT662" s="43"/>
      <c r="BU662" s="43"/>
      <c r="BV662" s="43"/>
      <c r="BW662" s="43"/>
      <c r="BX662" s="43"/>
      <c r="BY662" s="43"/>
      <c r="BZ662" s="43"/>
      <c r="CA662" s="43"/>
      <c r="CB662" s="43"/>
      <c r="CC662" s="43"/>
      <c r="CD662" s="43"/>
      <c r="CE662" s="43"/>
      <c r="CF662" s="43"/>
      <c r="CG662" s="43"/>
      <c r="CH662" s="43"/>
      <c r="CI662" s="43"/>
      <c r="CJ662" s="43"/>
      <c r="CK662" s="43"/>
      <c r="CL662" s="43"/>
      <c r="CM662" s="43"/>
      <c r="CN662" s="43"/>
      <c r="CO662" s="43"/>
      <c r="CP662" s="43"/>
      <c r="CQ662" s="43"/>
      <c r="CR662" s="43"/>
      <c r="CS662" s="43"/>
      <c r="CT662" s="43"/>
      <c r="CU662" s="43"/>
      <c r="CV662" s="43"/>
      <c r="CW662" s="43"/>
      <c r="CX662" s="43"/>
      <c r="CY662" s="43"/>
      <c r="CZ662" s="43"/>
      <c r="DA662" s="43"/>
      <c r="DB662" s="43"/>
      <c r="DC662" s="43"/>
      <c r="DD662" s="43"/>
      <c r="DE662" s="43"/>
      <c r="DF662" s="43"/>
      <c r="DG662" s="43"/>
      <c r="DH662" s="43"/>
      <c r="DI662" s="43"/>
      <c r="DJ662" s="43"/>
      <c r="DK662" s="43"/>
      <c r="DL662" s="43"/>
      <c r="DM662" s="43"/>
      <c r="DN662" s="43"/>
      <c r="DO662" s="43"/>
      <c r="DP662" s="43"/>
      <c r="DQ662" s="43"/>
      <c r="DR662" s="43"/>
      <c r="DS662" s="43"/>
      <c r="DT662" s="43"/>
      <c r="DU662" s="43"/>
      <c r="DV662" s="43"/>
      <c r="DW662" s="43"/>
      <c r="DX662" s="43"/>
      <c r="DY662" s="43"/>
      <c r="DZ662" s="43"/>
      <c r="EA662" s="43"/>
      <c r="EB662" s="43"/>
      <c r="EC662" s="43"/>
      <c r="ED662" s="43"/>
      <c r="EE662" s="43"/>
      <c r="EF662" s="43"/>
      <c r="EG662" s="43"/>
      <c r="EH662" s="43"/>
      <c r="EI662" s="43"/>
      <c r="EJ662" s="43"/>
      <c r="EK662" s="43"/>
      <c r="EL662" s="43"/>
      <c r="EM662" s="43"/>
      <c r="EN662" s="43"/>
      <c r="EO662" s="43"/>
      <c r="EP662" s="43"/>
      <c r="EQ662" s="43"/>
      <c r="ER662" s="43"/>
      <c r="ES662" s="43"/>
      <c r="ET662" s="43"/>
      <c r="EU662" s="43"/>
      <c r="EV662" s="43"/>
      <c r="EW662" s="43"/>
      <c r="EX662" s="43"/>
      <c r="EY662" s="43"/>
      <c r="EZ662" s="43"/>
      <c r="FA662" s="43"/>
      <c r="FB662" s="43"/>
      <c r="FC662" s="43"/>
      <c r="FD662" s="43"/>
      <c r="FE662" s="43"/>
      <c r="FF662" s="43"/>
      <c r="FG662" s="43"/>
      <c r="FH662" s="43"/>
      <c r="FI662" s="43"/>
      <c r="FJ662" s="43"/>
      <c r="FK662" s="43"/>
      <c r="FL662" s="43"/>
      <c r="FM662" s="43"/>
      <c r="FN662" s="43"/>
      <c r="FO662" s="43"/>
      <c r="FP662" s="43"/>
      <c r="FQ662" s="43"/>
      <c r="FR662" s="43"/>
      <c r="FS662" s="43"/>
      <c r="FT662" s="43"/>
      <c r="FU662" s="43"/>
      <c r="FV662" s="43"/>
      <c r="FW662" s="43"/>
      <c r="FX662" s="43"/>
      <c r="FY662" s="43"/>
      <c r="FZ662" s="43"/>
      <c r="GA662" s="43"/>
      <c r="GB662" s="43"/>
      <c r="GC662" s="43"/>
      <c r="GD662" s="43"/>
      <c r="GE662" s="43"/>
      <c r="GF662" s="43"/>
      <c r="GG662" s="43"/>
      <c r="GH662" s="43"/>
      <c r="GI662" s="43"/>
      <c r="GJ662" s="43"/>
      <c r="GK662" s="43"/>
      <c r="GL662" s="43"/>
      <c r="GM662" s="43"/>
      <c r="GN662" s="43"/>
      <c r="GO662" s="43"/>
      <c r="GP662" s="43"/>
      <c r="GQ662" s="43"/>
      <c r="GR662" s="43"/>
      <c r="GS662" s="43"/>
      <c r="GT662" s="43"/>
      <c r="GU662" s="43"/>
      <c r="GV662" s="43"/>
      <c r="GW662" s="43"/>
      <c r="GX662" s="43"/>
      <c r="GY662" s="43"/>
      <c r="GZ662" s="43"/>
      <c r="HA662" s="43"/>
      <c r="HB662" s="43"/>
      <c r="HC662" s="43"/>
      <c r="HD662" s="43"/>
      <c r="HE662" s="43"/>
      <c r="HF662" s="43"/>
      <c r="HG662" s="43"/>
      <c r="HH662" s="43"/>
      <c r="HI662" s="43"/>
      <c r="HJ662" s="43"/>
      <c r="HK662" s="43"/>
      <c r="HL662" s="43"/>
      <c r="HM662" s="43"/>
      <c r="HN662" s="43"/>
      <c r="HO662" s="43"/>
      <c r="HP662" s="43"/>
      <c r="HQ662" s="43"/>
      <c r="HR662" s="43"/>
      <c r="HS662" s="43"/>
      <c r="HT662" s="43"/>
      <c r="HU662" s="43"/>
      <c r="HV662" s="43"/>
      <c r="HW662" s="43"/>
      <c r="HX662" s="43"/>
      <c r="HY662" s="43"/>
      <c r="HZ662" s="43"/>
      <c r="IA662" s="43"/>
      <c r="IB662" s="43"/>
      <c r="IC662" s="43"/>
      <c r="ID662" s="43"/>
      <c r="IE662" s="43"/>
      <c r="IF662" s="43"/>
      <c r="IG662" s="43"/>
      <c r="IH662" s="43"/>
      <c r="II662" s="43"/>
      <c r="IJ662" s="43"/>
      <c r="IK662" s="43"/>
      <c r="IL662" s="43"/>
      <c r="IM662" s="43"/>
      <c r="IN662" s="43"/>
      <c r="IO662" s="43"/>
      <c r="IP662" s="43"/>
      <c r="IQ662" s="43"/>
      <c r="IR662" s="43"/>
      <c r="IS662" s="43"/>
      <c r="IT662" s="43"/>
    </row>
    <row r="663" spans="1:254" ht="14.25" customHeight="1">
      <c r="A663" s="78"/>
      <c r="B663" s="79"/>
      <c r="C663" s="79"/>
      <c r="D663" s="43"/>
      <c r="E663" s="43"/>
      <c r="F663" s="83"/>
      <c r="G663" s="43"/>
      <c r="H663" s="85"/>
      <c r="I663" s="43"/>
      <c r="J663" s="43"/>
      <c r="K663" s="43"/>
      <c r="L663" s="43"/>
      <c r="M663" s="43"/>
      <c r="N663" s="43"/>
      <c r="O663" s="43"/>
      <c r="P663" s="43"/>
      <c r="Q663" s="43"/>
      <c r="R663" s="43"/>
      <c r="S663" s="43"/>
      <c r="T663" s="43"/>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c r="AR663" s="43"/>
      <c r="AS663" s="43"/>
      <c r="AT663" s="43"/>
      <c r="AU663" s="43"/>
      <c r="AV663" s="43"/>
      <c r="AW663" s="43"/>
      <c r="AX663" s="43"/>
      <c r="AY663" s="43"/>
      <c r="AZ663" s="43"/>
      <c r="BA663" s="43"/>
      <c r="BB663" s="43"/>
      <c r="BC663" s="43"/>
      <c r="BD663" s="43"/>
      <c r="BE663" s="43"/>
      <c r="BF663" s="43"/>
      <c r="BG663" s="43"/>
      <c r="BH663" s="43"/>
      <c r="BI663" s="43"/>
      <c r="BJ663" s="43"/>
      <c r="BK663" s="43"/>
      <c r="BL663" s="43"/>
      <c r="BM663" s="43"/>
      <c r="BN663" s="43"/>
      <c r="BO663" s="43"/>
      <c r="BP663" s="43"/>
      <c r="BQ663" s="43"/>
      <c r="BR663" s="43"/>
      <c r="BS663" s="43"/>
      <c r="BT663" s="43"/>
      <c r="BU663" s="43"/>
      <c r="BV663" s="43"/>
      <c r="BW663" s="43"/>
      <c r="BX663" s="43"/>
      <c r="BY663" s="43"/>
      <c r="BZ663" s="43"/>
      <c r="CA663" s="43"/>
      <c r="CB663" s="43"/>
      <c r="CC663" s="43"/>
      <c r="CD663" s="43"/>
      <c r="CE663" s="43"/>
      <c r="CF663" s="43"/>
      <c r="CG663" s="43"/>
      <c r="CH663" s="43"/>
      <c r="CI663" s="43"/>
      <c r="CJ663" s="43"/>
      <c r="CK663" s="43"/>
      <c r="CL663" s="43"/>
      <c r="CM663" s="43"/>
      <c r="CN663" s="43"/>
      <c r="CO663" s="43"/>
      <c r="CP663" s="43"/>
      <c r="CQ663" s="43"/>
      <c r="CR663" s="43"/>
      <c r="CS663" s="43"/>
      <c r="CT663" s="43"/>
      <c r="CU663" s="43"/>
      <c r="CV663" s="43"/>
      <c r="CW663" s="43"/>
      <c r="CX663" s="43"/>
      <c r="CY663" s="43"/>
      <c r="CZ663" s="43"/>
      <c r="DA663" s="43"/>
      <c r="DB663" s="43"/>
      <c r="DC663" s="43"/>
      <c r="DD663" s="43"/>
      <c r="DE663" s="43"/>
      <c r="DF663" s="43"/>
      <c r="DG663" s="43"/>
      <c r="DH663" s="43"/>
      <c r="DI663" s="43"/>
      <c r="DJ663" s="43"/>
      <c r="DK663" s="43"/>
      <c r="DL663" s="43"/>
      <c r="DM663" s="43"/>
      <c r="DN663" s="43"/>
      <c r="DO663" s="43"/>
      <c r="DP663" s="43"/>
      <c r="DQ663" s="43"/>
      <c r="DR663" s="43"/>
      <c r="DS663" s="43"/>
      <c r="DT663" s="43"/>
      <c r="DU663" s="43"/>
      <c r="DV663" s="43"/>
      <c r="DW663" s="43"/>
      <c r="DX663" s="43"/>
      <c r="DY663" s="43"/>
      <c r="DZ663" s="43"/>
      <c r="EA663" s="43"/>
      <c r="EB663" s="43"/>
      <c r="EC663" s="43"/>
      <c r="ED663" s="43"/>
      <c r="EE663" s="43"/>
      <c r="EF663" s="43"/>
      <c r="EG663" s="43"/>
      <c r="EH663" s="43"/>
      <c r="EI663" s="43"/>
      <c r="EJ663" s="43"/>
      <c r="EK663" s="43"/>
      <c r="EL663" s="43"/>
      <c r="EM663" s="43"/>
      <c r="EN663" s="43"/>
      <c r="EO663" s="43"/>
      <c r="EP663" s="43"/>
      <c r="EQ663" s="43"/>
      <c r="ER663" s="43"/>
      <c r="ES663" s="43"/>
      <c r="ET663" s="43"/>
      <c r="EU663" s="43"/>
      <c r="EV663" s="43"/>
      <c r="EW663" s="43"/>
      <c r="EX663" s="43"/>
      <c r="EY663" s="43"/>
      <c r="EZ663" s="43"/>
      <c r="FA663" s="43"/>
      <c r="FB663" s="43"/>
      <c r="FC663" s="43"/>
      <c r="FD663" s="43"/>
      <c r="FE663" s="43"/>
      <c r="FF663" s="43"/>
      <c r="FG663" s="43"/>
      <c r="FH663" s="43"/>
      <c r="FI663" s="43"/>
      <c r="FJ663" s="43"/>
      <c r="FK663" s="43"/>
      <c r="FL663" s="43"/>
      <c r="FM663" s="43"/>
      <c r="FN663" s="43"/>
      <c r="FO663" s="43"/>
      <c r="FP663" s="43"/>
      <c r="FQ663" s="43"/>
      <c r="FR663" s="43"/>
      <c r="FS663" s="43"/>
      <c r="FT663" s="43"/>
      <c r="FU663" s="43"/>
      <c r="FV663" s="43"/>
      <c r="FW663" s="43"/>
      <c r="FX663" s="43"/>
      <c r="FY663" s="43"/>
      <c r="FZ663" s="43"/>
      <c r="GA663" s="43"/>
      <c r="GB663" s="43"/>
      <c r="GC663" s="43"/>
      <c r="GD663" s="43"/>
      <c r="GE663" s="43"/>
      <c r="GF663" s="43"/>
      <c r="GG663" s="43"/>
      <c r="GH663" s="43"/>
      <c r="GI663" s="43"/>
      <c r="GJ663" s="43"/>
      <c r="GK663" s="43"/>
      <c r="GL663" s="43"/>
      <c r="GM663" s="43"/>
      <c r="GN663" s="43"/>
      <c r="GO663" s="43"/>
      <c r="GP663" s="43"/>
      <c r="GQ663" s="43"/>
      <c r="GR663" s="43"/>
      <c r="GS663" s="43"/>
      <c r="GT663" s="43"/>
      <c r="GU663" s="43"/>
      <c r="GV663" s="43"/>
      <c r="GW663" s="43"/>
      <c r="GX663" s="43"/>
      <c r="GY663" s="43"/>
      <c r="GZ663" s="43"/>
      <c r="HA663" s="43"/>
      <c r="HB663" s="43"/>
      <c r="HC663" s="43"/>
      <c r="HD663" s="43"/>
      <c r="HE663" s="43"/>
      <c r="HF663" s="43"/>
      <c r="HG663" s="43"/>
      <c r="HH663" s="43"/>
      <c r="HI663" s="43"/>
      <c r="HJ663" s="43"/>
      <c r="HK663" s="43"/>
      <c r="HL663" s="43"/>
      <c r="HM663" s="43"/>
      <c r="HN663" s="43"/>
      <c r="HO663" s="43"/>
      <c r="HP663" s="43"/>
      <c r="HQ663" s="43"/>
      <c r="HR663" s="43"/>
      <c r="HS663" s="43"/>
      <c r="HT663" s="43"/>
      <c r="HU663" s="43"/>
      <c r="HV663" s="43"/>
      <c r="HW663" s="43"/>
      <c r="HX663" s="43"/>
      <c r="HY663" s="43"/>
      <c r="HZ663" s="43"/>
      <c r="IA663" s="43"/>
      <c r="IB663" s="43"/>
      <c r="IC663" s="43"/>
      <c r="ID663" s="43"/>
      <c r="IE663" s="43"/>
      <c r="IF663" s="43"/>
      <c r="IG663" s="43"/>
      <c r="IH663" s="43"/>
      <c r="II663" s="43"/>
      <c r="IJ663" s="43"/>
      <c r="IK663" s="43"/>
      <c r="IL663" s="43"/>
      <c r="IM663" s="43"/>
      <c r="IN663" s="43"/>
      <c r="IO663" s="43"/>
      <c r="IP663" s="43"/>
      <c r="IQ663" s="43"/>
      <c r="IR663" s="43"/>
      <c r="IS663" s="43"/>
      <c r="IT663" s="43"/>
    </row>
    <row r="664" spans="1:254" ht="14.25" customHeight="1">
      <c r="A664" s="78"/>
      <c r="B664" s="88"/>
      <c r="C664" s="88"/>
      <c r="D664" s="43"/>
      <c r="E664" s="43"/>
      <c r="F664" s="89"/>
      <c r="G664" s="43"/>
      <c r="H664" s="85"/>
      <c r="I664" s="43"/>
      <c r="J664" s="43"/>
      <c r="K664" s="43"/>
      <c r="L664" s="43"/>
      <c r="M664" s="43"/>
      <c r="N664" s="43"/>
      <c r="O664" s="43"/>
      <c r="P664" s="43"/>
      <c r="Q664" s="43"/>
      <c r="R664" s="43"/>
      <c r="S664" s="43"/>
      <c r="T664" s="43"/>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c r="AR664" s="43"/>
      <c r="AS664" s="43"/>
      <c r="AT664" s="43"/>
      <c r="AU664" s="43"/>
      <c r="AV664" s="43"/>
      <c r="AW664" s="43"/>
      <c r="AX664" s="43"/>
      <c r="AY664" s="43"/>
      <c r="AZ664" s="43"/>
      <c r="BA664" s="43"/>
      <c r="BB664" s="43"/>
      <c r="BC664" s="43"/>
      <c r="BD664" s="43"/>
      <c r="BE664" s="43"/>
      <c r="BF664" s="43"/>
      <c r="BG664" s="43"/>
      <c r="BH664" s="43"/>
      <c r="BI664" s="43"/>
      <c r="BJ664" s="43"/>
      <c r="BK664" s="43"/>
      <c r="BL664" s="43"/>
      <c r="BM664" s="43"/>
      <c r="BN664" s="43"/>
      <c r="BO664" s="43"/>
      <c r="BP664" s="43"/>
      <c r="BQ664" s="43"/>
      <c r="BR664" s="43"/>
      <c r="BS664" s="43"/>
      <c r="BT664" s="43"/>
      <c r="BU664" s="43"/>
      <c r="BV664" s="43"/>
      <c r="BW664" s="43"/>
      <c r="BX664" s="43"/>
      <c r="BY664" s="43"/>
      <c r="BZ664" s="43"/>
      <c r="CA664" s="43"/>
      <c r="CB664" s="43"/>
      <c r="CC664" s="43"/>
      <c r="CD664" s="43"/>
      <c r="CE664" s="43"/>
      <c r="CF664" s="43"/>
      <c r="CG664" s="43"/>
      <c r="CH664" s="43"/>
      <c r="CI664" s="43"/>
      <c r="CJ664" s="43"/>
      <c r="CK664" s="43"/>
      <c r="CL664" s="43"/>
      <c r="CM664" s="43"/>
      <c r="CN664" s="43"/>
      <c r="CO664" s="43"/>
      <c r="CP664" s="43"/>
      <c r="CQ664" s="43"/>
      <c r="CR664" s="43"/>
      <c r="CS664" s="43"/>
      <c r="CT664" s="43"/>
      <c r="CU664" s="43"/>
      <c r="CV664" s="43"/>
      <c r="CW664" s="43"/>
      <c r="CX664" s="43"/>
      <c r="CY664" s="43"/>
      <c r="CZ664" s="43"/>
      <c r="DA664" s="43"/>
      <c r="DB664" s="43"/>
      <c r="DC664" s="43"/>
      <c r="DD664" s="43"/>
      <c r="DE664" s="43"/>
      <c r="DF664" s="43"/>
      <c r="DG664" s="43"/>
      <c r="DH664" s="43"/>
      <c r="DI664" s="43"/>
      <c r="DJ664" s="43"/>
      <c r="DK664" s="43"/>
      <c r="DL664" s="43"/>
      <c r="DM664" s="43"/>
      <c r="DN664" s="43"/>
      <c r="DO664" s="43"/>
      <c r="DP664" s="43"/>
      <c r="DQ664" s="43"/>
      <c r="DR664" s="43"/>
      <c r="DS664" s="43"/>
      <c r="DT664" s="43"/>
      <c r="DU664" s="43"/>
      <c r="DV664" s="43"/>
      <c r="DW664" s="43"/>
      <c r="DX664" s="43"/>
      <c r="DY664" s="43"/>
      <c r="DZ664" s="43"/>
      <c r="EA664" s="43"/>
      <c r="EB664" s="43"/>
      <c r="EC664" s="43"/>
      <c r="ED664" s="43"/>
      <c r="EE664" s="43"/>
      <c r="EF664" s="43"/>
      <c r="EG664" s="43"/>
      <c r="EH664" s="43"/>
      <c r="EI664" s="43"/>
      <c r="EJ664" s="43"/>
      <c r="EK664" s="43"/>
      <c r="EL664" s="43"/>
      <c r="EM664" s="43"/>
      <c r="EN664" s="43"/>
      <c r="EO664" s="43"/>
      <c r="EP664" s="43"/>
      <c r="EQ664" s="43"/>
      <c r="ER664" s="43"/>
      <c r="ES664" s="43"/>
      <c r="ET664" s="43"/>
      <c r="EU664" s="43"/>
      <c r="EV664" s="43"/>
      <c r="EW664" s="43"/>
      <c r="EX664" s="43"/>
      <c r="EY664" s="43"/>
      <c r="EZ664" s="43"/>
      <c r="FA664" s="43"/>
      <c r="FB664" s="43"/>
      <c r="FC664" s="43"/>
      <c r="FD664" s="43"/>
      <c r="FE664" s="43"/>
      <c r="FF664" s="43"/>
      <c r="FG664" s="43"/>
      <c r="FH664" s="43"/>
      <c r="FI664" s="43"/>
      <c r="FJ664" s="43"/>
      <c r="FK664" s="43"/>
      <c r="FL664" s="43"/>
      <c r="FM664" s="43"/>
      <c r="FN664" s="43"/>
      <c r="FO664" s="43"/>
      <c r="FP664" s="43"/>
      <c r="FQ664" s="43"/>
      <c r="FR664" s="43"/>
      <c r="FS664" s="43"/>
      <c r="FT664" s="43"/>
      <c r="FU664" s="43"/>
      <c r="FV664" s="43"/>
      <c r="FW664" s="43"/>
      <c r="FX664" s="43"/>
      <c r="FY664" s="43"/>
      <c r="FZ664" s="43"/>
      <c r="GA664" s="43"/>
      <c r="GB664" s="43"/>
      <c r="GC664" s="43"/>
      <c r="GD664" s="43"/>
      <c r="GE664" s="43"/>
      <c r="GF664" s="43"/>
      <c r="GG664" s="43"/>
      <c r="GH664" s="43"/>
      <c r="GI664" s="43"/>
      <c r="GJ664" s="43"/>
      <c r="GK664" s="43"/>
      <c r="GL664" s="43"/>
      <c r="GM664" s="43"/>
      <c r="GN664" s="43"/>
      <c r="GO664" s="43"/>
      <c r="GP664" s="43"/>
      <c r="GQ664" s="43"/>
      <c r="GR664" s="43"/>
      <c r="GS664" s="43"/>
      <c r="GT664" s="43"/>
      <c r="GU664" s="43"/>
      <c r="GV664" s="43"/>
      <c r="GW664" s="43"/>
      <c r="GX664" s="43"/>
      <c r="GY664" s="43"/>
      <c r="GZ664" s="43"/>
      <c r="HA664" s="43"/>
      <c r="HB664" s="43"/>
      <c r="HC664" s="43"/>
      <c r="HD664" s="43"/>
      <c r="HE664" s="43"/>
      <c r="HF664" s="43"/>
      <c r="HG664" s="43"/>
      <c r="HH664" s="43"/>
      <c r="HI664" s="43"/>
      <c r="HJ664" s="43"/>
      <c r="HK664" s="43"/>
      <c r="HL664" s="43"/>
      <c r="HM664" s="43"/>
      <c r="HN664" s="43"/>
      <c r="HO664" s="43"/>
      <c r="HP664" s="43"/>
      <c r="HQ664" s="43"/>
      <c r="HR664" s="43"/>
      <c r="HS664" s="43"/>
      <c r="HT664" s="43"/>
      <c r="HU664" s="43"/>
      <c r="HV664" s="43"/>
      <c r="HW664" s="43"/>
      <c r="HX664" s="43"/>
      <c r="HY664" s="43"/>
      <c r="HZ664" s="43"/>
      <c r="IA664" s="43"/>
      <c r="IB664" s="43"/>
      <c r="IC664" s="43"/>
      <c r="ID664" s="43"/>
      <c r="IE664" s="43"/>
      <c r="IF664" s="43"/>
      <c r="IG664" s="43"/>
      <c r="IH664" s="43"/>
      <c r="II664" s="43"/>
      <c r="IJ664" s="43"/>
      <c r="IK664" s="43"/>
      <c r="IL664" s="43"/>
      <c r="IM664" s="43"/>
      <c r="IN664" s="43"/>
      <c r="IO664" s="43"/>
      <c r="IP664" s="43"/>
      <c r="IQ664" s="43"/>
      <c r="IR664" s="43"/>
      <c r="IS664" s="43"/>
      <c r="IT664" s="43"/>
    </row>
    <row r="665" spans="1:254" ht="14.25" customHeight="1">
      <c r="A665" s="78"/>
      <c r="B665" s="88"/>
      <c r="C665" s="88"/>
      <c r="D665" s="43"/>
      <c r="E665" s="43"/>
      <c r="F665" s="89"/>
      <c r="G665" s="43"/>
      <c r="H665" s="85"/>
      <c r="I665" s="43"/>
      <c r="J665" s="43"/>
      <c r="K665" s="43"/>
      <c r="L665" s="43"/>
      <c r="M665" s="43"/>
      <c r="N665" s="43"/>
      <c r="O665" s="43"/>
      <c r="P665" s="43"/>
      <c r="Q665" s="43"/>
      <c r="R665" s="43"/>
      <c r="S665" s="43"/>
      <c r="T665" s="43"/>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c r="AR665" s="43"/>
      <c r="AS665" s="43"/>
      <c r="AT665" s="43"/>
      <c r="AU665" s="43"/>
      <c r="AV665" s="43"/>
      <c r="AW665" s="43"/>
      <c r="AX665" s="43"/>
      <c r="AY665" s="43"/>
      <c r="AZ665" s="43"/>
      <c r="BA665" s="43"/>
      <c r="BB665" s="43"/>
      <c r="BC665" s="43"/>
      <c r="BD665" s="43"/>
      <c r="BE665" s="43"/>
      <c r="BF665" s="43"/>
      <c r="BG665" s="43"/>
      <c r="BH665" s="43"/>
      <c r="BI665" s="43"/>
      <c r="BJ665" s="43"/>
      <c r="BK665" s="43"/>
      <c r="BL665" s="43"/>
      <c r="BM665" s="43"/>
      <c r="BN665" s="43"/>
      <c r="BO665" s="43"/>
      <c r="BP665" s="43"/>
      <c r="BQ665" s="43"/>
      <c r="BR665" s="43"/>
      <c r="BS665" s="43"/>
      <c r="BT665" s="43"/>
      <c r="BU665" s="43"/>
      <c r="BV665" s="43"/>
      <c r="BW665" s="43"/>
      <c r="BX665" s="43"/>
      <c r="BY665" s="43"/>
      <c r="BZ665" s="43"/>
      <c r="CA665" s="43"/>
      <c r="CB665" s="43"/>
      <c r="CC665" s="43"/>
      <c r="CD665" s="43"/>
      <c r="CE665" s="43"/>
      <c r="CF665" s="43"/>
      <c r="CG665" s="43"/>
      <c r="CH665" s="43"/>
      <c r="CI665" s="43"/>
      <c r="CJ665" s="43"/>
      <c r="CK665" s="43"/>
      <c r="CL665" s="43"/>
      <c r="CM665" s="43"/>
      <c r="CN665" s="43"/>
      <c r="CO665" s="43"/>
      <c r="CP665" s="43"/>
      <c r="CQ665" s="43"/>
      <c r="CR665" s="43"/>
      <c r="CS665" s="43"/>
      <c r="CT665" s="43"/>
      <c r="CU665" s="43"/>
      <c r="CV665" s="43"/>
      <c r="CW665" s="43"/>
      <c r="CX665" s="43"/>
      <c r="CY665" s="43"/>
      <c r="CZ665" s="43"/>
      <c r="DA665" s="43"/>
      <c r="DB665" s="43"/>
      <c r="DC665" s="43"/>
      <c r="DD665" s="43"/>
      <c r="DE665" s="43"/>
      <c r="DF665" s="43"/>
      <c r="DG665" s="43"/>
      <c r="DH665" s="43"/>
      <c r="DI665" s="43"/>
      <c r="DJ665" s="43"/>
      <c r="DK665" s="43"/>
      <c r="DL665" s="43"/>
      <c r="DM665" s="43"/>
      <c r="DN665" s="43"/>
      <c r="DO665" s="43"/>
      <c r="DP665" s="43"/>
      <c r="DQ665" s="43"/>
      <c r="DR665" s="43"/>
      <c r="DS665" s="43"/>
      <c r="DT665" s="43"/>
      <c r="DU665" s="43"/>
      <c r="DV665" s="43"/>
      <c r="DW665" s="43"/>
      <c r="DX665" s="43"/>
      <c r="DY665" s="43"/>
      <c r="DZ665" s="43"/>
      <c r="EA665" s="43"/>
      <c r="EB665" s="43"/>
      <c r="EC665" s="43"/>
      <c r="ED665" s="43"/>
      <c r="EE665" s="43"/>
      <c r="EF665" s="43"/>
      <c r="EG665" s="43"/>
      <c r="EH665" s="43"/>
      <c r="EI665" s="43"/>
      <c r="EJ665" s="43"/>
      <c r="EK665" s="43"/>
      <c r="EL665" s="43"/>
      <c r="EM665" s="43"/>
      <c r="EN665" s="43"/>
      <c r="EO665" s="43"/>
      <c r="EP665" s="43"/>
      <c r="EQ665" s="43"/>
      <c r="ER665" s="43"/>
      <c r="ES665" s="43"/>
      <c r="ET665" s="43"/>
      <c r="EU665" s="43"/>
      <c r="EV665" s="43"/>
      <c r="EW665" s="43"/>
      <c r="EX665" s="43"/>
      <c r="EY665" s="43"/>
      <c r="EZ665" s="43"/>
      <c r="FA665" s="43"/>
      <c r="FB665" s="43"/>
      <c r="FC665" s="43"/>
      <c r="FD665" s="43"/>
      <c r="FE665" s="43"/>
      <c r="FF665" s="43"/>
      <c r="FG665" s="43"/>
      <c r="FH665" s="43"/>
      <c r="FI665" s="43"/>
      <c r="FJ665" s="43"/>
      <c r="FK665" s="43"/>
      <c r="FL665" s="43"/>
      <c r="FM665" s="43"/>
      <c r="FN665" s="43"/>
      <c r="FO665" s="43"/>
      <c r="FP665" s="43"/>
      <c r="FQ665" s="43"/>
      <c r="FR665" s="43"/>
      <c r="FS665" s="43"/>
      <c r="FT665" s="43"/>
      <c r="FU665" s="43"/>
      <c r="FV665" s="43"/>
      <c r="FW665" s="43"/>
      <c r="FX665" s="43"/>
      <c r="FY665" s="43"/>
      <c r="FZ665" s="43"/>
      <c r="GA665" s="43"/>
      <c r="GB665" s="43"/>
      <c r="GC665" s="43"/>
      <c r="GD665" s="43"/>
      <c r="GE665" s="43"/>
      <c r="GF665" s="43"/>
      <c r="GG665" s="43"/>
      <c r="GH665" s="43"/>
      <c r="GI665" s="43"/>
      <c r="GJ665" s="43"/>
      <c r="GK665" s="43"/>
      <c r="GL665" s="43"/>
      <c r="GM665" s="43"/>
      <c r="GN665" s="43"/>
      <c r="GO665" s="43"/>
      <c r="GP665" s="43"/>
      <c r="GQ665" s="43"/>
      <c r="GR665" s="43"/>
      <c r="GS665" s="43"/>
      <c r="GT665" s="43"/>
      <c r="GU665" s="43"/>
      <c r="GV665" s="43"/>
      <c r="GW665" s="43"/>
      <c r="GX665" s="43"/>
      <c r="GY665" s="43"/>
      <c r="GZ665" s="43"/>
      <c r="HA665" s="43"/>
      <c r="HB665" s="43"/>
      <c r="HC665" s="43"/>
      <c r="HD665" s="43"/>
      <c r="HE665" s="43"/>
      <c r="HF665" s="43"/>
      <c r="HG665" s="43"/>
      <c r="HH665" s="43"/>
      <c r="HI665" s="43"/>
      <c r="HJ665" s="43"/>
      <c r="HK665" s="43"/>
      <c r="HL665" s="43"/>
      <c r="HM665" s="43"/>
      <c r="HN665" s="43"/>
      <c r="HO665" s="43"/>
      <c r="HP665" s="43"/>
      <c r="HQ665" s="43"/>
      <c r="HR665" s="43"/>
      <c r="HS665" s="43"/>
      <c r="HT665" s="43"/>
      <c r="HU665" s="43"/>
      <c r="HV665" s="43"/>
      <c r="HW665" s="43"/>
      <c r="HX665" s="43"/>
      <c r="HY665" s="43"/>
      <c r="HZ665" s="43"/>
      <c r="IA665" s="43"/>
      <c r="IB665" s="43"/>
      <c r="IC665" s="43"/>
      <c r="ID665" s="43"/>
      <c r="IE665" s="43"/>
      <c r="IF665" s="43"/>
      <c r="IG665" s="43"/>
      <c r="IH665" s="43"/>
      <c r="II665" s="43"/>
      <c r="IJ665" s="43"/>
      <c r="IK665" s="43"/>
      <c r="IL665" s="43"/>
      <c r="IM665" s="43"/>
      <c r="IN665" s="43"/>
      <c r="IO665" s="43"/>
      <c r="IP665" s="43"/>
      <c r="IQ665" s="43"/>
      <c r="IR665" s="43"/>
      <c r="IS665" s="43"/>
      <c r="IT665" s="43"/>
    </row>
    <row r="666" spans="1:254" ht="14.25" customHeight="1">
      <c r="A666" s="78"/>
      <c r="B666" s="88"/>
      <c r="C666" s="88"/>
      <c r="D666" s="43"/>
      <c r="E666" s="43"/>
      <c r="F666" s="89"/>
      <c r="G666" s="43"/>
      <c r="H666" s="85"/>
      <c r="I666" s="43"/>
      <c r="J666" s="43"/>
      <c r="K666" s="43"/>
      <c r="L666" s="43"/>
      <c r="M666" s="43"/>
      <c r="N666" s="43"/>
      <c r="O666" s="43"/>
      <c r="P666" s="43"/>
      <c r="Q666" s="43"/>
      <c r="R666" s="43"/>
      <c r="S666" s="43"/>
      <c r="T666" s="43"/>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c r="AR666" s="43"/>
      <c r="AS666" s="43"/>
      <c r="AT666" s="43"/>
      <c r="AU666" s="43"/>
      <c r="AV666" s="43"/>
      <c r="AW666" s="43"/>
      <c r="AX666" s="43"/>
      <c r="AY666" s="43"/>
      <c r="AZ666" s="43"/>
      <c r="BA666" s="43"/>
      <c r="BB666" s="43"/>
      <c r="BC666" s="43"/>
      <c r="BD666" s="43"/>
      <c r="BE666" s="43"/>
      <c r="BF666" s="43"/>
      <c r="BG666" s="43"/>
      <c r="BH666" s="43"/>
      <c r="BI666" s="43"/>
      <c r="BJ666" s="43"/>
      <c r="BK666" s="43"/>
      <c r="BL666" s="43"/>
      <c r="BM666" s="43"/>
      <c r="BN666" s="43"/>
      <c r="BO666" s="43"/>
      <c r="BP666" s="43"/>
      <c r="BQ666" s="43"/>
      <c r="BR666" s="43"/>
      <c r="BS666" s="43"/>
      <c r="BT666" s="43"/>
      <c r="BU666" s="43"/>
      <c r="BV666" s="43"/>
      <c r="BW666" s="43"/>
      <c r="BX666" s="43"/>
      <c r="BY666" s="43"/>
      <c r="BZ666" s="43"/>
      <c r="CA666" s="43"/>
      <c r="CB666" s="43"/>
      <c r="CC666" s="43"/>
      <c r="CD666" s="43"/>
      <c r="CE666" s="43"/>
      <c r="CF666" s="43"/>
      <c r="CG666" s="43"/>
      <c r="CH666" s="43"/>
      <c r="CI666" s="43"/>
      <c r="CJ666" s="43"/>
      <c r="CK666" s="43"/>
      <c r="CL666" s="43"/>
      <c r="CM666" s="43"/>
      <c r="CN666" s="43"/>
      <c r="CO666" s="43"/>
      <c r="CP666" s="43"/>
      <c r="CQ666" s="43"/>
      <c r="CR666" s="43"/>
      <c r="CS666" s="43"/>
      <c r="CT666" s="43"/>
      <c r="CU666" s="43"/>
      <c r="CV666" s="43"/>
      <c r="CW666" s="43"/>
      <c r="CX666" s="43"/>
      <c r="CY666" s="43"/>
      <c r="CZ666" s="43"/>
      <c r="DA666" s="43"/>
      <c r="DB666" s="43"/>
      <c r="DC666" s="43"/>
      <c r="DD666" s="43"/>
      <c r="DE666" s="43"/>
      <c r="DF666" s="43"/>
      <c r="DG666" s="43"/>
      <c r="DH666" s="43"/>
      <c r="DI666" s="43"/>
      <c r="DJ666" s="43"/>
      <c r="DK666" s="43"/>
      <c r="DL666" s="43"/>
      <c r="DM666" s="43"/>
      <c r="DN666" s="43"/>
      <c r="DO666" s="43"/>
      <c r="DP666" s="43"/>
      <c r="DQ666" s="43"/>
      <c r="DR666" s="43"/>
      <c r="DS666" s="43"/>
      <c r="DT666" s="43"/>
      <c r="DU666" s="43"/>
      <c r="DV666" s="43"/>
      <c r="DW666" s="43"/>
      <c r="DX666" s="43"/>
      <c r="DY666" s="43"/>
      <c r="DZ666" s="43"/>
      <c r="EA666" s="43"/>
      <c r="EB666" s="43"/>
      <c r="EC666" s="43"/>
      <c r="ED666" s="43"/>
      <c r="EE666" s="43"/>
      <c r="EF666" s="43"/>
      <c r="EG666" s="43"/>
      <c r="EH666" s="43"/>
      <c r="EI666" s="43"/>
      <c r="EJ666" s="43"/>
      <c r="EK666" s="43"/>
      <c r="EL666" s="43"/>
      <c r="EM666" s="43"/>
      <c r="EN666" s="43"/>
      <c r="EO666" s="43"/>
      <c r="EP666" s="43"/>
      <c r="EQ666" s="43"/>
      <c r="ER666" s="43"/>
      <c r="ES666" s="43"/>
      <c r="ET666" s="43"/>
      <c r="EU666" s="43"/>
      <c r="EV666" s="43"/>
      <c r="EW666" s="43"/>
      <c r="EX666" s="43"/>
      <c r="EY666" s="43"/>
      <c r="EZ666" s="43"/>
      <c r="FA666" s="43"/>
      <c r="FB666" s="43"/>
      <c r="FC666" s="43"/>
      <c r="FD666" s="43"/>
      <c r="FE666" s="43"/>
      <c r="FF666" s="43"/>
      <c r="FG666" s="43"/>
      <c r="FH666" s="43"/>
      <c r="FI666" s="43"/>
      <c r="FJ666" s="43"/>
      <c r="FK666" s="43"/>
      <c r="FL666" s="43"/>
      <c r="FM666" s="43"/>
      <c r="FN666" s="43"/>
      <c r="FO666" s="43"/>
      <c r="FP666" s="43"/>
      <c r="FQ666" s="43"/>
      <c r="FR666" s="43"/>
      <c r="FS666" s="43"/>
      <c r="FT666" s="43"/>
      <c r="FU666" s="43"/>
      <c r="FV666" s="43"/>
      <c r="FW666" s="43"/>
      <c r="FX666" s="43"/>
      <c r="FY666" s="43"/>
      <c r="FZ666" s="43"/>
      <c r="GA666" s="43"/>
      <c r="GB666" s="43"/>
      <c r="GC666" s="43"/>
      <c r="GD666" s="43"/>
      <c r="GE666" s="43"/>
      <c r="GF666" s="43"/>
      <c r="GG666" s="43"/>
      <c r="GH666" s="43"/>
      <c r="GI666" s="43"/>
      <c r="GJ666" s="43"/>
      <c r="GK666" s="43"/>
      <c r="GL666" s="43"/>
      <c r="GM666" s="43"/>
      <c r="GN666" s="43"/>
      <c r="GO666" s="43"/>
      <c r="GP666" s="43"/>
      <c r="GQ666" s="43"/>
      <c r="GR666" s="43"/>
      <c r="GS666" s="43"/>
      <c r="GT666" s="43"/>
      <c r="GU666" s="43"/>
      <c r="GV666" s="43"/>
      <c r="GW666" s="43"/>
      <c r="GX666" s="43"/>
      <c r="GY666" s="43"/>
      <c r="GZ666" s="43"/>
      <c r="HA666" s="43"/>
      <c r="HB666" s="43"/>
      <c r="HC666" s="43"/>
      <c r="HD666" s="43"/>
      <c r="HE666" s="43"/>
      <c r="HF666" s="43"/>
      <c r="HG666" s="43"/>
      <c r="HH666" s="43"/>
      <c r="HI666" s="43"/>
      <c r="HJ666" s="43"/>
      <c r="HK666" s="43"/>
      <c r="HL666" s="43"/>
      <c r="HM666" s="43"/>
      <c r="HN666" s="43"/>
      <c r="HO666" s="43"/>
      <c r="HP666" s="43"/>
      <c r="HQ666" s="43"/>
      <c r="HR666" s="43"/>
      <c r="HS666" s="43"/>
      <c r="HT666" s="43"/>
      <c r="HU666" s="43"/>
      <c r="HV666" s="43"/>
      <c r="HW666" s="43"/>
      <c r="HX666" s="43"/>
      <c r="HY666" s="43"/>
      <c r="HZ666" s="43"/>
      <c r="IA666" s="43"/>
      <c r="IB666" s="43"/>
      <c r="IC666" s="43"/>
      <c r="ID666" s="43"/>
      <c r="IE666" s="43"/>
      <c r="IF666" s="43"/>
      <c r="IG666" s="43"/>
      <c r="IH666" s="43"/>
      <c r="II666" s="43"/>
      <c r="IJ666" s="43"/>
      <c r="IK666" s="43"/>
      <c r="IL666" s="43"/>
      <c r="IM666" s="43"/>
      <c r="IN666" s="43"/>
      <c r="IO666" s="43"/>
      <c r="IP666" s="43"/>
      <c r="IQ666" s="43"/>
      <c r="IR666" s="43"/>
      <c r="IS666" s="43"/>
      <c r="IT666" s="43"/>
    </row>
    <row r="667" spans="1:254" ht="14.25" customHeight="1">
      <c r="A667" s="78"/>
      <c r="B667" s="88"/>
      <c r="C667" s="88"/>
      <c r="D667" s="43"/>
      <c r="E667" s="43"/>
      <c r="F667" s="89"/>
      <c r="G667" s="43"/>
      <c r="H667" s="85"/>
      <c r="I667" s="43"/>
      <c r="J667" s="43"/>
      <c r="K667" s="43"/>
      <c r="L667" s="43"/>
      <c r="M667" s="43"/>
      <c r="N667" s="43"/>
      <c r="O667" s="43"/>
      <c r="P667" s="43"/>
      <c r="Q667" s="43"/>
      <c r="R667" s="43"/>
      <c r="S667" s="43"/>
      <c r="T667" s="43"/>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c r="AR667" s="43"/>
      <c r="AS667" s="43"/>
      <c r="AT667" s="43"/>
      <c r="AU667" s="43"/>
      <c r="AV667" s="43"/>
      <c r="AW667" s="43"/>
      <c r="AX667" s="43"/>
      <c r="AY667" s="43"/>
      <c r="AZ667" s="43"/>
      <c r="BA667" s="43"/>
      <c r="BB667" s="43"/>
      <c r="BC667" s="43"/>
      <c r="BD667" s="43"/>
      <c r="BE667" s="43"/>
      <c r="BF667" s="43"/>
      <c r="BG667" s="43"/>
      <c r="BH667" s="43"/>
      <c r="BI667" s="43"/>
      <c r="BJ667" s="43"/>
      <c r="BK667" s="43"/>
      <c r="BL667" s="43"/>
      <c r="BM667" s="43"/>
      <c r="BN667" s="43"/>
      <c r="BO667" s="43"/>
      <c r="BP667" s="43"/>
      <c r="BQ667" s="43"/>
      <c r="BR667" s="43"/>
      <c r="BS667" s="43"/>
      <c r="BT667" s="43"/>
      <c r="BU667" s="43"/>
      <c r="BV667" s="43"/>
      <c r="BW667" s="43"/>
      <c r="BX667" s="43"/>
      <c r="BY667" s="43"/>
      <c r="BZ667" s="43"/>
      <c r="CA667" s="43"/>
      <c r="CB667" s="43"/>
      <c r="CC667" s="43"/>
      <c r="CD667" s="43"/>
      <c r="CE667" s="43"/>
      <c r="CF667" s="43"/>
      <c r="CG667" s="43"/>
      <c r="CH667" s="43"/>
      <c r="CI667" s="43"/>
      <c r="CJ667" s="43"/>
      <c r="CK667" s="43"/>
      <c r="CL667" s="43"/>
      <c r="CM667" s="43"/>
      <c r="CN667" s="43"/>
      <c r="CO667" s="43"/>
      <c r="CP667" s="43"/>
      <c r="CQ667" s="43"/>
      <c r="CR667" s="43"/>
      <c r="CS667" s="43"/>
      <c r="CT667" s="43"/>
      <c r="CU667" s="43"/>
      <c r="CV667" s="43"/>
      <c r="CW667" s="43"/>
      <c r="CX667" s="43"/>
      <c r="CY667" s="43"/>
      <c r="CZ667" s="43"/>
      <c r="DA667" s="43"/>
      <c r="DB667" s="43"/>
      <c r="DC667" s="43"/>
      <c r="DD667" s="43"/>
      <c r="DE667" s="43"/>
      <c r="DF667" s="43"/>
      <c r="DG667" s="43"/>
      <c r="DH667" s="43"/>
      <c r="DI667" s="43"/>
      <c r="DJ667" s="43"/>
      <c r="DK667" s="43"/>
      <c r="DL667" s="43"/>
      <c r="DM667" s="43"/>
      <c r="DN667" s="43"/>
      <c r="DO667" s="43"/>
      <c r="DP667" s="43"/>
      <c r="DQ667" s="43"/>
      <c r="DR667" s="43"/>
      <c r="DS667" s="43"/>
      <c r="DT667" s="43"/>
      <c r="DU667" s="43"/>
      <c r="DV667" s="43"/>
      <c r="DW667" s="43"/>
      <c r="DX667" s="43"/>
      <c r="DY667" s="43"/>
      <c r="DZ667" s="43"/>
      <c r="EA667" s="43"/>
      <c r="EB667" s="43"/>
      <c r="EC667" s="43"/>
      <c r="ED667" s="43"/>
      <c r="EE667" s="43"/>
      <c r="EF667" s="43"/>
      <c r="EG667" s="43"/>
      <c r="EH667" s="43"/>
      <c r="EI667" s="43"/>
      <c r="EJ667" s="43"/>
      <c r="EK667" s="43"/>
      <c r="EL667" s="43"/>
      <c r="EM667" s="43"/>
      <c r="EN667" s="43"/>
      <c r="EO667" s="43"/>
      <c r="EP667" s="43"/>
      <c r="EQ667" s="43"/>
      <c r="ER667" s="43"/>
      <c r="ES667" s="43"/>
      <c r="ET667" s="43"/>
      <c r="EU667" s="43"/>
      <c r="EV667" s="43"/>
      <c r="EW667" s="43"/>
      <c r="EX667" s="43"/>
      <c r="EY667" s="43"/>
      <c r="EZ667" s="43"/>
      <c r="FA667" s="43"/>
      <c r="FB667" s="43"/>
      <c r="FC667" s="43"/>
      <c r="FD667" s="43"/>
      <c r="FE667" s="43"/>
      <c r="FF667" s="43"/>
      <c r="FG667" s="43"/>
      <c r="FH667" s="43"/>
      <c r="FI667" s="43"/>
      <c r="FJ667" s="43"/>
      <c r="FK667" s="43"/>
      <c r="FL667" s="43"/>
      <c r="FM667" s="43"/>
      <c r="FN667" s="43"/>
      <c r="FO667" s="43"/>
      <c r="FP667" s="43"/>
      <c r="FQ667" s="43"/>
      <c r="FR667" s="43"/>
      <c r="FS667" s="43"/>
      <c r="FT667" s="43"/>
      <c r="FU667" s="43"/>
      <c r="FV667" s="43"/>
      <c r="FW667" s="43"/>
      <c r="FX667" s="43"/>
      <c r="FY667" s="43"/>
      <c r="FZ667" s="43"/>
      <c r="GA667" s="43"/>
      <c r="GB667" s="43"/>
      <c r="GC667" s="43"/>
      <c r="GD667" s="43"/>
      <c r="GE667" s="43"/>
      <c r="GF667" s="43"/>
      <c r="GG667" s="43"/>
      <c r="GH667" s="43"/>
      <c r="GI667" s="43"/>
      <c r="GJ667" s="43"/>
      <c r="GK667" s="43"/>
      <c r="GL667" s="43"/>
      <c r="GM667" s="43"/>
      <c r="GN667" s="43"/>
      <c r="GO667" s="43"/>
      <c r="GP667" s="43"/>
      <c r="GQ667" s="43"/>
      <c r="GR667" s="43"/>
      <c r="GS667" s="43"/>
      <c r="GT667" s="43"/>
      <c r="GU667" s="43"/>
      <c r="GV667" s="43"/>
      <c r="GW667" s="43"/>
      <c r="GX667" s="43"/>
      <c r="GY667" s="43"/>
      <c r="GZ667" s="43"/>
      <c r="HA667" s="43"/>
      <c r="HB667" s="43"/>
      <c r="HC667" s="43"/>
      <c r="HD667" s="43"/>
      <c r="HE667" s="43"/>
      <c r="HF667" s="43"/>
      <c r="HG667" s="43"/>
      <c r="HH667" s="43"/>
      <c r="HI667" s="43"/>
      <c r="HJ667" s="43"/>
      <c r="HK667" s="43"/>
      <c r="HL667" s="43"/>
      <c r="HM667" s="43"/>
      <c r="HN667" s="43"/>
      <c r="HO667" s="43"/>
      <c r="HP667" s="43"/>
      <c r="HQ667" s="43"/>
      <c r="HR667" s="43"/>
      <c r="HS667" s="43"/>
      <c r="HT667" s="43"/>
      <c r="HU667" s="43"/>
      <c r="HV667" s="43"/>
      <c r="HW667" s="43"/>
      <c r="HX667" s="43"/>
      <c r="HY667" s="43"/>
      <c r="HZ667" s="43"/>
      <c r="IA667" s="43"/>
      <c r="IB667" s="43"/>
      <c r="IC667" s="43"/>
      <c r="ID667" s="43"/>
      <c r="IE667" s="43"/>
      <c r="IF667" s="43"/>
      <c r="IG667" s="43"/>
      <c r="IH667" s="43"/>
      <c r="II667" s="43"/>
      <c r="IJ667" s="43"/>
      <c r="IK667" s="43"/>
      <c r="IL667" s="43"/>
      <c r="IM667" s="43"/>
      <c r="IN667" s="43"/>
      <c r="IO667" s="43"/>
      <c r="IP667" s="43"/>
      <c r="IQ667" s="43"/>
      <c r="IR667" s="43"/>
      <c r="IS667" s="43"/>
      <c r="IT667" s="43"/>
    </row>
    <row r="668" spans="1:254" ht="14.25" customHeight="1">
      <c r="A668" s="78"/>
      <c r="B668" s="88"/>
      <c r="C668" s="88"/>
      <c r="D668" s="43"/>
      <c r="E668" s="43"/>
      <c r="F668" s="90"/>
      <c r="G668" s="43"/>
      <c r="H668" s="85"/>
      <c r="I668" s="43"/>
      <c r="J668" s="43"/>
      <c r="K668" s="43"/>
      <c r="L668" s="43"/>
      <c r="M668" s="43"/>
      <c r="N668" s="43"/>
      <c r="O668" s="43"/>
      <c r="P668" s="43"/>
      <c r="Q668" s="43"/>
      <c r="R668" s="43"/>
      <c r="S668" s="43"/>
      <c r="T668" s="43"/>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c r="AR668" s="43"/>
      <c r="AS668" s="43"/>
      <c r="AT668" s="43"/>
      <c r="AU668" s="43"/>
      <c r="AV668" s="43"/>
      <c r="AW668" s="43"/>
      <c r="AX668" s="43"/>
      <c r="AY668" s="43"/>
      <c r="AZ668" s="43"/>
      <c r="BA668" s="43"/>
      <c r="BB668" s="43"/>
      <c r="BC668" s="43"/>
      <c r="BD668" s="43"/>
      <c r="BE668" s="43"/>
      <c r="BF668" s="43"/>
      <c r="BG668" s="43"/>
      <c r="BH668" s="43"/>
      <c r="BI668" s="43"/>
      <c r="BJ668" s="43"/>
      <c r="BK668" s="43"/>
      <c r="BL668" s="43"/>
      <c r="BM668" s="43"/>
      <c r="BN668" s="43"/>
      <c r="BO668" s="43"/>
      <c r="BP668" s="43"/>
      <c r="BQ668" s="43"/>
      <c r="BR668" s="43"/>
      <c r="BS668" s="43"/>
      <c r="BT668" s="43"/>
      <c r="BU668" s="43"/>
      <c r="BV668" s="43"/>
      <c r="BW668" s="43"/>
      <c r="BX668" s="43"/>
      <c r="BY668" s="43"/>
      <c r="BZ668" s="43"/>
      <c r="CA668" s="43"/>
      <c r="CB668" s="43"/>
      <c r="CC668" s="43"/>
      <c r="CD668" s="43"/>
      <c r="CE668" s="43"/>
      <c r="CF668" s="43"/>
      <c r="CG668" s="43"/>
      <c r="CH668" s="43"/>
      <c r="CI668" s="43"/>
      <c r="CJ668" s="43"/>
      <c r="CK668" s="43"/>
      <c r="CL668" s="43"/>
      <c r="CM668" s="43"/>
      <c r="CN668" s="43"/>
      <c r="CO668" s="43"/>
      <c r="CP668" s="43"/>
      <c r="CQ668" s="43"/>
      <c r="CR668" s="43"/>
      <c r="CS668" s="43"/>
      <c r="CT668" s="43"/>
      <c r="CU668" s="43"/>
      <c r="CV668" s="43"/>
      <c r="CW668" s="43"/>
      <c r="CX668" s="43"/>
      <c r="CY668" s="43"/>
      <c r="CZ668" s="43"/>
      <c r="DA668" s="43"/>
      <c r="DB668" s="43"/>
      <c r="DC668" s="43"/>
      <c r="DD668" s="43"/>
      <c r="DE668" s="43"/>
      <c r="DF668" s="43"/>
      <c r="DG668" s="43"/>
      <c r="DH668" s="43"/>
      <c r="DI668" s="43"/>
      <c r="DJ668" s="43"/>
      <c r="DK668" s="43"/>
      <c r="DL668" s="43"/>
      <c r="DM668" s="43"/>
      <c r="DN668" s="43"/>
      <c r="DO668" s="43"/>
      <c r="DP668" s="43"/>
      <c r="DQ668" s="43"/>
      <c r="DR668" s="43"/>
      <c r="DS668" s="43"/>
      <c r="DT668" s="43"/>
      <c r="DU668" s="43"/>
      <c r="DV668" s="43"/>
      <c r="DW668" s="43"/>
      <c r="DX668" s="43"/>
      <c r="DY668" s="43"/>
      <c r="DZ668" s="43"/>
      <c r="EA668" s="43"/>
      <c r="EB668" s="43"/>
      <c r="EC668" s="43"/>
      <c r="ED668" s="43"/>
      <c r="EE668" s="43"/>
      <c r="EF668" s="43"/>
      <c r="EG668" s="43"/>
      <c r="EH668" s="43"/>
      <c r="EI668" s="43"/>
      <c r="EJ668" s="43"/>
      <c r="EK668" s="43"/>
      <c r="EL668" s="43"/>
      <c r="EM668" s="43"/>
      <c r="EN668" s="43"/>
      <c r="EO668" s="43"/>
      <c r="EP668" s="43"/>
      <c r="EQ668" s="43"/>
      <c r="ER668" s="43"/>
      <c r="ES668" s="43"/>
      <c r="ET668" s="43"/>
      <c r="EU668" s="43"/>
      <c r="EV668" s="43"/>
      <c r="EW668" s="43"/>
      <c r="EX668" s="43"/>
      <c r="EY668" s="43"/>
      <c r="EZ668" s="43"/>
      <c r="FA668" s="43"/>
      <c r="FB668" s="43"/>
      <c r="FC668" s="43"/>
      <c r="FD668" s="43"/>
      <c r="FE668" s="43"/>
      <c r="FF668" s="43"/>
      <c r="FG668" s="43"/>
      <c r="FH668" s="43"/>
      <c r="FI668" s="43"/>
      <c r="FJ668" s="43"/>
      <c r="FK668" s="43"/>
      <c r="FL668" s="43"/>
      <c r="FM668" s="43"/>
      <c r="FN668" s="43"/>
      <c r="FO668" s="43"/>
      <c r="FP668" s="43"/>
      <c r="FQ668" s="43"/>
      <c r="FR668" s="43"/>
      <c r="FS668" s="43"/>
      <c r="FT668" s="43"/>
      <c r="FU668" s="43"/>
      <c r="FV668" s="43"/>
      <c r="FW668" s="43"/>
      <c r="FX668" s="43"/>
      <c r="FY668" s="43"/>
      <c r="FZ668" s="43"/>
      <c r="GA668" s="43"/>
      <c r="GB668" s="43"/>
      <c r="GC668" s="43"/>
      <c r="GD668" s="43"/>
      <c r="GE668" s="43"/>
      <c r="GF668" s="43"/>
      <c r="GG668" s="43"/>
      <c r="GH668" s="43"/>
      <c r="GI668" s="43"/>
      <c r="GJ668" s="43"/>
      <c r="GK668" s="43"/>
      <c r="GL668" s="43"/>
      <c r="GM668" s="43"/>
      <c r="GN668" s="43"/>
      <c r="GO668" s="43"/>
      <c r="GP668" s="43"/>
      <c r="GQ668" s="43"/>
      <c r="GR668" s="43"/>
      <c r="GS668" s="43"/>
      <c r="GT668" s="43"/>
      <c r="GU668" s="43"/>
      <c r="GV668" s="43"/>
      <c r="GW668" s="43"/>
      <c r="GX668" s="43"/>
      <c r="GY668" s="43"/>
      <c r="GZ668" s="43"/>
      <c r="HA668" s="43"/>
      <c r="HB668" s="43"/>
      <c r="HC668" s="43"/>
      <c r="HD668" s="43"/>
      <c r="HE668" s="43"/>
      <c r="HF668" s="43"/>
      <c r="HG668" s="43"/>
      <c r="HH668" s="43"/>
      <c r="HI668" s="43"/>
      <c r="HJ668" s="43"/>
      <c r="HK668" s="43"/>
      <c r="HL668" s="43"/>
      <c r="HM668" s="43"/>
      <c r="HN668" s="43"/>
      <c r="HO668" s="43"/>
      <c r="HP668" s="43"/>
      <c r="HQ668" s="43"/>
      <c r="HR668" s="43"/>
      <c r="HS668" s="43"/>
      <c r="HT668" s="43"/>
      <c r="HU668" s="43"/>
      <c r="HV668" s="43"/>
      <c r="HW668" s="43"/>
      <c r="HX668" s="43"/>
      <c r="HY668" s="43"/>
      <c r="HZ668" s="43"/>
      <c r="IA668" s="43"/>
      <c r="IB668" s="43"/>
      <c r="IC668" s="43"/>
      <c r="ID668" s="43"/>
      <c r="IE668" s="43"/>
      <c r="IF668" s="43"/>
      <c r="IG668" s="43"/>
      <c r="IH668" s="43"/>
      <c r="II668" s="43"/>
      <c r="IJ668" s="43"/>
      <c r="IK668" s="43"/>
      <c r="IL668" s="43"/>
      <c r="IM668" s="43"/>
      <c r="IN668" s="43"/>
      <c r="IO668" s="43"/>
      <c r="IP668" s="43"/>
      <c r="IQ668" s="43"/>
      <c r="IR668" s="43"/>
      <c r="IS668" s="43"/>
      <c r="IT668" s="43"/>
    </row>
    <row r="669" spans="1:254" ht="14.25" customHeight="1">
      <c r="A669" s="78"/>
      <c r="B669" s="81"/>
      <c r="C669" s="81"/>
      <c r="D669" s="43"/>
      <c r="E669" s="43"/>
      <c r="F669" s="90"/>
      <c r="G669" s="43"/>
      <c r="H669" s="85"/>
      <c r="I669" s="43"/>
      <c r="J669" s="43"/>
      <c r="K669" s="43"/>
      <c r="L669" s="43"/>
      <c r="M669" s="43"/>
      <c r="N669" s="43"/>
      <c r="O669" s="43"/>
      <c r="P669" s="43"/>
      <c r="Q669" s="43"/>
      <c r="R669" s="43"/>
      <c r="S669" s="43"/>
      <c r="T669" s="43"/>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c r="AR669" s="43"/>
      <c r="AS669" s="43"/>
      <c r="AT669" s="43"/>
      <c r="AU669" s="43"/>
      <c r="AV669" s="43"/>
      <c r="AW669" s="43"/>
      <c r="AX669" s="43"/>
      <c r="AY669" s="43"/>
      <c r="AZ669" s="43"/>
      <c r="BA669" s="43"/>
      <c r="BB669" s="43"/>
      <c r="BC669" s="43"/>
      <c r="BD669" s="43"/>
      <c r="BE669" s="43"/>
      <c r="BF669" s="43"/>
      <c r="BG669" s="43"/>
      <c r="BH669" s="43"/>
      <c r="BI669" s="43"/>
      <c r="BJ669" s="43"/>
      <c r="BK669" s="43"/>
      <c r="BL669" s="43"/>
      <c r="BM669" s="43"/>
      <c r="BN669" s="43"/>
      <c r="BO669" s="43"/>
      <c r="BP669" s="43"/>
      <c r="BQ669" s="43"/>
      <c r="BR669" s="43"/>
      <c r="BS669" s="43"/>
      <c r="BT669" s="43"/>
      <c r="BU669" s="43"/>
      <c r="BV669" s="43"/>
      <c r="BW669" s="43"/>
      <c r="BX669" s="43"/>
      <c r="BY669" s="43"/>
      <c r="BZ669" s="43"/>
      <c r="CA669" s="43"/>
      <c r="CB669" s="43"/>
      <c r="CC669" s="43"/>
      <c r="CD669" s="43"/>
      <c r="CE669" s="43"/>
      <c r="CF669" s="43"/>
      <c r="CG669" s="43"/>
      <c r="CH669" s="43"/>
      <c r="CI669" s="43"/>
      <c r="CJ669" s="43"/>
      <c r="CK669" s="43"/>
      <c r="CL669" s="43"/>
      <c r="CM669" s="43"/>
      <c r="CN669" s="43"/>
      <c r="CO669" s="43"/>
      <c r="CP669" s="43"/>
      <c r="CQ669" s="43"/>
      <c r="CR669" s="43"/>
      <c r="CS669" s="43"/>
      <c r="CT669" s="43"/>
      <c r="CU669" s="43"/>
      <c r="CV669" s="43"/>
      <c r="CW669" s="43"/>
      <c r="CX669" s="43"/>
      <c r="CY669" s="43"/>
      <c r="CZ669" s="43"/>
      <c r="DA669" s="43"/>
      <c r="DB669" s="43"/>
      <c r="DC669" s="43"/>
      <c r="DD669" s="43"/>
      <c r="DE669" s="43"/>
      <c r="DF669" s="43"/>
      <c r="DG669" s="43"/>
      <c r="DH669" s="43"/>
      <c r="DI669" s="43"/>
      <c r="DJ669" s="43"/>
      <c r="DK669" s="43"/>
      <c r="DL669" s="43"/>
      <c r="DM669" s="43"/>
      <c r="DN669" s="43"/>
      <c r="DO669" s="43"/>
      <c r="DP669" s="43"/>
      <c r="DQ669" s="43"/>
      <c r="DR669" s="43"/>
      <c r="DS669" s="43"/>
      <c r="DT669" s="43"/>
      <c r="DU669" s="43"/>
      <c r="DV669" s="43"/>
      <c r="DW669" s="43"/>
      <c r="DX669" s="43"/>
      <c r="DY669" s="43"/>
      <c r="DZ669" s="43"/>
      <c r="EA669" s="43"/>
      <c r="EB669" s="43"/>
      <c r="EC669" s="43"/>
      <c r="ED669" s="43"/>
      <c r="EE669" s="43"/>
      <c r="EF669" s="43"/>
      <c r="EG669" s="43"/>
      <c r="EH669" s="43"/>
      <c r="EI669" s="43"/>
      <c r="EJ669" s="43"/>
      <c r="EK669" s="43"/>
      <c r="EL669" s="43"/>
      <c r="EM669" s="43"/>
      <c r="EN669" s="43"/>
      <c r="EO669" s="43"/>
      <c r="EP669" s="43"/>
      <c r="EQ669" s="43"/>
      <c r="ER669" s="43"/>
      <c r="ES669" s="43"/>
      <c r="ET669" s="43"/>
      <c r="EU669" s="43"/>
      <c r="EV669" s="43"/>
      <c r="EW669" s="43"/>
      <c r="EX669" s="43"/>
      <c r="EY669" s="43"/>
      <c r="EZ669" s="43"/>
      <c r="FA669" s="43"/>
      <c r="FB669" s="43"/>
      <c r="FC669" s="43"/>
      <c r="FD669" s="43"/>
      <c r="FE669" s="43"/>
      <c r="FF669" s="43"/>
      <c r="FG669" s="43"/>
      <c r="FH669" s="43"/>
      <c r="FI669" s="43"/>
      <c r="FJ669" s="43"/>
      <c r="FK669" s="43"/>
      <c r="FL669" s="43"/>
      <c r="FM669" s="43"/>
      <c r="FN669" s="43"/>
      <c r="FO669" s="43"/>
      <c r="FP669" s="43"/>
      <c r="FQ669" s="43"/>
      <c r="FR669" s="43"/>
      <c r="FS669" s="43"/>
      <c r="FT669" s="43"/>
      <c r="FU669" s="43"/>
      <c r="FV669" s="43"/>
      <c r="FW669" s="43"/>
      <c r="FX669" s="43"/>
      <c r="FY669" s="43"/>
      <c r="FZ669" s="43"/>
      <c r="GA669" s="43"/>
      <c r="GB669" s="43"/>
      <c r="GC669" s="43"/>
      <c r="GD669" s="43"/>
      <c r="GE669" s="43"/>
      <c r="GF669" s="43"/>
      <c r="GG669" s="43"/>
      <c r="GH669" s="43"/>
      <c r="GI669" s="43"/>
      <c r="GJ669" s="43"/>
      <c r="GK669" s="43"/>
      <c r="GL669" s="43"/>
      <c r="GM669" s="43"/>
      <c r="GN669" s="43"/>
      <c r="GO669" s="43"/>
      <c r="GP669" s="43"/>
      <c r="GQ669" s="43"/>
      <c r="GR669" s="43"/>
      <c r="GS669" s="43"/>
      <c r="GT669" s="43"/>
      <c r="GU669" s="43"/>
      <c r="GV669" s="43"/>
      <c r="GW669" s="43"/>
      <c r="GX669" s="43"/>
      <c r="GY669" s="43"/>
      <c r="GZ669" s="43"/>
      <c r="HA669" s="43"/>
      <c r="HB669" s="43"/>
      <c r="HC669" s="43"/>
      <c r="HD669" s="43"/>
      <c r="HE669" s="43"/>
      <c r="HF669" s="43"/>
      <c r="HG669" s="43"/>
      <c r="HH669" s="43"/>
      <c r="HI669" s="43"/>
      <c r="HJ669" s="43"/>
      <c r="HK669" s="43"/>
      <c r="HL669" s="43"/>
      <c r="HM669" s="43"/>
      <c r="HN669" s="43"/>
      <c r="HO669" s="43"/>
      <c r="HP669" s="43"/>
      <c r="HQ669" s="43"/>
      <c r="HR669" s="43"/>
      <c r="HS669" s="43"/>
      <c r="HT669" s="43"/>
      <c r="HU669" s="43"/>
      <c r="HV669" s="43"/>
      <c r="HW669" s="43"/>
      <c r="HX669" s="43"/>
      <c r="HY669" s="43"/>
      <c r="HZ669" s="43"/>
      <c r="IA669" s="43"/>
      <c r="IB669" s="43"/>
      <c r="IC669" s="43"/>
      <c r="ID669" s="43"/>
      <c r="IE669" s="43"/>
      <c r="IF669" s="43"/>
      <c r="IG669" s="43"/>
      <c r="IH669" s="43"/>
      <c r="II669" s="43"/>
      <c r="IJ669" s="43"/>
      <c r="IK669" s="43"/>
      <c r="IL669" s="43"/>
      <c r="IM669" s="43"/>
      <c r="IN669" s="43"/>
      <c r="IO669" s="43"/>
      <c r="IP669" s="43"/>
      <c r="IQ669" s="43"/>
      <c r="IR669" s="43"/>
      <c r="IS669" s="43"/>
      <c r="IT669" s="43"/>
    </row>
    <row r="670" spans="1:254" ht="14.25" customHeight="1">
      <c r="A670" s="78"/>
      <c r="B670" s="81"/>
      <c r="C670" s="81"/>
      <c r="D670" s="43"/>
      <c r="E670" s="43"/>
      <c r="F670" s="83"/>
      <c r="G670" s="43"/>
      <c r="H670" s="85"/>
      <c r="I670" s="43"/>
      <c r="J670" s="43"/>
      <c r="K670" s="43"/>
      <c r="L670" s="43"/>
      <c r="M670" s="43"/>
      <c r="N670" s="43"/>
      <c r="O670" s="43"/>
      <c r="P670" s="43"/>
      <c r="Q670" s="43"/>
      <c r="R670" s="43"/>
      <c r="S670" s="43"/>
      <c r="T670" s="43"/>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c r="AR670" s="43"/>
      <c r="AS670" s="43"/>
      <c r="AT670" s="43"/>
      <c r="AU670" s="43"/>
      <c r="AV670" s="43"/>
      <c r="AW670" s="43"/>
      <c r="AX670" s="43"/>
      <c r="AY670" s="43"/>
      <c r="AZ670" s="43"/>
      <c r="BA670" s="43"/>
      <c r="BB670" s="43"/>
      <c r="BC670" s="43"/>
      <c r="BD670" s="43"/>
      <c r="BE670" s="43"/>
      <c r="BF670" s="43"/>
      <c r="BG670" s="43"/>
      <c r="BH670" s="43"/>
      <c r="BI670" s="43"/>
      <c r="BJ670" s="43"/>
      <c r="BK670" s="43"/>
      <c r="BL670" s="43"/>
      <c r="BM670" s="43"/>
      <c r="BN670" s="43"/>
      <c r="BO670" s="43"/>
      <c r="BP670" s="43"/>
      <c r="BQ670" s="43"/>
      <c r="BR670" s="43"/>
      <c r="BS670" s="43"/>
      <c r="BT670" s="43"/>
      <c r="BU670" s="43"/>
      <c r="BV670" s="43"/>
      <c r="BW670" s="43"/>
      <c r="BX670" s="43"/>
      <c r="BY670" s="43"/>
      <c r="BZ670" s="43"/>
      <c r="CA670" s="43"/>
      <c r="CB670" s="43"/>
      <c r="CC670" s="43"/>
      <c r="CD670" s="43"/>
      <c r="CE670" s="43"/>
      <c r="CF670" s="43"/>
      <c r="CG670" s="43"/>
      <c r="CH670" s="43"/>
      <c r="CI670" s="43"/>
      <c r="CJ670" s="43"/>
      <c r="CK670" s="43"/>
      <c r="CL670" s="43"/>
      <c r="CM670" s="43"/>
      <c r="CN670" s="43"/>
      <c r="CO670" s="43"/>
      <c r="CP670" s="43"/>
      <c r="CQ670" s="43"/>
      <c r="CR670" s="43"/>
      <c r="CS670" s="43"/>
      <c r="CT670" s="43"/>
      <c r="CU670" s="43"/>
      <c r="CV670" s="43"/>
      <c r="CW670" s="43"/>
      <c r="CX670" s="43"/>
      <c r="CY670" s="43"/>
      <c r="CZ670" s="43"/>
      <c r="DA670" s="43"/>
      <c r="DB670" s="43"/>
      <c r="DC670" s="43"/>
      <c r="DD670" s="43"/>
      <c r="DE670" s="43"/>
      <c r="DF670" s="43"/>
      <c r="DG670" s="43"/>
      <c r="DH670" s="43"/>
      <c r="DI670" s="43"/>
      <c r="DJ670" s="43"/>
      <c r="DK670" s="43"/>
      <c r="DL670" s="43"/>
      <c r="DM670" s="43"/>
      <c r="DN670" s="43"/>
      <c r="DO670" s="43"/>
      <c r="DP670" s="43"/>
      <c r="DQ670" s="43"/>
      <c r="DR670" s="43"/>
      <c r="DS670" s="43"/>
      <c r="DT670" s="43"/>
      <c r="DU670" s="43"/>
      <c r="DV670" s="43"/>
      <c r="DW670" s="43"/>
      <c r="DX670" s="43"/>
      <c r="DY670" s="43"/>
      <c r="DZ670" s="43"/>
      <c r="EA670" s="43"/>
      <c r="EB670" s="43"/>
      <c r="EC670" s="43"/>
      <c r="ED670" s="43"/>
      <c r="EE670" s="43"/>
      <c r="EF670" s="43"/>
      <c r="EG670" s="43"/>
      <c r="EH670" s="43"/>
      <c r="EI670" s="43"/>
      <c r="EJ670" s="43"/>
      <c r="EK670" s="43"/>
      <c r="EL670" s="43"/>
      <c r="EM670" s="43"/>
      <c r="EN670" s="43"/>
      <c r="EO670" s="43"/>
      <c r="EP670" s="43"/>
      <c r="EQ670" s="43"/>
      <c r="ER670" s="43"/>
      <c r="ES670" s="43"/>
      <c r="ET670" s="43"/>
      <c r="EU670" s="43"/>
      <c r="EV670" s="43"/>
      <c r="EW670" s="43"/>
      <c r="EX670" s="43"/>
      <c r="EY670" s="43"/>
      <c r="EZ670" s="43"/>
      <c r="FA670" s="43"/>
      <c r="FB670" s="43"/>
      <c r="FC670" s="43"/>
      <c r="FD670" s="43"/>
      <c r="FE670" s="43"/>
      <c r="FF670" s="43"/>
      <c r="FG670" s="43"/>
      <c r="FH670" s="43"/>
      <c r="FI670" s="43"/>
      <c r="FJ670" s="43"/>
      <c r="FK670" s="43"/>
      <c r="FL670" s="43"/>
      <c r="FM670" s="43"/>
      <c r="FN670" s="43"/>
      <c r="FO670" s="43"/>
      <c r="FP670" s="43"/>
      <c r="FQ670" s="43"/>
      <c r="FR670" s="43"/>
      <c r="FS670" s="43"/>
      <c r="FT670" s="43"/>
      <c r="FU670" s="43"/>
      <c r="FV670" s="43"/>
      <c r="FW670" s="43"/>
      <c r="FX670" s="43"/>
      <c r="FY670" s="43"/>
      <c r="FZ670" s="43"/>
      <c r="GA670" s="43"/>
      <c r="GB670" s="43"/>
      <c r="GC670" s="43"/>
      <c r="GD670" s="43"/>
      <c r="GE670" s="43"/>
      <c r="GF670" s="43"/>
      <c r="GG670" s="43"/>
      <c r="GH670" s="43"/>
      <c r="GI670" s="43"/>
      <c r="GJ670" s="43"/>
      <c r="GK670" s="43"/>
      <c r="GL670" s="43"/>
      <c r="GM670" s="43"/>
      <c r="GN670" s="43"/>
      <c r="GO670" s="43"/>
      <c r="GP670" s="43"/>
      <c r="GQ670" s="43"/>
      <c r="GR670" s="43"/>
      <c r="GS670" s="43"/>
      <c r="GT670" s="43"/>
      <c r="GU670" s="43"/>
      <c r="GV670" s="43"/>
      <c r="GW670" s="43"/>
      <c r="GX670" s="43"/>
      <c r="GY670" s="43"/>
      <c r="GZ670" s="43"/>
      <c r="HA670" s="43"/>
      <c r="HB670" s="43"/>
      <c r="HC670" s="43"/>
      <c r="HD670" s="43"/>
      <c r="HE670" s="43"/>
      <c r="HF670" s="43"/>
      <c r="HG670" s="43"/>
      <c r="HH670" s="43"/>
      <c r="HI670" s="43"/>
      <c r="HJ670" s="43"/>
      <c r="HK670" s="43"/>
      <c r="HL670" s="43"/>
      <c r="HM670" s="43"/>
      <c r="HN670" s="43"/>
      <c r="HO670" s="43"/>
      <c r="HP670" s="43"/>
      <c r="HQ670" s="43"/>
      <c r="HR670" s="43"/>
      <c r="HS670" s="43"/>
      <c r="HT670" s="43"/>
      <c r="HU670" s="43"/>
      <c r="HV670" s="43"/>
      <c r="HW670" s="43"/>
      <c r="HX670" s="43"/>
      <c r="HY670" s="43"/>
      <c r="HZ670" s="43"/>
      <c r="IA670" s="43"/>
      <c r="IB670" s="43"/>
      <c r="IC670" s="43"/>
      <c r="ID670" s="43"/>
      <c r="IE670" s="43"/>
      <c r="IF670" s="43"/>
      <c r="IG670" s="43"/>
      <c r="IH670" s="43"/>
      <c r="II670" s="43"/>
      <c r="IJ670" s="43"/>
      <c r="IK670" s="43"/>
      <c r="IL670" s="43"/>
      <c r="IM670" s="43"/>
      <c r="IN670" s="43"/>
      <c r="IO670" s="43"/>
      <c r="IP670" s="43"/>
      <c r="IQ670" s="43"/>
      <c r="IR670" s="43"/>
      <c r="IS670" s="43"/>
      <c r="IT670" s="43"/>
    </row>
    <row r="671" spans="1:254" ht="14.25" customHeight="1">
      <c r="A671" s="78"/>
      <c r="B671" s="87"/>
      <c r="C671" s="87"/>
      <c r="D671" s="43"/>
      <c r="E671" s="43"/>
      <c r="F671" s="83"/>
      <c r="G671" s="43"/>
      <c r="H671" s="85"/>
      <c r="I671" s="43"/>
      <c r="J671" s="43"/>
      <c r="K671" s="43"/>
      <c r="L671" s="43"/>
      <c r="M671" s="43"/>
      <c r="N671" s="43"/>
      <c r="O671" s="43"/>
      <c r="P671" s="43"/>
      <c r="Q671" s="43"/>
      <c r="R671" s="43"/>
      <c r="S671" s="43"/>
      <c r="T671" s="43"/>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c r="AR671" s="43"/>
      <c r="AS671" s="43"/>
      <c r="AT671" s="43"/>
      <c r="AU671" s="43"/>
      <c r="AV671" s="43"/>
      <c r="AW671" s="43"/>
      <c r="AX671" s="43"/>
      <c r="AY671" s="43"/>
      <c r="AZ671" s="43"/>
      <c r="BA671" s="43"/>
      <c r="BB671" s="43"/>
      <c r="BC671" s="43"/>
      <c r="BD671" s="43"/>
      <c r="BE671" s="43"/>
      <c r="BF671" s="43"/>
      <c r="BG671" s="43"/>
      <c r="BH671" s="43"/>
      <c r="BI671" s="43"/>
      <c r="BJ671" s="43"/>
      <c r="BK671" s="43"/>
      <c r="BL671" s="43"/>
      <c r="BM671" s="43"/>
      <c r="BN671" s="43"/>
      <c r="BO671" s="43"/>
      <c r="BP671" s="43"/>
      <c r="BQ671" s="43"/>
      <c r="BR671" s="43"/>
      <c r="BS671" s="43"/>
      <c r="BT671" s="43"/>
      <c r="BU671" s="43"/>
      <c r="BV671" s="43"/>
      <c r="BW671" s="43"/>
      <c r="BX671" s="43"/>
      <c r="BY671" s="43"/>
      <c r="BZ671" s="43"/>
      <c r="CA671" s="43"/>
      <c r="CB671" s="43"/>
      <c r="CC671" s="43"/>
      <c r="CD671" s="43"/>
      <c r="CE671" s="43"/>
      <c r="CF671" s="43"/>
      <c r="CG671" s="43"/>
      <c r="CH671" s="43"/>
      <c r="CI671" s="43"/>
      <c r="CJ671" s="43"/>
      <c r="CK671" s="43"/>
      <c r="CL671" s="43"/>
      <c r="CM671" s="43"/>
      <c r="CN671" s="43"/>
      <c r="CO671" s="43"/>
      <c r="CP671" s="43"/>
      <c r="CQ671" s="43"/>
      <c r="CR671" s="43"/>
      <c r="CS671" s="43"/>
      <c r="CT671" s="43"/>
      <c r="CU671" s="43"/>
      <c r="CV671" s="43"/>
      <c r="CW671" s="43"/>
      <c r="CX671" s="43"/>
      <c r="CY671" s="43"/>
      <c r="CZ671" s="43"/>
      <c r="DA671" s="43"/>
      <c r="DB671" s="43"/>
      <c r="DC671" s="43"/>
      <c r="DD671" s="43"/>
      <c r="DE671" s="43"/>
      <c r="DF671" s="43"/>
      <c r="DG671" s="43"/>
      <c r="DH671" s="43"/>
      <c r="DI671" s="43"/>
      <c r="DJ671" s="43"/>
      <c r="DK671" s="43"/>
      <c r="DL671" s="43"/>
      <c r="DM671" s="43"/>
      <c r="DN671" s="43"/>
      <c r="DO671" s="43"/>
      <c r="DP671" s="43"/>
      <c r="DQ671" s="43"/>
      <c r="DR671" s="43"/>
      <c r="DS671" s="43"/>
      <c r="DT671" s="43"/>
      <c r="DU671" s="43"/>
      <c r="DV671" s="43"/>
      <c r="DW671" s="43"/>
      <c r="DX671" s="43"/>
      <c r="DY671" s="43"/>
      <c r="DZ671" s="43"/>
      <c r="EA671" s="43"/>
      <c r="EB671" s="43"/>
      <c r="EC671" s="43"/>
      <c r="ED671" s="43"/>
      <c r="EE671" s="43"/>
      <c r="EF671" s="43"/>
      <c r="EG671" s="43"/>
      <c r="EH671" s="43"/>
      <c r="EI671" s="43"/>
      <c r="EJ671" s="43"/>
      <c r="EK671" s="43"/>
      <c r="EL671" s="43"/>
      <c r="EM671" s="43"/>
      <c r="EN671" s="43"/>
      <c r="EO671" s="43"/>
      <c r="EP671" s="43"/>
      <c r="EQ671" s="43"/>
      <c r="ER671" s="43"/>
      <c r="ES671" s="43"/>
      <c r="ET671" s="43"/>
      <c r="EU671" s="43"/>
      <c r="EV671" s="43"/>
      <c r="EW671" s="43"/>
      <c r="EX671" s="43"/>
      <c r="EY671" s="43"/>
      <c r="EZ671" s="43"/>
      <c r="FA671" s="43"/>
      <c r="FB671" s="43"/>
      <c r="FC671" s="43"/>
      <c r="FD671" s="43"/>
      <c r="FE671" s="43"/>
      <c r="FF671" s="43"/>
      <c r="FG671" s="43"/>
      <c r="FH671" s="43"/>
      <c r="FI671" s="43"/>
      <c r="FJ671" s="43"/>
      <c r="FK671" s="43"/>
      <c r="FL671" s="43"/>
      <c r="FM671" s="43"/>
      <c r="FN671" s="43"/>
      <c r="FO671" s="43"/>
      <c r="FP671" s="43"/>
      <c r="FQ671" s="43"/>
      <c r="FR671" s="43"/>
      <c r="FS671" s="43"/>
      <c r="FT671" s="43"/>
      <c r="FU671" s="43"/>
      <c r="FV671" s="43"/>
      <c r="FW671" s="43"/>
      <c r="FX671" s="43"/>
      <c r="FY671" s="43"/>
      <c r="FZ671" s="43"/>
      <c r="GA671" s="43"/>
      <c r="GB671" s="43"/>
      <c r="GC671" s="43"/>
      <c r="GD671" s="43"/>
      <c r="GE671" s="43"/>
      <c r="GF671" s="43"/>
      <c r="GG671" s="43"/>
      <c r="GH671" s="43"/>
      <c r="GI671" s="43"/>
      <c r="GJ671" s="43"/>
      <c r="GK671" s="43"/>
      <c r="GL671" s="43"/>
      <c r="GM671" s="43"/>
      <c r="GN671" s="43"/>
      <c r="GO671" s="43"/>
      <c r="GP671" s="43"/>
      <c r="GQ671" s="43"/>
      <c r="GR671" s="43"/>
      <c r="GS671" s="43"/>
      <c r="GT671" s="43"/>
      <c r="GU671" s="43"/>
      <c r="GV671" s="43"/>
      <c r="GW671" s="43"/>
      <c r="GX671" s="43"/>
      <c r="GY671" s="43"/>
      <c r="GZ671" s="43"/>
      <c r="HA671" s="43"/>
      <c r="HB671" s="43"/>
      <c r="HC671" s="43"/>
      <c r="HD671" s="43"/>
      <c r="HE671" s="43"/>
      <c r="HF671" s="43"/>
      <c r="HG671" s="43"/>
      <c r="HH671" s="43"/>
      <c r="HI671" s="43"/>
      <c r="HJ671" s="43"/>
      <c r="HK671" s="43"/>
      <c r="HL671" s="43"/>
      <c r="HM671" s="43"/>
      <c r="HN671" s="43"/>
      <c r="HO671" s="43"/>
      <c r="HP671" s="43"/>
      <c r="HQ671" s="43"/>
      <c r="HR671" s="43"/>
      <c r="HS671" s="43"/>
      <c r="HT671" s="43"/>
      <c r="HU671" s="43"/>
      <c r="HV671" s="43"/>
      <c r="HW671" s="43"/>
      <c r="HX671" s="43"/>
      <c r="HY671" s="43"/>
      <c r="HZ671" s="43"/>
      <c r="IA671" s="43"/>
      <c r="IB671" s="43"/>
      <c r="IC671" s="43"/>
      <c r="ID671" s="43"/>
      <c r="IE671" s="43"/>
      <c r="IF671" s="43"/>
      <c r="IG671" s="43"/>
      <c r="IH671" s="43"/>
      <c r="II671" s="43"/>
      <c r="IJ671" s="43"/>
      <c r="IK671" s="43"/>
      <c r="IL671" s="43"/>
      <c r="IM671" s="43"/>
      <c r="IN671" s="43"/>
      <c r="IO671" s="43"/>
      <c r="IP671" s="43"/>
      <c r="IQ671" s="43"/>
      <c r="IR671" s="43"/>
      <c r="IS671" s="43"/>
      <c r="IT671" s="43"/>
    </row>
    <row r="672" spans="1:254" ht="14.25" customHeight="1">
      <c r="A672" s="78"/>
      <c r="B672" s="87"/>
      <c r="C672" s="87"/>
      <c r="D672" s="43"/>
      <c r="E672" s="43"/>
      <c r="F672" s="83"/>
      <c r="G672" s="43"/>
      <c r="H672" s="85"/>
      <c r="I672" s="43"/>
      <c r="J672" s="43"/>
      <c r="K672" s="43"/>
      <c r="L672" s="43"/>
      <c r="M672" s="43"/>
      <c r="N672" s="43"/>
      <c r="O672" s="43"/>
      <c r="P672" s="43"/>
      <c r="Q672" s="43"/>
      <c r="R672" s="43"/>
      <c r="S672" s="43"/>
      <c r="T672" s="43"/>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c r="AR672" s="43"/>
      <c r="AS672" s="43"/>
      <c r="AT672" s="43"/>
      <c r="AU672" s="43"/>
      <c r="AV672" s="43"/>
      <c r="AW672" s="43"/>
      <c r="AX672" s="43"/>
      <c r="AY672" s="43"/>
      <c r="AZ672" s="43"/>
      <c r="BA672" s="43"/>
      <c r="BB672" s="43"/>
      <c r="BC672" s="43"/>
      <c r="BD672" s="43"/>
      <c r="BE672" s="43"/>
      <c r="BF672" s="43"/>
      <c r="BG672" s="43"/>
      <c r="BH672" s="43"/>
      <c r="BI672" s="43"/>
      <c r="BJ672" s="43"/>
      <c r="BK672" s="43"/>
      <c r="BL672" s="43"/>
      <c r="BM672" s="43"/>
      <c r="BN672" s="43"/>
      <c r="BO672" s="43"/>
      <c r="BP672" s="43"/>
      <c r="BQ672" s="43"/>
      <c r="BR672" s="43"/>
      <c r="BS672" s="43"/>
      <c r="BT672" s="43"/>
      <c r="BU672" s="43"/>
      <c r="BV672" s="43"/>
      <c r="BW672" s="43"/>
      <c r="BX672" s="43"/>
      <c r="BY672" s="43"/>
      <c r="BZ672" s="43"/>
      <c r="CA672" s="43"/>
      <c r="CB672" s="43"/>
      <c r="CC672" s="43"/>
      <c r="CD672" s="43"/>
      <c r="CE672" s="43"/>
      <c r="CF672" s="43"/>
      <c r="CG672" s="43"/>
      <c r="CH672" s="43"/>
      <c r="CI672" s="43"/>
      <c r="CJ672" s="43"/>
      <c r="CK672" s="43"/>
      <c r="CL672" s="43"/>
      <c r="CM672" s="43"/>
      <c r="CN672" s="43"/>
      <c r="CO672" s="43"/>
      <c r="CP672" s="43"/>
      <c r="CQ672" s="43"/>
      <c r="CR672" s="43"/>
      <c r="CS672" s="43"/>
      <c r="CT672" s="43"/>
      <c r="CU672" s="43"/>
      <c r="CV672" s="43"/>
      <c r="CW672" s="43"/>
      <c r="CX672" s="43"/>
      <c r="CY672" s="43"/>
      <c r="CZ672" s="43"/>
      <c r="DA672" s="43"/>
      <c r="DB672" s="43"/>
      <c r="DC672" s="43"/>
      <c r="DD672" s="43"/>
      <c r="DE672" s="43"/>
      <c r="DF672" s="43"/>
      <c r="DG672" s="43"/>
      <c r="DH672" s="43"/>
      <c r="DI672" s="43"/>
      <c r="DJ672" s="43"/>
      <c r="DK672" s="43"/>
      <c r="DL672" s="43"/>
      <c r="DM672" s="43"/>
      <c r="DN672" s="43"/>
      <c r="DO672" s="43"/>
      <c r="DP672" s="43"/>
      <c r="DQ672" s="43"/>
      <c r="DR672" s="43"/>
      <c r="DS672" s="43"/>
      <c r="DT672" s="43"/>
      <c r="DU672" s="43"/>
      <c r="DV672" s="43"/>
      <c r="DW672" s="43"/>
      <c r="DX672" s="43"/>
      <c r="DY672" s="43"/>
      <c r="DZ672" s="43"/>
      <c r="EA672" s="43"/>
      <c r="EB672" s="43"/>
      <c r="EC672" s="43"/>
      <c r="ED672" s="43"/>
      <c r="EE672" s="43"/>
      <c r="EF672" s="43"/>
      <c r="EG672" s="43"/>
      <c r="EH672" s="43"/>
      <c r="EI672" s="43"/>
      <c r="EJ672" s="43"/>
      <c r="EK672" s="43"/>
      <c r="EL672" s="43"/>
      <c r="EM672" s="43"/>
      <c r="EN672" s="43"/>
      <c r="EO672" s="43"/>
      <c r="EP672" s="43"/>
      <c r="EQ672" s="43"/>
      <c r="ER672" s="43"/>
      <c r="ES672" s="43"/>
      <c r="ET672" s="43"/>
      <c r="EU672" s="43"/>
      <c r="EV672" s="43"/>
      <c r="EW672" s="43"/>
      <c r="EX672" s="43"/>
      <c r="EY672" s="43"/>
      <c r="EZ672" s="43"/>
      <c r="FA672" s="43"/>
      <c r="FB672" s="43"/>
      <c r="FC672" s="43"/>
      <c r="FD672" s="43"/>
      <c r="FE672" s="43"/>
      <c r="FF672" s="43"/>
      <c r="FG672" s="43"/>
      <c r="FH672" s="43"/>
      <c r="FI672" s="43"/>
      <c r="FJ672" s="43"/>
      <c r="FK672" s="43"/>
      <c r="FL672" s="43"/>
      <c r="FM672" s="43"/>
      <c r="FN672" s="43"/>
      <c r="FO672" s="43"/>
      <c r="FP672" s="43"/>
      <c r="FQ672" s="43"/>
      <c r="FR672" s="43"/>
      <c r="FS672" s="43"/>
      <c r="FT672" s="43"/>
      <c r="FU672" s="43"/>
      <c r="FV672" s="43"/>
      <c r="FW672" s="43"/>
      <c r="FX672" s="43"/>
      <c r="FY672" s="43"/>
      <c r="FZ672" s="43"/>
      <c r="GA672" s="43"/>
      <c r="GB672" s="43"/>
      <c r="GC672" s="43"/>
      <c r="GD672" s="43"/>
      <c r="GE672" s="43"/>
      <c r="GF672" s="43"/>
      <c r="GG672" s="43"/>
      <c r="GH672" s="43"/>
      <c r="GI672" s="43"/>
      <c r="GJ672" s="43"/>
      <c r="GK672" s="43"/>
      <c r="GL672" s="43"/>
      <c r="GM672" s="43"/>
      <c r="GN672" s="43"/>
      <c r="GO672" s="43"/>
      <c r="GP672" s="43"/>
      <c r="GQ672" s="43"/>
      <c r="GR672" s="43"/>
      <c r="GS672" s="43"/>
      <c r="GT672" s="43"/>
      <c r="GU672" s="43"/>
      <c r="GV672" s="43"/>
      <c r="GW672" s="43"/>
      <c r="GX672" s="43"/>
      <c r="GY672" s="43"/>
      <c r="GZ672" s="43"/>
      <c r="HA672" s="43"/>
      <c r="HB672" s="43"/>
      <c r="HC672" s="43"/>
      <c r="HD672" s="43"/>
      <c r="HE672" s="43"/>
      <c r="HF672" s="43"/>
      <c r="HG672" s="43"/>
      <c r="HH672" s="43"/>
      <c r="HI672" s="43"/>
      <c r="HJ672" s="43"/>
      <c r="HK672" s="43"/>
      <c r="HL672" s="43"/>
      <c r="HM672" s="43"/>
      <c r="HN672" s="43"/>
      <c r="HO672" s="43"/>
      <c r="HP672" s="43"/>
      <c r="HQ672" s="43"/>
      <c r="HR672" s="43"/>
      <c r="HS672" s="43"/>
      <c r="HT672" s="43"/>
      <c r="HU672" s="43"/>
      <c r="HV672" s="43"/>
      <c r="HW672" s="43"/>
      <c r="HX672" s="43"/>
      <c r="HY672" s="43"/>
      <c r="HZ672" s="43"/>
      <c r="IA672" s="43"/>
      <c r="IB672" s="43"/>
      <c r="IC672" s="43"/>
      <c r="ID672" s="43"/>
      <c r="IE672" s="43"/>
      <c r="IF672" s="43"/>
      <c r="IG672" s="43"/>
      <c r="IH672" s="43"/>
      <c r="II672" s="43"/>
      <c r="IJ672" s="43"/>
      <c r="IK672" s="43"/>
      <c r="IL672" s="43"/>
      <c r="IM672" s="43"/>
      <c r="IN672" s="43"/>
      <c r="IO672" s="43"/>
      <c r="IP672" s="43"/>
      <c r="IQ672" s="43"/>
      <c r="IR672" s="43"/>
      <c r="IS672" s="43"/>
      <c r="IT672" s="43"/>
    </row>
    <row r="673" spans="1:254" ht="14.25" customHeight="1">
      <c r="A673" s="78"/>
      <c r="B673" s="87"/>
      <c r="C673" s="87"/>
      <c r="D673" s="43"/>
      <c r="E673" s="43"/>
      <c r="F673" s="83"/>
      <c r="G673" s="43"/>
      <c r="H673" s="85"/>
      <c r="I673" s="43"/>
      <c r="J673" s="43"/>
      <c r="K673" s="43"/>
      <c r="L673" s="43"/>
      <c r="M673" s="43"/>
      <c r="N673" s="43"/>
      <c r="O673" s="43"/>
      <c r="P673" s="43"/>
      <c r="Q673" s="43"/>
      <c r="R673" s="43"/>
      <c r="S673" s="43"/>
      <c r="T673" s="43"/>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c r="AR673" s="43"/>
      <c r="AS673" s="43"/>
      <c r="AT673" s="43"/>
      <c r="AU673" s="43"/>
      <c r="AV673" s="43"/>
      <c r="AW673" s="43"/>
      <c r="AX673" s="43"/>
      <c r="AY673" s="43"/>
      <c r="AZ673" s="43"/>
      <c r="BA673" s="43"/>
      <c r="BB673" s="43"/>
      <c r="BC673" s="43"/>
      <c r="BD673" s="43"/>
      <c r="BE673" s="43"/>
      <c r="BF673" s="43"/>
      <c r="BG673" s="43"/>
      <c r="BH673" s="43"/>
      <c r="BI673" s="43"/>
      <c r="BJ673" s="43"/>
      <c r="BK673" s="43"/>
      <c r="BL673" s="43"/>
      <c r="BM673" s="43"/>
      <c r="BN673" s="43"/>
      <c r="BO673" s="43"/>
      <c r="BP673" s="43"/>
      <c r="BQ673" s="43"/>
      <c r="BR673" s="43"/>
      <c r="BS673" s="43"/>
      <c r="BT673" s="43"/>
      <c r="BU673" s="43"/>
      <c r="BV673" s="43"/>
      <c r="BW673" s="43"/>
      <c r="BX673" s="43"/>
      <c r="BY673" s="43"/>
      <c r="BZ673" s="43"/>
      <c r="CA673" s="43"/>
      <c r="CB673" s="43"/>
      <c r="CC673" s="43"/>
      <c r="CD673" s="43"/>
      <c r="CE673" s="43"/>
      <c r="CF673" s="43"/>
      <c r="CG673" s="43"/>
      <c r="CH673" s="43"/>
      <c r="CI673" s="43"/>
      <c r="CJ673" s="43"/>
      <c r="CK673" s="43"/>
      <c r="CL673" s="43"/>
      <c r="CM673" s="43"/>
      <c r="CN673" s="43"/>
      <c r="CO673" s="43"/>
      <c r="CP673" s="43"/>
      <c r="CQ673" s="43"/>
      <c r="CR673" s="43"/>
      <c r="CS673" s="43"/>
      <c r="CT673" s="43"/>
      <c r="CU673" s="43"/>
      <c r="CV673" s="43"/>
      <c r="CW673" s="43"/>
      <c r="CX673" s="43"/>
      <c r="CY673" s="43"/>
      <c r="CZ673" s="43"/>
      <c r="DA673" s="43"/>
      <c r="DB673" s="43"/>
      <c r="DC673" s="43"/>
      <c r="DD673" s="43"/>
      <c r="DE673" s="43"/>
      <c r="DF673" s="43"/>
      <c r="DG673" s="43"/>
      <c r="DH673" s="43"/>
      <c r="DI673" s="43"/>
      <c r="DJ673" s="43"/>
      <c r="DK673" s="43"/>
      <c r="DL673" s="43"/>
      <c r="DM673" s="43"/>
      <c r="DN673" s="43"/>
      <c r="DO673" s="43"/>
      <c r="DP673" s="43"/>
      <c r="DQ673" s="43"/>
      <c r="DR673" s="43"/>
      <c r="DS673" s="43"/>
      <c r="DT673" s="43"/>
      <c r="DU673" s="43"/>
      <c r="DV673" s="43"/>
      <c r="DW673" s="43"/>
      <c r="DX673" s="43"/>
      <c r="DY673" s="43"/>
      <c r="DZ673" s="43"/>
      <c r="EA673" s="43"/>
      <c r="EB673" s="43"/>
      <c r="EC673" s="43"/>
      <c r="ED673" s="43"/>
      <c r="EE673" s="43"/>
      <c r="EF673" s="43"/>
      <c r="EG673" s="43"/>
      <c r="EH673" s="43"/>
      <c r="EI673" s="43"/>
      <c r="EJ673" s="43"/>
      <c r="EK673" s="43"/>
      <c r="EL673" s="43"/>
      <c r="EM673" s="43"/>
      <c r="EN673" s="43"/>
      <c r="EO673" s="43"/>
      <c r="EP673" s="43"/>
      <c r="EQ673" s="43"/>
      <c r="ER673" s="43"/>
      <c r="ES673" s="43"/>
      <c r="ET673" s="43"/>
      <c r="EU673" s="43"/>
      <c r="EV673" s="43"/>
      <c r="EW673" s="43"/>
      <c r="EX673" s="43"/>
      <c r="EY673" s="43"/>
      <c r="EZ673" s="43"/>
      <c r="FA673" s="43"/>
      <c r="FB673" s="43"/>
      <c r="FC673" s="43"/>
      <c r="FD673" s="43"/>
      <c r="FE673" s="43"/>
      <c r="FF673" s="43"/>
      <c r="FG673" s="43"/>
      <c r="FH673" s="43"/>
      <c r="FI673" s="43"/>
      <c r="FJ673" s="43"/>
      <c r="FK673" s="43"/>
      <c r="FL673" s="43"/>
      <c r="FM673" s="43"/>
      <c r="FN673" s="43"/>
      <c r="FO673" s="43"/>
      <c r="FP673" s="43"/>
      <c r="FQ673" s="43"/>
      <c r="FR673" s="43"/>
      <c r="FS673" s="43"/>
      <c r="FT673" s="43"/>
      <c r="FU673" s="43"/>
      <c r="FV673" s="43"/>
      <c r="FW673" s="43"/>
      <c r="FX673" s="43"/>
      <c r="FY673" s="43"/>
      <c r="FZ673" s="43"/>
      <c r="GA673" s="43"/>
      <c r="GB673" s="43"/>
      <c r="GC673" s="43"/>
      <c r="GD673" s="43"/>
      <c r="GE673" s="43"/>
      <c r="GF673" s="43"/>
      <c r="GG673" s="43"/>
      <c r="GH673" s="43"/>
      <c r="GI673" s="43"/>
      <c r="GJ673" s="43"/>
      <c r="GK673" s="43"/>
      <c r="GL673" s="43"/>
      <c r="GM673" s="43"/>
      <c r="GN673" s="43"/>
      <c r="GO673" s="43"/>
      <c r="GP673" s="43"/>
      <c r="GQ673" s="43"/>
      <c r="GR673" s="43"/>
      <c r="GS673" s="43"/>
      <c r="GT673" s="43"/>
      <c r="GU673" s="43"/>
      <c r="GV673" s="43"/>
      <c r="GW673" s="43"/>
      <c r="GX673" s="43"/>
      <c r="GY673" s="43"/>
      <c r="GZ673" s="43"/>
      <c r="HA673" s="43"/>
      <c r="HB673" s="43"/>
      <c r="HC673" s="43"/>
      <c r="HD673" s="43"/>
      <c r="HE673" s="43"/>
      <c r="HF673" s="43"/>
      <c r="HG673" s="43"/>
      <c r="HH673" s="43"/>
      <c r="HI673" s="43"/>
      <c r="HJ673" s="43"/>
      <c r="HK673" s="43"/>
      <c r="HL673" s="43"/>
      <c r="HM673" s="43"/>
      <c r="HN673" s="43"/>
      <c r="HO673" s="43"/>
      <c r="HP673" s="43"/>
      <c r="HQ673" s="43"/>
      <c r="HR673" s="43"/>
      <c r="HS673" s="43"/>
      <c r="HT673" s="43"/>
      <c r="HU673" s="43"/>
      <c r="HV673" s="43"/>
      <c r="HW673" s="43"/>
      <c r="HX673" s="43"/>
      <c r="HY673" s="43"/>
      <c r="HZ673" s="43"/>
      <c r="IA673" s="43"/>
      <c r="IB673" s="43"/>
      <c r="IC673" s="43"/>
      <c r="ID673" s="43"/>
      <c r="IE673" s="43"/>
      <c r="IF673" s="43"/>
      <c r="IG673" s="43"/>
      <c r="IH673" s="43"/>
      <c r="II673" s="43"/>
      <c r="IJ673" s="43"/>
      <c r="IK673" s="43"/>
      <c r="IL673" s="43"/>
      <c r="IM673" s="43"/>
      <c r="IN673" s="43"/>
      <c r="IO673" s="43"/>
      <c r="IP673" s="43"/>
      <c r="IQ673" s="43"/>
      <c r="IR673" s="43"/>
      <c r="IS673" s="43"/>
      <c r="IT673" s="43"/>
    </row>
    <row r="674" spans="1:254" ht="14.25" customHeight="1">
      <c r="A674" s="78"/>
      <c r="B674" s="87"/>
      <c r="C674" s="87"/>
      <c r="D674" s="43"/>
      <c r="E674" s="43"/>
      <c r="F674" s="83"/>
      <c r="G674" s="43"/>
      <c r="H674" s="85"/>
      <c r="I674" s="43"/>
      <c r="J674" s="43"/>
      <c r="K674" s="43"/>
      <c r="L674" s="43"/>
      <c r="M674" s="43"/>
      <c r="N674" s="43"/>
      <c r="O674" s="43"/>
      <c r="P674" s="43"/>
      <c r="Q674" s="43"/>
      <c r="R674" s="43"/>
      <c r="S674" s="43"/>
      <c r="T674" s="43"/>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c r="AR674" s="43"/>
      <c r="AS674" s="43"/>
      <c r="AT674" s="43"/>
      <c r="AU674" s="43"/>
      <c r="AV674" s="43"/>
      <c r="AW674" s="43"/>
      <c r="AX674" s="43"/>
      <c r="AY674" s="43"/>
      <c r="AZ674" s="43"/>
      <c r="BA674" s="43"/>
      <c r="BB674" s="43"/>
      <c r="BC674" s="43"/>
      <c r="BD674" s="43"/>
      <c r="BE674" s="43"/>
      <c r="BF674" s="43"/>
      <c r="BG674" s="43"/>
      <c r="BH674" s="43"/>
      <c r="BI674" s="43"/>
      <c r="BJ674" s="43"/>
      <c r="BK674" s="43"/>
      <c r="BL674" s="43"/>
      <c r="BM674" s="43"/>
      <c r="BN674" s="43"/>
      <c r="BO674" s="43"/>
      <c r="BP674" s="43"/>
      <c r="BQ674" s="43"/>
      <c r="BR674" s="43"/>
      <c r="BS674" s="43"/>
      <c r="BT674" s="43"/>
      <c r="BU674" s="43"/>
      <c r="BV674" s="43"/>
      <c r="BW674" s="43"/>
      <c r="BX674" s="43"/>
      <c r="BY674" s="43"/>
      <c r="BZ674" s="43"/>
      <c r="CA674" s="43"/>
      <c r="CB674" s="43"/>
      <c r="CC674" s="43"/>
      <c r="CD674" s="43"/>
      <c r="CE674" s="43"/>
      <c r="CF674" s="43"/>
      <c r="CG674" s="43"/>
      <c r="CH674" s="43"/>
      <c r="CI674" s="43"/>
      <c r="CJ674" s="43"/>
      <c r="CK674" s="43"/>
      <c r="CL674" s="43"/>
      <c r="CM674" s="43"/>
      <c r="CN674" s="43"/>
      <c r="CO674" s="43"/>
      <c r="CP674" s="43"/>
      <c r="CQ674" s="43"/>
      <c r="CR674" s="43"/>
      <c r="CS674" s="43"/>
      <c r="CT674" s="43"/>
      <c r="CU674" s="43"/>
      <c r="CV674" s="43"/>
      <c r="CW674" s="43"/>
      <c r="CX674" s="43"/>
      <c r="CY674" s="43"/>
      <c r="CZ674" s="43"/>
      <c r="DA674" s="43"/>
      <c r="DB674" s="43"/>
      <c r="DC674" s="43"/>
      <c r="DD674" s="43"/>
      <c r="DE674" s="43"/>
      <c r="DF674" s="43"/>
      <c r="DG674" s="43"/>
      <c r="DH674" s="43"/>
      <c r="DI674" s="43"/>
      <c r="DJ674" s="43"/>
      <c r="DK674" s="43"/>
      <c r="DL674" s="43"/>
      <c r="DM674" s="43"/>
      <c r="DN674" s="43"/>
      <c r="DO674" s="43"/>
      <c r="DP674" s="43"/>
      <c r="DQ674" s="43"/>
      <c r="DR674" s="43"/>
      <c r="DS674" s="43"/>
      <c r="DT674" s="43"/>
      <c r="DU674" s="43"/>
      <c r="DV674" s="43"/>
      <c r="DW674" s="43"/>
      <c r="DX674" s="43"/>
      <c r="DY674" s="43"/>
      <c r="DZ674" s="43"/>
      <c r="EA674" s="43"/>
      <c r="EB674" s="43"/>
      <c r="EC674" s="43"/>
      <c r="ED674" s="43"/>
      <c r="EE674" s="43"/>
      <c r="EF674" s="43"/>
      <c r="EG674" s="43"/>
      <c r="EH674" s="43"/>
      <c r="EI674" s="43"/>
      <c r="EJ674" s="43"/>
      <c r="EK674" s="43"/>
      <c r="EL674" s="43"/>
      <c r="EM674" s="43"/>
      <c r="EN674" s="43"/>
      <c r="EO674" s="43"/>
      <c r="EP674" s="43"/>
      <c r="EQ674" s="43"/>
      <c r="ER674" s="43"/>
      <c r="ES674" s="43"/>
      <c r="ET674" s="43"/>
      <c r="EU674" s="43"/>
      <c r="EV674" s="43"/>
      <c r="EW674" s="43"/>
      <c r="EX674" s="43"/>
      <c r="EY674" s="43"/>
      <c r="EZ674" s="43"/>
      <c r="FA674" s="43"/>
      <c r="FB674" s="43"/>
      <c r="FC674" s="43"/>
      <c r="FD674" s="43"/>
      <c r="FE674" s="43"/>
      <c r="FF674" s="43"/>
      <c r="FG674" s="43"/>
      <c r="FH674" s="43"/>
      <c r="FI674" s="43"/>
      <c r="FJ674" s="43"/>
      <c r="FK674" s="43"/>
      <c r="FL674" s="43"/>
      <c r="FM674" s="43"/>
      <c r="FN674" s="43"/>
      <c r="FO674" s="43"/>
      <c r="FP674" s="43"/>
      <c r="FQ674" s="43"/>
      <c r="FR674" s="43"/>
      <c r="FS674" s="43"/>
      <c r="FT674" s="43"/>
      <c r="FU674" s="43"/>
      <c r="FV674" s="43"/>
      <c r="FW674" s="43"/>
      <c r="FX674" s="43"/>
      <c r="FY674" s="43"/>
      <c r="FZ674" s="43"/>
      <c r="GA674" s="43"/>
      <c r="GB674" s="43"/>
      <c r="GC674" s="43"/>
      <c r="GD674" s="43"/>
      <c r="GE674" s="43"/>
      <c r="GF674" s="43"/>
      <c r="GG674" s="43"/>
      <c r="GH674" s="43"/>
      <c r="GI674" s="43"/>
      <c r="GJ674" s="43"/>
      <c r="GK674" s="43"/>
      <c r="GL674" s="43"/>
      <c r="GM674" s="43"/>
      <c r="GN674" s="43"/>
      <c r="GO674" s="43"/>
      <c r="GP674" s="43"/>
      <c r="GQ674" s="43"/>
      <c r="GR674" s="43"/>
      <c r="GS674" s="43"/>
      <c r="GT674" s="43"/>
      <c r="GU674" s="43"/>
      <c r="GV674" s="43"/>
      <c r="GW674" s="43"/>
      <c r="GX674" s="43"/>
      <c r="GY674" s="43"/>
      <c r="GZ674" s="43"/>
      <c r="HA674" s="43"/>
      <c r="HB674" s="43"/>
      <c r="HC674" s="43"/>
      <c r="HD674" s="43"/>
      <c r="HE674" s="43"/>
      <c r="HF674" s="43"/>
      <c r="HG674" s="43"/>
      <c r="HH674" s="43"/>
      <c r="HI674" s="43"/>
      <c r="HJ674" s="43"/>
      <c r="HK674" s="43"/>
      <c r="HL674" s="43"/>
      <c r="HM674" s="43"/>
      <c r="HN674" s="43"/>
      <c r="HO674" s="43"/>
      <c r="HP674" s="43"/>
      <c r="HQ674" s="43"/>
      <c r="HR674" s="43"/>
      <c r="HS674" s="43"/>
      <c r="HT674" s="43"/>
      <c r="HU674" s="43"/>
      <c r="HV674" s="43"/>
      <c r="HW674" s="43"/>
      <c r="HX674" s="43"/>
      <c r="HY674" s="43"/>
      <c r="HZ674" s="43"/>
      <c r="IA674" s="43"/>
      <c r="IB674" s="43"/>
      <c r="IC674" s="43"/>
      <c r="ID674" s="43"/>
      <c r="IE674" s="43"/>
      <c r="IF674" s="43"/>
      <c r="IG674" s="43"/>
      <c r="IH674" s="43"/>
      <c r="II674" s="43"/>
      <c r="IJ674" s="43"/>
      <c r="IK674" s="43"/>
      <c r="IL674" s="43"/>
      <c r="IM674" s="43"/>
      <c r="IN674" s="43"/>
      <c r="IO674" s="43"/>
      <c r="IP674" s="43"/>
      <c r="IQ674" s="43"/>
      <c r="IR674" s="43"/>
      <c r="IS674" s="43"/>
      <c r="IT674" s="43"/>
    </row>
    <row r="675" spans="1:254" ht="14.25" customHeight="1">
      <c r="A675" s="78"/>
      <c r="B675" s="81"/>
      <c r="C675" s="81"/>
      <c r="D675" s="43"/>
      <c r="E675" s="43"/>
      <c r="F675" s="83"/>
      <c r="G675" s="43"/>
      <c r="H675" s="85"/>
      <c r="I675" s="43"/>
      <c r="J675" s="43"/>
      <c r="K675" s="43"/>
      <c r="L675" s="43"/>
      <c r="M675" s="43"/>
      <c r="N675" s="43"/>
      <c r="O675" s="43"/>
      <c r="P675" s="43"/>
      <c r="Q675" s="43"/>
      <c r="R675" s="43"/>
      <c r="S675" s="43"/>
      <c r="T675" s="43"/>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c r="AR675" s="43"/>
      <c r="AS675" s="43"/>
      <c r="AT675" s="43"/>
      <c r="AU675" s="43"/>
      <c r="AV675" s="43"/>
      <c r="AW675" s="43"/>
      <c r="AX675" s="43"/>
      <c r="AY675" s="43"/>
      <c r="AZ675" s="43"/>
      <c r="BA675" s="43"/>
      <c r="BB675" s="43"/>
      <c r="BC675" s="43"/>
      <c r="BD675" s="43"/>
      <c r="BE675" s="43"/>
      <c r="BF675" s="43"/>
      <c r="BG675" s="43"/>
      <c r="BH675" s="43"/>
      <c r="BI675" s="43"/>
      <c r="BJ675" s="43"/>
      <c r="BK675" s="43"/>
      <c r="BL675" s="43"/>
      <c r="BM675" s="43"/>
      <c r="BN675" s="43"/>
      <c r="BO675" s="43"/>
      <c r="BP675" s="43"/>
      <c r="BQ675" s="43"/>
      <c r="BR675" s="43"/>
      <c r="BS675" s="43"/>
      <c r="BT675" s="43"/>
      <c r="BU675" s="43"/>
      <c r="BV675" s="43"/>
      <c r="BW675" s="43"/>
      <c r="BX675" s="43"/>
      <c r="BY675" s="43"/>
      <c r="BZ675" s="43"/>
      <c r="CA675" s="43"/>
      <c r="CB675" s="43"/>
      <c r="CC675" s="43"/>
      <c r="CD675" s="43"/>
      <c r="CE675" s="43"/>
      <c r="CF675" s="43"/>
      <c r="CG675" s="43"/>
      <c r="CH675" s="43"/>
      <c r="CI675" s="43"/>
      <c r="CJ675" s="43"/>
      <c r="CK675" s="43"/>
      <c r="CL675" s="43"/>
      <c r="CM675" s="43"/>
      <c r="CN675" s="43"/>
      <c r="CO675" s="43"/>
      <c r="CP675" s="43"/>
      <c r="CQ675" s="43"/>
      <c r="CR675" s="43"/>
      <c r="CS675" s="43"/>
      <c r="CT675" s="43"/>
      <c r="CU675" s="43"/>
      <c r="CV675" s="43"/>
      <c r="CW675" s="43"/>
      <c r="CX675" s="43"/>
      <c r="CY675" s="43"/>
      <c r="CZ675" s="43"/>
      <c r="DA675" s="43"/>
      <c r="DB675" s="43"/>
      <c r="DC675" s="43"/>
      <c r="DD675" s="43"/>
      <c r="DE675" s="43"/>
      <c r="DF675" s="43"/>
      <c r="DG675" s="43"/>
      <c r="DH675" s="43"/>
      <c r="DI675" s="43"/>
      <c r="DJ675" s="43"/>
      <c r="DK675" s="43"/>
      <c r="DL675" s="43"/>
      <c r="DM675" s="43"/>
      <c r="DN675" s="43"/>
      <c r="DO675" s="43"/>
      <c r="DP675" s="43"/>
      <c r="DQ675" s="43"/>
      <c r="DR675" s="43"/>
      <c r="DS675" s="43"/>
      <c r="DT675" s="43"/>
      <c r="DU675" s="43"/>
      <c r="DV675" s="43"/>
      <c r="DW675" s="43"/>
      <c r="DX675" s="43"/>
      <c r="DY675" s="43"/>
      <c r="DZ675" s="43"/>
      <c r="EA675" s="43"/>
      <c r="EB675" s="43"/>
      <c r="EC675" s="43"/>
      <c r="ED675" s="43"/>
      <c r="EE675" s="43"/>
      <c r="EF675" s="43"/>
      <c r="EG675" s="43"/>
      <c r="EH675" s="43"/>
      <c r="EI675" s="43"/>
      <c r="EJ675" s="43"/>
      <c r="EK675" s="43"/>
      <c r="EL675" s="43"/>
      <c r="EM675" s="43"/>
      <c r="EN675" s="43"/>
      <c r="EO675" s="43"/>
      <c r="EP675" s="43"/>
      <c r="EQ675" s="43"/>
      <c r="ER675" s="43"/>
      <c r="ES675" s="43"/>
      <c r="ET675" s="43"/>
      <c r="EU675" s="43"/>
      <c r="EV675" s="43"/>
      <c r="EW675" s="43"/>
      <c r="EX675" s="43"/>
      <c r="EY675" s="43"/>
      <c r="EZ675" s="43"/>
      <c r="FA675" s="43"/>
      <c r="FB675" s="43"/>
      <c r="FC675" s="43"/>
      <c r="FD675" s="43"/>
      <c r="FE675" s="43"/>
      <c r="FF675" s="43"/>
      <c r="FG675" s="43"/>
      <c r="FH675" s="43"/>
      <c r="FI675" s="43"/>
      <c r="FJ675" s="43"/>
      <c r="FK675" s="43"/>
      <c r="FL675" s="43"/>
      <c r="FM675" s="43"/>
      <c r="FN675" s="43"/>
      <c r="FO675" s="43"/>
      <c r="FP675" s="43"/>
      <c r="FQ675" s="43"/>
      <c r="FR675" s="43"/>
      <c r="FS675" s="43"/>
      <c r="FT675" s="43"/>
      <c r="FU675" s="43"/>
      <c r="FV675" s="43"/>
      <c r="FW675" s="43"/>
      <c r="FX675" s="43"/>
      <c r="FY675" s="43"/>
      <c r="FZ675" s="43"/>
      <c r="GA675" s="43"/>
      <c r="GB675" s="43"/>
      <c r="GC675" s="43"/>
      <c r="GD675" s="43"/>
      <c r="GE675" s="43"/>
      <c r="GF675" s="43"/>
      <c r="GG675" s="43"/>
      <c r="GH675" s="43"/>
      <c r="GI675" s="43"/>
      <c r="GJ675" s="43"/>
      <c r="GK675" s="43"/>
      <c r="GL675" s="43"/>
      <c r="GM675" s="43"/>
      <c r="GN675" s="43"/>
      <c r="GO675" s="43"/>
      <c r="GP675" s="43"/>
      <c r="GQ675" s="43"/>
      <c r="GR675" s="43"/>
      <c r="GS675" s="43"/>
      <c r="GT675" s="43"/>
      <c r="GU675" s="43"/>
      <c r="GV675" s="43"/>
      <c r="GW675" s="43"/>
      <c r="GX675" s="43"/>
      <c r="GY675" s="43"/>
      <c r="GZ675" s="43"/>
      <c r="HA675" s="43"/>
      <c r="HB675" s="43"/>
      <c r="HC675" s="43"/>
      <c r="HD675" s="43"/>
      <c r="HE675" s="43"/>
      <c r="HF675" s="43"/>
      <c r="HG675" s="43"/>
      <c r="HH675" s="43"/>
      <c r="HI675" s="43"/>
      <c r="HJ675" s="43"/>
      <c r="HK675" s="43"/>
      <c r="HL675" s="43"/>
      <c r="HM675" s="43"/>
      <c r="HN675" s="43"/>
      <c r="HO675" s="43"/>
      <c r="HP675" s="43"/>
      <c r="HQ675" s="43"/>
      <c r="HR675" s="43"/>
      <c r="HS675" s="43"/>
      <c r="HT675" s="43"/>
      <c r="HU675" s="43"/>
      <c r="HV675" s="43"/>
      <c r="HW675" s="43"/>
      <c r="HX675" s="43"/>
      <c r="HY675" s="43"/>
      <c r="HZ675" s="43"/>
      <c r="IA675" s="43"/>
      <c r="IB675" s="43"/>
      <c r="IC675" s="43"/>
      <c r="ID675" s="43"/>
      <c r="IE675" s="43"/>
      <c r="IF675" s="43"/>
      <c r="IG675" s="43"/>
      <c r="IH675" s="43"/>
      <c r="II675" s="43"/>
      <c r="IJ675" s="43"/>
      <c r="IK675" s="43"/>
      <c r="IL675" s="43"/>
      <c r="IM675" s="43"/>
      <c r="IN675" s="43"/>
      <c r="IO675" s="43"/>
      <c r="IP675" s="43"/>
      <c r="IQ675" s="43"/>
      <c r="IR675" s="43"/>
      <c r="IS675" s="43"/>
      <c r="IT675" s="43"/>
    </row>
    <row r="676" spans="1:254" ht="14.25" customHeight="1">
      <c r="A676" s="78"/>
      <c r="B676" s="81"/>
      <c r="C676" s="81"/>
      <c r="D676" s="43"/>
      <c r="E676" s="43"/>
      <c r="F676" s="83"/>
      <c r="G676" s="43"/>
      <c r="H676" s="85"/>
      <c r="I676" s="43"/>
      <c r="J676" s="43"/>
      <c r="K676" s="43"/>
      <c r="L676" s="43"/>
      <c r="M676" s="43"/>
      <c r="N676" s="43"/>
      <c r="O676" s="43"/>
      <c r="P676" s="43"/>
      <c r="Q676" s="43"/>
      <c r="R676" s="43"/>
      <c r="S676" s="43"/>
      <c r="T676" s="43"/>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c r="AR676" s="43"/>
      <c r="AS676" s="43"/>
      <c r="AT676" s="43"/>
      <c r="AU676" s="43"/>
      <c r="AV676" s="43"/>
      <c r="AW676" s="43"/>
      <c r="AX676" s="43"/>
      <c r="AY676" s="43"/>
      <c r="AZ676" s="43"/>
      <c r="BA676" s="43"/>
      <c r="BB676" s="43"/>
      <c r="BC676" s="43"/>
      <c r="BD676" s="43"/>
      <c r="BE676" s="43"/>
      <c r="BF676" s="43"/>
      <c r="BG676" s="43"/>
      <c r="BH676" s="43"/>
      <c r="BI676" s="43"/>
      <c r="BJ676" s="43"/>
      <c r="BK676" s="43"/>
      <c r="BL676" s="43"/>
      <c r="BM676" s="43"/>
      <c r="BN676" s="43"/>
      <c r="BO676" s="43"/>
      <c r="BP676" s="43"/>
      <c r="BQ676" s="43"/>
      <c r="BR676" s="43"/>
      <c r="BS676" s="43"/>
      <c r="BT676" s="43"/>
      <c r="BU676" s="43"/>
      <c r="BV676" s="43"/>
      <c r="BW676" s="43"/>
      <c r="BX676" s="43"/>
      <c r="BY676" s="43"/>
      <c r="BZ676" s="43"/>
      <c r="CA676" s="43"/>
      <c r="CB676" s="43"/>
      <c r="CC676" s="43"/>
      <c r="CD676" s="43"/>
      <c r="CE676" s="43"/>
      <c r="CF676" s="43"/>
      <c r="CG676" s="43"/>
      <c r="CH676" s="43"/>
      <c r="CI676" s="43"/>
      <c r="CJ676" s="43"/>
      <c r="CK676" s="43"/>
      <c r="CL676" s="43"/>
      <c r="CM676" s="43"/>
      <c r="CN676" s="43"/>
      <c r="CO676" s="43"/>
      <c r="CP676" s="43"/>
      <c r="CQ676" s="43"/>
      <c r="CR676" s="43"/>
      <c r="CS676" s="43"/>
      <c r="CT676" s="43"/>
      <c r="CU676" s="43"/>
      <c r="CV676" s="43"/>
      <c r="CW676" s="43"/>
      <c r="CX676" s="43"/>
      <c r="CY676" s="43"/>
      <c r="CZ676" s="43"/>
      <c r="DA676" s="43"/>
      <c r="DB676" s="43"/>
      <c r="DC676" s="43"/>
      <c r="DD676" s="43"/>
      <c r="DE676" s="43"/>
      <c r="DF676" s="43"/>
      <c r="DG676" s="43"/>
      <c r="DH676" s="43"/>
      <c r="DI676" s="43"/>
      <c r="DJ676" s="43"/>
      <c r="DK676" s="43"/>
      <c r="DL676" s="43"/>
      <c r="DM676" s="43"/>
      <c r="DN676" s="43"/>
      <c r="DO676" s="43"/>
      <c r="DP676" s="43"/>
      <c r="DQ676" s="43"/>
      <c r="DR676" s="43"/>
      <c r="DS676" s="43"/>
      <c r="DT676" s="43"/>
      <c r="DU676" s="43"/>
      <c r="DV676" s="43"/>
      <c r="DW676" s="43"/>
      <c r="DX676" s="43"/>
      <c r="DY676" s="43"/>
      <c r="DZ676" s="43"/>
      <c r="EA676" s="43"/>
      <c r="EB676" s="43"/>
      <c r="EC676" s="43"/>
      <c r="ED676" s="43"/>
      <c r="EE676" s="43"/>
      <c r="EF676" s="43"/>
      <c r="EG676" s="43"/>
      <c r="EH676" s="43"/>
      <c r="EI676" s="43"/>
      <c r="EJ676" s="43"/>
      <c r="EK676" s="43"/>
      <c r="EL676" s="43"/>
      <c r="EM676" s="43"/>
      <c r="EN676" s="43"/>
      <c r="EO676" s="43"/>
      <c r="EP676" s="43"/>
      <c r="EQ676" s="43"/>
      <c r="ER676" s="43"/>
      <c r="ES676" s="43"/>
      <c r="ET676" s="43"/>
      <c r="EU676" s="43"/>
      <c r="EV676" s="43"/>
      <c r="EW676" s="43"/>
      <c r="EX676" s="43"/>
      <c r="EY676" s="43"/>
      <c r="EZ676" s="43"/>
      <c r="FA676" s="43"/>
      <c r="FB676" s="43"/>
      <c r="FC676" s="43"/>
      <c r="FD676" s="43"/>
      <c r="FE676" s="43"/>
      <c r="FF676" s="43"/>
      <c r="FG676" s="43"/>
      <c r="FH676" s="43"/>
      <c r="FI676" s="43"/>
      <c r="FJ676" s="43"/>
      <c r="FK676" s="43"/>
      <c r="FL676" s="43"/>
      <c r="FM676" s="43"/>
      <c r="FN676" s="43"/>
      <c r="FO676" s="43"/>
      <c r="FP676" s="43"/>
      <c r="FQ676" s="43"/>
      <c r="FR676" s="43"/>
      <c r="FS676" s="43"/>
      <c r="FT676" s="43"/>
      <c r="FU676" s="43"/>
      <c r="FV676" s="43"/>
      <c r="FW676" s="43"/>
      <c r="FX676" s="43"/>
      <c r="FY676" s="43"/>
      <c r="FZ676" s="43"/>
      <c r="GA676" s="43"/>
      <c r="GB676" s="43"/>
      <c r="GC676" s="43"/>
      <c r="GD676" s="43"/>
      <c r="GE676" s="43"/>
      <c r="GF676" s="43"/>
      <c r="GG676" s="43"/>
      <c r="GH676" s="43"/>
      <c r="GI676" s="43"/>
      <c r="GJ676" s="43"/>
      <c r="GK676" s="43"/>
      <c r="GL676" s="43"/>
      <c r="GM676" s="43"/>
      <c r="GN676" s="43"/>
      <c r="GO676" s="43"/>
      <c r="GP676" s="43"/>
      <c r="GQ676" s="43"/>
      <c r="GR676" s="43"/>
      <c r="GS676" s="43"/>
      <c r="GT676" s="43"/>
      <c r="GU676" s="43"/>
      <c r="GV676" s="43"/>
      <c r="GW676" s="43"/>
      <c r="GX676" s="43"/>
      <c r="GY676" s="43"/>
      <c r="GZ676" s="43"/>
      <c r="HA676" s="43"/>
      <c r="HB676" s="43"/>
      <c r="HC676" s="43"/>
      <c r="HD676" s="43"/>
      <c r="HE676" s="43"/>
      <c r="HF676" s="43"/>
      <c r="HG676" s="43"/>
      <c r="HH676" s="43"/>
      <c r="HI676" s="43"/>
      <c r="HJ676" s="43"/>
      <c r="HK676" s="43"/>
      <c r="HL676" s="43"/>
      <c r="HM676" s="43"/>
      <c r="HN676" s="43"/>
      <c r="HO676" s="43"/>
      <c r="HP676" s="43"/>
      <c r="HQ676" s="43"/>
      <c r="HR676" s="43"/>
      <c r="HS676" s="43"/>
      <c r="HT676" s="43"/>
      <c r="HU676" s="43"/>
      <c r="HV676" s="43"/>
      <c r="HW676" s="43"/>
      <c r="HX676" s="43"/>
      <c r="HY676" s="43"/>
      <c r="HZ676" s="43"/>
      <c r="IA676" s="43"/>
      <c r="IB676" s="43"/>
      <c r="IC676" s="43"/>
      <c r="ID676" s="43"/>
      <c r="IE676" s="43"/>
      <c r="IF676" s="43"/>
      <c r="IG676" s="43"/>
      <c r="IH676" s="43"/>
      <c r="II676" s="43"/>
      <c r="IJ676" s="43"/>
      <c r="IK676" s="43"/>
      <c r="IL676" s="43"/>
      <c r="IM676" s="43"/>
      <c r="IN676" s="43"/>
      <c r="IO676" s="43"/>
      <c r="IP676" s="43"/>
      <c r="IQ676" s="43"/>
      <c r="IR676" s="43"/>
      <c r="IS676" s="43"/>
      <c r="IT676" s="43"/>
    </row>
    <row r="677" spans="1:254" ht="14.25" customHeight="1">
      <c r="A677" s="78"/>
      <c r="B677" s="81"/>
      <c r="C677" s="81"/>
      <c r="D677" s="43"/>
      <c r="E677" s="43"/>
      <c r="F677" s="83"/>
      <c r="G677" s="43"/>
      <c r="H677" s="85"/>
      <c r="I677" s="43"/>
      <c r="J677" s="43"/>
      <c r="K677" s="43"/>
      <c r="L677" s="43"/>
      <c r="M677" s="43"/>
      <c r="N677" s="43"/>
      <c r="O677" s="43"/>
      <c r="P677" s="43"/>
      <c r="Q677" s="43"/>
      <c r="R677" s="43"/>
      <c r="S677" s="43"/>
      <c r="T677" s="43"/>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c r="AR677" s="43"/>
      <c r="AS677" s="43"/>
      <c r="AT677" s="43"/>
      <c r="AU677" s="43"/>
      <c r="AV677" s="43"/>
      <c r="AW677" s="43"/>
      <c r="AX677" s="43"/>
      <c r="AY677" s="43"/>
      <c r="AZ677" s="43"/>
      <c r="BA677" s="43"/>
      <c r="BB677" s="43"/>
      <c r="BC677" s="43"/>
      <c r="BD677" s="43"/>
      <c r="BE677" s="43"/>
      <c r="BF677" s="43"/>
      <c r="BG677" s="43"/>
      <c r="BH677" s="43"/>
      <c r="BI677" s="43"/>
      <c r="BJ677" s="43"/>
      <c r="BK677" s="43"/>
      <c r="BL677" s="43"/>
      <c r="BM677" s="43"/>
      <c r="BN677" s="43"/>
      <c r="BO677" s="43"/>
      <c r="BP677" s="43"/>
      <c r="BQ677" s="43"/>
      <c r="BR677" s="43"/>
      <c r="BS677" s="43"/>
      <c r="BT677" s="43"/>
      <c r="BU677" s="43"/>
      <c r="BV677" s="43"/>
      <c r="BW677" s="43"/>
      <c r="BX677" s="43"/>
      <c r="BY677" s="43"/>
      <c r="BZ677" s="43"/>
      <c r="CA677" s="43"/>
      <c r="CB677" s="43"/>
      <c r="CC677" s="43"/>
      <c r="CD677" s="43"/>
      <c r="CE677" s="43"/>
      <c r="CF677" s="43"/>
      <c r="CG677" s="43"/>
      <c r="CH677" s="43"/>
      <c r="CI677" s="43"/>
      <c r="CJ677" s="43"/>
      <c r="CK677" s="43"/>
      <c r="CL677" s="43"/>
      <c r="CM677" s="43"/>
      <c r="CN677" s="43"/>
      <c r="CO677" s="43"/>
      <c r="CP677" s="43"/>
      <c r="CQ677" s="43"/>
      <c r="CR677" s="43"/>
      <c r="CS677" s="43"/>
      <c r="CT677" s="43"/>
      <c r="CU677" s="43"/>
      <c r="CV677" s="43"/>
      <c r="CW677" s="43"/>
      <c r="CX677" s="43"/>
      <c r="CY677" s="43"/>
      <c r="CZ677" s="43"/>
      <c r="DA677" s="43"/>
      <c r="DB677" s="43"/>
      <c r="DC677" s="43"/>
      <c r="DD677" s="43"/>
      <c r="DE677" s="43"/>
      <c r="DF677" s="43"/>
      <c r="DG677" s="43"/>
      <c r="DH677" s="43"/>
      <c r="DI677" s="43"/>
      <c r="DJ677" s="43"/>
      <c r="DK677" s="43"/>
      <c r="DL677" s="43"/>
      <c r="DM677" s="43"/>
      <c r="DN677" s="43"/>
      <c r="DO677" s="43"/>
      <c r="DP677" s="43"/>
      <c r="DQ677" s="43"/>
      <c r="DR677" s="43"/>
      <c r="DS677" s="43"/>
      <c r="DT677" s="43"/>
      <c r="DU677" s="43"/>
      <c r="DV677" s="43"/>
      <c r="DW677" s="43"/>
      <c r="DX677" s="43"/>
      <c r="DY677" s="43"/>
      <c r="DZ677" s="43"/>
      <c r="EA677" s="43"/>
      <c r="EB677" s="43"/>
      <c r="EC677" s="43"/>
      <c r="ED677" s="43"/>
      <c r="EE677" s="43"/>
      <c r="EF677" s="43"/>
      <c r="EG677" s="43"/>
      <c r="EH677" s="43"/>
      <c r="EI677" s="43"/>
      <c r="EJ677" s="43"/>
      <c r="EK677" s="43"/>
      <c r="EL677" s="43"/>
      <c r="EM677" s="43"/>
      <c r="EN677" s="43"/>
      <c r="EO677" s="43"/>
      <c r="EP677" s="43"/>
      <c r="EQ677" s="43"/>
      <c r="ER677" s="43"/>
      <c r="ES677" s="43"/>
      <c r="ET677" s="43"/>
      <c r="EU677" s="43"/>
      <c r="EV677" s="43"/>
      <c r="EW677" s="43"/>
      <c r="EX677" s="43"/>
      <c r="EY677" s="43"/>
      <c r="EZ677" s="43"/>
      <c r="FA677" s="43"/>
      <c r="FB677" s="43"/>
      <c r="FC677" s="43"/>
      <c r="FD677" s="43"/>
      <c r="FE677" s="43"/>
      <c r="FF677" s="43"/>
      <c r="FG677" s="43"/>
      <c r="FH677" s="43"/>
      <c r="FI677" s="43"/>
      <c r="FJ677" s="43"/>
      <c r="FK677" s="43"/>
      <c r="FL677" s="43"/>
      <c r="FM677" s="43"/>
      <c r="FN677" s="43"/>
      <c r="FO677" s="43"/>
      <c r="FP677" s="43"/>
      <c r="FQ677" s="43"/>
      <c r="FR677" s="43"/>
      <c r="FS677" s="43"/>
      <c r="FT677" s="43"/>
      <c r="FU677" s="43"/>
      <c r="FV677" s="43"/>
      <c r="FW677" s="43"/>
      <c r="FX677" s="43"/>
      <c r="FY677" s="43"/>
      <c r="FZ677" s="43"/>
      <c r="GA677" s="43"/>
      <c r="GB677" s="43"/>
      <c r="GC677" s="43"/>
      <c r="GD677" s="43"/>
      <c r="GE677" s="43"/>
      <c r="GF677" s="43"/>
      <c r="GG677" s="43"/>
      <c r="GH677" s="43"/>
      <c r="GI677" s="43"/>
      <c r="GJ677" s="43"/>
      <c r="GK677" s="43"/>
      <c r="GL677" s="43"/>
      <c r="GM677" s="43"/>
      <c r="GN677" s="43"/>
      <c r="GO677" s="43"/>
      <c r="GP677" s="43"/>
      <c r="GQ677" s="43"/>
      <c r="GR677" s="43"/>
      <c r="GS677" s="43"/>
      <c r="GT677" s="43"/>
      <c r="GU677" s="43"/>
      <c r="GV677" s="43"/>
      <c r="GW677" s="43"/>
      <c r="GX677" s="43"/>
      <c r="GY677" s="43"/>
      <c r="GZ677" s="43"/>
      <c r="HA677" s="43"/>
      <c r="HB677" s="43"/>
      <c r="HC677" s="43"/>
      <c r="HD677" s="43"/>
      <c r="HE677" s="43"/>
      <c r="HF677" s="43"/>
      <c r="HG677" s="43"/>
      <c r="HH677" s="43"/>
      <c r="HI677" s="43"/>
      <c r="HJ677" s="43"/>
      <c r="HK677" s="43"/>
      <c r="HL677" s="43"/>
      <c r="HM677" s="43"/>
      <c r="HN677" s="43"/>
      <c r="HO677" s="43"/>
      <c r="HP677" s="43"/>
      <c r="HQ677" s="43"/>
      <c r="HR677" s="43"/>
      <c r="HS677" s="43"/>
      <c r="HT677" s="43"/>
      <c r="HU677" s="43"/>
      <c r="HV677" s="43"/>
      <c r="HW677" s="43"/>
      <c r="HX677" s="43"/>
      <c r="HY677" s="43"/>
      <c r="HZ677" s="43"/>
      <c r="IA677" s="43"/>
      <c r="IB677" s="43"/>
      <c r="IC677" s="43"/>
      <c r="ID677" s="43"/>
      <c r="IE677" s="43"/>
      <c r="IF677" s="43"/>
      <c r="IG677" s="43"/>
      <c r="IH677" s="43"/>
      <c r="II677" s="43"/>
      <c r="IJ677" s="43"/>
      <c r="IK677" s="43"/>
      <c r="IL677" s="43"/>
      <c r="IM677" s="43"/>
      <c r="IN677" s="43"/>
      <c r="IO677" s="43"/>
      <c r="IP677" s="43"/>
      <c r="IQ677" s="43"/>
      <c r="IR677" s="43"/>
      <c r="IS677" s="43"/>
      <c r="IT677" s="43"/>
    </row>
    <row r="678" spans="1:254" ht="14.25" customHeight="1">
      <c r="A678" s="78"/>
      <c r="B678" s="87"/>
      <c r="C678" s="87"/>
      <c r="D678" s="43"/>
      <c r="E678" s="43"/>
      <c r="F678" s="83"/>
      <c r="G678" s="43"/>
      <c r="H678" s="85"/>
      <c r="I678" s="43"/>
      <c r="J678" s="43"/>
      <c r="K678" s="43"/>
      <c r="L678" s="43"/>
      <c r="M678" s="43"/>
      <c r="N678" s="43"/>
      <c r="O678" s="43"/>
      <c r="P678" s="43"/>
      <c r="Q678" s="43"/>
      <c r="R678" s="43"/>
      <c r="S678" s="43"/>
      <c r="T678" s="43"/>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c r="AR678" s="43"/>
      <c r="AS678" s="43"/>
      <c r="AT678" s="43"/>
      <c r="AU678" s="43"/>
      <c r="AV678" s="43"/>
      <c r="AW678" s="43"/>
      <c r="AX678" s="43"/>
      <c r="AY678" s="43"/>
      <c r="AZ678" s="43"/>
      <c r="BA678" s="43"/>
      <c r="BB678" s="43"/>
      <c r="BC678" s="43"/>
      <c r="BD678" s="43"/>
      <c r="BE678" s="43"/>
      <c r="BF678" s="43"/>
      <c r="BG678" s="43"/>
      <c r="BH678" s="43"/>
      <c r="BI678" s="43"/>
      <c r="BJ678" s="43"/>
      <c r="BK678" s="43"/>
      <c r="BL678" s="43"/>
      <c r="BM678" s="43"/>
      <c r="BN678" s="43"/>
      <c r="BO678" s="43"/>
      <c r="BP678" s="43"/>
      <c r="BQ678" s="43"/>
      <c r="BR678" s="43"/>
      <c r="BS678" s="43"/>
      <c r="BT678" s="43"/>
      <c r="BU678" s="43"/>
      <c r="BV678" s="43"/>
      <c r="BW678" s="43"/>
      <c r="BX678" s="43"/>
      <c r="BY678" s="43"/>
      <c r="BZ678" s="43"/>
      <c r="CA678" s="43"/>
      <c r="CB678" s="43"/>
      <c r="CC678" s="43"/>
      <c r="CD678" s="43"/>
      <c r="CE678" s="43"/>
      <c r="CF678" s="43"/>
      <c r="CG678" s="43"/>
      <c r="CH678" s="43"/>
      <c r="CI678" s="43"/>
      <c r="CJ678" s="43"/>
      <c r="CK678" s="43"/>
      <c r="CL678" s="43"/>
      <c r="CM678" s="43"/>
      <c r="CN678" s="43"/>
      <c r="CO678" s="43"/>
      <c r="CP678" s="43"/>
      <c r="CQ678" s="43"/>
      <c r="CR678" s="43"/>
      <c r="CS678" s="43"/>
      <c r="CT678" s="43"/>
      <c r="CU678" s="43"/>
      <c r="CV678" s="43"/>
      <c r="CW678" s="43"/>
      <c r="CX678" s="43"/>
      <c r="CY678" s="43"/>
      <c r="CZ678" s="43"/>
      <c r="DA678" s="43"/>
      <c r="DB678" s="43"/>
      <c r="DC678" s="43"/>
      <c r="DD678" s="43"/>
      <c r="DE678" s="43"/>
      <c r="DF678" s="43"/>
      <c r="DG678" s="43"/>
      <c r="DH678" s="43"/>
      <c r="DI678" s="43"/>
      <c r="DJ678" s="43"/>
      <c r="DK678" s="43"/>
      <c r="DL678" s="43"/>
      <c r="DM678" s="43"/>
      <c r="DN678" s="43"/>
      <c r="DO678" s="43"/>
      <c r="DP678" s="43"/>
      <c r="DQ678" s="43"/>
      <c r="DR678" s="43"/>
      <c r="DS678" s="43"/>
      <c r="DT678" s="43"/>
      <c r="DU678" s="43"/>
      <c r="DV678" s="43"/>
      <c r="DW678" s="43"/>
      <c r="DX678" s="43"/>
      <c r="DY678" s="43"/>
      <c r="DZ678" s="43"/>
      <c r="EA678" s="43"/>
      <c r="EB678" s="43"/>
      <c r="EC678" s="43"/>
      <c r="ED678" s="43"/>
      <c r="EE678" s="43"/>
      <c r="EF678" s="43"/>
      <c r="EG678" s="43"/>
      <c r="EH678" s="43"/>
      <c r="EI678" s="43"/>
      <c r="EJ678" s="43"/>
      <c r="EK678" s="43"/>
      <c r="EL678" s="43"/>
      <c r="EM678" s="43"/>
      <c r="EN678" s="43"/>
      <c r="EO678" s="43"/>
      <c r="EP678" s="43"/>
      <c r="EQ678" s="43"/>
      <c r="ER678" s="43"/>
      <c r="ES678" s="43"/>
      <c r="ET678" s="43"/>
      <c r="EU678" s="43"/>
      <c r="EV678" s="43"/>
      <c r="EW678" s="43"/>
      <c r="EX678" s="43"/>
      <c r="EY678" s="43"/>
      <c r="EZ678" s="43"/>
      <c r="FA678" s="43"/>
      <c r="FB678" s="43"/>
      <c r="FC678" s="43"/>
      <c r="FD678" s="43"/>
      <c r="FE678" s="43"/>
      <c r="FF678" s="43"/>
      <c r="FG678" s="43"/>
      <c r="FH678" s="43"/>
      <c r="FI678" s="43"/>
      <c r="FJ678" s="43"/>
      <c r="FK678" s="43"/>
      <c r="FL678" s="43"/>
      <c r="FM678" s="43"/>
      <c r="FN678" s="43"/>
      <c r="FO678" s="43"/>
      <c r="FP678" s="43"/>
      <c r="FQ678" s="43"/>
      <c r="FR678" s="43"/>
      <c r="FS678" s="43"/>
      <c r="FT678" s="43"/>
      <c r="FU678" s="43"/>
      <c r="FV678" s="43"/>
      <c r="FW678" s="43"/>
      <c r="FX678" s="43"/>
      <c r="FY678" s="43"/>
      <c r="FZ678" s="43"/>
      <c r="GA678" s="43"/>
      <c r="GB678" s="43"/>
      <c r="GC678" s="43"/>
      <c r="GD678" s="43"/>
      <c r="GE678" s="43"/>
      <c r="GF678" s="43"/>
      <c r="GG678" s="43"/>
      <c r="GH678" s="43"/>
      <c r="GI678" s="43"/>
      <c r="GJ678" s="43"/>
      <c r="GK678" s="43"/>
      <c r="GL678" s="43"/>
      <c r="GM678" s="43"/>
      <c r="GN678" s="43"/>
      <c r="GO678" s="43"/>
      <c r="GP678" s="43"/>
      <c r="GQ678" s="43"/>
      <c r="GR678" s="43"/>
      <c r="GS678" s="43"/>
      <c r="GT678" s="43"/>
      <c r="GU678" s="43"/>
      <c r="GV678" s="43"/>
      <c r="GW678" s="43"/>
      <c r="GX678" s="43"/>
      <c r="GY678" s="43"/>
      <c r="GZ678" s="43"/>
      <c r="HA678" s="43"/>
      <c r="HB678" s="43"/>
      <c r="HC678" s="43"/>
      <c r="HD678" s="43"/>
      <c r="HE678" s="43"/>
      <c r="HF678" s="43"/>
      <c r="HG678" s="43"/>
      <c r="HH678" s="43"/>
      <c r="HI678" s="43"/>
      <c r="HJ678" s="43"/>
      <c r="HK678" s="43"/>
      <c r="HL678" s="43"/>
      <c r="HM678" s="43"/>
      <c r="HN678" s="43"/>
      <c r="HO678" s="43"/>
      <c r="HP678" s="43"/>
      <c r="HQ678" s="43"/>
      <c r="HR678" s="43"/>
      <c r="HS678" s="43"/>
      <c r="HT678" s="43"/>
      <c r="HU678" s="43"/>
      <c r="HV678" s="43"/>
      <c r="HW678" s="43"/>
      <c r="HX678" s="43"/>
      <c r="HY678" s="43"/>
      <c r="HZ678" s="43"/>
      <c r="IA678" s="43"/>
      <c r="IB678" s="43"/>
      <c r="IC678" s="43"/>
      <c r="ID678" s="43"/>
      <c r="IE678" s="43"/>
      <c r="IF678" s="43"/>
      <c r="IG678" s="43"/>
      <c r="IH678" s="43"/>
      <c r="II678" s="43"/>
      <c r="IJ678" s="43"/>
      <c r="IK678" s="43"/>
      <c r="IL678" s="43"/>
      <c r="IM678" s="43"/>
      <c r="IN678" s="43"/>
      <c r="IO678" s="43"/>
      <c r="IP678" s="43"/>
      <c r="IQ678" s="43"/>
      <c r="IR678" s="43"/>
      <c r="IS678" s="43"/>
      <c r="IT678" s="43"/>
    </row>
    <row r="679" spans="1:254" ht="14.25" customHeight="1">
      <c r="A679" s="78"/>
      <c r="B679" s="81"/>
      <c r="C679" s="81"/>
      <c r="D679" s="43"/>
      <c r="E679" s="43"/>
      <c r="F679" s="83"/>
      <c r="G679" s="43"/>
      <c r="H679" s="85"/>
      <c r="I679" s="43"/>
      <c r="J679" s="43"/>
      <c r="K679" s="43"/>
      <c r="L679" s="43"/>
      <c r="M679" s="43"/>
      <c r="N679" s="43"/>
      <c r="O679" s="43"/>
      <c r="P679" s="43"/>
      <c r="Q679" s="43"/>
      <c r="R679" s="43"/>
      <c r="S679" s="43"/>
      <c r="T679" s="43"/>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c r="AR679" s="43"/>
      <c r="AS679" s="43"/>
      <c r="AT679" s="43"/>
      <c r="AU679" s="43"/>
      <c r="AV679" s="43"/>
      <c r="AW679" s="43"/>
      <c r="AX679" s="43"/>
      <c r="AY679" s="43"/>
      <c r="AZ679" s="43"/>
      <c r="BA679" s="43"/>
      <c r="BB679" s="43"/>
      <c r="BC679" s="43"/>
      <c r="BD679" s="43"/>
      <c r="BE679" s="43"/>
      <c r="BF679" s="43"/>
      <c r="BG679" s="43"/>
      <c r="BH679" s="43"/>
      <c r="BI679" s="43"/>
      <c r="BJ679" s="43"/>
      <c r="BK679" s="43"/>
      <c r="BL679" s="43"/>
      <c r="BM679" s="43"/>
      <c r="BN679" s="43"/>
      <c r="BO679" s="43"/>
      <c r="BP679" s="43"/>
      <c r="BQ679" s="43"/>
      <c r="BR679" s="43"/>
      <c r="BS679" s="43"/>
      <c r="BT679" s="43"/>
      <c r="BU679" s="43"/>
      <c r="BV679" s="43"/>
      <c r="BW679" s="43"/>
      <c r="BX679" s="43"/>
      <c r="BY679" s="43"/>
      <c r="BZ679" s="43"/>
      <c r="CA679" s="43"/>
      <c r="CB679" s="43"/>
      <c r="CC679" s="43"/>
      <c r="CD679" s="43"/>
      <c r="CE679" s="43"/>
      <c r="CF679" s="43"/>
      <c r="CG679" s="43"/>
      <c r="CH679" s="43"/>
      <c r="CI679" s="43"/>
      <c r="CJ679" s="43"/>
      <c r="CK679" s="43"/>
      <c r="CL679" s="43"/>
      <c r="CM679" s="43"/>
      <c r="CN679" s="43"/>
      <c r="CO679" s="43"/>
      <c r="CP679" s="43"/>
      <c r="CQ679" s="43"/>
      <c r="CR679" s="43"/>
      <c r="CS679" s="43"/>
      <c r="CT679" s="43"/>
      <c r="CU679" s="43"/>
      <c r="CV679" s="43"/>
      <c r="CW679" s="43"/>
      <c r="CX679" s="43"/>
      <c r="CY679" s="43"/>
      <c r="CZ679" s="43"/>
      <c r="DA679" s="43"/>
      <c r="DB679" s="43"/>
      <c r="DC679" s="43"/>
      <c r="DD679" s="43"/>
      <c r="DE679" s="43"/>
      <c r="DF679" s="43"/>
      <c r="DG679" s="43"/>
      <c r="DH679" s="43"/>
      <c r="DI679" s="43"/>
      <c r="DJ679" s="43"/>
      <c r="DK679" s="43"/>
      <c r="DL679" s="43"/>
      <c r="DM679" s="43"/>
      <c r="DN679" s="43"/>
      <c r="DO679" s="43"/>
      <c r="DP679" s="43"/>
      <c r="DQ679" s="43"/>
      <c r="DR679" s="43"/>
      <c r="DS679" s="43"/>
      <c r="DT679" s="43"/>
      <c r="DU679" s="43"/>
      <c r="DV679" s="43"/>
      <c r="DW679" s="43"/>
      <c r="DX679" s="43"/>
      <c r="DY679" s="43"/>
      <c r="DZ679" s="43"/>
      <c r="EA679" s="43"/>
      <c r="EB679" s="43"/>
      <c r="EC679" s="43"/>
      <c r="ED679" s="43"/>
      <c r="EE679" s="43"/>
      <c r="EF679" s="43"/>
      <c r="EG679" s="43"/>
      <c r="EH679" s="43"/>
      <c r="EI679" s="43"/>
      <c r="EJ679" s="43"/>
      <c r="EK679" s="43"/>
      <c r="EL679" s="43"/>
      <c r="EM679" s="43"/>
      <c r="EN679" s="43"/>
      <c r="EO679" s="43"/>
      <c r="EP679" s="43"/>
      <c r="EQ679" s="43"/>
      <c r="ER679" s="43"/>
      <c r="ES679" s="43"/>
      <c r="ET679" s="43"/>
      <c r="EU679" s="43"/>
      <c r="EV679" s="43"/>
      <c r="EW679" s="43"/>
      <c r="EX679" s="43"/>
      <c r="EY679" s="43"/>
      <c r="EZ679" s="43"/>
      <c r="FA679" s="43"/>
      <c r="FB679" s="43"/>
      <c r="FC679" s="43"/>
      <c r="FD679" s="43"/>
      <c r="FE679" s="43"/>
      <c r="FF679" s="43"/>
      <c r="FG679" s="43"/>
      <c r="FH679" s="43"/>
      <c r="FI679" s="43"/>
      <c r="FJ679" s="43"/>
      <c r="FK679" s="43"/>
      <c r="FL679" s="43"/>
      <c r="FM679" s="43"/>
      <c r="FN679" s="43"/>
      <c r="FO679" s="43"/>
      <c r="FP679" s="43"/>
      <c r="FQ679" s="43"/>
      <c r="FR679" s="43"/>
      <c r="FS679" s="43"/>
      <c r="FT679" s="43"/>
      <c r="FU679" s="43"/>
      <c r="FV679" s="43"/>
      <c r="FW679" s="43"/>
      <c r="FX679" s="43"/>
      <c r="FY679" s="43"/>
      <c r="FZ679" s="43"/>
      <c r="GA679" s="43"/>
      <c r="GB679" s="43"/>
      <c r="GC679" s="43"/>
      <c r="GD679" s="43"/>
      <c r="GE679" s="43"/>
      <c r="GF679" s="43"/>
      <c r="GG679" s="43"/>
      <c r="GH679" s="43"/>
      <c r="GI679" s="43"/>
      <c r="GJ679" s="43"/>
      <c r="GK679" s="43"/>
      <c r="GL679" s="43"/>
      <c r="GM679" s="43"/>
      <c r="GN679" s="43"/>
      <c r="GO679" s="43"/>
      <c r="GP679" s="43"/>
      <c r="GQ679" s="43"/>
      <c r="GR679" s="43"/>
      <c r="GS679" s="43"/>
      <c r="GT679" s="43"/>
      <c r="GU679" s="43"/>
      <c r="GV679" s="43"/>
      <c r="GW679" s="43"/>
      <c r="GX679" s="43"/>
      <c r="GY679" s="43"/>
      <c r="GZ679" s="43"/>
      <c r="HA679" s="43"/>
      <c r="HB679" s="43"/>
      <c r="HC679" s="43"/>
      <c r="HD679" s="43"/>
      <c r="HE679" s="43"/>
      <c r="HF679" s="43"/>
      <c r="HG679" s="43"/>
      <c r="HH679" s="43"/>
      <c r="HI679" s="43"/>
      <c r="HJ679" s="43"/>
      <c r="HK679" s="43"/>
      <c r="HL679" s="43"/>
      <c r="HM679" s="43"/>
      <c r="HN679" s="43"/>
      <c r="HO679" s="43"/>
      <c r="HP679" s="43"/>
      <c r="HQ679" s="43"/>
      <c r="HR679" s="43"/>
      <c r="HS679" s="43"/>
      <c r="HT679" s="43"/>
      <c r="HU679" s="43"/>
      <c r="HV679" s="43"/>
      <c r="HW679" s="43"/>
      <c r="HX679" s="43"/>
      <c r="HY679" s="43"/>
      <c r="HZ679" s="43"/>
      <c r="IA679" s="43"/>
      <c r="IB679" s="43"/>
      <c r="IC679" s="43"/>
      <c r="ID679" s="43"/>
      <c r="IE679" s="43"/>
      <c r="IF679" s="43"/>
      <c r="IG679" s="43"/>
      <c r="IH679" s="43"/>
      <c r="II679" s="43"/>
      <c r="IJ679" s="43"/>
      <c r="IK679" s="43"/>
      <c r="IL679" s="43"/>
      <c r="IM679" s="43"/>
      <c r="IN679" s="43"/>
      <c r="IO679" s="43"/>
      <c r="IP679" s="43"/>
      <c r="IQ679" s="43"/>
      <c r="IR679" s="43"/>
      <c r="IS679" s="43"/>
      <c r="IT679" s="43"/>
    </row>
    <row r="680" spans="1:254" ht="14.25" customHeight="1">
      <c r="A680" s="78"/>
      <c r="B680" s="87"/>
      <c r="C680" s="87"/>
      <c r="D680" s="43"/>
      <c r="E680" s="43"/>
      <c r="F680" s="83"/>
      <c r="G680" s="43"/>
      <c r="H680" s="85"/>
      <c r="I680" s="43"/>
      <c r="J680" s="43"/>
      <c r="K680" s="43"/>
      <c r="L680" s="43"/>
      <c r="M680" s="43"/>
      <c r="N680" s="43"/>
      <c r="O680" s="43"/>
      <c r="P680" s="43"/>
      <c r="Q680" s="43"/>
      <c r="R680" s="43"/>
      <c r="S680" s="43"/>
      <c r="T680" s="43"/>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c r="AR680" s="43"/>
      <c r="AS680" s="43"/>
      <c r="AT680" s="43"/>
      <c r="AU680" s="43"/>
      <c r="AV680" s="43"/>
      <c r="AW680" s="43"/>
      <c r="AX680" s="43"/>
      <c r="AY680" s="43"/>
      <c r="AZ680" s="43"/>
      <c r="BA680" s="43"/>
      <c r="BB680" s="43"/>
      <c r="BC680" s="43"/>
      <c r="BD680" s="43"/>
      <c r="BE680" s="43"/>
      <c r="BF680" s="43"/>
      <c r="BG680" s="43"/>
      <c r="BH680" s="43"/>
      <c r="BI680" s="43"/>
      <c r="BJ680" s="43"/>
      <c r="BK680" s="43"/>
      <c r="BL680" s="43"/>
      <c r="BM680" s="43"/>
      <c r="BN680" s="43"/>
      <c r="BO680" s="43"/>
      <c r="BP680" s="43"/>
      <c r="BQ680" s="43"/>
      <c r="BR680" s="43"/>
      <c r="BS680" s="43"/>
      <c r="BT680" s="43"/>
      <c r="BU680" s="43"/>
      <c r="BV680" s="43"/>
      <c r="BW680" s="43"/>
      <c r="BX680" s="43"/>
      <c r="BY680" s="43"/>
      <c r="BZ680" s="43"/>
      <c r="CA680" s="43"/>
      <c r="CB680" s="43"/>
      <c r="CC680" s="43"/>
      <c r="CD680" s="43"/>
      <c r="CE680" s="43"/>
      <c r="CF680" s="43"/>
      <c r="CG680" s="43"/>
      <c r="CH680" s="43"/>
      <c r="CI680" s="43"/>
      <c r="CJ680" s="43"/>
      <c r="CK680" s="43"/>
      <c r="CL680" s="43"/>
      <c r="CM680" s="43"/>
      <c r="CN680" s="43"/>
      <c r="CO680" s="43"/>
      <c r="CP680" s="43"/>
      <c r="CQ680" s="43"/>
      <c r="CR680" s="43"/>
      <c r="CS680" s="43"/>
      <c r="CT680" s="43"/>
      <c r="CU680" s="43"/>
      <c r="CV680" s="43"/>
      <c r="CW680" s="43"/>
      <c r="CX680" s="43"/>
      <c r="CY680" s="43"/>
      <c r="CZ680" s="43"/>
      <c r="DA680" s="43"/>
      <c r="DB680" s="43"/>
      <c r="DC680" s="43"/>
      <c r="DD680" s="43"/>
      <c r="DE680" s="43"/>
      <c r="DF680" s="43"/>
      <c r="DG680" s="43"/>
      <c r="DH680" s="43"/>
      <c r="DI680" s="43"/>
      <c r="DJ680" s="43"/>
      <c r="DK680" s="43"/>
      <c r="DL680" s="43"/>
      <c r="DM680" s="43"/>
      <c r="DN680" s="43"/>
      <c r="DO680" s="43"/>
      <c r="DP680" s="43"/>
      <c r="DQ680" s="43"/>
      <c r="DR680" s="43"/>
      <c r="DS680" s="43"/>
      <c r="DT680" s="43"/>
      <c r="DU680" s="43"/>
      <c r="DV680" s="43"/>
      <c r="DW680" s="43"/>
      <c r="DX680" s="43"/>
      <c r="DY680" s="43"/>
      <c r="DZ680" s="43"/>
      <c r="EA680" s="43"/>
      <c r="EB680" s="43"/>
      <c r="EC680" s="43"/>
      <c r="ED680" s="43"/>
      <c r="EE680" s="43"/>
      <c r="EF680" s="43"/>
      <c r="EG680" s="43"/>
      <c r="EH680" s="43"/>
      <c r="EI680" s="43"/>
      <c r="EJ680" s="43"/>
      <c r="EK680" s="43"/>
      <c r="EL680" s="43"/>
      <c r="EM680" s="43"/>
      <c r="EN680" s="43"/>
      <c r="EO680" s="43"/>
      <c r="EP680" s="43"/>
      <c r="EQ680" s="43"/>
      <c r="ER680" s="43"/>
      <c r="ES680" s="43"/>
      <c r="ET680" s="43"/>
      <c r="EU680" s="43"/>
      <c r="EV680" s="43"/>
      <c r="EW680" s="43"/>
      <c r="EX680" s="43"/>
      <c r="EY680" s="43"/>
      <c r="EZ680" s="43"/>
      <c r="FA680" s="43"/>
      <c r="FB680" s="43"/>
      <c r="FC680" s="43"/>
      <c r="FD680" s="43"/>
      <c r="FE680" s="43"/>
      <c r="FF680" s="43"/>
      <c r="FG680" s="43"/>
      <c r="FH680" s="43"/>
      <c r="FI680" s="43"/>
      <c r="FJ680" s="43"/>
      <c r="FK680" s="43"/>
      <c r="FL680" s="43"/>
      <c r="FM680" s="43"/>
      <c r="FN680" s="43"/>
      <c r="FO680" s="43"/>
      <c r="FP680" s="43"/>
      <c r="FQ680" s="43"/>
      <c r="FR680" s="43"/>
      <c r="FS680" s="43"/>
      <c r="FT680" s="43"/>
      <c r="FU680" s="43"/>
      <c r="FV680" s="43"/>
      <c r="FW680" s="43"/>
      <c r="FX680" s="43"/>
      <c r="FY680" s="43"/>
      <c r="FZ680" s="43"/>
      <c r="GA680" s="43"/>
      <c r="GB680" s="43"/>
      <c r="GC680" s="43"/>
      <c r="GD680" s="43"/>
      <c r="GE680" s="43"/>
      <c r="GF680" s="43"/>
      <c r="GG680" s="43"/>
      <c r="GH680" s="43"/>
      <c r="GI680" s="43"/>
      <c r="GJ680" s="43"/>
      <c r="GK680" s="43"/>
      <c r="GL680" s="43"/>
      <c r="GM680" s="43"/>
      <c r="GN680" s="43"/>
      <c r="GO680" s="43"/>
      <c r="GP680" s="43"/>
      <c r="GQ680" s="43"/>
      <c r="GR680" s="43"/>
      <c r="GS680" s="43"/>
      <c r="GT680" s="43"/>
      <c r="GU680" s="43"/>
      <c r="GV680" s="43"/>
      <c r="GW680" s="43"/>
      <c r="GX680" s="43"/>
      <c r="GY680" s="43"/>
      <c r="GZ680" s="43"/>
      <c r="HA680" s="43"/>
      <c r="HB680" s="43"/>
      <c r="HC680" s="43"/>
      <c r="HD680" s="43"/>
      <c r="HE680" s="43"/>
      <c r="HF680" s="43"/>
      <c r="HG680" s="43"/>
      <c r="HH680" s="43"/>
      <c r="HI680" s="43"/>
      <c r="HJ680" s="43"/>
      <c r="HK680" s="43"/>
      <c r="HL680" s="43"/>
      <c r="HM680" s="43"/>
      <c r="HN680" s="43"/>
      <c r="HO680" s="43"/>
      <c r="HP680" s="43"/>
      <c r="HQ680" s="43"/>
      <c r="HR680" s="43"/>
      <c r="HS680" s="43"/>
      <c r="HT680" s="43"/>
      <c r="HU680" s="43"/>
      <c r="HV680" s="43"/>
      <c r="HW680" s="43"/>
      <c r="HX680" s="43"/>
      <c r="HY680" s="43"/>
      <c r="HZ680" s="43"/>
      <c r="IA680" s="43"/>
      <c r="IB680" s="43"/>
      <c r="IC680" s="43"/>
      <c r="ID680" s="43"/>
      <c r="IE680" s="43"/>
      <c r="IF680" s="43"/>
      <c r="IG680" s="43"/>
      <c r="IH680" s="43"/>
      <c r="II680" s="43"/>
      <c r="IJ680" s="43"/>
      <c r="IK680" s="43"/>
      <c r="IL680" s="43"/>
      <c r="IM680" s="43"/>
      <c r="IN680" s="43"/>
      <c r="IO680" s="43"/>
      <c r="IP680" s="43"/>
      <c r="IQ680" s="43"/>
      <c r="IR680" s="43"/>
      <c r="IS680" s="43"/>
      <c r="IT680" s="43"/>
    </row>
    <row r="681" spans="1:254" ht="14.25" customHeight="1">
      <c r="A681" s="78"/>
      <c r="B681" s="81"/>
      <c r="C681" s="81"/>
      <c r="D681" s="43"/>
      <c r="E681" s="43"/>
      <c r="F681" s="83"/>
      <c r="G681" s="43"/>
      <c r="H681" s="85"/>
      <c r="I681" s="43"/>
      <c r="J681" s="43"/>
      <c r="K681" s="43"/>
      <c r="L681" s="43"/>
      <c r="M681" s="43"/>
      <c r="N681" s="43"/>
      <c r="O681" s="43"/>
      <c r="P681" s="43"/>
      <c r="Q681" s="43"/>
      <c r="R681" s="43"/>
      <c r="S681" s="43"/>
      <c r="T681" s="43"/>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c r="AR681" s="43"/>
      <c r="AS681" s="43"/>
      <c r="AT681" s="43"/>
      <c r="AU681" s="43"/>
      <c r="AV681" s="43"/>
      <c r="AW681" s="43"/>
      <c r="AX681" s="43"/>
      <c r="AY681" s="43"/>
      <c r="AZ681" s="43"/>
      <c r="BA681" s="43"/>
      <c r="BB681" s="43"/>
      <c r="BC681" s="43"/>
      <c r="BD681" s="43"/>
      <c r="BE681" s="43"/>
      <c r="BF681" s="43"/>
      <c r="BG681" s="43"/>
      <c r="BH681" s="43"/>
      <c r="BI681" s="43"/>
      <c r="BJ681" s="43"/>
      <c r="BK681" s="43"/>
      <c r="BL681" s="43"/>
      <c r="BM681" s="43"/>
      <c r="BN681" s="43"/>
      <c r="BO681" s="43"/>
      <c r="BP681" s="43"/>
      <c r="BQ681" s="43"/>
      <c r="BR681" s="43"/>
      <c r="BS681" s="43"/>
      <c r="BT681" s="43"/>
      <c r="BU681" s="43"/>
      <c r="BV681" s="43"/>
      <c r="BW681" s="43"/>
      <c r="BX681" s="43"/>
      <c r="BY681" s="43"/>
      <c r="BZ681" s="43"/>
      <c r="CA681" s="43"/>
      <c r="CB681" s="43"/>
      <c r="CC681" s="43"/>
      <c r="CD681" s="43"/>
      <c r="CE681" s="43"/>
      <c r="CF681" s="43"/>
      <c r="CG681" s="43"/>
      <c r="CH681" s="43"/>
      <c r="CI681" s="43"/>
      <c r="CJ681" s="43"/>
      <c r="CK681" s="43"/>
      <c r="CL681" s="43"/>
      <c r="CM681" s="43"/>
      <c r="CN681" s="43"/>
      <c r="CO681" s="43"/>
      <c r="CP681" s="43"/>
      <c r="CQ681" s="43"/>
      <c r="CR681" s="43"/>
      <c r="CS681" s="43"/>
      <c r="CT681" s="43"/>
      <c r="CU681" s="43"/>
      <c r="CV681" s="43"/>
      <c r="CW681" s="43"/>
      <c r="CX681" s="43"/>
      <c r="CY681" s="43"/>
      <c r="CZ681" s="43"/>
      <c r="DA681" s="43"/>
      <c r="DB681" s="43"/>
      <c r="DC681" s="43"/>
      <c r="DD681" s="43"/>
      <c r="DE681" s="43"/>
      <c r="DF681" s="43"/>
      <c r="DG681" s="43"/>
      <c r="DH681" s="43"/>
      <c r="DI681" s="43"/>
      <c r="DJ681" s="43"/>
      <c r="DK681" s="43"/>
      <c r="DL681" s="43"/>
      <c r="DM681" s="43"/>
      <c r="DN681" s="43"/>
      <c r="DO681" s="43"/>
      <c r="DP681" s="43"/>
      <c r="DQ681" s="43"/>
      <c r="DR681" s="43"/>
      <c r="DS681" s="43"/>
      <c r="DT681" s="43"/>
      <c r="DU681" s="43"/>
      <c r="DV681" s="43"/>
      <c r="DW681" s="43"/>
      <c r="DX681" s="43"/>
      <c r="DY681" s="43"/>
      <c r="DZ681" s="43"/>
      <c r="EA681" s="43"/>
      <c r="EB681" s="43"/>
      <c r="EC681" s="43"/>
      <c r="ED681" s="43"/>
      <c r="EE681" s="43"/>
      <c r="EF681" s="43"/>
      <c r="EG681" s="43"/>
      <c r="EH681" s="43"/>
      <c r="EI681" s="43"/>
      <c r="EJ681" s="43"/>
      <c r="EK681" s="43"/>
      <c r="EL681" s="43"/>
      <c r="EM681" s="43"/>
      <c r="EN681" s="43"/>
      <c r="EO681" s="43"/>
      <c r="EP681" s="43"/>
      <c r="EQ681" s="43"/>
      <c r="ER681" s="43"/>
      <c r="ES681" s="43"/>
      <c r="ET681" s="43"/>
      <c r="EU681" s="43"/>
      <c r="EV681" s="43"/>
      <c r="EW681" s="43"/>
      <c r="EX681" s="43"/>
      <c r="EY681" s="43"/>
      <c r="EZ681" s="43"/>
      <c r="FA681" s="43"/>
      <c r="FB681" s="43"/>
      <c r="FC681" s="43"/>
      <c r="FD681" s="43"/>
      <c r="FE681" s="43"/>
      <c r="FF681" s="43"/>
      <c r="FG681" s="43"/>
      <c r="FH681" s="43"/>
      <c r="FI681" s="43"/>
      <c r="FJ681" s="43"/>
      <c r="FK681" s="43"/>
      <c r="FL681" s="43"/>
      <c r="FM681" s="43"/>
      <c r="FN681" s="43"/>
      <c r="FO681" s="43"/>
      <c r="FP681" s="43"/>
      <c r="FQ681" s="43"/>
      <c r="FR681" s="43"/>
      <c r="FS681" s="43"/>
      <c r="FT681" s="43"/>
      <c r="FU681" s="43"/>
      <c r="FV681" s="43"/>
      <c r="FW681" s="43"/>
      <c r="FX681" s="43"/>
      <c r="FY681" s="43"/>
      <c r="FZ681" s="43"/>
      <c r="GA681" s="43"/>
      <c r="GB681" s="43"/>
      <c r="GC681" s="43"/>
      <c r="GD681" s="43"/>
      <c r="GE681" s="43"/>
      <c r="GF681" s="43"/>
      <c r="GG681" s="43"/>
      <c r="GH681" s="43"/>
      <c r="GI681" s="43"/>
      <c r="GJ681" s="43"/>
      <c r="GK681" s="43"/>
      <c r="GL681" s="43"/>
      <c r="GM681" s="43"/>
      <c r="GN681" s="43"/>
      <c r="GO681" s="43"/>
      <c r="GP681" s="43"/>
      <c r="GQ681" s="43"/>
      <c r="GR681" s="43"/>
      <c r="GS681" s="43"/>
      <c r="GT681" s="43"/>
      <c r="GU681" s="43"/>
      <c r="GV681" s="43"/>
      <c r="GW681" s="43"/>
      <c r="GX681" s="43"/>
      <c r="GY681" s="43"/>
      <c r="GZ681" s="43"/>
      <c r="HA681" s="43"/>
      <c r="HB681" s="43"/>
      <c r="HC681" s="43"/>
      <c r="HD681" s="43"/>
      <c r="HE681" s="43"/>
      <c r="HF681" s="43"/>
      <c r="HG681" s="43"/>
      <c r="HH681" s="43"/>
      <c r="HI681" s="43"/>
      <c r="HJ681" s="43"/>
      <c r="HK681" s="43"/>
      <c r="HL681" s="43"/>
      <c r="HM681" s="43"/>
      <c r="HN681" s="43"/>
      <c r="HO681" s="43"/>
      <c r="HP681" s="43"/>
      <c r="HQ681" s="43"/>
      <c r="HR681" s="43"/>
      <c r="HS681" s="43"/>
      <c r="HT681" s="43"/>
      <c r="HU681" s="43"/>
      <c r="HV681" s="43"/>
      <c r="HW681" s="43"/>
      <c r="HX681" s="43"/>
      <c r="HY681" s="43"/>
      <c r="HZ681" s="43"/>
      <c r="IA681" s="43"/>
      <c r="IB681" s="43"/>
      <c r="IC681" s="43"/>
      <c r="ID681" s="43"/>
      <c r="IE681" s="43"/>
      <c r="IF681" s="43"/>
      <c r="IG681" s="43"/>
      <c r="IH681" s="43"/>
      <c r="II681" s="43"/>
      <c r="IJ681" s="43"/>
      <c r="IK681" s="43"/>
      <c r="IL681" s="43"/>
      <c r="IM681" s="43"/>
      <c r="IN681" s="43"/>
      <c r="IO681" s="43"/>
      <c r="IP681" s="43"/>
      <c r="IQ681" s="43"/>
      <c r="IR681" s="43"/>
      <c r="IS681" s="43"/>
      <c r="IT681" s="43"/>
    </row>
    <row r="682" spans="1:254" ht="14.25" customHeight="1">
      <c r="A682" s="78"/>
      <c r="B682" s="81"/>
      <c r="C682" s="81"/>
      <c r="D682" s="43"/>
      <c r="E682" s="43"/>
      <c r="F682" s="83"/>
      <c r="G682" s="43"/>
      <c r="H682" s="85"/>
      <c r="I682" s="43"/>
      <c r="J682" s="43"/>
      <c r="K682" s="43"/>
      <c r="L682" s="43"/>
      <c r="M682" s="43"/>
      <c r="N682" s="43"/>
      <c r="O682" s="43"/>
      <c r="P682" s="43"/>
      <c r="Q682" s="43"/>
      <c r="R682" s="43"/>
      <c r="S682" s="43"/>
      <c r="T682" s="43"/>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c r="AR682" s="43"/>
      <c r="AS682" s="43"/>
      <c r="AT682" s="43"/>
      <c r="AU682" s="43"/>
      <c r="AV682" s="43"/>
      <c r="AW682" s="43"/>
      <c r="AX682" s="43"/>
      <c r="AY682" s="43"/>
      <c r="AZ682" s="43"/>
      <c r="BA682" s="43"/>
      <c r="BB682" s="43"/>
      <c r="BC682" s="43"/>
      <c r="BD682" s="43"/>
      <c r="BE682" s="43"/>
      <c r="BF682" s="43"/>
      <c r="BG682" s="43"/>
      <c r="BH682" s="43"/>
      <c r="BI682" s="43"/>
      <c r="BJ682" s="43"/>
      <c r="BK682" s="43"/>
      <c r="BL682" s="43"/>
      <c r="BM682" s="43"/>
      <c r="BN682" s="43"/>
      <c r="BO682" s="43"/>
      <c r="BP682" s="43"/>
      <c r="BQ682" s="43"/>
      <c r="BR682" s="43"/>
      <c r="BS682" s="43"/>
      <c r="BT682" s="43"/>
      <c r="BU682" s="43"/>
      <c r="BV682" s="43"/>
      <c r="BW682" s="43"/>
      <c r="BX682" s="43"/>
      <c r="BY682" s="43"/>
      <c r="BZ682" s="43"/>
      <c r="CA682" s="43"/>
      <c r="CB682" s="43"/>
      <c r="CC682" s="43"/>
      <c r="CD682" s="43"/>
      <c r="CE682" s="43"/>
      <c r="CF682" s="43"/>
      <c r="CG682" s="43"/>
      <c r="CH682" s="43"/>
      <c r="CI682" s="43"/>
      <c r="CJ682" s="43"/>
      <c r="CK682" s="43"/>
      <c r="CL682" s="43"/>
      <c r="CM682" s="43"/>
      <c r="CN682" s="43"/>
      <c r="CO682" s="43"/>
      <c r="CP682" s="43"/>
      <c r="CQ682" s="43"/>
      <c r="CR682" s="43"/>
      <c r="CS682" s="43"/>
      <c r="CT682" s="43"/>
      <c r="CU682" s="43"/>
      <c r="CV682" s="43"/>
      <c r="CW682" s="43"/>
      <c r="CX682" s="43"/>
      <c r="CY682" s="43"/>
      <c r="CZ682" s="43"/>
      <c r="DA682" s="43"/>
      <c r="DB682" s="43"/>
      <c r="DC682" s="43"/>
      <c r="DD682" s="43"/>
      <c r="DE682" s="43"/>
      <c r="DF682" s="43"/>
      <c r="DG682" s="43"/>
      <c r="DH682" s="43"/>
      <c r="DI682" s="43"/>
      <c r="DJ682" s="43"/>
      <c r="DK682" s="43"/>
      <c r="DL682" s="43"/>
      <c r="DM682" s="43"/>
      <c r="DN682" s="43"/>
      <c r="DO682" s="43"/>
      <c r="DP682" s="43"/>
      <c r="DQ682" s="43"/>
      <c r="DR682" s="43"/>
      <c r="DS682" s="43"/>
      <c r="DT682" s="43"/>
      <c r="DU682" s="43"/>
      <c r="DV682" s="43"/>
      <c r="DW682" s="43"/>
      <c r="DX682" s="43"/>
      <c r="DY682" s="43"/>
      <c r="DZ682" s="43"/>
      <c r="EA682" s="43"/>
      <c r="EB682" s="43"/>
      <c r="EC682" s="43"/>
      <c r="ED682" s="43"/>
      <c r="EE682" s="43"/>
      <c r="EF682" s="43"/>
      <c r="EG682" s="43"/>
      <c r="EH682" s="43"/>
      <c r="EI682" s="43"/>
      <c r="EJ682" s="43"/>
      <c r="EK682" s="43"/>
      <c r="EL682" s="43"/>
      <c r="EM682" s="43"/>
      <c r="EN682" s="43"/>
      <c r="EO682" s="43"/>
      <c r="EP682" s="43"/>
      <c r="EQ682" s="43"/>
      <c r="ER682" s="43"/>
      <c r="ES682" s="43"/>
      <c r="ET682" s="43"/>
      <c r="EU682" s="43"/>
      <c r="EV682" s="43"/>
      <c r="EW682" s="43"/>
      <c r="EX682" s="43"/>
      <c r="EY682" s="43"/>
      <c r="EZ682" s="43"/>
      <c r="FA682" s="43"/>
      <c r="FB682" s="43"/>
      <c r="FC682" s="43"/>
      <c r="FD682" s="43"/>
      <c r="FE682" s="43"/>
      <c r="FF682" s="43"/>
      <c r="FG682" s="43"/>
      <c r="FH682" s="43"/>
      <c r="FI682" s="43"/>
      <c r="FJ682" s="43"/>
      <c r="FK682" s="43"/>
      <c r="FL682" s="43"/>
      <c r="FM682" s="43"/>
      <c r="FN682" s="43"/>
      <c r="FO682" s="43"/>
      <c r="FP682" s="43"/>
      <c r="FQ682" s="43"/>
      <c r="FR682" s="43"/>
      <c r="FS682" s="43"/>
      <c r="FT682" s="43"/>
      <c r="FU682" s="43"/>
      <c r="FV682" s="43"/>
      <c r="FW682" s="43"/>
      <c r="FX682" s="43"/>
      <c r="FY682" s="43"/>
      <c r="FZ682" s="43"/>
      <c r="GA682" s="43"/>
      <c r="GB682" s="43"/>
      <c r="GC682" s="43"/>
      <c r="GD682" s="43"/>
      <c r="GE682" s="43"/>
      <c r="GF682" s="43"/>
      <c r="GG682" s="43"/>
      <c r="GH682" s="43"/>
      <c r="GI682" s="43"/>
      <c r="GJ682" s="43"/>
      <c r="GK682" s="43"/>
      <c r="GL682" s="43"/>
      <c r="GM682" s="43"/>
      <c r="GN682" s="43"/>
      <c r="GO682" s="43"/>
      <c r="GP682" s="43"/>
      <c r="GQ682" s="43"/>
      <c r="GR682" s="43"/>
      <c r="GS682" s="43"/>
      <c r="GT682" s="43"/>
      <c r="GU682" s="43"/>
      <c r="GV682" s="43"/>
      <c r="GW682" s="43"/>
      <c r="GX682" s="43"/>
      <c r="GY682" s="43"/>
      <c r="GZ682" s="43"/>
      <c r="HA682" s="43"/>
      <c r="HB682" s="43"/>
      <c r="HC682" s="43"/>
      <c r="HD682" s="43"/>
      <c r="HE682" s="43"/>
      <c r="HF682" s="43"/>
      <c r="HG682" s="43"/>
      <c r="HH682" s="43"/>
      <c r="HI682" s="43"/>
      <c r="HJ682" s="43"/>
      <c r="HK682" s="43"/>
      <c r="HL682" s="43"/>
      <c r="HM682" s="43"/>
      <c r="HN682" s="43"/>
      <c r="HO682" s="43"/>
      <c r="HP682" s="43"/>
      <c r="HQ682" s="43"/>
      <c r="HR682" s="43"/>
      <c r="HS682" s="43"/>
      <c r="HT682" s="43"/>
      <c r="HU682" s="43"/>
      <c r="HV682" s="43"/>
      <c r="HW682" s="43"/>
      <c r="HX682" s="43"/>
      <c r="HY682" s="43"/>
      <c r="HZ682" s="43"/>
      <c r="IA682" s="43"/>
      <c r="IB682" s="43"/>
      <c r="IC682" s="43"/>
      <c r="ID682" s="43"/>
      <c r="IE682" s="43"/>
      <c r="IF682" s="43"/>
      <c r="IG682" s="43"/>
      <c r="IH682" s="43"/>
      <c r="II682" s="43"/>
      <c r="IJ682" s="43"/>
      <c r="IK682" s="43"/>
      <c r="IL682" s="43"/>
      <c r="IM682" s="43"/>
      <c r="IN682" s="43"/>
      <c r="IO682" s="43"/>
      <c r="IP682" s="43"/>
      <c r="IQ682" s="43"/>
      <c r="IR682" s="43"/>
      <c r="IS682" s="43"/>
      <c r="IT682" s="43"/>
    </row>
    <row r="683" spans="1:254" ht="14.25" customHeight="1">
      <c r="A683" s="78"/>
      <c r="B683" s="81"/>
      <c r="C683" s="81"/>
      <c r="D683" s="43"/>
      <c r="E683" s="43"/>
      <c r="F683" s="83"/>
      <c r="G683" s="43"/>
      <c r="H683" s="85"/>
      <c r="I683" s="43"/>
      <c r="J683" s="43"/>
      <c r="K683" s="43"/>
      <c r="L683" s="43"/>
      <c r="M683" s="43"/>
      <c r="N683" s="43"/>
      <c r="O683" s="43"/>
      <c r="P683" s="43"/>
      <c r="Q683" s="43"/>
      <c r="R683" s="43"/>
      <c r="S683" s="43"/>
      <c r="T683" s="43"/>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c r="AR683" s="43"/>
      <c r="AS683" s="43"/>
      <c r="AT683" s="43"/>
      <c r="AU683" s="43"/>
      <c r="AV683" s="43"/>
      <c r="AW683" s="43"/>
      <c r="AX683" s="43"/>
      <c r="AY683" s="43"/>
      <c r="AZ683" s="43"/>
      <c r="BA683" s="43"/>
      <c r="BB683" s="43"/>
      <c r="BC683" s="43"/>
      <c r="BD683" s="43"/>
      <c r="BE683" s="43"/>
      <c r="BF683" s="43"/>
      <c r="BG683" s="43"/>
      <c r="BH683" s="43"/>
      <c r="BI683" s="43"/>
      <c r="BJ683" s="43"/>
      <c r="BK683" s="43"/>
      <c r="BL683" s="43"/>
      <c r="BM683" s="43"/>
      <c r="BN683" s="43"/>
      <c r="BO683" s="43"/>
      <c r="BP683" s="43"/>
      <c r="BQ683" s="43"/>
      <c r="BR683" s="43"/>
      <c r="BS683" s="43"/>
      <c r="BT683" s="43"/>
      <c r="BU683" s="43"/>
      <c r="BV683" s="43"/>
      <c r="BW683" s="43"/>
      <c r="BX683" s="43"/>
      <c r="BY683" s="43"/>
      <c r="BZ683" s="43"/>
      <c r="CA683" s="43"/>
      <c r="CB683" s="43"/>
      <c r="CC683" s="43"/>
      <c r="CD683" s="43"/>
      <c r="CE683" s="43"/>
      <c r="CF683" s="43"/>
      <c r="CG683" s="43"/>
      <c r="CH683" s="43"/>
      <c r="CI683" s="43"/>
      <c r="CJ683" s="43"/>
      <c r="CK683" s="43"/>
      <c r="CL683" s="43"/>
      <c r="CM683" s="43"/>
      <c r="CN683" s="43"/>
      <c r="CO683" s="43"/>
      <c r="CP683" s="43"/>
      <c r="CQ683" s="43"/>
      <c r="CR683" s="43"/>
      <c r="CS683" s="43"/>
      <c r="CT683" s="43"/>
      <c r="CU683" s="43"/>
      <c r="CV683" s="43"/>
      <c r="CW683" s="43"/>
      <c r="CX683" s="43"/>
      <c r="CY683" s="43"/>
      <c r="CZ683" s="43"/>
      <c r="DA683" s="43"/>
      <c r="DB683" s="43"/>
      <c r="DC683" s="43"/>
      <c r="DD683" s="43"/>
      <c r="DE683" s="43"/>
      <c r="DF683" s="43"/>
      <c r="DG683" s="43"/>
      <c r="DH683" s="43"/>
      <c r="DI683" s="43"/>
      <c r="DJ683" s="43"/>
      <c r="DK683" s="43"/>
      <c r="DL683" s="43"/>
      <c r="DM683" s="43"/>
      <c r="DN683" s="43"/>
      <c r="DO683" s="43"/>
      <c r="DP683" s="43"/>
      <c r="DQ683" s="43"/>
      <c r="DR683" s="43"/>
      <c r="DS683" s="43"/>
      <c r="DT683" s="43"/>
      <c r="DU683" s="43"/>
      <c r="DV683" s="43"/>
      <c r="DW683" s="43"/>
      <c r="DX683" s="43"/>
      <c r="DY683" s="43"/>
      <c r="DZ683" s="43"/>
      <c r="EA683" s="43"/>
      <c r="EB683" s="43"/>
      <c r="EC683" s="43"/>
      <c r="ED683" s="43"/>
      <c r="EE683" s="43"/>
      <c r="EF683" s="43"/>
      <c r="EG683" s="43"/>
      <c r="EH683" s="43"/>
      <c r="EI683" s="43"/>
      <c r="EJ683" s="43"/>
      <c r="EK683" s="43"/>
      <c r="EL683" s="43"/>
      <c r="EM683" s="43"/>
      <c r="EN683" s="43"/>
      <c r="EO683" s="43"/>
      <c r="EP683" s="43"/>
      <c r="EQ683" s="43"/>
      <c r="ER683" s="43"/>
      <c r="ES683" s="43"/>
      <c r="ET683" s="43"/>
      <c r="EU683" s="43"/>
      <c r="EV683" s="43"/>
      <c r="EW683" s="43"/>
      <c r="EX683" s="43"/>
      <c r="EY683" s="43"/>
      <c r="EZ683" s="43"/>
      <c r="FA683" s="43"/>
      <c r="FB683" s="43"/>
      <c r="FC683" s="43"/>
      <c r="FD683" s="43"/>
      <c r="FE683" s="43"/>
      <c r="FF683" s="43"/>
      <c r="FG683" s="43"/>
      <c r="FH683" s="43"/>
      <c r="FI683" s="43"/>
      <c r="FJ683" s="43"/>
      <c r="FK683" s="43"/>
      <c r="FL683" s="43"/>
      <c r="FM683" s="43"/>
      <c r="FN683" s="43"/>
      <c r="FO683" s="43"/>
      <c r="FP683" s="43"/>
      <c r="FQ683" s="43"/>
      <c r="FR683" s="43"/>
      <c r="FS683" s="43"/>
      <c r="FT683" s="43"/>
      <c r="FU683" s="43"/>
      <c r="FV683" s="43"/>
      <c r="FW683" s="43"/>
      <c r="FX683" s="43"/>
      <c r="FY683" s="43"/>
      <c r="FZ683" s="43"/>
      <c r="GA683" s="43"/>
      <c r="GB683" s="43"/>
      <c r="GC683" s="43"/>
      <c r="GD683" s="43"/>
      <c r="GE683" s="43"/>
      <c r="GF683" s="43"/>
      <c r="GG683" s="43"/>
      <c r="GH683" s="43"/>
      <c r="GI683" s="43"/>
      <c r="GJ683" s="43"/>
      <c r="GK683" s="43"/>
      <c r="GL683" s="43"/>
      <c r="GM683" s="43"/>
      <c r="GN683" s="43"/>
      <c r="GO683" s="43"/>
      <c r="GP683" s="43"/>
      <c r="GQ683" s="43"/>
      <c r="GR683" s="43"/>
      <c r="GS683" s="43"/>
      <c r="GT683" s="43"/>
      <c r="GU683" s="43"/>
      <c r="GV683" s="43"/>
      <c r="GW683" s="43"/>
      <c r="GX683" s="43"/>
      <c r="GY683" s="43"/>
      <c r="GZ683" s="43"/>
      <c r="HA683" s="43"/>
      <c r="HB683" s="43"/>
      <c r="HC683" s="43"/>
      <c r="HD683" s="43"/>
      <c r="HE683" s="43"/>
      <c r="HF683" s="43"/>
      <c r="HG683" s="43"/>
      <c r="HH683" s="43"/>
      <c r="HI683" s="43"/>
      <c r="HJ683" s="43"/>
      <c r="HK683" s="43"/>
      <c r="HL683" s="43"/>
      <c r="HM683" s="43"/>
      <c r="HN683" s="43"/>
      <c r="HO683" s="43"/>
      <c r="HP683" s="43"/>
      <c r="HQ683" s="43"/>
      <c r="HR683" s="43"/>
      <c r="HS683" s="43"/>
      <c r="HT683" s="43"/>
      <c r="HU683" s="43"/>
      <c r="HV683" s="43"/>
      <c r="HW683" s="43"/>
      <c r="HX683" s="43"/>
      <c r="HY683" s="43"/>
      <c r="HZ683" s="43"/>
      <c r="IA683" s="43"/>
      <c r="IB683" s="43"/>
      <c r="IC683" s="43"/>
      <c r="ID683" s="43"/>
      <c r="IE683" s="43"/>
      <c r="IF683" s="43"/>
      <c r="IG683" s="43"/>
      <c r="IH683" s="43"/>
      <c r="II683" s="43"/>
      <c r="IJ683" s="43"/>
      <c r="IK683" s="43"/>
      <c r="IL683" s="43"/>
      <c r="IM683" s="43"/>
      <c r="IN683" s="43"/>
      <c r="IO683" s="43"/>
      <c r="IP683" s="43"/>
      <c r="IQ683" s="43"/>
      <c r="IR683" s="43"/>
      <c r="IS683" s="43"/>
      <c r="IT683" s="43"/>
    </row>
    <row r="684" spans="1:254" ht="14.25" customHeight="1">
      <c r="A684" s="78"/>
      <c r="B684" s="79"/>
      <c r="C684" s="79"/>
      <c r="D684" s="43"/>
      <c r="E684" s="43"/>
      <c r="F684" s="83"/>
      <c r="G684" s="43"/>
      <c r="H684" s="85"/>
      <c r="I684" s="43"/>
      <c r="J684" s="43"/>
      <c r="K684" s="43"/>
      <c r="L684" s="43"/>
      <c r="M684" s="43"/>
      <c r="N684" s="43"/>
      <c r="O684" s="43"/>
      <c r="P684" s="43"/>
      <c r="Q684" s="43"/>
      <c r="R684" s="43"/>
      <c r="S684" s="43"/>
      <c r="T684" s="43"/>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c r="AR684" s="43"/>
      <c r="AS684" s="43"/>
      <c r="AT684" s="43"/>
      <c r="AU684" s="43"/>
      <c r="AV684" s="43"/>
      <c r="AW684" s="43"/>
      <c r="AX684" s="43"/>
      <c r="AY684" s="43"/>
      <c r="AZ684" s="43"/>
      <c r="BA684" s="43"/>
      <c r="BB684" s="43"/>
      <c r="BC684" s="43"/>
      <c r="BD684" s="43"/>
      <c r="BE684" s="43"/>
      <c r="BF684" s="43"/>
      <c r="BG684" s="43"/>
      <c r="BH684" s="43"/>
      <c r="BI684" s="43"/>
      <c r="BJ684" s="43"/>
      <c r="BK684" s="43"/>
      <c r="BL684" s="43"/>
      <c r="BM684" s="43"/>
      <c r="BN684" s="43"/>
      <c r="BO684" s="43"/>
      <c r="BP684" s="43"/>
      <c r="BQ684" s="43"/>
      <c r="BR684" s="43"/>
      <c r="BS684" s="43"/>
      <c r="BT684" s="43"/>
      <c r="BU684" s="43"/>
      <c r="BV684" s="43"/>
      <c r="BW684" s="43"/>
      <c r="BX684" s="43"/>
      <c r="BY684" s="43"/>
      <c r="BZ684" s="43"/>
      <c r="CA684" s="43"/>
      <c r="CB684" s="43"/>
      <c r="CC684" s="43"/>
      <c r="CD684" s="43"/>
      <c r="CE684" s="43"/>
      <c r="CF684" s="43"/>
      <c r="CG684" s="43"/>
      <c r="CH684" s="43"/>
      <c r="CI684" s="43"/>
      <c r="CJ684" s="43"/>
      <c r="CK684" s="43"/>
      <c r="CL684" s="43"/>
      <c r="CM684" s="43"/>
      <c r="CN684" s="43"/>
      <c r="CO684" s="43"/>
      <c r="CP684" s="43"/>
      <c r="CQ684" s="43"/>
      <c r="CR684" s="43"/>
      <c r="CS684" s="43"/>
      <c r="CT684" s="43"/>
      <c r="CU684" s="43"/>
      <c r="CV684" s="43"/>
      <c r="CW684" s="43"/>
      <c r="CX684" s="43"/>
      <c r="CY684" s="43"/>
      <c r="CZ684" s="43"/>
      <c r="DA684" s="43"/>
      <c r="DB684" s="43"/>
      <c r="DC684" s="43"/>
      <c r="DD684" s="43"/>
      <c r="DE684" s="43"/>
      <c r="DF684" s="43"/>
      <c r="DG684" s="43"/>
      <c r="DH684" s="43"/>
      <c r="DI684" s="43"/>
      <c r="DJ684" s="43"/>
      <c r="DK684" s="43"/>
      <c r="DL684" s="43"/>
      <c r="DM684" s="43"/>
      <c r="DN684" s="43"/>
      <c r="DO684" s="43"/>
      <c r="DP684" s="43"/>
      <c r="DQ684" s="43"/>
      <c r="DR684" s="43"/>
      <c r="DS684" s="43"/>
      <c r="DT684" s="43"/>
      <c r="DU684" s="43"/>
      <c r="DV684" s="43"/>
      <c r="DW684" s="43"/>
      <c r="DX684" s="43"/>
      <c r="DY684" s="43"/>
      <c r="DZ684" s="43"/>
      <c r="EA684" s="43"/>
      <c r="EB684" s="43"/>
      <c r="EC684" s="43"/>
      <c r="ED684" s="43"/>
      <c r="EE684" s="43"/>
      <c r="EF684" s="43"/>
      <c r="EG684" s="43"/>
      <c r="EH684" s="43"/>
      <c r="EI684" s="43"/>
      <c r="EJ684" s="43"/>
      <c r="EK684" s="43"/>
      <c r="EL684" s="43"/>
      <c r="EM684" s="43"/>
      <c r="EN684" s="43"/>
      <c r="EO684" s="43"/>
      <c r="EP684" s="43"/>
      <c r="EQ684" s="43"/>
      <c r="ER684" s="43"/>
      <c r="ES684" s="43"/>
      <c r="ET684" s="43"/>
      <c r="EU684" s="43"/>
      <c r="EV684" s="43"/>
      <c r="EW684" s="43"/>
      <c r="EX684" s="43"/>
      <c r="EY684" s="43"/>
      <c r="EZ684" s="43"/>
      <c r="FA684" s="43"/>
      <c r="FB684" s="43"/>
      <c r="FC684" s="43"/>
      <c r="FD684" s="43"/>
      <c r="FE684" s="43"/>
      <c r="FF684" s="43"/>
      <c r="FG684" s="43"/>
      <c r="FH684" s="43"/>
      <c r="FI684" s="43"/>
      <c r="FJ684" s="43"/>
      <c r="FK684" s="43"/>
      <c r="FL684" s="43"/>
      <c r="FM684" s="43"/>
      <c r="FN684" s="43"/>
      <c r="FO684" s="43"/>
      <c r="FP684" s="43"/>
      <c r="FQ684" s="43"/>
      <c r="FR684" s="43"/>
      <c r="FS684" s="43"/>
      <c r="FT684" s="43"/>
      <c r="FU684" s="43"/>
      <c r="FV684" s="43"/>
      <c r="FW684" s="43"/>
      <c r="FX684" s="43"/>
      <c r="FY684" s="43"/>
      <c r="FZ684" s="43"/>
      <c r="GA684" s="43"/>
      <c r="GB684" s="43"/>
      <c r="GC684" s="43"/>
      <c r="GD684" s="43"/>
      <c r="GE684" s="43"/>
      <c r="GF684" s="43"/>
      <c r="GG684" s="43"/>
      <c r="GH684" s="43"/>
      <c r="GI684" s="43"/>
      <c r="GJ684" s="43"/>
      <c r="GK684" s="43"/>
      <c r="GL684" s="43"/>
      <c r="GM684" s="43"/>
      <c r="GN684" s="43"/>
      <c r="GO684" s="43"/>
      <c r="GP684" s="43"/>
      <c r="GQ684" s="43"/>
      <c r="GR684" s="43"/>
      <c r="GS684" s="43"/>
      <c r="GT684" s="43"/>
      <c r="GU684" s="43"/>
      <c r="GV684" s="43"/>
      <c r="GW684" s="43"/>
      <c r="GX684" s="43"/>
      <c r="GY684" s="43"/>
      <c r="GZ684" s="43"/>
      <c r="HA684" s="43"/>
      <c r="HB684" s="43"/>
      <c r="HC684" s="43"/>
      <c r="HD684" s="43"/>
      <c r="HE684" s="43"/>
      <c r="HF684" s="43"/>
      <c r="HG684" s="43"/>
      <c r="HH684" s="43"/>
      <c r="HI684" s="43"/>
      <c r="HJ684" s="43"/>
      <c r="HK684" s="43"/>
      <c r="HL684" s="43"/>
      <c r="HM684" s="43"/>
      <c r="HN684" s="43"/>
      <c r="HO684" s="43"/>
      <c r="HP684" s="43"/>
      <c r="HQ684" s="43"/>
      <c r="HR684" s="43"/>
      <c r="HS684" s="43"/>
      <c r="HT684" s="43"/>
      <c r="HU684" s="43"/>
      <c r="HV684" s="43"/>
      <c r="HW684" s="43"/>
      <c r="HX684" s="43"/>
      <c r="HY684" s="43"/>
      <c r="HZ684" s="43"/>
      <c r="IA684" s="43"/>
      <c r="IB684" s="43"/>
      <c r="IC684" s="43"/>
      <c r="ID684" s="43"/>
      <c r="IE684" s="43"/>
      <c r="IF684" s="43"/>
      <c r="IG684" s="43"/>
      <c r="IH684" s="43"/>
      <c r="II684" s="43"/>
      <c r="IJ684" s="43"/>
      <c r="IK684" s="43"/>
      <c r="IL684" s="43"/>
      <c r="IM684" s="43"/>
      <c r="IN684" s="43"/>
      <c r="IO684" s="43"/>
      <c r="IP684" s="43"/>
      <c r="IQ684" s="43"/>
      <c r="IR684" s="43"/>
      <c r="IS684" s="43"/>
      <c r="IT684" s="43"/>
    </row>
    <row r="685" spans="1:254" ht="14.25" customHeight="1">
      <c r="A685" s="43"/>
      <c r="B685" s="43"/>
      <c r="C685" s="43"/>
      <c r="D685" s="43"/>
      <c r="E685" s="43"/>
      <c r="F685" s="43"/>
      <c r="G685" s="43"/>
      <c r="H685" s="85"/>
      <c r="I685" s="43"/>
      <c r="J685" s="43"/>
      <c r="K685" s="43"/>
      <c r="L685" s="43"/>
      <c r="M685" s="43"/>
      <c r="N685" s="43"/>
      <c r="O685" s="43"/>
      <c r="P685" s="43"/>
      <c r="Q685" s="43"/>
      <c r="R685" s="43"/>
      <c r="S685" s="43"/>
      <c r="T685" s="43"/>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c r="AR685" s="43"/>
      <c r="AS685" s="43"/>
      <c r="AT685" s="43"/>
      <c r="AU685" s="43"/>
      <c r="AV685" s="43"/>
      <c r="AW685" s="43"/>
      <c r="AX685" s="43"/>
      <c r="AY685" s="43"/>
      <c r="AZ685" s="43"/>
      <c r="BA685" s="43"/>
      <c r="BB685" s="43"/>
      <c r="BC685" s="43"/>
      <c r="BD685" s="43"/>
      <c r="BE685" s="43"/>
      <c r="BF685" s="43"/>
      <c r="BG685" s="43"/>
      <c r="BH685" s="43"/>
      <c r="BI685" s="43"/>
      <c r="BJ685" s="43"/>
      <c r="BK685" s="43"/>
      <c r="BL685" s="43"/>
      <c r="BM685" s="43"/>
      <c r="BN685" s="43"/>
      <c r="BO685" s="43"/>
      <c r="BP685" s="43"/>
      <c r="BQ685" s="43"/>
      <c r="BR685" s="43"/>
      <c r="BS685" s="43"/>
      <c r="BT685" s="43"/>
      <c r="BU685" s="43"/>
      <c r="BV685" s="43"/>
      <c r="BW685" s="43"/>
      <c r="BX685" s="43"/>
      <c r="BY685" s="43"/>
      <c r="BZ685" s="43"/>
      <c r="CA685" s="43"/>
      <c r="CB685" s="43"/>
      <c r="CC685" s="43"/>
      <c r="CD685" s="43"/>
      <c r="CE685" s="43"/>
      <c r="CF685" s="43"/>
      <c r="CG685" s="43"/>
      <c r="CH685" s="43"/>
      <c r="CI685" s="43"/>
      <c r="CJ685" s="43"/>
      <c r="CK685" s="43"/>
      <c r="CL685" s="43"/>
      <c r="CM685" s="43"/>
      <c r="CN685" s="43"/>
      <c r="CO685" s="43"/>
      <c r="CP685" s="43"/>
      <c r="CQ685" s="43"/>
      <c r="CR685" s="43"/>
      <c r="CS685" s="43"/>
      <c r="CT685" s="43"/>
      <c r="CU685" s="43"/>
      <c r="CV685" s="43"/>
      <c r="CW685" s="43"/>
      <c r="CX685" s="43"/>
      <c r="CY685" s="43"/>
      <c r="CZ685" s="43"/>
      <c r="DA685" s="43"/>
      <c r="DB685" s="43"/>
      <c r="DC685" s="43"/>
      <c r="DD685" s="43"/>
      <c r="DE685" s="43"/>
      <c r="DF685" s="43"/>
      <c r="DG685" s="43"/>
      <c r="DH685" s="43"/>
      <c r="DI685" s="43"/>
      <c r="DJ685" s="43"/>
      <c r="DK685" s="43"/>
      <c r="DL685" s="43"/>
      <c r="DM685" s="43"/>
      <c r="DN685" s="43"/>
      <c r="DO685" s="43"/>
      <c r="DP685" s="43"/>
      <c r="DQ685" s="43"/>
      <c r="DR685" s="43"/>
      <c r="DS685" s="43"/>
      <c r="DT685" s="43"/>
      <c r="DU685" s="43"/>
      <c r="DV685" s="43"/>
      <c r="DW685" s="43"/>
      <c r="DX685" s="43"/>
      <c r="DY685" s="43"/>
      <c r="DZ685" s="43"/>
      <c r="EA685" s="43"/>
      <c r="EB685" s="43"/>
      <c r="EC685" s="43"/>
      <c r="ED685" s="43"/>
      <c r="EE685" s="43"/>
      <c r="EF685" s="43"/>
      <c r="EG685" s="43"/>
      <c r="EH685" s="43"/>
      <c r="EI685" s="43"/>
      <c r="EJ685" s="43"/>
      <c r="EK685" s="43"/>
      <c r="EL685" s="43"/>
      <c r="EM685" s="43"/>
      <c r="EN685" s="43"/>
      <c r="EO685" s="43"/>
      <c r="EP685" s="43"/>
      <c r="EQ685" s="43"/>
      <c r="ER685" s="43"/>
      <c r="ES685" s="43"/>
      <c r="ET685" s="43"/>
      <c r="EU685" s="43"/>
      <c r="EV685" s="43"/>
      <c r="EW685" s="43"/>
      <c r="EX685" s="43"/>
      <c r="EY685" s="43"/>
      <c r="EZ685" s="43"/>
      <c r="FA685" s="43"/>
      <c r="FB685" s="43"/>
      <c r="FC685" s="43"/>
      <c r="FD685" s="43"/>
      <c r="FE685" s="43"/>
      <c r="FF685" s="43"/>
      <c r="FG685" s="43"/>
      <c r="FH685" s="43"/>
      <c r="FI685" s="43"/>
      <c r="FJ685" s="43"/>
      <c r="FK685" s="43"/>
      <c r="FL685" s="43"/>
      <c r="FM685" s="43"/>
      <c r="FN685" s="43"/>
      <c r="FO685" s="43"/>
      <c r="FP685" s="43"/>
      <c r="FQ685" s="43"/>
      <c r="FR685" s="43"/>
      <c r="FS685" s="43"/>
      <c r="FT685" s="43"/>
      <c r="FU685" s="43"/>
      <c r="FV685" s="43"/>
      <c r="FW685" s="43"/>
      <c r="FX685" s="43"/>
      <c r="FY685" s="43"/>
      <c r="FZ685" s="43"/>
      <c r="GA685" s="43"/>
      <c r="GB685" s="43"/>
      <c r="GC685" s="43"/>
      <c r="GD685" s="43"/>
      <c r="GE685" s="43"/>
      <c r="GF685" s="43"/>
      <c r="GG685" s="43"/>
      <c r="GH685" s="43"/>
      <c r="GI685" s="43"/>
      <c r="GJ685" s="43"/>
      <c r="GK685" s="43"/>
      <c r="GL685" s="43"/>
      <c r="GM685" s="43"/>
      <c r="GN685" s="43"/>
      <c r="GO685" s="43"/>
      <c r="GP685" s="43"/>
      <c r="GQ685" s="43"/>
      <c r="GR685" s="43"/>
      <c r="GS685" s="43"/>
      <c r="GT685" s="43"/>
      <c r="GU685" s="43"/>
      <c r="GV685" s="43"/>
      <c r="GW685" s="43"/>
      <c r="GX685" s="43"/>
      <c r="GY685" s="43"/>
      <c r="GZ685" s="43"/>
      <c r="HA685" s="43"/>
      <c r="HB685" s="43"/>
      <c r="HC685" s="43"/>
      <c r="HD685" s="43"/>
      <c r="HE685" s="43"/>
      <c r="HF685" s="43"/>
      <c r="HG685" s="43"/>
      <c r="HH685" s="43"/>
      <c r="HI685" s="43"/>
      <c r="HJ685" s="43"/>
      <c r="HK685" s="43"/>
      <c r="HL685" s="43"/>
      <c r="HM685" s="43"/>
      <c r="HN685" s="43"/>
      <c r="HO685" s="43"/>
      <c r="HP685" s="43"/>
      <c r="HQ685" s="43"/>
      <c r="HR685" s="43"/>
      <c r="HS685" s="43"/>
      <c r="HT685" s="43"/>
      <c r="HU685" s="43"/>
      <c r="HV685" s="43"/>
      <c r="HW685" s="43"/>
      <c r="HX685" s="43"/>
      <c r="HY685" s="43"/>
      <c r="HZ685" s="43"/>
      <c r="IA685" s="43"/>
      <c r="IB685" s="43"/>
      <c r="IC685" s="43"/>
      <c r="ID685" s="43"/>
      <c r="IE685" s="43"/>
      <c r="IF685" s="43"/>
      <c r="IG685" s="43"/>
      <c r="IH685" s="43"/>
      <c r="II685" s="43"/>
      <c r="IJ685" s="43"/>
      <c r="IK685" s="43"/>
      <c r="IL685" s="43"/>
      <c r="IM685" s="43"/>
      <c r="IN685" s="43"/>
      <c r="IO685" s="43"/>
      <c r="IP685" s="43"/>
      <c r="IQ685" s="43"/>
      <c r="IR685" s="43"/>
      <c r="IS685" s="43"/>
      <c r="IT685" s="43"/>
    </row>
    <row r="686" spans="1:254" ht="14.25" customHeight="1">
      <c r="A686" s="43"/>
      <c r="B686" s="43"/>
      <c r="C686" s="43"/>
      <c r="D686" s="43"/>
      <c r="E686" s="43"/>
      <c r="F686" s="43"/>
      <c r="G686" s="43"/>
      <c r="H686" s="85"/>
      <c r="I686" s="43"/>
      <c r="J686" s="43"/>
      <c r="K686" s="43"/>
      <c r="L686" s="43"/>
      <c r="M686" s="43"/>
      <c r="N686" s="43"/>
      <c r="O686" s="43"/>
      <c r="P686" s="43"/>
      <c r="Q686" s="43"/>
      <c r="R686" s="43"/>
      <c r="S686" s="43"/>
      <c r="T686" s="43"/>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c r="AR686" s="43"/>
      <c r="AS686" s="43"/>
      <c r="AT686" s="43"/>
      <c r="AU686" s="43"/>
      <c r="AV686" s="43"/>
      <c r="AW686" s="43"/>
      <c r="AX686" s="43"/>
      <c r="AY686" s="43"/>
      <c r="AZ686" s="43"/>
      <c r="BA686" s="43"/>
      <c r="BB686" s="43"/>
      <c r="BC686" s="43"/>
      <c r="BD686" s="43"/>
      <c r="BE686" s="43"/>
      <c r="BF686" s="43"/>
      <c r="BG686" s="43"/>
      <c r="BH686" s="43"/>
      <c r="BI686" s="43"/>
      <c r="BJ686" s="43"/>
      <c r="BK686" s="43"/>
      <c r="BL686" s="43"/>
      <c r="BM686" s="43"/>
      <c r="BN686" s="43"/>
      <c r="BO686" s="43"/>
      <c r="BP686" s="43"/>
      <c r="BQ686" s="43"/>
      <c r="BR686" s="43"/>
      <c r="BS686" s="43"/>
      <c r="BT686" s="43"/>
      <c r="BU686" s="43"/>
      <c r="BV686" s="43"/>
      <c r="BW686" s="43"/>
      <c r="BX686" s="43"/>
      <c r="BY686" s="43"/>
      <c r="BZ686" s="43"/>
      <c r="CA686" s="43"/>
      <c r="CB686" s="43"/>
      <c r="CC686" s="43"/>
      <c r="CD686" s="43"/>
      <c r="CE686" s="43"/>
      <c r="CF686" s="43"/>
      <c r="CG686" s="43"/>
      <c r="CH686" s="43"/>
      <c r="CI686" s="43"/>
      <c r="CJ686" s="43"/>
      <c r="CK686" s="43"/>
      <c r="CL686" s="43"/>
      <c r="CM686" s="43"/>
      <c r="CN686" s="43"/>
      <c r="CO686" s="43"/>
      <c r="CP686" s="43"/>
      <c r="CQ686" s="43"/>
      <c r="CR686" s="43"/>
      <c r="CS686" s="43"/>
      <c r="CT686" s="43"/>
      <c r="CU686" s="43"/>
      <c r="CV686" s="43"/>
      <c r="CW686" s="43"/>
      <c r="CX686" s="43"/>
      <c r="CY686" s="43"/>
      <c r="CZ686" s="43"/>
      <c r="DA686" s="43"/>
      <c r="DB686" s="43"/>
      <c r="DC686" s="43"/>
      <c r="DD686" s="43"/>
      <c r="DE686" s="43"/>
      <c r="DF686" s="43"/>
      <c r="DG686" s="43"/>
      <c r="DH686" s="43"/>
      <c r="DI686" s="43"/>
      <c r="DJ686" s="43"/>
      <c r="DK686" s="43"/>
      <c r="DL686" s="43"/>
      <c r="DM686" s="43"/>
      <c r="DN686" s="43"/>
      <c r="DO686" s="43"/>
      <c r="DP686" s="43"/>
      <c r="DQ686" s="43"/>
      <c r="DR686" s="43"/>
      <c r="DS686" s="43"/>
      <c r="DT686" s="43"/>
      <c r="DU686" s="43"/>
      <c r="DV686" s="43"/>
      <c r="DW686" s="43"/>
      <c r="DX686" s="43"/>
      <c r="DY686" s="43"/>
      <c r="DZ686" s="43"/>
      <c r="EA686" s="43"/>
      <c r="EB686" s="43"/>
      <c r="EC686" s="43"/>
      <c r="ED686" s="43"/>
      <c r="EE686" s="43"/>
      <c r="EF686" s="43"/>
      <c r="EG686" s="43"/>
      <c r="EH686" s="43"/>
      <c r="EI686" s="43"/>
      <c r="EJ686" s="43"/>
      <c r="EK686" s="43"/>
      <c r="EL686" s="43"/>
      <c r="EM686" s="43"/>
      <c r="EN686" s="43"/>
      <c r="EO686" s="43"/>
      <c r="EP686" s="43"/>
      <c r="EQ686" s="43"/>
      <c r="ER686" s="43"/>
      <c r="ES686" s="43"/>
      <c r="ET686" s="43"/>
      <c r="EU686" s="43"/>
      <c r="EV686" s="43"/>
      <c r="EW686" s="43"/>
      <c r="EX686" s="43"/>
      <c r="EY686" s="43"/>
      <c r="EZ686" s="43"/>
      <c r="FA686" s="43"/>
      <c r="FB686" s="43"/>
      <c r="FC686" s="43"/>
      <c r="FD686" s="43"/>
      <c r="FE686" s="43"/>
      <c r="FF686" s="43"/>
      <c r="FG686" s="43"/>
      <c r="FH686" s="43"/>
      <c r="FI686" s="43"/>
      <c r="FJ686" s="43"/>
      <c r="FK686" s="43"/>
      <c r="FL686" s="43"/>
      <c r="FM686" s="43"/>
      <c r="FN686" s="43"/>
      <c r="FO686" s="43"/>
      <c r="FP686" s="43"/>
      <c r="FQ686" s="43"/>
      <c r="FR686" s="43"/>
      <c r="FS686" s="43"/>
      <c r="FT686" s="43"/>
      <c r="FU686" s="43"/>
      <c r="FV686" s="43"/>
      <c r="FW686" s="43"/>
      <c r="FX686" s="43"/>
      <c r="FY686" s="43"/>
      <c r="FZ686" s="43"/>
      <c r="GA686" s="43"/>
      <c r="GB686" s="43"/>
      <c r="GC686" s="43"/>
      <c r="GD686" s="43"/>
      <c r="GE686" s="43"/>
      <c r="GF686" s="43"/>
      <c r="GG686" s="43"/>
      <c r="GH686" s="43"/>
      <c r="GI686" s="43"/>
      <c r="GJ686" s="43"/>
      <c r="GK686" s="43"/>
      <c r="GL686" s="43"/>
      <c r="GM686" s="43"/>
      <c r="GN686" s="43"/>
      <c r="GO686" s="43"/>
      <c r="GP686" s="43"/>
      <c r="GQ686" s="43"/>
      <c r="GR686" s="43"/>
      <c r="GS686" s="43"/>
      <c r="GT686" s="43"/>
      <c r="GU686" s="43"/>
      <c r="GV686" s="43"/>
      <c r="GW686" s="43"/>
      <c r="GX686" s="43"/>
      <c r="GY686" s="43"/>
      <c r="GZ686" s="43"/>
      <c r="HA686" s="43"/>
      <c r="HB686" s="43"/>
      <c r="HC686" s="43"/>
      <c r="HD686" s="43"/>
      <c r="HE686" s="43"/>
      <c r="HF686" s="43"/>
      <c r="HG686" s="43"/>
      <c r="HH686" s="43"/>
      <c r="HI686" s="43"/>
      <c r="HJ686" s="43"/>
      <c r="HK686" s="43"/>
      <c r="HL686" s="43"/>
      <c r="HM686" s="43"/>
      <c r="HN686" s="43"/>
      <c r="HO686" s="43"/>
      <c r="HP686" s="43"/>
      <c r="HQ686" s="43"/>
      <c r="HR686" s="43"/>
      <c r="HS686" s="43"/>
      <c r="HT686" s="43"/>
      <c r="HU686" s="43"/>
      <c r="HV686" s="43"/>
      <c r="HW686" s="43"/>
      <c r="HX686" s="43"/>
      <c r="HY686" s="43"/>
      <c r="HZ686" s="43"/>
      <c r="IA686" s="43"/>
      <c r="IB686" s="43"/>
      <c r="IC686" s="43"/>
      <c r="ID686" s="43"/>
      <c r="IE686" s="43"/>
      <c r="IF686" s="43"/>
      <c r="IG686" s="43"/>
      <c r="IH686" s="43"/>
      <c r="II686" s="43"/>
      <c r="IJ686" s="43"/>
      <c r="IK686" s="43"/>
      <c r="IL686" s="43"/>
      <c r="IM686" s="43"/>
      <c r="IN686" s="43"/>
      <c r="IO686" s="43"/>
      <c r="IP686" s="43"/>
      <c r="IQ686" s="43"/>
      <c r="IR686" s="43"/>
      <c r="IS686" s="43"/>
      <c r="IT686" s="43"/>
    </row>
    <row r="687" spans="1:254" ht="14.25" customHeight="1">
      <c r="A687" s="43"/>
      <c r="B687" s="81"/>
      <c r="C687" s="81"/>
      <c r="D687" s="43"/>
      <c r="E687" s="43"/>
      <c r="F687" s="43"/>
      <c r="G687" s="43"/>
      <c r="H687" s="85"/>
      <c r="I687" s="43"/>
      <c r="J687" s="43"/>
      <c r="K687" s="43"/>
      <c r="L687" s="43"/>
      <c r="M687" s="43"/>
      <c r="N687" s="43"/>
      <c r="O687" s="43"/>
      <c r="P687" s="43"/>
      <c r="Q687" s="43"/>
      <c r="R687" s="43"/>
      <c r="S687" s="43"/>
      <c r="T687" s="43"/>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c r="AR687" s="43"/>
      <c r="AS687" s="43"/>
      <c r="AT687" s="43"/>
      <c r="AU687" s="43"/>
      <c r="AV687" s="43"/>
      <c r="AW687" s="43"/>
      <c r="AX687" s="43"/>
      <c r="AY687" s="43"/>
      <c r="AZ687" s="43"/>
      <c r="BA687" s="43"/>
      <c r="BB687" s="43"/>
      <c r="BC687" s="43"/>
      <c r="BD687" s="43"/>
      <c r="BE687" s="43"/>
      <c r="BF687" s="43"/>
      <c r="BG687" s="43"/>
      <c r="BH687" s="43"/>
      <c r="BI687" s="43"/>
      <c r="BJ687" s="43"/>
      <c r="BK687" s="43"/>
      <c r="BL687" s="43"/>
      <c r="BM687" s="43"/>
      <c r="BN687" s="43"/>
      <c r="BO687" s="43"/>
      <c r="BP687" s="43"/>
      <c r="BQ687" s="43"/>
      <c r="BR687" s="43"/>
      <c r="BS687" s="43"/>
      <c r="BT687" s="43"/>
      <c r="BU687" s="43"/>
      <c r="BV687" s="43"/>
      <c r="BW687" s="43"/>
      <c r="BX687" s="43"/>
      <c r="BY687" s="43"/>
      <c r="BZ687" s="43"/>
      <c r="CA687" s="43"/>
      <c r="CB687" s="43"/>
      <c r="CC687" s="43"/>
      <c r="CD687" s="43"/>
      <c r="CE687" s="43"/>
      <c r="CF687" s="43"/>
      <c r="CG687" s="43"/>
      <c r="CH687" s="43"/>
      <c r="CI687" s="43"/>
      <c r="CJ687" s="43"/>
      <c r="CK687" s="43"/>
      <c r="CL687" s="43"/>
      <c r="CM687" s="43"/>
      <c r="CN687" s="43"/>
      <c r="CO687" s="43"/>
      <c r="CP687" s="43"/>
      <c r="CQ687" s="43"/>
      <c r="CR687" s="43"/>
      <c r="CS687" s="43"/>
      <c r="CT687" s="43"/>
      <c r="CU687" s="43"/>
      <c r="CV687" s="43"/>
      <c r="CW687" s="43"/>
      <c r="CX687" s="43"/>
      <c r="CY687" s="43"/>
      <c r="CZ687" s="43"/>
      <c r="DA687" s="43"/>
      <c r="DB687" s="43"/>
      <c r="DC687" s="43"/>
      <c r="DD687" s="43"/>
      <c r="DE687" s="43"/>
      <c r="DF687" s="43"/>
      <c r="DG687" s="43"/>
      <c r="DH687" s="43"/>
      <c r="DI687" s="43"/>
      <c r="DJ687" s="43"/>
      <c r="DK687" s="43"/>
      <c r="DL687" s="43"/>
      <c r="DM687" s="43"/>
      <c r="DN687" s="43"/>
      <c r="DO687" s="43"/>
      <c r="DP687" s="43"/>
      <c r="DQ687" s="43"/>
      <c r="DR687" s="43"/>
      <c r="DS687" s="43"/>
      <c r="DT687" s="43"/>
      <c r="DU687" s="43"/>
      <c r="DV687" s="43"/>
      <c r="DW687" s="43"/>
      <c r="DX687" s="43"/>
      <c r="DY687" s="43"/>
      <c r="DZ687" s="43"/>
      <c r="EA687" s="43"/>
      <c r="EB687" s="43"/>
      <c r="EC687" s="43"/>
      <c r="ED687" s="43"/>
      <c r="EE687" s="43"/>
      <c r="EF687" s="43"/>
      <c r="EG687" s="43"/>
      <c r="EH687" s="43"/>
      <c r="EI687" s="43"/>
      <c r="EJ687" s="43"/>
      <c r="EK687" s="43"/>
      <c r="EL687" s="43"/>
      <c r="EM687" s="43"/>
      <c r="EN687" s="43"/>
      <c r="EO687" s="43"/>
      <c r="EP687" s="43"/>
      <c r="EQ687" s="43"/>
      <c r="ER687" s="43"/>
      <c r="ES687" s="43"/>
      <c r="ET687" s="43"/>
      <c r="EU687" s="43"/>
      <c r="EV687" s="43"/>
      <c r="EW687" s="43"/>
      <c r="EX687" s="43"/>
      <c r="EY687" s="43"/>
      <c r="EZ687" s="43"/>
      <c r="FA687" s="43"/>
      <c r="FB687" s="43"/>
      <c r="FC687" s="43"/>
      <c r="FD687" s="43"/>
      <c r="FE687" s="43"/>
      <c r="FF687" s="43"/>
      <c r="FG687" s="43"/>
      <c r="FH687" s="43"/>
      <c r="FI687" s="43"/>
      <c r="FJ687" s="43"/>
      <c r="FK687" s="43"/>
      <c r="FL687" s="43"/>
      <c r="FM687" s="43"/>
      <c r="FN687" s="43"/>
      <c r="FO687" s="43"/>
      <c r="FP687" s="43"/>
      <c r="FQ687" s="43"/>
      <c r="FR687" s="43"/>
      <c r="FS687" s="43"/>
      <c r="FT687" s="43"/>
      <c r="FU687" s="43"/>
      <c r="FV687" s="43"/>
      <c r="FW687" s="43"/>
      <c r="FX687" s="43"/>
      <c r="FY687" s="43"/>
      <c r="FZ687" s="43"/>
      <c r="GA687" s="43"/>
      <c r="GB687" s="43"/>
      <c r="GC687" s="43"/>
      <c r="GD687" s="43"/>
      <c r="GE687" s="43"/>
      <c r="GF687" s="43"/>
      <c r="GG687" s="43"/>
      <c r="GH687" s="43"/>
      <c r="GI687" s="43"/>
      <c r="GJ687" s="43"/>
      <c r="GK687" s="43"/>
      <c r="GL687" s="43"/>
      <c r="GM687" s="43"/>
      <c r="GN687" s="43"/>
      <c r="GO687" s="43"/>
      <c r="GP687" s="43"/>
      <c r="GQ687" s="43"/>
      <c r="GR687" s="43"/>
      <c r="GS687" s="43"/>
      <c r="GT687" s="43"/>
      <c r="GU687" s="43"/>
      <c r="GV687" s="43"/>
      <c r="GW687" s="43"/>
      <c r="GX687" s="43"/>
      <c r="GY687" s="43"/>
      <c r="GZ687" s="43"/>
      <c r="HA687" s="43"/>
      <c r="HB687" s="43"/>
      <c r="HC687" s="43"/>
      <c r="HD687" s="43"/>
      <c r="HE687" s="43"/>
      <c r="HF687" s="43"/>
      <c r="HG687" s="43"/>
      <c r="HH687" s="43"/>
      <c r="HI687" s="43"/>
      <c r="HJ687" s="43"/>
      <c r="HK687" s="43"/>
      <c r="HL687" s="43"/>
      <c r="HM687" s="43"/>
      <c r="HN687" s="43"/>
      <c r="HO687" s="43"/>
      <c r="HP687" s="43"/>
      <c r="HQ687" s="43"/>
      <c r="HR687" s="43"/>
      <c r="HS687" s="43"/>
      <c r="HT687" s="43"/>
      <c r="HU687" s="43"/>
      <c r="HV687" s="43"/>
      <c r="HW687" s="43"/>
      <c r="HX687" s="43"/>
      <c r="HY687" s="43"/>
      <c r="HZ687" s="43"/>
      <c r="IA687" s="43"/>
      <c r="IB687" s="43"/>
      <c r="IC687" s="43"/>
      <c r="ID687" s="43"/>
      <c r="IE687" s="43"/>
      <c r="IF687" s="43"/>
      <c r="IG687" s="43"/>
      <c r="IH687" s="43"/>
      <c r="II687" s="43"/>
      <c r="IJ687" s="43"/>
      <c r="IK687" s="43"/>
      <c r="IL687" s="43"/>
      <c r="IM687" s="43"/>
      <c r="IN687" s="43"/>
      <c r="IO687" s="43"/>
      <c r="IP687" s="43"/>
      <c r="IQ687" s="43"/>
      <c r="IR687" s="43"/>
      <c r="IS687" s="43"/>
      <c r="IT687" s="43"/>
    </row>
    <row r="688" spans="1:254" ht="14.25" customHeight="1">
      <c r="A688" s="43"/>
      <c r="B688" s="79"/>
      <c r="C688" s="79"/>
      <c r="D688" s="43"/>
      <c r="E688" s="43"/>
      <c r="F688" s="43"/>
      <c r="G688" s="43"/>
      <c r="H688" s="85"/>
      <c r="I688" s="43"/>
      <c r="J688" s="43"/>
      <c r="K688" s="43"/>
      <c r="L688" s="43"/>
      <c r="M688" s="43"/>
      <c r="N688" s="43"/>
      <c r="O688" s="43"/>
      <c r="P688" s="43"/>
      <c r="Q688" s="43"/>
      <c r="R688" s="43"/>
      <c r="S688" s="43"/>
      <c r="T688" s="43"/>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c r="AR688" s="43"/>
      <c r="AS688" s="43"/>
      <c r="AT688" s="43"/>
      <c r="AU688" s="43"/>
      <c r="AV688" s="43"/>
      <c r="AW688" s="43"/>
      <c r="AX688" s="43"/>
      <c r="AY688" s="43"/>
      <c r="AZ688" s="43"/>
      <c r="BA688" s="43"/>
      <c r="BB688" s="43"/>
      <c r="BC688" s="43"/>
      <c r="BD688" s="43"/>
      <c r="BE688" s="43"/>
      <c r="BF688" s="43"/>
      <c r="BG688" s="43"/>
      <c r="BH688" s="43"/>
      <c r="BI688" s="43"/>
      <c r="BJ688" s="43"/>
      <c r="BK688" s="43"/>
      <c r="BL688" s="43"/>
      <c r="BM688" s="43"/>
      <c r="BN688" s="43"/>
      <c r="BO688" s="43"/>
      <c r="BP688" s="43"/>
      <c r="BQ688" s="43"/>
      <c r="BR688" s="43"/>
      <c r="BS688" s="43"/>
      <c r="BT688" s="43"/>
      <c r="BU688" s="43"/>
      <c r="BV688" s="43"/>
      <c r="BW688" s="43"/>
      <c r="BX688" s="43"/>
      <c r="BY688" s="43"/>
      <c r="BZ688" s="43"/>
      <c r="CA688" s="43"/>
      <c r="CB688" s="43"/>
      <c r="CC688" s="43"/>
      <c r="CD688" s="43"/>
      <c r="CE688" s="43"/>
      <c r="CF688" s="43"/>
      <c r="CG688" s="43"/>
      <c r="CH688" s="43"/>
      <c r="CI688" s="43"/>
      <c r="CJ688" s="43"/>
      <c r="CK688" s="43"/>
      <c r="CL688" s="43"/>
      <c r="CM688" s="43"/>
      <c r="CN688" s="43"/>
      <c r="CO688" s="43"/>
      <c r="CP688" s="43"/>
      <c r="CQ688" s="43"/>
      <c r="CR688" s="43"/>
      <c r="CS688" s="43"/>
      <c r="CT688" s="43"/>
      <c r="CU688" s="43"/>
      <c r="CV688" s="43"/>
      <c r="CW688" s="43"/>
      <c r="CX688" s="43"/>
      <c r="CY688" s="43"/>
      <c r="CZ688" s="43"/>
      <c r="DA688" s="43"/>
      <c r="DB688" s="43"/>
      <c r="DC688" s="43"/>
      <c r="DD688" s="43"/>
      <c r="DE688" s="43"/>
      <c r="DF688" s="43"/>
      <c r="DG688" s="43"/>
      <c r="DH688" s="43"/>
      <c r="DI688" s="43"/>
      <c r="DJ688" s="43"/>
      <c r="DK688" s="43"/>
      <c r="DL688" s="43"/>
      <c r="DM688" s="43"/>
      <c r="DN688" s="43"/>
      <c r="DO688" s="43"/>
      <c r="DP688" s="43"/>
      <c r="DQ688" s="43"/>
      <c r="DR688" s="43"/>
      <c r="DS688" s="43"/>
      <c r="DT688" s="43"/>
      <c r="DU688" s="43"/>
      <c r="DV688" s="43"/>
      <c r="DW688" s="43"/>
      <c r="DX688" s="43"/>
      <c r="DY688" s="43"/>
      <c r="DZ688" s="43"/>
      <c r="EA688" s="43"/>
      <c r="EB688" s="43"/>
      <c r="EC688" s="43"/>
      <c r="ED688" s="43"/>
      <c r="EE688" s="43"/>
      <c r="EF688" s="43"/>
      <c r="EG688" s="43"/>
      <c r="EH688" s="43"/>
      <c r="EI688" s="43"/>
      <c r="EJ688" s="43"/>
      <c r="EK688" s="43"/>
      <c r="EL688" s="43"/>
      <c r="EM688" s="43"/>
      <c r="EN688" s="43"/>
      <c r="EO688" s="43"/>
      <c r="EP688" s="43"/>
      <c r="EQ688" s="43"/>
      <c r="ER688" s="43"/>
      <c r="ES688" s="43"/>
      <c r="ET688" s="43"/>
      <c r="EU688" s="43"/>
      <c r="EV688" s="43"/>
      <c r="EW688" s="43"/>
      <c r="EX688" s="43"/>
      <c r="EY688" s="43"/>
      <c r="EZ688" s="43"/>
      <c r="FA688" s="43"/>
      <c r="FB688" s="43"/>
      <c r="FC688" s="43"/>
      <c r="FD688" s="43"/>
      <c r="FE688" s="43"/>
      <c r="FF688" s="43"/>
      <c r="FG688" s="43"/>
      <c r="FH688" s="43"/>
      <c r="FI688" s="43"/>
      <c r="FJ688" s="43"/>
      <c r="FK688" s="43"/>
      <c r="FL688" s="43"/>
      <c r="FM688" s="43"/>
      <c r="FN688" s="43"/>
      <c r="FO688" s="43"/>
      <c r="FP688" s="43"/>
      <c r="FQ688" s="43"/>
      <c r="FR688" s="43"/>
      <c r="FS688" s="43"/>
      <c r="FT688" s="43"/>
      <c r="FU688" s="43"/>
      <c r="FV688" s="43"/>
      <c r="FW688" s="43"/>
      <c r="FX688" s="43"/>
      <c r="FY688" s="43"/>
      <c r="FZ688" s="43"/>
      <c r="GA688" s="43"/>
      <c r="GB688" s="43"/>
      <c r="GC688" s="43"/>
      <c r="GD688" s="43"/>
      <c r="GE688" s="43"/>
      <c r="GF688" s="43"/>
      <c r="GG688" s="43"/>
      <c r="GH688" s="43"/>
      <c r="GI688" s="43"/>
      <c r="GJ688" s="43"/>
      <c r="GK688" s="43"/>
      <c r="GL688" s="43"/>
      <c r="GM688" s="43"/>
      <c r="GN688" s="43"/>
      <c r="GO688" s="43"/>
      <c r="GP688" s="43"/>
      <c r="GQ688" s="43"/>
      <c r="GR688" s="43"/>
      <c r="GS688" s="43"/>
      <c r="GT688" s="43"/>
      <c r="GU688" s="43"/>
      <c r="GV688" s="43"/>
      <c r="GW688" s="43"/>
      <c r="GX688" s="43"/>
      <c r="GY688" s="43"/>
      <c r="GZ688" s="43"/>
      <c r="HA688" s="43"/>
      <c r="HB688" s="43"/>
      <c r="HC688" s="43"/>
      <c r="HD688" s="43"/>
      <c r="HE688" s="43"/>
      <c r="HF688" s="43"/>
      <c r="HG688" s="43"/>
      <c r="HH688" s="43"/>
      <c r="HI688" s="43"/>
      <c r="HJ688" s="43"/>
      <c r="HK688" s="43"/>
      <c r="HL688" s="43"/>
      <c r="HM688" s="43"/>
      <c r="HN688" s="43"/>
      <c r="HO688" s="43"/>
      <c r="HP688" s="43"/>
      <c r="HQ688" s="43"/>
      <c r="HR688" s="43"/>
      <c r="HS688" s="43"/>
      <c r="HT688" s="43"/>
      <c r="HU688" s="43"/>
      <c r="HV688" s="43"/>
      <c r="HW688" s="43"/>
      <c r="HX688" s="43"/>
      <c r="HY688" s="43"/>
      <c r="HZ688" s="43"/>
      <c r="IA688" s="43"/>
      <c r="IB688" s="43"/>
      <c r="IC688" s="43"/>
      <c r="ID688" s="43"/>
      <c r="IE688" s="43"/>
      <c r="IF688" s="43"/>
      <c r="IG688" s="43"/>
      <c r="IH688" s="43"/>
      <c r="II688" s="43"/>
      <c r="IJ688" s="43"/>
      <c r="IK688" s="43"/>
      <c r="IL688" s="43"/>
      <c r="IM688" s="43"/>
      <c r="IN688" s="43"/>
      <c r="IO688" s="43"/>
      <c r="IP688" s="43"/>
      <c r="IQ688" s="43"/>
      <c r="IR688" s="43"/>
      <c r="IS688" s="43"/>
      <c r="IT688" s="43"/>
    </row>
    <row r="689" spans="1:254" ht="14.25" customHeight="1">
      <c r="A689" s="82"/>
      <c r="B689" s="81"/>
      <c r="C689" s="81"/>
      <c r="D689" s="82"/>
      <c r="E689" s="43"/>
      <c r="F689" s="83"/>
      <c r="G689" s="43"/>
      <c r="H689" s="85"/>
      <c r="I689" s="43"/>
      <c r="J689" s="43"/>
      <c r="K689" s="43"/>
      <c r="L689" s="43"/>
      <c r="M689" s="43"/>
      <c r="N689" s="43"/>
      <c r="O689" s="43"/>
      <c r="P689" s="43"/>
      <c r="Q689" s="43"/>
      <c r="R689" s="43"/>
      <c r="S689" s="43"/>
      <c r="T689" s="43"/>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c r="AR689" s="43"/>
      <c r="AS689" s="43"/>
      <c r="AT689" s="43"/>
      <c r="AU689" s="43"/>
      <c r="AV689" s="43"/>
      <c r="AW689" s="43"/>
      <c r="AX689" s="43"/>
      <c r="AY689" s="43"/>
      <c r="AZ689" s="43"/>
      <c r="BA689" s="43"/>
      <c r="BB689" s="43"/>
      <c r="BC689" s="43"/>
      <c r="BD689" s="43"/>
      <c r="BE689" s="43"/>
      <c r="BF689" s="43"/>
      <c r="BG689" s="43"/>
      <c r="BH689" s="43"/>
      <c r="BI689" s="43"/>
      <c r="BJ689" s="43"/>
      <c r="BK689" s="43"/>
      <c r="BL689" s="43"/>
      <c r="BM689" s="43"/>
      <c r="BN689" s="43"/>
      <c r="BO689" s="43"/>
      <c r="BP689" s="43"/>
      <c r="BQ689" s="43"/>
      <c r="BR689" s="43"/>
      <c r="BS689" s="43"/>
      <c r="BT689" s="43"/>
      <c r="BU689" s="43"/>
      <c r="BV689" s="43"/>
      <c r="BW689" s="43"/>
      <c r="BX689" s="43"/>
      <c r="BY689" s="43"/>
      <c r="BZ689" s="43"/>
      <c r="CA689" s="43"/>
      <c r="CB689" s="43"/>
      <c r="CC689" s="43"/>
      <c r="CD689" s="43"/>
      <c r="CE689" s="43"/>
      <c r="CF689" s="43"/>
      <c r="CG689" s="43"/>
      <c r="CH689" s="43"/>
      <c r="CI689" s="43"/>
      <c r="CJ689" s="43"/>
      <c r="CK689" s="43"/>
      <c r="CL689" s="43"/>
      <c r="CM689" s="43"/>
      <c r="CN689" s="43"/>
      <c r="CO689" s="43"/>
      <c r="CP689" s="43"/>
      <c r="CQ689" s="43"/>
      <c r="CR689" s="43"/>
      <c r="CS689" s="43"/>
      <c r="CT689" s="43"/>
      <c r="CU689" s="43"/>
      <c r="CV689" s="43"/>
      <c r="CW689" s="43"/>
      <c r="CX689" s="43"/>
      <c r="CY689" s="43"/>
      <c r="CZ689" s="43"/>
      <c r="DA689" s="43"/>
      <c r="DB689" s="43"/>
      <c r="DC689" s="43"/>
      <c r="DD689" s="43"/>
      <c r="DE689" s="43"/>
      <c r="DF689" s="43"/>
      <c r="DG689" s="43"/>
      <c r="DH689" s="43"/>
      <c r="DI689" s="43"/>
      <c r="DJ689" s="43"/>
      <c r="DK689" s="43"/>
      <c r="DL689" s="43"/>
      <c r="DM689" s="43"/>
      <c r="DN689" s="43"/>
      <c r="DO689" s="43"/>
      <c r="DP689" s="43"/>
      <c r="DQ689" s="43"/>
      <c r="DR689" s="43"/>
      <c r="DS689" s="43"/>
      <c r="DT689" s="43"/>
      <c r="DU689" s="43"/>
      <c r="DV689" s="43"/>
      <c r="DW689" s="43"/>
      <c r="DX689" s="43"/>
      <c r="DY689" s="43"/>
      <c r="DZ689" s="43"/>
      <c r="EA689" s="43"/>
      <c r="EB689" s="43"/>
      <c r="EC689" s="43"/>
      <c r="ED689" s="43"/>
      <c r="EE689" s="43"/>
      <c r="EF689" s="43"/>
      <c r="EG689" s="43"/>
      <c r="EH689" s="43"/>
      <c r="EI689" s="43"/>
      <c r="EJ689" s="43"/>
      <c r="EK689" s="43"/>
      <c r="EL689" s="43"/>
      <c r="EM689" s="43"/>
      <c r="EN689" s="43"/>
      <c r="EO689" s="43"/>
      <c r="EP689" s="43"/>
      <c r="EQ689" s="43"/>
      <c r="ER689" s="43"/>
      <c r="ES689" s="43"/>
      <c r="ET689" s="43"/>
      <c r="EU689" s="43"/>
      <c r="EV689" s="43"/>
      <c r="EW689" s="43"/>
      <c r="EX689" s="43"/>
      <c r="EY689" s="43"/>
      <c r="EZ689" s="43"/>
      <c r="FA689" s="43"/>
      <c r="FB689" s="43"/>
      <c r="FC689" s="43"/>
      <c r="FD689" s="43"/>
      <c r="FE689" s="43"/>
      <c r="FF689" s="43"/>
      <c r="FG689" s="43"/>
      <c r="FH689" s="43"/>
      <c r="FI689" s="43"/>
      <c r="FJ689" s="43"/>
      <c r="FK689" s="43"/>
      <c r="FL689" s="43"/>
      <c r="FM689" s="43"/>
      <c r="FN689" s="43"/>
      <c r="FO689" s="43"/>
      <c r="FP689" s="43"/>
      <c r="FQ689" s="43"/>
      <c r="FR689" s="43"/>
      <c r="FS689" s="43"/>
      <c r="FT689" s="43"/>
      <c r="FU689" s="43"/>
      <c r="FV689" s="43"/>
      <c r="FW689" s="43"/>
      <c r="FX689" s="43"/>
      <c r="FY689" s="43"/>
      <c r="FZ689" s="43"/>
      <c r="GA689" s="43"/>
      <c r="GB689" s="43"/>
      <c r="GC689" s="43"/>
      <c r="GD689" s="43"/>
      <c r="GE689" s="43"/>
      <c r="GF689" s="43"/>
      <c r="GG689" s="43"/>
      <c r="GH689" s="43"/>
      <c r="GI689" s="43"/>
      <c r="GJ689" s="43"/>
      <c r="GK689" s="43"/>
      <c r="GL689" s="43"/>
      <c r="GM689" s="43"/>
      <c r="GN689" s="43"/>
      <c r="GO689" s="43"/>
      <c r="GP689" s="43"/>
      <c r="GQ689" s="43"/>
      <c r="GR689" s="43"/>
      <c r="GS689" s="43"/>
      <c r="GT689" s="43"/>
      <c r="GU689" s="43"/>
      <c r="GV689" s="43"/>
      <c r="GW689" s="43"/>
      <c r="GX689" s="43"/>
      <c r="GY689" s="43"/>
      <c r="GZ689" s="43"/>
      <c r="HA689" s="43"/>
      <c r="HB689" s="43"/>
      <c r="HC689" s="43"/>
      <c r="HD689" s="43"/>
      <c r="HE689" s="43"/>
      <c r="HF689" s="43"/>
      <c r="HG689" s="43"/>
      <c r="HH689" s="43"/>
      <c r="HI689" s="43"/>
      <c r="HJ689" s="43"/>
      <c r="HK689" s="43"/>
      <c r="HL689" s="43"/>
      <c r="HM689" s="43"/>
      <c r="HN689" s="43"/>
      <c r="HO689" s="43"/>
      <c r="HP689" s="43"/>
      <c r="HQ689" s="43"/>
      <c r="HR689" s="43"/>
      <c r="HS689" s="43"/>
      <c r="HT689" s="43"/>
      <c r="HU689" s="43"/>
      <c r="HV689" s="43"/>
      <c r="HW689" s="43"/>
      <c r="HX689" s="43"/>
      <c r="HY689" s="43"/>
      <c r="HZ689" s="43"/>
      <c r="IA689" s="43"/>
      <c r="IB689" s="43"/>
      <c r="IC689" s="43"/>
      <c r="ID689" s="43"/>
      <c r="IE689" s="43"/>
      <c r="IF689" s="43"/>
      <c r="IG689" s="43"/>
      <c r="IH689" s="43"/>
      <c r="II689" s="43"/>
      <c r="IJ689" s="43"/>
      <c r="IK689" s="43"/>
      <c r="IL689" s="43"/>
      <c r="IM689" s="43"/>
      <c r="IN689" s="43"/>
      <c r="IO689" s="43"/>
      <c r="IP689" s="43"/>
      <c r="IQ689" s="43"/>
      <c r="IR689" s="43"/>
      <c r="IS689" s="43"/>
      <c r="IT689" s="43"/>
    </row>
    <row r="690" spans="1:254" ht="14.25" customHeight="1">
      <c r="A690" s="43"/>
      <c r="B690" s="81"/>
      <c r="C690" s="81"/>
      <c r="D690" s="43"/>
      <c r="E690" s="43"/>
      <c r="F690" s="83"/>
      <c r="G690" s="43"/>
      <c r="H690" s="85"/>
      <c r="I690" s="43"/>
      <c r="J690" s="43"/>
      <c r="K690" s="43"/>
      <c r="L690" s="43"/>
      <c r="M690" s="43"/>
      <c r="N690" s="43"/>
      <c r="O690" s="43"/>
      <c r="P690" s="43"/>
      <c r="Q690" s="43"/>
      <c r="R690" s="43"/>
      <c r="S690" s="43"/>
      <c r="T690" s="43"/>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c r="CF690" s="43"/>
      <c r="CG690" s="43"/>
      <c r="CH690" s="43"/>
      <c r="CI690" s="43"/>
      <c r="CJ690" s="43"/>
      <c r="CK690" s="43"/>
      <c r="CL690" s="43"/>
      <c r="CM690" s="43"/>
      <c r="CN690" s="43"/>
      <c r="CO690" s="43"/>
      <c r="CP690" s="43"/>
      <c r="CQ690" s="43"/>
      <c r="CR690" s="43"/>
      <c r="CS690" s="43"/>
      <c r="CT690" s="43"/>
      <c r="CU690" s="43"/>
      <c r="CV690" s="43"/>
      <c r="CW690" s="43"/>
      <c r="CX690" s="43"/>
      <c r="CY690" s="43"/>
      <c r="CZ690" s="43"/>
      <c r="DA690" s="43"/>
      <c r="DB690" s="43"/>
      <c r="DC690" s="43"/>
      <c r="DD690" s="43"/>
      <c r="DE690" s="43"/>
      <c r="DF690" s="43"/>
      <c r="DG690" s="43"/>
      <c r="DH690" s="43"/>
      <c r="DI690" s="43"/>
      <c r="DJ690" s="43"/>
      <c r="DK690" s="43"/>
      <c r="DL690" s="43"/>
      <c r="DM690" s="43"/>
      <c r="DN690" s="43"/>
      <c r="DO690" s="43"/>
      <c r="DP690" s="43"/>
      <c r="DQ690" s="43"/>
      <c r="DR690" s="43"/>
      <c r="DS690" s="43"/>
      <c r="DT690" s="43"/>
      <c r="DU690" s="43"/>
      <c r="DV690" s="43"/>
      <c r="DW690" s="43"/>
      <c r="DX690" s="43"/>
      <c r="DY690" s="43"/>
      <c r="DZ690" s="43"/>
      <c r="EA690" s="43"/>
      <c r="EB690" s="43"/>
      <c r="EC690" s="43"/>
      <c r="ED690" s="43"/>
      <c r="EE690" s="43"/>
      <c r="EF690" s="43"/>
      <c r="EG690" s="43"/>
      <c r="EH690" s="43"/>
      <c r="EI690" s="43"/>
      <c r="EJ690" s="43"/>
      <c r="EK690" s="43"/>
      <c r="EL690" s="43"/>
      <c r="EM690" s="43"/>
      <c r="EN690" s="43"/>
      <c r="EO690" s="43"/>
      <c r="EP690" s="43"/>
      <c r="EQ690" s="43"/>
      <c r="ER690" s="43"/>
      <c r="ES690" s="43"/>
      <c r="ET690" s="43"/>
      <c r="EU690" s="43"/>
      <c r="EV690" s="43"/>
      <c r="EW690" s="43"/>
      <c r="EX690" s="43"/>
      <c r="EY690" s="43"/>
      <c r="EZ690" s="43"/>
      <c r="FA690" s="43"/>
      <c r="FB690" s="43"/>
      <c r="FC690" s="43"/>
      <c r="FD690" s="43"/>
      <c r="FE690" s="43"/>
      <c r="FF690" s="43"/>
      <c r="FG690" s="43"/>
      <c r="FH690" s="43"/>
      <c r="FI690" s="43"/>
      <c r="FJ690" s="43"/>
      <c r="FK690" s="43"/>
      <c r="FL690" s="43"/>
      <c r="FM690" s="43"/>
      <c r="FN690" s="43"/>
      <c r="FO690" s="43"/>
      <c r="FP690" s="43"/>
      <c r="FQ690" s="43"/>
      <c r="FR690" s="43"/>
      <c r="FS690" s="43"/>
      <c r="FT690" s="43"/>
      <c r="FU690" s="43"/>
      <c r="FV690" s="43"/>
      <c r="FW690" s="43"/>
      <c r="FX690" s="43"/>
      <c r="FY690" s="43"/>
      <c r="FZ690" s="43"/>
      <c r="GA690" s="43"/>
      <c r="GB690" s="43"/>
      <c r="GC690" s="43"/>
      <c r="GD690" s="43"/>
      <c r="GE690" s="43"/>
      <c r="GF690" s="43"/>
      <c r="GG690" s="43"/>
      <c r="GH690" s="43"/>
      <c r="GI690" s="43"/>
      <c r="GJ690" s="43"/>
      <c r="GK690" s="43"/>
      <c r="GL690" s="43"/>
      <c r="GM690" s="43"/>
      <c r="GN690" s="43"/>
      <c r="GO690" s="43"/>
      <c r="GP690" s="43"/>
      <c r="GQ690" s="43"/>
      <c r="GR690" s="43"/>
      <c r="GS690" s="43"/>
      <c r="GT690" s="43"/>
      <c r="GU690" s="43"/>
      <c r="GV690" s="43"/>
      <c r="GW690" s="43"/>
      <c r="GX690" s="43"/>
      <c r="GY690" s="43"/>
      <c r="GZ690" s="43"/>
      <c r="HA690" s="43"/>
      <c r="HB690" s="43"/>
      <c r="HC690" s="43"/>
      <c r="HD690" s="43"/>
      <c r="HE690" s="43"/>
      <c r="HF690" s="43"/>
      <c r="HG690" s="43"/>
      <c r="HH690" s="43"/>
      <c r="HI690" s="43"/>
      <c r="HJ690" s="43"/>
      <c r="HK690" s="43"/>
      <c r="HL690" s="43"/>
      <c r="HM690" s="43"/>
      <c r="HN690" s="43"/>
      <c r="HO690" s="43"/>
      <c r="HP690" s="43"/>
      <c r="HQ690" s="43"/>
      <c r="HR690" s="43"/>
      <c r="HS690" s="43"/>
      <c r="HT690" s="43"/>
      <c r="HU690" s="43"/>
      <c r="HV690" s="43"/>
      <c r="HW690" s="43"/>
      <c r="HX690" s="43"/>
      <c r="HY690" s="43"/>
      <c r="HZ690" s="43"/>
      <c r="IA690" s="43"/>
      <c r="IB690" s="43"/>
      <c r="IC690" s="43"/>
      <c r="ID690" s="43"/>
      <c r="IE690" s="43"/>
      <c r="IF690" s="43"/>
      <c r="IG690" s="43"/>
      <c r="IH690" s="43"/>
      <c r="II690" s="43"/>
      <c r="IJ690" s="43"/>
      <c r="IK690" s="43"/>
      <c r="IL690" s="43"/>
      <c r="IM690" s="43"/>
      <c r="IN690" s="43"/>
      <c r="IO690" s="43"/>
      <c r="IP690" s="43"/>
      <c r="IQ690" s="43"/>
      <c r="IR690" s="43"/>
      <c r="IS690" s="43"/>
      <c r="IT690" s="43"/>
    </row>
    <row r="691" spans="1:254" ht="14.25" customHeight="1">
      <c r="A691" s="43"/>
      <c r="B691" s="79"/>
      <c r="C691" s="79"/>
      <c r="D691" s="43"/>
      <c r="E691" s="43"/>
      <c r="F691" s="83"/>
      <c r="G691" s="43"/>
      <c r="H691" s="85"/>
      <c r="I691" s="43"/>
      <c r="J691" s="43"/>
      <c r="K691" s="43"/>
      <c r="L691" s="43"/>
      <c r="M691" s="43"/>
      <c r="N691" s="43"/>
      <c r="O691" s="43"/>
      <c r="P691" s="43"/>
      <c r="Q691" s="43"/>
      <c r="R691" s="43"/>
      <c r="S691" s="43"/>
      <c r="T691" s="43"/>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c r="AR691" s="43"/>
      <c r="AS691" s="43"/>
      <c r="AT691" s="43"/>
      <c r="AU691" s="43"/>
      <c r="AV691" s="43"/>
      <c r="AW691" s="43"/>
      <c r="AX691" s="43"/>
      <c r="AY691" s="43"/>
      <c r="AZ691" s="43"/>
      <c r="BA691" s="43"/>
      <c r="BB691" s="43"/>
      <c r="BC691" s="43"/>
      <c r="BD691" s="43"/>
      <c r="BE691" s="43"/>
      <c r="BF691" s="43"/>
      <c r="BG691" s="43"/>
      <c r="BH691" s="43"/>
      <c r="BI691" s="43"/>
      <c r="BJ691" s="43"/>
      <c r="BK691" s="43"/>
      <c r="BL691" s="43"/>
      <c r="BM691" s="43"/>
      <c r="BN691" s="43"/>
      <c r="BO691" s="43"/>
      <c r="BP691" s="43"/>
      <c r="BQ691" s="43"/>
      <c r="BR691" s="43"/>
      <c r="BS691" s="43"/>
      <c r="BT691" s="43"/>
      <c r="BU691" s="43"/>
      <c r="BV691" s="43"/>
      <c r="BW691" s="43"/>
      <c r="BX691" s="43"/>
      <c r="BY691" s="43"/>
      <c r="BZ691" s="43"/>
      <c r="CA691" s="43"/>
      <c r="CB691" s="43"/>
      <c r="CC691" s="43"/>
      <c r="CD691" s="43"/>
      <c r="CE691" s="43"/>
      <c r="CF691" s="43"/>
      <c r="CG691" s="43"/>
      <c r="CH691" s="43"/>
      <c r="CI691" s="43"/>
      <c r="CJ691" s="43"/>
      <c r="CK691" s="43"/>
      <c r="CL691" s="43"/>
      <c r="CM691" s="43"/>
      <c r="CN691" s="43"/>
      <c r="CO691" s="43"/>
      <c r="CP691" s="43"/>
      <c r="CQ691" s="43"/>
      <c r="CR691" s="43"/>
      <c r="CS691" s="43"/>
      <c r="CT691" s="43"/>
      <c r="CU691" s="43"/>
      <c r="CV691" s="43"/>
      <c r="CW691" s="43"/>
      <c r="CX691" s="43"/>
      <c r="CY691" s="43"/>
      <c r="CZ691" s="43"/>
      <c r="DA691" s="43"/>
      <c r="DB691" s="43"/>
      <c r="DC691" s="43"/>
      <c r="DD691" s="43"/>
      <c r="DE691" s="43"/>
      <c r="DF691" s="43"/>
      <c r="DG691" s="43"/>
      <c r="DH691" s="43"/>
      <c r="DI691" s="43"/>
      <c r="DJ691" s="43"/>
      <c r="DK691" s="43"/>
      <c r="DL691" s="43"/>
      <c r="DM691" s="43"/>
      <c r="DN691" s="43"/>
      <c r="DO691" s="43"/>
      <c r="DP691" s="43"/>
      <c r="DQ691" s="43"/>
      <c r="DR691" s="43"/>
      <c r="DS691" s="43"/>
      <c r="DT691" s="43"/>
      <c r="DU691" s="43"/>
      <c r="DV691" s="43"/>
      <c r="DW691" s="43"/>
      <c r="DX691" s="43"/>
      <c r="DY691" s="43"/>
      <c r="DZ691" s="43"/>
      <c r="EA691" s="43"/>
      <c r="EB691" s="43"/>
      <c r="EC691" s="43"/>
      <c r="ED691" s="43"/>
      <c r="EE691" s="43"/>
      <c r="EF691" s="43"/>
      <c r="EG691" s="43"/>
      <c r="EH691" s="43"/>
      <c r="EI691" s="43"/>
      <c r="EJ691" s="43"/>
      <c r="EK691" s="43"/>
      <c r="EL691" s="43"/>
      <c r="EM691" s="43"/>
      <c r="EN691" s="43"/>
      <c r="EO691" s="43"/>
      <c r="EP691" s="43"/>
      <c r="EQ691" s="43"/>
      <c r="ER691" s="43"/>
      <c r="ES691" s="43"/>
      <c r="ET691" s="43"/>
      <c r="EU691" s="43"/>
      <c r="EV691" s="43"/>
      <c r="EW691" s="43"/>
      <c r="EX691" s="43"/>
      <c r="EY691" s="43"/>
      <c r="EZ691" s="43"/>
      <c r="FA691" s="43"/>
      <c r="FB691" s="43"/>
      <c r="FC691" s="43"/>
      <c r="FD691" s="43"/>
      <c r="FE691" s="43"/>
      <c r="FF691" s="43"/>
      <c r="FG691" s="43"/>
      <c r="FH691" s="43"/>
      <c r="FI691" s="43"/>
      <c r="FJ691" s="43"/>
      <c r="FK691" s="43"/>
      <c r="FL691" s="43"/>
      <c r="FM691" s="43"/>
      <c r="FN691" s="43"/>
      <c r="FO691" s="43"/>
      <c r="FP691" s="43"/>
      <c r="FQ691" s="43"/>
      <c r="FR691" s="43"/>
      <c r="FS691" s="43"/>
      <c r="FT691" s="43"/>
      <c r="FU691" s="43"/>
      <c r="FV691" s="43"/>
      <c r="FW691" s="43"/>
      <c r="FX691" s="43"/>
      <c r="FY691" s="43"/>
      <c r="FZ691" s="43"/>
      <c r="GA691" s="43"/>
      <c r="GB691" s="43"/>
      <c r="GC691" s="43"/>
      <c r="GD691" s="43"/>
      <c r="GE691" s="43"/>
      <c r="GF691" s="43"/>
      <c r="GG691" s="43"/>
      <c r="GH691" s="43"/>
      <c r="GI691" s="43"/>
      <c r="GJ691" s="43"/>
      <c r="GK691" s="43"/>
      <c r="GL691" s="43"/>
      <c r="GM691" s="43"/>
      <c r="GN691" s="43"/>
      <c r="GO691" s="43"/>
      <c r="GP691" s="43"/>
      <c r="GQ691" s="43"/>
      <c r="GR691" s="43"/>
      <c r="GS691" s="43"/>
      <c r="GT691" s="43"/>
      <c r="GU691" s="43"/>
      <c r="GV691" s="43"/>
      <c r="GW691" s="43"/>
      <c r="GX691" s="43"/>
      <c r="GY691" s="43"/>
      <c r="GZ691" s="43"/>
      <c r="HA691" s="43"/>
      <c r="HB691" s="43"/>
      <c r="HC691" s="43"/>
      <c r="HD691" s="43"/>
      <c r="HE691" s="43"/>
      <c r="HF691" s="43"/>
      <c r="HG691" s="43"/>
      <c r="HH691" s="43"/>
      <c r="HI691" s="43"/>
      <c r="HJ691" s="43"/>
      <c r="HK691" s="43"/>
      <c r="HL691" s="43"/>
      <c r="HM691" s="43"/>
      <c r="HN691" s="43"/>
      <c r="HO691" s="43"/>
      <c r="HP691" s="43"/>
      <c r="HQ691" s="43"/>
      <c r="HR691" s="43"/>
      <c r="HS691" s="43"/>
      <c r="HT691" s="43"/>
      <c r="HU691" s="43"/>
      <c r="HV691" s="43"/>
      <c r="HW691" s="43"/>
      <c r="HX691" s="43"/>
      <c r="HY691" s="43"/>
      <c r="HZ691" s="43"/>
      <c r="IA691" s="43"/>
      <c r="IB691" s="43"/>
      <c r="IC691" s="43"/>
      <c r="ID691" s="43"/>
      <c r="IE691" s="43"/>
      <c r="IF691" s="43"/>
      <c r="IG691" s="43"/>
      <c r="IH691" s="43"/>
      <c r="II691" s="43"/>
      <c r="IJ691" s="43"/>
      <c r="IK691" s="43"/>
      <c r="IL691" s="43"/>
      <c r="IM691" s="43"/>
      <c r="IN691" s="43"/>
      <c r="IO691" s="43"/>
      <c r="IP691" s="43"/>
      <c r="IQ691" s="43"/>
      <c r="IR691" s="43"/>
      <c r="IS691" s="43"/>
      <c r="IT691" s="43"/>
    </row>
    <row r="692" spans="1:254" ht="14.25" customHeight="1">
      <c r="A692" s="43"/>
      <c r="B692" s="79"/>
      <c r="C692" s="79"/>
      <c r="D692" s="43"/>
      <c r="E692" s="43"/>
      <c r="F692" s="83"/>
      <c r="G692" s="43"/>
      <c r="H692" s="85"/>
      <c r="I692" s="43"/>
      <c r="J692" s="43"/>
      <c r="K692" s="43"/>
      <c r="L692" s="43"/>
      <c r="M692" s="43"/>
      <c r="N692" s="43"/>
      <c r="O692" s="43"/>
      <c r="P692" s="43"/>
      <c r="Q692" s="43"/>
      <c r="R692" s="43"/>
      <c r="S692" s="43"/>
      <c r="T692" s="43"/>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c r="AR692" s="43"/>
      <c r="AS692" s="43"/>
      <c r="AT692" s="43"/>
      <c r="AU692" s="43"/>
      <c r="AV692" s="43"/>
      <c r="AW692" s="43"/>
      <c r="AX692" s="43"/>
      <c r="AY692" s="43"/>
      <c r="AZ692" s="43"/>
      <c r="BA692" s="43"/>
      <c r="BB692" s="43"/>
      <c r="BC692" s="43"/>
      <c r="BD692" s="43"/>
      <c r="BE692" s="43"/>
      <c r="BF692" s="43"/>
      <c r="BG692" s="43"/>
      <c r="BH692" s="43"/>
      <c r="BI692" s="43"/>
      <c r="BJ692" s="43"/>
      <c r="BK692" s="43"/>
      <c r="BL692" s="43"/>
      <c r="BM692" s="43"/>
      <c r="BN692" s="43"/>
      <c r="BO692" s="43"/>
      <c r="BP692" s="43"/>
      <c r="BQ692" s="43"/>
      <c r="BR692" s="43"/>
      <c r="BS692" s="43"/>
      <c r="BT692" s="43"/>
      <c r="BU692" s="43"/>
      <c r="BV692" s="43"/>
      <c r="BW692" s="43"/>
      <c r="BX692" s="43"/>
      <c r="BY692" s="43"/>
      <c r="BZ692" s="43"/>
      <c r="CA692" s="43"/>
      <c r="CB692" s="43"/>
      <c r="CC692" s="43"/>
      <c r="CD692" s="43"/>
      <c r="CE692" s="43"/>
      <c r="CF692" s="43"/>
      <c r="CG692" s="43"/>
      <c r="CH692" s="43"/>
      <c r="CI692" s="43"/>
      <c r="CJ692" s="43"/>
      <c r="CK692" s="43"/>
      <c r="CL692" s="43"/>
      <c r="CM692" s="43"/>
      <c r="CN692" s="43"/>
      <c r="CO692" s="43"/>
      <c r="CP692" s="43"/>
      <c r="CQ692" s="43"/>
      <c r="CR692" s="43"/>
      <c r="CS692" s="43"/>
      <c r="CT692" s="43"/>
      <c r="CU692" s="43"/>
      <c r="CV692" s="43"/>
      <c r="CW692" s="43"/>
      <c r="CX692" s="43"/>
      <c r="CY692" s="43"/>
      <c r="CZ692" s="43"/>
      <c r="DA692" s="43"/>
      <c r="DB692" s="43"/>
      <c r="DC692" s="43"/>
      <c r="DD692" s="43"/>
      <c r="DE692" s="43"/>
      <c r="DF692" s="43"/>
      <c r="DG692" s="43"/>
      <c r="DH692" s="43"/>
      <c r="DI692" s="43"/>
      <c r="DJ692" s="43"/>
      <c r="DK692" s="43"/>
      <c r="DL692" s="43"/>
      <c r="DM692" s="43"/>
      <c r="DN692" s="43"/>
      <c r="DO692" s="43"/>
      <c r="DP692" s="43"/>
      <c r="DQ692" s="43"/>
      <c r="DR692" s="43"/>
      <c r="DS692" s="43"/>
      <c r="DT692" s="43"/>
      <c r="DU692" s="43"/>
      <c r="DV692" s="43"/>
      <c r="DW692" s="43"/>
      <c r="DX692" s="43"/>
      <c r="DY692" s="43"/>
      <c r="DZ692" s="43"/>
      <c r="EA692" s="43"/>
      <c r="EB692" s="43"/>
      <c r="EC692" s="43"/>
      <c r="ED692" s="43"/>
      <c r="EE692" s="43"/>
      <c r="EF692" s="43"/>
      <c r="EG692" s="43"/>
      <c r="EH692" s="43"/>
      <c r="EI692" s="43"/>
      <c r="EJ692" s="43"/>
      <c r="EK692" s="43"/>
      <c r="EL692" s="43"/>
      <c r="EM692" s="43"/>
      <c r="EN692" s="43"/>
      <c r="EO692" s="43"/>
      <c r="EP692" s="43"/>
      <c r="EQ692" s="43"/>
      <c r="ER692" s="43"/>
      <c r="ES692" s="43"/>
      <c r="ET692" s="43"/>
      <c r="EU692" s="43"/>
      <c r="EV692" s="43"/>
      <c r="EW692" s="43"/>
      <c r="EX692" s="43"/>
      <c r="EY692" s="43"/>
      <c r="EZ692" s="43"/>
      <c r="FA692" s="43"/>
      <c r="FB692" s="43"/>
      <c r="FC692" s="43"/>
      <c r="FD692" s="43"/>
      <c r="FE692" s="43"/>
      <c r="FF692" s="43"/>
      <c r="FG692" s="43"/>
      <c r="FH692" s="43"/>
      <c r="FI692" s="43"/>
      <c r="FJ692" s="43"/>
      <c r="FK692" s="43"/>
      <c r="FL692" s="43"/>
      <c r="FM692" s="43"/>
      <c r="FN692" s="43"/>
      <c r="FO692" s="43"/>
      <c r="FP692" s="43"/>
      <c r="FQ692" s="43"/>
      <c r="FR692" s="43"/>
      <c r="FS692" s="43"/>
      <c r="FT692" s="43"/>
      <c r="FU692" s="43"/>
      <c r="FV692" s="43"/>
      <c r="FW692" s="43"/>
      <c r="FX692" s="43"/>
      <c r="FY692" s="43"/>
      <c r="FZ692" s="43"/>
      <c r="GA692" s="43"/>
      <c r="GB692" s="43"/>
      <c r="GC692" s="43"/>
      <c r="GD692" s="43"/>
      <c r="GE692" s="43"/>
      <c r="GF692" s="43"/>
      <c r="GG692" s="43"/>
      <c r="GH692" s="43"/>
      <c r="GI692" s="43"/>
      <c r="GJ692" s="43"/>
      <c r="GK692" s="43"/>
      <c r="GL692" s="43"/>
      <c r="GM692" s="43"/>
      <c r="GN692" s="43"/>
      <c r="GO692" s="43"/>
      <c r="GP692" s="43"/>
      <c r="GQ692" s="43"/>
      <c r="GR692" s="43"/>
      <c r="GS692" s="43"/>
      <c r="GT692" s="43"/>
      <c r="GU692" s="43"/>
      <c r="GV692" s="43"/>
      <c r="GW692" s="43"/>
      <c r="GX692" s="43"/>
      <c r="GY692" s="43"/>
      <c r="GZ692" s="43"/>
      <c r="HA692" s="43"/>
      <c r="HB692" s="43"/>
      <c r="HC692" s="43"/>
      <c r="HD692" s="43"/>
      <c r="HE692" s="43"/>
      <c r="HF692" s="43"/>
      <c r="HG692" s="43"/>
      <c r="HH692" s="43"/>
      <c r="HI692" s="43"/>
      <c r="HJ692" s="43"/>
      <c r="HK692" s="43"/>
      <c r="HL692" s="43"/>
      <c r="HM692" s="43"/>
      <c r="HN692" s="43"/>
      <c r="HO692" s="43"/>
      <c r="HP692" s="43"/>
      <c r="HQ692" s="43"/>
      <c r="HR692" s="43"/>
      <c r="HS692" s="43"/>
      <c r="HT692" s="43"/>
      <c r="HU692" s="43"/>
      <c r="HV692" s="43"/>
      <c r="HW692" s="43"/>
      <c r="HX692" s="43"/>
      <c r="HY692" s="43"/>
      <c r="HZ692" s="43"/>
      <c r="IA692" s="43"/>
      <c r="IB692" s="43"/>
      <c r="IC692" s="43"/>
      <c r="ID692" s="43"/>
      <c r="IE692" s="43"/>
      <c r="IF692" s="43"/>
      <c r="IG692" s="43"/>
      <c r="IH692" s="43"/>
      <c r="II692" s="43"/>
      <c r="IJ692" s="43"/>
      <c r="IK692" s="43"/>
      <c r="IL692" s="43"/>
      <c r="IM692" s="43"/>
      <c r="IN692" s="43"/>
      <c r="IO692" s="43"/>
      <c r="IP692" s="43"/>
      <c r="IQ692" s="43"/>
      <c r="IR692" s="43"/>
      <c r="IS692" s="43"/>
      <c r="IT692" s="43"/>
    </row>
    <row r="693" spans="1:254" ht="14.25" customHeight="1">
      <c r="A693" s="43"/>
      <c r="B693" s="79"/>
      <c r="C693" s="79"/>
      <c r="D693" s="43"/>
      <c r="E693" s="43"/>
      <c r="F693" s="83"/>
      <c r="G693" s="43"/>
      <c r="H693" s="85"/>
      <c r="I693" s="43"/>
      <c r="J693" s="43"/>
      <c r="K693" s="43"/>
      <c r="L693" s="43"/>
      <c r="M693" s="43"/>
      <c r="N693" s="43"/>
      <c r="O693" s="43"/>
      <c r="P693" s="43"/>
      <c r="Q693" s="43"/>
      <c r="R693" s="43"/>
      <c r="S693" s="43"/>
      <c r="T693" s="43"/>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c r="AR693" s="43"/>
      <c r="AS693" s="43"/>
      <c r="AT693" s="43"/>
      <c r="AU693" s="43"/>
      <c r="AV693" s="43"/>
      <c r="AW693" s="43"/>
      <c r="AX693" s="43"/>
      <c r="AY693" s="43"/>
      <c r="AZ693" s="43"/>
      <c r="BA693" s="43"/>
      <c r="BB693" s="43"/>
      <c r="BC693" s="43"/>
      <c r="BD693" s="43"/>
      <c r="BE693" s="43"/>
      <c r="BF693" s="43"/>
      <c r="BG693" s="43"/>
      <c r="BH693" s="43"/>
      <c r="BI693" s="43"/>
      <c r="BJ693" s="43"/>
      <c r="BK693" s="43"/>
      <c r="BL693" s="43"/>
      <c r="BM693" s="43"/>
      <c r="BN693" s="43"/>
      <c r="BO693" s="43"/>
      <c r="BP693" s="43"/>
      <c r="BQ693" s="43"/>
      <c r="BR693" s="43"/>
      <c r="BS693" s="43"/>
      <c r="BT693" s="43"/>
      <c r="BU693" s="43"/>
      <c r="BV693" s="43"/>
      <c r="BW693" s="43"/>
      <c r="BX693" s="43"/>
      <c r="BY693" s="43"/>
      <c r="BZ693" s="43"/>
      <c r="CA693" s="43"/>
      <c r="CB693" s="43"/>
      <c r="CC693" s="43"/>
      <c r="CD693" s="43"/>
      <c r="CE693" s="43"/>
      <c r="CF693" s="43"/>
      <c r="CG693" s="43"/>
      <c r="CH693" s="43"/>
      <c r="CI693" s="43"/>
      <c r="CJ693" s="43"/>
      <c r="CK693" s="43"/>
      <c r="CL693" s="43"/>
      <c r="CM693" s="43"/>
      <c r="CN693" s="43"/>
      <c r="CO693" s="43"/>
      <c r="CP693" s="43"/>
      <c r="CQ693" s="43"/>
      <c r="CR693" s="43"/>
      <c r="CS693" s="43"/>
      <c r="CT693" s="43"/>
      <c r="CU693" s="43"/>
      <c r="CV693" s="43"/>
      <c r="CW693" s="43"/>
      <c r="CX693" s="43"/>
      <c r="CY693" s="43"/>
      <c r="CZ693" s="43"/>
      <c r="DA693" s="43"/>
      <c r="DB693" s="43"/>
      <c r="DC693" s="43"/>
      <c r="DD693" s="43"/>
      <c r="DE693" s="43"/>
      <c r="DF693" s="43"/>
      <c r="DG693" s="43"/>
      <c r="DH693" s="43"/>
      <c r="DI693" s="43"/>
      <c r="DJ693" s="43"/>
      <c r="DK693" s="43"/>
      <c r="DL693" s="43"/>
      <c r="DM693" s="43"/>
      <c r="DN693" s="43"/>
      <c r="DO693" s="43"/>
      <c r="DP693" s="43"/>
      <c r="DQ693" s="43"/>
      <c r="DR693" s="43"/>
      <c r="DS693" s="43"/>
      <c r="DT693" s="43"/>
      <c r="DU693" s="43"/>
      <c r="DV693" s="43"/>
      <c r="DW693" s="43"/>
      <c r="DX693" s="43"/>
      <c r="DY693" s="43"/>
      <c r="DZ693" s="43"/>
      <c r="EA693" s="43"/>
      <c r="EB693" s="43"/>
      <c r="EC693" s="43"/>
      <c r="ED693" s="43"/>
      <c r="EE693" s="43"/>
      <c r="EF693" s="43"/>
      <c r="EG693" s="43"/>
      <c r="EH693" s="43"/>
      <c r="EI693" s="43"/>
      <c r="EJ693" s="43"/>
      <c r="EK693" s="43"/>
      <c r="EL693" s="43"/>
      <c r="EM693" s="43"/>
      <c r="EN693" s="43"/>
      <c r="EO693" s="43"/>
      <c r="EP693" s="43"/>
      <c r="EQ693" s="43"/>
      <c r="ER693" s="43"/>
      <c r="ES693" s="43"/>
      <c r="ET693" s="43"/>
      <c r="EU693" s="43"/>
      <c r="EV693" s="43"/>
      <c r="EW693" s="43"/>
      <c r="EX693" s="43"/>
      <c r="EY693" s="43"/>
      <c r="EZ693" s="43"/>
      <c r="FA693" s="43"/>
      <c r="FB693" s="43"/>
      <c r="FC693" s="43"/>
      <c r="FD693" s="43"/>
      <c r="FE693" s="43"/>
      <c r="FF693" s="43"/>
      <c r="FG693" s="43"/>
      <c r="FH693" s="43"/>
      <c r="FI693" s="43"/>
      <c r="FJ693" s="43"/>
      <c r="FK693" s="43"/>
      <c r="FL693" s="43"/>
      <c r="FM693" s="43"/>
      <c r="FN693" s="43"/>
      <c r="FO693" s="43"/>
      <c r="FP693" s="43"/>
      <c r="FQ693" s="43"/>
      <c r="FR693" s="43"/>
      <c r="FS693" s="43"/>
      <c r="FT693" s="43"/>
      <c r="FU693" s="43"/>
      <c r="FV693" s="43"/>
      <c r="FW693" s="43"/>
      <c r="FX693" s="43"/>
      <c r="FY693" s="43"/>
      <c r="FZ693" s="43"/>
      <c r="GA693" s="43"/>
      <c r="GB693" s="43"/>
      <c r="GC693" s="43"/>
      <c r="GD693" s="43"/>
      <c r="GE693" s="43"/>
      <c r="GF693" s="43"/>
      <c r="GG693" s="43"/>
      <c r="GH693" s="43"/>
      <c r="GI693" s="43"/>
      <c r="GJ693" s="43"/>
      <c r="GK693" s="43"/>
      <c r="GL693" s="43"/>
      <c r="GM693" s="43"/>
      <c r="GN693" s="43"/>
      <c r="GO693" s="43"/>
      <c r="GP693" s="43"/>
      <c r="GQ693" s="43"/>
      <c r="GR693" s="43"/>
      <c r="GS693" s="43"/>
      <c r="GT693" s="43"/>
      <c r="GU693" s="43"/>
      <c r="GV693" s="43"/>
      <c r="GW693" s="43"/>
      <c r="GX693" s="43"/>
      <c r="GY693" s="43"/>
      <c r="GZ693" s="43"/>
      <c r="HA693" s="43"/>
      <c r="HB693" s="43"/>
      <c r="HC693" s="43"/>
      <c r="HD693" s="43"/>
      <c r="HE693" s="43"/>
      <c r="HF693" s="43"/>
      <c r="HG693" s="43"/>
      <c r="HH693" s="43"/>
      <c r="HI693" s="43"/>
      <c r="HJ693" s="43"/>
      <c r="HK693" s="43"/>
      <c r="HL693" s="43"/>
      <c r="HM693" s="43"/>
      <c r="HN693" s="43"/>
      <c r="HO693" s="43"/>
      <c r="HP693" s="43"/>
      <c r="HQ693" s="43"/>
      <c r="HR693" s="43"/>
      <c r="HS693" s="43"/>
      <c r="HT693" s="43"/>
      <c r="HU693" s="43"/>
      <c r="HV693" s="43"/>
      <c r="HW693" s="43"/>
      <c r="HX693" s="43"/>
      <c r="HY693" s="43"/>
      <c r="HZ693" s="43"/>
      <c r="IA693" s="43"/>
      <c r="IB693" s="43"/>
      <c r="IC693" s="43"/>
      <c r="ID693" s="43"/>
      <c r="IE693" s="43"/>
      <c r="IF693" s="43"/>
      <c r="IG693" s="43"/>
      <c r="IH693" s="43"/>
      <c r="II693" s="43"/>
      <c r="IJ693" s="43"/>
      <c r="IK693" s="43"/>
      <c r="IL693" s="43"/>
      <c r="IM693" s="43"/>
      <c r="IN693" s="43"/>
      <c r="IO693" s="43"/>
      <c r="IP693" s="43"/>
      <c r="IQ693" s="43"/>
      <c r="IR693" s="43"/>
      <c r="IS693" s="43"/>
      <c r="IT693" s="43"/>
    </row>
    <row r="694" spans="1:254" ht="14.25" customHeight="1">
      <c r="A694" s="43"/>
      <c r="B694" s="79"/>
      <c r="C694" s="79"/>
      <c r="D694" s="43"/>
      <c r="E694" s="43"/>
      <c r="F694" s="83"/>
      <c r="G694" s="43"/>
      <c r="H694" s="85"/>
      <c r="I694" s="43"/>
      <c r="J694" s="43"/>
      <c r="K694" s="43"/>
      <c r="L694" s="43"/>
      <c r="M694" s="43"/>
      <c r="N694" s="43"/>
      <c r="O694" s="43"/>
      <c r="P694" s="43"/>
      <c r="Q694" s="43"/>
      <c r="R694" s="43"/>
      <c r="S694" s="43"/>
      <c r="T694" s="43"/>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c r="AR694" s="43"/>
      <c r="AS694" s="43"/>
      <c r="AT694" s="43"/>
      <c r="AU694" s="43"/>
      <c r="AV694" s="43"/>
      <c r="AW694" s="43"/>
      <c r="AX694" s="43"/>
      <c r="AY694" s="43"/>
      <c r="AZ694" s="43"/>
      <c r="BA694" s="43"/>
      <c r="BB694" s="43"/>
      <c r="BC694" s="43"/>
      <c r="BD694" s="43"/>
      <c r="BE694" s="43"/>
      <c r="BF694" s="43"/>
      <c r="BG694" s="43"/>
      <c r="BH694" s="43"/>
      <c r="BI694" s="43"/>
      <c r="BJ694" s="43"/>
      <c r="BK694" s="43"/>
      <c r="BL694" s="43"/>
      <c r="BM694" s="43"/>
      <c r="BN694" s="43"/>
      <c r="BO694" s="43"/>
      <c r="BP694" s="43"/>
      <c r="BQ694" s="43"/>
      <c r="BR694" s="43"/>
      <c r="BS694" s="43"/>
      <c r="BT694" s="43"/>
      <c r="BU694" s="43"/>
      <c r="BV694" s="43"/>
      <c r="BW694" s="43"/>
      <c r="BX694" s="43"/>
      <c r="BY694" s="43"/>
      <c r="BZ694" s="43"/>
      <c r="CA694" s="43"/>
      <c r="CB694" s="43"/>
      <c r="CC694" s="43"/>
      <c r="CD694" s="43"/>
      <c r="CE694" s="43"/>
      <c r="CF694" s="43"/>
      <c r="CG694" s="43"/>
      <c r="CH694" s="43"/>
      <c r="CI694" s="43"/>
      <c r="CJ694" s="43"/>
      <c r="CK694" s="43"/>
      <c r="CL694" s="43"/>
      <c r="CM694" s="43"/>
      <c r="CN694" s="43"/>
      <c r="CO694" s="43"/>
      <c r="CP694" s="43"/>
      <c r="CQ694" s="43"/>
      <c r="CR694" s="43"/>
      <c r="CS694" s="43"/>
      <c r="CT694" s="43"/>
      <c r="CU694" s="43"/>
      <c r="CV694" s="43"/>
      <c r="CW694" s="43"/>
      <c r="CX694" s="43"/>
      <c r="CY694" s="43"/>
      <c r="CZ694" s="43"/>
      <c r="DA694" s="43"/>
      <c r="DB694" s="43"/>
      <c r="DC694" s="43"/>
      <c r="DD694" s="43"/>
      <c r="DE694" s="43"/>
      <c r="DF694" s="43"/>
      <c r="DG694" s="43"/>
      <c r="DH694" s="43"/>
      <c r="DI694" s="43"/>
      <c r="DJ694" s="43"/>
      <c r="DK694" s="43"/>
      <c r="DL694" s="43"/>
      <c r="DM694" s="43"/>
      <c r="DN694" s="43"/>
      <c r="DO694" s="43"/>
      <c r="DP694" s="43"/>
      <c r="DQ694" s="43"/>
      <c r="DR694" s="43"/>
      <c r="DS694" s="43"/>
      <c r="DT694" s="43"/>
      <c r="DU694" s="43"/>
      <c r="DV694" s="43"/>
      <c r="DW694" s="43"/>
      <c r="DX694" s="43"/>
      <c r="DY694" s="43"/>
      <c r="DZ694" s="43"/>
      <c r="EA694" s="43"/>
      <c r="EB694" s="43"/>
      <c r="EC694" s="43"/>
      <c r="ED694" s="43"/>
      <c r="EE694" s="43"/>
      <c r="EF694" s="43"/>
      <c r="EG694" s="43"/>
      <c r="EH694" s="43"/>
      <c r="EI694" s="43"/>
      <c r="EJ694" s="43"/>
      <c r="EK694" s="43"/>
      <c r="EL694" s="43"/>
      <c r="EM694" s="43"/>
      <c r="EN694" s="43"/>
      <c r="EO694" s="43"/>
      <c r="EP694" s="43"/>
      <c r="EQ694" s="43"/>
      <c r="ER694" s="43"/>
      <c r="ES694" s="43"/>
      <c r="ET694" s="43"/>
      <c r="EU694" s="43"/>
      <c r="EV694" s="43"/>
      <c r="EW694" s="43"/>
      <c r="EX694" s="43"/>
      <c r="EY694" s="43"/>
      <c r="EZ694" s="43"/>
      <c r="FA694" s="43"/>
      <c r="FB694" s="43"/>
      <c r="FC694" s="43"/>
      <c r="FD694" s="43"/>
      <c r="FE694" s="43"/>
      <c r="FF694" s="43"/>
      <c r="FG694" s="43"/>
      <c r="FH694" s="43"/>
      <c r="FI694" s="43"/>
      <c r="FJ694" s="43"/>
      <c r="FK694" s="43"/>
      <c r="FL694" s="43"/>
      <c r="FM694" s="43"/>
      <c r="FN694" s="43"/>
      <c r="FO694" s="43"/>
      <c r="FP694" s="43"/>
      <c r="FQ694" s="43"/>
      <c r="FR694" s="43"/>
      <c r="FS694" s="43"/>
      <c r="FT694" s="43"/>
      <c r="FU694" s="43"/>
      <c r="FV694" s="43"/>
      <c r="FW694" s="43"/>
      <c r="FX694" s="43"/>
      <c r="FY694" s="43"/>
      <c r="FZ694" s="43"/>
      <c r="GA694" s="43"/>
      <c r="GB694" s="43"/>
      <c r="GC694" s="43"/>
      <c r="GD694" s="43"/>
      <c r="GE694" s="43"/>
      <c r="GF694" s="43"/>
      <c r="GG694" s="43"/>
      <c r="GH694" s="43"/>
      <c r="GI694" s="43"/>
      <c r="GJ694" s="43"/>
      <c r="GK694" s="43"/>
      <c r="GL694" s="43"/>
      <c r="GM694" s="43"/>
      <c r="GN694" s="43"/>
      <c r="GO694" s="43"/>
      <c r="GP694" s="43"/>
      <c r="GQ694" s="43"/>
      <c r="GR694" s="43"/>
      <c r="GS694" s="43"/>
      <c r="GT694" s="43"/>
      <c r="GU694" s="43"/>
      <c r="GV694" s="43"/>
      <c r="GW694" s="43"/>
      <c r="GX694" s="43"/>
      <c r="GY694" s="43"/>
      <c r="GZ694" s="43"/>
      <c r="HA694" s="43"/>
      <c r="HB694" s="43"/>
      <c r="HC694" s="43"/>
      <c r="HD694" s="43"/>
      <c r="HE694" s="43"/>
      <c r="HF694" s="43"/>
      <c r="HG694" s="43"/>
      <c r="HH694" s="43"/>
      <c r="HI694" s="43"/>
      <c r="HJ694" s="43"/>
      <c r="HK694" s="43"/>
      <c r="HL694" s="43"/>
      <c r="HM694" s="43"/>
      <c r="HN694" s="43"/>
      <c r="HO694" s="43"/>
      <c r="HP694" s="43"/>
      <c r="HQ694" s="43"/>
      <c r="HR694" s="43"/>
      <c r="HS694" s="43"/>
      <c r="HT694" s="43"/>
      <c r="HU694" s="43"/>
      <c r="HV694" s="43"/>
      <c r="HW694" s="43"/>
      <c r="HX694" s="43"/>
      <c r="HY694" s="43"/>
      <c r="HZ694" s="43"/>
      <c r="IA694" s="43"/>
      <c r="IB694" s="43"/>
      <c r="IC694" s="43"/>
      <c r="ID694" s="43"/>
      <c r="IE694" s="43"/>
      <c r="IF694" s="43"/>
      <c r="IG694" s="43"/>
      <c r="IH694" s="43"/>
      <c r="II694" s="43"/>
      <c r="IJ694" s="43"/>
      <c r="IK694" s="43"/>
      <c r="IL694" s="43"/>
      <c r="IM694" s="43"/>
      <c r="IN694" s="43"/>
      <c r="IO694" s="43"/>
      <c r="IP694" s="43"/>
      <c r="IQ694" s="43"/>
      <c r="IR694" s="43"/>
      <c r="IS694" s="43"/>
      <c r="IT694" s="43"/>
    </row>
    <row r="695" spans="1:254" ht="14.25" customHeight="1">
      <c r="A695" s="43"/>
      <c r="B695" s="79"/>
      <c r="C695" s="79"/>
      <c r="D695" s="43"/>
      <c r="E695" s="43"/>
      <c r="F695" s="83"/>
      <c r="G695" s="43"/>
      <c r="H695" s="85"/>
      <c r="I695" s="43"/>
      <c r="J695" s="43"/>
      <c r="K695" s="43"/>
      <c r="L695" s="43"/>
      <c r="M695" s="43"/>
      <c r="N695" s="43"/>
      <c r="O695" s="43"/>
      <c r="P695" s="43"/>
      <c r="Q695" s="43"/>
      <c r="R695" s="43"/>
      <c r="S695" s="43"/>
      <c r="T695" s="43"/>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c r="AR695" s="43"/>
      <c r="AS695" s="43"/>
      <c r="AT695" s="43"/>
      <c r="AU695" s="43"/>
      <c r="AV695" s="43"/>
      <c r="AW695" s="43"/>
      <c r="AX695" s="43"/>
      <c r="AY695" s="43"/>
      <c r="AZ695" s="43"/>
      <c r="BA695" s="43"/>
      <c r="BB695" s="43"/>
      <c r="BC695" s="43"/>
      <c r="BD695" s="43"/>
      <c r="BE695" s="43"/>
      <c r="BF695" s="43"/>
      <c r="BG695" s="43"/>
      <c r="BH695" s="43"/>
      <c r="BI695" s="43"/>
      <c r="BJ695" s="43"/>
      <c r="BK695" s="43"/>
      <c r="BL695" s="43"/>
      <c r="BM695" s="43"/>
      <c r="BN695" s="43"/>
      <c r="BO695" s="43"/>
      <c r="BP695" s="43"/>
      <c r="BQ695" s="43"/>
      <c r="BR695" s="43"/>
      <c r="BS695" s="43"/>
      <c r="BT695" s="43"/>
      <c r="BU695" s="43"/>
      <c r="BV695" s="43"/>
      <c r="BW695" s="43"/>
      <c r="BX695" s="43"/>
      <c r="BY695" s="43"/>
      <c r="BZ695" s="43"/>
      <c r="CA695" s="43"/>
      <c r="CB695" s="43"/>
      <c r="CC695" s="43"/>
      <c r="CD695" s="43"/>
      <c r="CE695" s="43"/>
      <c r="CF695" s="43"/>
      <c r="CG695" s="43"/>
      <c r="CH695" s="43"/>
      <c r="CI695" s="43"/>
      <c r="CJ695" s="43"/>
      <c r="CK695" s="43"/>
      <c r="CL695" s="43"/>
      <c r="CM695" s="43"/>
      <c r="CN695" s="43"/>
      <c r="CO695" s="43"/>
      <c r="CP695" s="43"/>
      <c r="CQ695" s="43"/>
      <c r="CR695" s="43"/>
      <c r="CS695" s="43"/>
      <c r="CT695" s="43"/>
      <c r="CU695" s="43"/>
      <c r="CV695" s="43"/>
      <c r="CW695" s="43"/>
      <c r="CX695" s="43"/>
      <c r="CY695" s="43"/>
      <c r="CZ695" s="43"/>
      <c r="DA695" s="43"/>
      <c r="DB695" s="43"/>
      <c r="DC695" s="43"/>
      <c r="DD695" s="43"/>
      <c r="DE695" s="43"/>
      <c r="DF695" s="43"/>
      <c r="DG695" s="43"/>
      <c r="DH695" s="43"/>
      <c r="DI695" s="43"/>
      <c r="DJ695" s="43"/>
      <c r="DK695" s="43"/>
      <c r="DL695" s="43"/>
      <c r="DM695" s="43"/>
      <c r="DN695" s="43"/>
      <c r="DO695" s="43"/>
      <c r="DP695" s="43"/>
      <c r="DQ695" s="43"/>
      <c r="DR695" s="43"/>
      <c r="DS695" s="43"/>
      <c r="DT695" s="43"/>
      <c r="DU695" s="43"/>
      <c r="DV695" s="43"/>
      <c r="DW695" s="43"/>
      <c r="DX695" s="43"/>
      <c r="DY695" s="43"/>
      <c r="DZ695" s="43"/>
      <c r="EA695" s="43"/>
      <c r="EB695" s="43"/>
      <c r="EC695" s="43"/>
      <c r="ED695" s="43"/>
      <c r="EE695" s="43"/>
      <c r="EF695" s="43"/>
      <c r="EG695" s="43"/>
      <c r="EH695" s="43"/>
      <c r="EI695" s="43"/>
      <c r="EJ695" s="43"/>
      <c r="EK695" s="43"/>
      <c r="EL695" s="43"/>
      <c r="EM695" s="43"/>
      <c r="EN695" s="43"/>
      <c r="EO695" s="43"/>
      <c r="EP695" s="43"/>
      <c r="EQ695" s="43"/>
      <c r="ER695" s="43"/>
      <c r="ES695" s="43"/>
      <c r="ET695" s="43"/>
      <c r="EU695" s="43"/>
      <c r="EV695" s="43"/>
      <c r="EW695" s="43"/>
      <c r="EX695" s="43"/>
      <c r="EY695" s="43"/>
      <c r="EZ695" s="43"/>
      <c r="FA695" s="43"/>
      <c r="FB695" s="43"/>
      <c r="FC695" s="43"/>
      <c r="FD695" s="43"/>
      <c r="FE695" s="43"/>
      <c r="FF695" s="43"/>
      <c r="FG695" s="43"/>
      <c r="FH695" s="43"/>
      <c r="FI695" s="43"/>
      <c r="FJ695" s="43"/>
      <c r="FK695" s="43"/>
      <c r="FL695" s="43"/>
      <c r="FM695" s="43"/>
      <c r="FN695" s="43"/>
      <c r="FO695" s="43"/>
      <c r="FP695" s="43"/>
      <c r="FQ695" s="43"/>
      <c r="FR695" s="43"/>
      <c r="FS695" s="43"/>
      <c r="FT695" s="43"/>
      <c r="FU695" s="43"/>
      <c r="FV695" s="43"/>
      <c r="FW695" s="43"/>
      <c r="FX695" s="43"/>
      <c r="FY695" s="43"/>
      <c r="FZ695" s="43"/>
      <c r="GA695" s="43"/>
      <c r="GB695" s="43"/>
      <c r="GC695" s="43"/>
      <c r="GD695" s="43"/>
      <c r="GE695" s="43"/>
      <c r="GF695" s="43"/>
      <c r="GG695" s="43"/>
      <c r="GH695" s="43"/>
      <c r="GI695" s="43"/>
      <c r="GJ695" s="43"/>
      <c r="GK695" s="43"/>
      <c r="GL695" s="43"/>
      <c r="GM695" s="43"/>
      <c r="GN695" s="43"/>
      <c r="GO695" s="43"/>
      <c r="GP695" s="43"/>
      <c r="GQ695" s="43"/>
      <c r="GR695" s="43"/>
      <c r="GS695" s="43"/>
      <c r="GT695" s="43"/>
      <c r="GU695" s="43"/>
      <c r="GV695" s="43"/>
      <c r="GW695" s="43"/>
      <c r="GX695" s="43"/>
      <c r="GY695" s="43"/>
      <c r="GZ695" s="43"/>
      <c r="HA695" s="43"/>
      <c r="HB695" s="43"/>
      <c r="HC695" s="43"/>
      <c r="HD695" s="43"/>
      <c r="HE695" s="43"/>
      <c r="HF695" s="43"/>
      <c r="HG695" s="43"/>
      <c r="HH695" s="43"/>
      <c r="HI695" s="43"/>
      <c r="HJ695" s="43"/>
      <c r="HK695" s="43"/>
      <c r="HL695" s="43"/>
      <c r="HM695" s="43"/>
      <c r="HN695" s="43"/>
      <c r="HO695" s="43"/>
      <c r="HP695" s="43"/>
      <c r="HQ695" s="43"/>
      <c r="HR695" s="43"/>
      <c r="HS695" s="43"/>
      <c r="HT695" s="43"/>
      <c r="HU695" s="43"/>
      <c r="HV695" s="43"/>
      <c r="HW695" s="43"/>
      <c r="HX695" s="43"/>
      <c r="HY695" s="43"/>
      <c r="HZ695" s="43"/>
      <c r="IA695" s="43"/>
      <c r="IB695" s="43"/>
      <c r="IC695" s="43"/>
      <c r="ID695" s="43"/>
      <c r="IE695" s="43"/>
      <c r="IF695" s="43"/>
      <c r="IG695" s="43"/>
      <c r="IH695" s="43"/>
      <c r="II695" s="43"/>
      <c r="IJ695" s="43"/>
      <c r="IK695" s="43"/>
      <c r="IL695" s="43"/>
      <c r="IM695" s="43"/>
      <c r="IN695" s="43"/>
      <c r="IO695" s="43"/>
      <c r="IP695" s="43"/>
      <c r="IQ695" s="43"/>
      <c r="IR695" s="43"/>
      <c r="IS695" s="43"/>
      <c r="IT695" s="43"/>
    </row>
    <row r="696" spans="1:254" ht="14.25" customHeight="1">
      <c r="A696" s="43"/>
      <c r="B696" s="79"/>
      <c r="C696" s="79"/>
      <c r="D696" s="43"/>
      <c r="E696" s="43"/>
      <c r="F696" s="83"/>
      <c r="G696" s="43"/>
      <c r="H696" s="85"/>
      <c r="I696" s="43"/>
      <c r="J696" s="43"/>
      <c r="K696" s="43"/>
      <c r="L696" s="43"/>
      <c r="M696" s="43"/>
      <c r="N696" s="43"/>
      <c r="O696" s="43"/>
      <c r="P696" s="43"/>
      <c r="Q696" s="43"/>
      <c r="R696" s="43"/>
      <c r="S696" s="43"/>
      <c r="T696" s="43"/>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c r="AR696" s="43"/>
      <c r="AS696" s="43"/>
      <c r="AT696" s="43"/>
      <c r="AU696" s="43"/>
      <c r="AV696" s="43"/>
      <c r="AW696" s="43"/>
      <c r="AX696" s="43"/>
      <c r="AY696" s="43"/>
      <c r="AZ696" s="43"/>
      <c r="BA696" s="43"/>
      <c r="BB696" s="43"/>
      <c r="BC696" s="43"/>
      <c r="BD696" s="43"/>
      <c r="BE696" s="43"/>
      <c r="BF696" s="43"/>
      <c r="BG696" s="43"/>
      <c r="BH696" s="43"/>
      <c r="BI696" s="43"/>
      <c r="BJ696" s="43"/>
      <c r="BK696" s="43"/>
      <c r="BL696" s="43"/>
      <c r="BM696" s="43"/>
      <c r="BN696" s="43"/>
      <c r="BO696" s="43"/>
      <c r="BP696" s="43"/>
      <c r="BQ696" s="43"/>
      <c r="BR696" s="43"/>
      <c r="BS696" s="43"/>
      <c r="BT696" s="43"/>
      <c r="BU696" s="43"/>
      <c r="BV696" s="43"/>
      <c r="BW696" s="43"/>
      <c r="BX696" s="43"/>
      <c r="BY696" s="43"/>
      <c r="BZ696" s="43"/>
      <c r="CA696" s="43"/>
      <c r="CB696" s="43"/>
      <c r="CC696" s="43"/>
      <c r="CD696" s="43"/>
      <c r="CE696" s="43"/>
      <c r="CF696" s="43"/>
      <c r="CG696" s="43"/>
      <c r="CH696" s="43"/>
      <c r="CI696" s="43"/>
      <c r="CJ696" s="43"/>
      <c r="CK696" s="43"/>
      <c r="CL696" s="43"/>
      <c r="CM696" s="43"/>
      <c r="CN696" s="43"/>
      <c r="CO696" s="43"/>
      <c r="CP696" s="43"/>
      <c r="CQ696" s="43"/>
      <c r="CR696" s="43"/>
      <c r="CS696" s="43"/>
      <c r="CT696" s="43"/>
      <c r="CU696" s="43"/>
      <c r="CV696" s="43"/>
      <c r="CW696" s="43"/>
      <c r="CX696" s="43"/>
      <c r="CY696" s="43"/>
      <c r="CZ696" s="43"/>
      <c r="DA696" s="43"/>
      <c r="DB696" s="43"/>
      <c r="DC696" s="43"/>
      <c r="DD696" s="43"/>
      <c r="DE696" s="43"/>
      <c r="DF696" s="43"/>
      <c r="DG696" s="43"/>
      <c r="DH696" s="43"/>
      <c r="DI696" s="43"/>
      <c r="DJ696" s="43"/>
      <c r="DK696" s="43"/>
      <c r="DL696" s="43"/>
      <c r="DM696" s="43"/>
      <c r="DN696" s="43"/>
      <c r="DO696" s="43"/>
      <c r="DP696" s="43"/>
      <c r="DQ696" s="43"/>
      <c r="DR696" s="43"/>
      <c r="DS696" s="43"/>
      <c r="DT696" s="43"/>
      <c r="DU696" s="43"/>
      <c r="DV696" s="43"/>
      <c r="DW696" s="43"/>
      <c r="DX696" s="43"/>
      <c r="DY696" s="43"/>
      <c r="DZ696" s="43"/>
      <c r="EA696" s="43"/>
      <c r="EB696" s="43"/>
      <c r="EC696" s="43"/>
      <c r="ED696" s="43"/>
      <c r="EE696" s="43"/>
      <c r="EF696" s="43"/>
      <c r="EG696" s="43"/>
      <c r="EH696" s="43"/>
      <c r="EI696" s="43"/>
      <c r="EJ696" s="43"/>
      <c r="EK696" s="43"/>
      <c r="EL696" s="43"/>
      <c r="EM696" s="43"/>
      <c r="EN696" s="43"/>
      <c r="EO696" s="43"/>
      <c r="EP696" s="43"/>
      <c r="EQ696" s="43"/>
      <c r="ER696" s="43"/>
      <c r="ES696" s="43"/>
      <c r="ET696" s="43"/>
      <c r="EU696" s="43"/>
      <c r="EV696" s="43"/>
      <c r="EW696" s="43"/>
      <c r="EX696" s="43"/>
      <c r="EY696" s="43"/>
      <c r="EZ696" s="43"/>
      <c r="FA696" s="43"/>
      <c r="FB696" s="43"/>
      <c r="FC696" s="43"/>
      <c r="FD696" s="43"/>
      <c r="FE696" s="43"/>
      <c r="FF696" s="43"/>
      <c r="FG696" s="43"/>
      <c r="FH696" s="43"/>
      <c r="FI696" s="43"/>
      <c r="FJ696" s="43"/>
      <c r="FK696" s="43"/>
      <c r="FL696" s="43"/>
      <c r="FM696" s="43"/>
      <c r="FN696" s="43"/>
      <c r="FO696" s="43"/>
      <c r="FP696" s="43"/>
      <c r="FQ696" s="43"/>
      <c r="FR696" s="43"/>
      <c r="FS696" s="43"/>
      <c r="FT696" s="43"/>
      <c r="FU696" s="43"/>
      <c r="FV696" s="43"/>
      <c r="FW696" s="43"/>
      <c r="FX696" s="43"/>
      <c r="FY696" s="43"/>
      <c r="FZ696" s="43"/>
      <c r="GA696" s="43"/>
      <c r="GB696" s="43"/>
      <c r="GC696" s="43"/>
      <c r="GD696" s="43"/>
      <c r="GE696" s="43"/>
      <c r="GF696" s="43"/>
      <c r="GG696" s="43"/>
      <c r="GH696" s="43"/>
      <c r="GI696" s="43"/>
      <c r="GJ696" s="43"/>
      <c r="GK696" s="43"/>
      <c r="GL696" s="43"/>
      <c r="GM696" s="43"/>
      <c r="GN696" s="43"/>
      <c r="GO696" s="43"/>
      <c r="GP696" s="43"/>
      <c r="GQ696" s="43"/>
      <c r="GR696" s="43"/>
      <c r="GS696" s="43"/>
      <c r="GT696" s="43"/>
      <c r="GU696" s="43"/>
      <c r="GV696" s="43"/>
      <c r="GW696" s="43"/>
      <c r="GX696" s="43"/>
      <c r="GY696" s="43"/>
      <c r="GZ696" s="43"/>
      <c r="HA696" s="43"/>
      <c r="HB696" s="43"/>
      <c r="HC696" s="43"/>
      <c r="HD696" s="43"/>
      <c r="HE696" s="43"/>
      <c r="HF696" s="43"/>
      <c r="HG696" s="43"/>
      <c r="HH696" s="43"/>
      <c r="HI696" s="43"/>
      <c r="HJ696" s="43"/>
      <c r="HK696" s="43"/>
      <c r="HL696" s="43"/>
      <c r="HM696" s="43"/>
      <c r="HN696" s="43"/>
      <c r="HO696" s="43"/>
      <c r="HP696" s="43"/>
      <c r="HQ696" s="43"/>
      <c r="HR696" s="43"/>
      <c r="HS696" s="43"/>
      <c r="HT696" s="43"/>
      <c r="HU696" s="43"/>
      <c r="HV696" s="43"/>
      <c r="HW696" s="43"/>
      <c r="HX696" s="43"/>
      <c r="HY696" s="43"/>
      <c r="HZ696" s="43"/>
      <c r="IA696" s="43"/>
      <c r="IB696" s="43"/>
      <c r="IC696" s="43"/>
      <c r="ID696" s="43"/>
      <c r="IE696" s="43"/>
      <c r="IF696" s="43"/>
      <c r="IG696" s="43"/>
      <c r="IH696" s="43"/>
      <c r="II696" s="43"/>
      <c r="IJ696" s="43"/>
      <c r="IK696" s="43"/>
      <c r="IL696" s="43"/>
      <c r="IM696" s="43"/>
      <c r="IN696" s="43"/>
      <c r="IO696" s="43"/>
      <c r="IP696" s="43"/>
      <c r="IQ696" s="43"/>
      <c r="IR696" s="43"/>
      <c r="IS696" s="43"/>
      <c r="IT696" s="43"/>
    </row>
    <row r="697" spans="1:254" ht="14.25" customHeight="1">
      <c r="A697" s="43"/>
      <c r="B697" s="79"/>
      <c r="C697" s="79"/>
      <c r="D697" s="43"/>
      <c r="E697" s="43"/>
      <c r="F697" s="83"/>
      <c r="G697" s="43"/>
      <c r="H697" s="85"/>
      <c r="I697" s="43"/>
      <c r="J697" s="43"/>
      <c r="K697" s="43"/>
      <c r="L697" s="43"/>
      <c r="M697" s="43"/>
      <c r="N697" s="43"/>
      <c r="O697" s="43"/>
      <c r="P697" s="43"/>
      <c r="Q697" s="43"/>
      <c r="R697" s="43"/>
      <c r="S697" s="43"/>
      <c r="T697" s="43"/>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c r="AR697" s="43"/>
      <c r="AS697" s="43"/>
      <c r="AT697" s="43"/>
      <c r="AU697" s="43"/>
      <c r="AV697" s="43"/>
      <c r="AW697" s="43"/>
      <c r="AX697" s="43"/>
      <c r="AY697" s="43"/>
      <c r="AZ697" s="43"/>
      <c r="BA697" s="43"/>
      <c r="BB697" s="43"/>
      <c r="BC697" s="43"/>
      <c r="BD697" s="43"/>
      <c r="BE697" s="43"/>
      <c r="BF697" s="43"/>
      <c r="BG697" s="43"/>
      <c r="BH697" s="43"/>
      <c r="BI697" s="43"/>
      <c r="BJ697" s="43"/>
      <c r="BK697" s="43"/>
      <c r="BL697" s="43"/>
      <c r="BM697" s="43"/>
      <c r="BN697" s="43"/>
      <c r="BO697" s="43"/>
      <c r="BP697" s="43"/>
      <c r="BQ697" s="43"/>
      <c r="BR697" s="43"/>
      <c r="BS697" s="43"/>
      <c r="BT697" s="43"/>
      <c r="BU697" s="43"/>
      <c r="BV697" s="43"/>
      <c r="BW697" s="43"/>
      <c r="BX697" s="43"/>
      <c r="BY697" s="43"/>
      <c r="BZ697" s="43"/>
      <c r="CA697" s="43"/>
      <c r="CB697" s="43"/>
      <c r="CC697" s="43"/>
      <c r="CD697" s="43"/>
      <c r="CE697" s="43"/>
      <c r="CF697" s="43"/>
      <c r="CG697" s="43"/>
      <c r="CH697" s="43"/>
      <c r="CI697" s="43"/>
      <c r="CJ697" s="43"/>
      <c r="CK697" s="43"/>
      <c r="CL697" s="43"/>
      <c r="CM697" s="43"/>
      <c r="CN697" s="43"/>
      <c r="CO697" s="43"/>
      <c r="CP697" s="43"/>
      <c r="CQ697" s="43"/>
      <c r="CR697" s="43"/>
      <c r="CS697" s="43"/>
      <c r="CT697" s="43"/>
      <c r="CU697" s="43"/>
      <c r="CV697" s="43"/>
      <c r="CW697" s="43"/>
      <c r="CX697" s="43"/>
      <c r="CY697" s="43"/>
      <c r="CZ697" s="43"/>
      <c r="DA697" s="43"/>
      <c r="DB697" s="43"/>
      <c r="DC697" s="43"/>
      <c r="DD697" s="43"/>
      <c r="DE697" s="43"/>
      <c r="DF697" s="43"/>
      <c r="DG697" s="43"/>
      <c r="DH697" s="43"/>
      <c r="DI697" s="43"/>
      <c r="DJ697" s="43"/>
      <c r="DK697" s="43"/>
      <c r="DL697" s="43"/>
      <c r="DM697" s="43"/>
      <c r="DN697" s="43"/>
      <c r="DO697" s="43"/>
      <c r="DP697" s="43"/>
      <c r="DQ697" s="43"/>
      <c r="DR697" s="43"/>
      <c r="DS697" s="43"/>
      <c r="DT697" s="43"/>
      <c r="DU697" s="43"/>
      <c r="DV697" s="43"/>
      <c r="DW697" s="43"/>
      <c r="DX697" s="43"/>
      <c r="DY697" s="43"/>
      <c r="DZ697" s="43"/>
      <c r="EA697" s="43"/>
      <c r="EB697" s="43"/>
      <c r="EC697" s="43"/>
      <c r="ED697" s="43"/>
      <c r="EE697" s="43"/>
      <c r="EF697" s="43"/>
      <c r="EG697" s="43"/>
      <c r="EH697" s="43"/>
      <c r="EI697" s="43"/>
      <c r="EJ697" s="43"/>
      <c r="EK697" s="43"/>
      <c r="EL697" s="43"/>
      <c r="EM697" s="43"/>
      <c r="EN697" s="43"/>
      <c r="EO697" s="43"/>
      <c r="EP697" s="43"/>
      <c r="EQ697" s="43"/>
      <c r="ER697" s="43"/>
      <c r="ES697" s="43"/>
      <c r="ET697" s="43"/>
      <c r="EU697" s="43"/>
      <c r="EV697" s="43"/>
      <c r="EW697" s="43"/>
      <c r="EX697" s="43"/>
      <c r="EY697" s="43"/>
      <c r="EZ697" s="43"/>
      <c r="FA697" s="43"/>
      <c r="FB697" s="43"/>
      <c r="FC697" s="43"/>
      <c r="FD697" s="43"/>
      <c r="FE697" s="43"/>
      <c r="FF697" s="43"/>
      <c r="FG697" s="43"/>
      <c r="FH697" s="43"/>
      <c r="FI697" s="43"/>
      <c r="FJ697" s="43"/>
      <c r="FK697" s="43"/>
      <c r="FL697" s="43"/>
      <c r="FM697" s="43"/>
      <c r="FN697" s="43"/>
      <c r="FO697" s="43"/>
      <c r="FP697" s="43"/>
      <c r="FQ697" s="43"/>
      <c r="FR697" s="43"/>
      <c r="FS697" s="43"/>
      <c r="FT697" s="43"/>
      <c r="FU697" s="43"/>
      <c r="FV697" s="43"/>
      <c r="FW697" s="43"/>
      <c r="FX697" s="43"/>
      <c r="FY697" s="43"/>
      <c r="FZ697" s="43"/>
      <c r="GA697" s="43"/>
      <c r="GB697" s="43"/>
      <c r="GC697" s="43"/>
      <c r="GD697" s="43"/>
      <c r="GE697" s="43"/>
      <c r="GF697" s="43"/>
      <c r="GG697" s="43"/>
      <c r="GH697" s="43"/>
      <c r="GI697" s="43"/>
      <c r="GJ697" s="43"/>
      <c r="GK697" s="43"/>
      <c r="GL697" s="43"/>
      <c r="GM697" s="43"/>
      <c r="GN697" s="43"/>
      <c r="GO697" s="43"/>
      <c r="GP697" s="43"/>
      <c r="GQ697" s="43"/>
      <c r="GR697" s="43"/>
      <c r="GS697" s="43"/>
      <c r="GT697" s="43"/>
      <c r="GU697" s="43"/>
      <c r="GV697" s="43"/>
      <c r="GW697" s="43"/>
      <c r="GX697" s="43"/>
      <c r="GY697" s="43"/>
      <c r="GZ697" s="43"/>
      <c r="HA697" s="43"/>
      <c r="HB697" s="43"/>
      <c r="HC697" s="43"/>
      <c r="HD697" s="43"/>
      <c r="HE697" s="43"/>
      <c r="HF697" s="43"/>
      <c r="HG697" s="43"/>
      <c r="HH697" s="43"/>
      <c r="HI697" s="43"/>
      <c r="HJ697" s="43"/>
      <c r="HK697" s="43"/>
      <c r="HL697" s="43"/>
      <c r="HM697" s="43"/>
      <c r="HN697" s="43"/>
      <c r="HO697" s="43"/>
      <c r="HP697" s="43"/>
      <c r="HQ697" s="43"/>
      <c r="HR697" s="43"/>
      <c r="HS697" s="43"/>
      <c r="HT697" s="43"/>
      <c r="HU697" s="43"/>
      <c r="HV697" s="43"/>
      <c r="HW697" s="43"/>
      <c r="HX697" s="43"/>
      <c r="HY697" s="43"/>
      <c r="HZ697" s="43"/>
      <c r="IA697" s="43"/>
      <c r="IB697" s="43"/>
      <c r="IC697" s="43"/>
      <c r="ID697" s="43"/>
      <c r="IE697" s="43"/>
      <c r="IF697" s="43"/>
      <c r="IG697" s="43"/>
      <c r="IH697" s="43"/>
      <c r="II697" s="43"/>
      <c r="IJ697" s="43"/>
      <c r="IK697" s="43"/>
      <c r="IL697" s="43"/>
      <c r="IM697" s="43"/>
      <c r="IN697" s="43"/>
      <c r="IO697" s="43"/>
      <c r="IP697" s="43"/>
      <c r="IQ697" s="43"/>
      <c r="IR697" s="43"/>
      <c r="IS697" s="43"/>
      <c r="IT697" s="43"/>
    </row>
    <row r="698" spans="1:254" ht="14.25" customHeight="1">
      <c r="A698" s="78"/>
      <c r="B698" s="79"/>
      <c r="C698" s="79"/>
      <c r="D698" s="43"/>
      <c r="E698" s="43"/>
      <c r="F698" s="83"/>
      <c r="G698" s="43"/>
      <c r="H698" s="85"/>
      <c r="I698" s="43"/>
      <c r="J698" s="43"/>
      <c r="K698" s="43"/>
      <c r="L698" s="43"/>
      <c r="M698" s="43"/>
      <c r="N698" s="43"/>
      <c r="O698" s="43"/>
      <c r="P698" s="43"/>
      <c r="Q698" s="43"/>
      <c r="R698" s="43"/>
      <c r="S698" s="43"/>
      <c r="T698" s="43"/>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c r="AR698" s="43"/>
      <c r="AS698" s="43"/>
      <c r="AT698" s="43"/>
      <c r="AU698" s="43"/>
      <c r="AV698" s="43"/>
      <c r="AW698" s="43"/>
      <c r="AX698" s="43"/>
      <c r="AY698" s="43"/>
      <c r="AZ698" s="43"/>
      <c r="BA698" s="43"/>
      <c r="BB698" s="43"/>
      <c r="BC698" s="43"/>
      <c r="BD698" s="43"/>
      <c r="BE698" s="43"/>
      <c r="BF698" s="43"/>
      <c r="BG698" s="43"/>
      <c r="BH698" s="43"/>
      <c r="BI698" s="43"/>
      <c r="BJ698" s="43"/>
      <c r="BK698" s="43"/>
      <c r="BL698" s="43"/>
      <c r="BM698" s="43"/>
      <c r="BN698" s="43"/>
      <c r="BO698" s="43"/>
      <c r="BP698" s="43"/>
      <c r="BQ698" s="43"/>
      <c r="BR698" s="43"/>
      <c r="BS698" s="43"/>
      <c r="BT698" s="43"/>
      <c r="BU698" s="43"/>
      <c r="BV698" s="43"/>
      <c r="BW698" s="43"/>
      <c r="BX698" s="43"/>
      <c r="BY698" s="43"/>
      <c r="BZ698" s="43"/>
      <c r="CA698" s="43"/>
      <c r="CB698" s="43"/>
      <c r="CC698" s="43"/>
      <c r="CD698" s="43"/>
      <c r="CE698" s="43"/>
      <c r="CF698" s="43"/>
      <c r="CG698" s="43"/>
      <c r="CH698" s="43"/>
      <c r="CI698" s="43"/>
      <c r="CJ698" s="43"/>
      <c r="CK698" s="43"/>
      <c r="CL698" s="43"/>
      <c r="CM698" s="43"/>
      <c r="CN698" s="43"/>
      <c r="CO698" s="43"/>
      <c r="CP698" s="43"/>
      <c r="CQ698" s="43"/>
      <c r="CR698" s="43"/>
      <c r="CS698" s="43"/>
      <c r="CT698" s="43"/>
      <c r="CU698" s="43"/>
      <c r="CV698" s="43"/>
      <c r="CW698" s="43"/>
      <c r="CX698" s="43"/>
      <c r="CY698" s="43"/>
      <c r="CZ698" s="43"/>
      <c r="DA698" s="43"/>
      <c r="DB698" s="43"/>
      <c r="DC698" s="43"/>
      <c r="DD698" s="43"/>
      <c r="DE698" s="43"/>
      <c r="DF698" s="43"/>
      <c r="DG698" s="43"/>
      <c r="DH698" s="43"/>
      <c r="DI698" s="43"/>
      <c r="DJ698" s="43"/>
      <c r="DK698" s="43"/>
      <c r="DL698" s="43"/>
      <c r="DM698" s="43"/>
      <c r="DN698" s="43"/>
      <c r="DO698" s="43"/>
      <c r="DP698" s="43"/>
      <c r="DQ698" s="43"/>
      <c r="DR698" s="43"/>
      <c r="DS698" s="43"/>
      <c r="DT698" s="43"/>
      <c r="DU698" s="43"/>
      <c r="DV698" s="43"/>
      <c r="DW698" s="43"/>
      <c r="DX698" s="43"/>
      <c r="DY698" s="43"/>
      <c r="DZ698" s="43"/>
      <c r="EA698" s="43"/>
      <c r="EB698" s="43"/>
      <c r="EC698" s="43"/>
      <c r="ED698" s="43"/>
      <c r="EE698" s="43"/>
      <c r="EF698" s="43"/>
      <c r="EG698" s="43"/>
      <c r="EH698" s="43"/>
      <c r="EI698" s="43"/>
      <c r="EJ698" s="43"/>
      <c r="EK698" s="43"/>
      <c r="EL698" s="43"/>
      <c r="EM698" s="43"/>
      <c r="EN698" s="43"/>
      <c r="EO698" s="43"/>
      <c r="EP698" s="43"/>
      <c r="EQ698" s="43"/>
      <c r="ER698" s="43"/>
      <c r="ES698" s="43"/>
      <c r="ET698" s="43"/>
      <c r="EU698" s="43"/>
      <c r="EV698" s="43"/>
      <c r="EW698" s="43"/>
      <c r="EX698" s="43"/>
      <c r="EY698" s="43"/>
      <c r="EZ698" s="43"/>
      <c r="FA698" s="43"/>
      <c r="FB698" s="43"/>
      <c r="FC698" s="43"/>
      <c r="FD698" s="43"/>
      <c r="FE698" s="43"/>
      <c r="FF698" s="43"/>
      <c r="FG698" s="43"/>
      <c r="FH698" s="43"/>
      <c r="FI698" s="43"/>
      <c r="FJ698" s="43"/>
      <c r="FK698" s="43"/>
      <c r="FL698" s="43"/>
      <c r="FM698" s="43"/>
      <c r="FN698" s="43"/>
      <c r="FO698" s="43"/>
      <c r="FP698" s="43"/>
      <c r="FQ698" s="43"/>
      <c r="FR698" s="43"/>
      <c r="FS698" s="43"/>
      <c r="FT698" s="43"/>
      <c r="FU698" s="43"/>
      <c r="FV698" s="43"/>
      <c r="FW698" s="43"/>
      <c r="FX698" s="43"/>
      <c r="FY698" s="43"/>
      <c r="FZ698" s="43"/>
      <c r="GA698" s="43"/>
      <c r="GB698" s="43"/>
      <c r="GC698" s="43"/>
      <c r="GD698" s="43"/>
      <c r="GE698" s="43"/>
      <c r="GF698" s="43"/>
      <c r="GG698" s="43"/>
      <c r="GH698" s="43"/>
      <c r="GI698" s="43"/>
      <c r="GJ698" s="43"/>
      <c r="GK698" s="43"/>
      <c r="GL698" s="43"/>
      <c r="GM698" s="43"/>
      <c r="GN698" s="43"/>
      <c r="GO698" s="43"/>
      <c r="GP698" s="43"/>
      <c r="GQ698" s="43"/>
      <c r="GR698" s="43"/>
      <c r="GS698" s="43"/>
      <c r="GT698" s="43"/>
      <c r="GU698" s="43"/>
      <c r="GV698" s="43"/>
      <c r="GW698" s="43"/>
      <c r="GX698" s="43"/>
      <c r="GY698" s="43"/>
      <c r="GZ698" s="43"/>
      <c r="HA698" s="43"/>
      <c r="HB698" s="43"/>
      <c r="HC698" s="43"/>
      <c r="HD698" s="43"/>
      <c r="HE698" s="43"/>
      <c r="HF698" s="43"/>
      <c r="HG698" s="43"/>
      <c r="HH698" s="43"/>
      <c r="HI698" s="43"/>
      <c r="HJ698" s="43"/>
      <c r="HK698" s="43"/>
      <c r="HL698" s="43"/>
      <c r="HM698" s="43"/>
      <c r="HN698" s="43"/>
      <c r="HO698" s="43"/>
      <c r="HP698" s="43"/>
      <c r="HQ698" s="43"/>
      <c r="HR698" s="43"/>
      <c r="HS698" s="43"/>
      <c r="HT698" s="43"/>
      <c r="HU698" s="43"/>
      <c r="HV698" s="43"/>
      <c r="HW698" s="43"/>
      <c r="HX698" s="43"/>
      <c r="HY698" s="43"/>
      <c r="HZ698" s="43"/>
      <c r="IA698" s="43"/>
      <c r="IB698" s="43"/>
      <c r="IC698" s="43"/>
      <c r="ID698" s="43"/>
      <c r="IE698" s="43"/>
      <c r="IF698" s="43"/>
      <c r="IG698" s="43"/>
      <c r="IH698" s="43"/>
      <c r="II698" s="43"/>
      <c r="IJ698" s="43"/>
      <c r="IK698" s="43"/>
      <c r="IL698" s="43"/>
      <c r="IM698" s="43"/>
      <c r="IN698" s="43"/>
      <c r="IO698" s="43"/>
      <c r="IP698" s="43"/>
      <c r="IQ698" s="43"/>
      <c r="IR698" s="43"/>
      <c r="IS698" s="43"/>
      <c r="IT698" s="43"/>
    </row>
    <row r="699" spans="1:254" ht="14.25" customHeight="1">
      <c r="A699" s="78"/>
      <c r="B699" s="79"/>
      <c r="C699" s="79"/>
      <c r="D699" s="43"/>
      <c r="E699" s="43"/>
      <c r="F699" s="83"/>
      <c r="G699" s="43"/>
      <c r="H699" s="85"/>
      <c r="I699" s="43"/>
      <c r="J699" s="43"/>
      <c r="K699" s="43"/>
      <c r="L699" s="43"/>
      <c r="M699" s="43"/>
      <c r="N699" s="43"/>
      <c r="O699" s="43"/>
      <c r="P699" s="43"/>
      <c r="Q699" s="43"/>
      <c r="R699" s="43"/>
      <c r="S699" s="43"/>
      <c r="T699" s="43"/>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c r="AR699" s="43"/>
      <c r="AS699" s="43"/>
      <c r="AT699" s="43"/>
      <c r="AU699" s="43"/>
      <c r="AV699" s="43"/>
      <c r="AW699" s="43"/>
      <c r="AX699" s="43"/>
      <c r="AY699" s="43"/>
      <c r="AZ699" s="43"/>
      <c r="BA699" s="43"/>
      <c r="BB699" s="43"/>
      <c r="BC699" s="43"/>
      <c r="BD699" s="43"/>
      <c r="BE699" s="43"/>
      <c r="BF699" s="43"/>
      <c r="BG699" s="43"/>
      <c r="BH699" s="43"/>
      <c r="BI699" s="43"/>
      <c r="BJ699" s="43"/>
      <c r="BK699" s="43"/>
      <c r="BL699" s="43"/>
      <c r="BM699" s="43"/>
      <c r="BN699" s="43"/>
      <c r="BO699" s="43"/>
      <c r="BP699" s="43"/>
      <c r="BQ699" s="43"/>
      <c r="BR699" s="43"/>
      <c r="BS699" s="43"/>
      <c r="BT699" s="43"/>
      <c r="BU699" s="43"/>
      <c r="BV699" s="43"/>
      <c r="BW699" s="43"/>
      <c r="BX699" s="43"/>
      <c r="BY699" s="43"/>
      <c r="BZ699" s="43"/>
      <c r="CA699" s="43"/>
      <c r="CB699" s="43"/>
      <c r="CC699" s="43"/>
      <c r="CD699" s="43"/>
      <c r="CE699" s="43"/>
      <c r="CF699" s="43"/>
      <c r="CG699" s="43"/>
      <c r="CH699" s="43"/>
      <c r="CI699" s="43"/>
      <c r="CJ699" s="43"/>
      <c r="CK699" s="43"/>
      <c r="CL699" s="43"/>
      <c r="CM699" s="43"/>
      <c r="CN699" s="43"/>
      <c r="CO699" s="43"/>
      <c r="CP699" s="43"/>
      <c r="CQ699" s="43"/>
      <c r="CR699" s="43"/>
      <c r="CS699" s="43"/>
      <c r="CT699" s="43"/>
      <c r="CU699" s="43"/>
      <c r="CV699" s="43"/>
      <c r="CW699" s="43"/>
      <c r="CX699" s="43"/>
      <c r="CY699" s="43"/>
      <c r="CZ699" s="43"/>
      <c r="DA699" s="43"/>
      <c r="DB699" s="43"/>
      <c r="DC699" s="43"/>
      <c r="DD699" s="43"/>
      <c r="DE699" s="43"/>
      <c r="DF699" s="43"/>
      <c r="DG699" s="43"/>
      <c r="DH699" s="43"/>
      <c r="DI699" s="43"/>
      <c r="DJ699" s="43"/>
      <c r="DK699" s="43"/>
      <c r="DL699" s="43"/>
      <c r="DM699" s="43"/>
      <c r="DN699" s="43"/>
      <c r="DO699" s="43"/>
      <c r="DP699" s="43"/>
      <c r="DQ699" s="43"/>
      <c r="DR699" s="43"/>
      <c r="DS699" s="43"/>
      <c r="DT699" s="43"/>
      <c r="DU699" s="43"/>
      <c r="DV699" s="43"/>
      <c r="DW699" s="43"/>
      <c r="DX699" s="43"/>
      <c r="DY699" s="43"/>
      <c r="DZ699" s="43"/>
      <c r="EA699" s="43"/>
      <c r="EB699" s="43"/>
      <c r="EC699" s="43"/>
      <c r="ED699" s="43"/>
      <c r="EE699" s="43"/>
      <c r="EF699" s="43"/>
      <c r="EG699" s="43"/>
      <c r="EH699" s="43"/>
      <c r="EI699" s="43"/>
      <c r="EJ699" s="43"/>
      <c r="EK699" s="43"/>
      <c r="EL699" s="43"/>
      <c r="EM699" s="43"/>
      <c r="EN699" s="43"/>
      <c r="EO699" s="43"/>
      <c r="EP699" s="43"/>
      <c r="EQ699" s="43"/>
      <c r="ER699" s="43"/>
      <c r="ES699" s="43"/>
      <c r="ET699" s="43"/>
      <c r="EU699" s="43"/>
      <c r="EV699" s="43"/>
      <c r="EW699" s="43"/>
      <c r="EX699" s="43"/>
      <c r="EY699" s="43"/>
      <c r="EZ699" s="43"/>
      <c r="FA699" s="43"/>
      <c r="FB699" s="43"/>
      <c r="FC699" s="43"/>
      <c r="FD699" s="43"/>
      <c r="FE699" s="43"/>
      <c r="FF699" s="43"/>
      <c r="FG699" s="43"/>
      <c r="FH699" s="43"/>
      <c r="FI699" s="43"/>
      <c r="FJ699" s="43"/>
      <c r="FK699" s="43"/>
      <c r="FL699" s="43"/>
      <c r="FM699" s="43"/>
      <c r="FN699" s="43"/>
      <c r="FO699" s="43"/>
      <c r="FP699" s="43"/>
      <c r="FQ699" s="43"/>
      <c r="FR699" s="43"/>
      <c r="FS699" s="43"/>
      <c r="FT699" s="43"/>
      <c r="FU699" s="43"/>
      <c r="FV699" s="43"/>
      <c r="FW699" s="43"/>
      <c r="FX699" s="43"/>
      <c r="FY699" s="43"/>
      <c r="FZ699" s="43"/>
      <c r="GA699" s="43"/>
      <c r="GB699" s="43"/>
      <c r="GC699" s="43"/>
      <c r="GD699" s="43"/>
      <c r="GE699" s="43"/>
      <c r="GF699" s="43"/>
      <c r="GG699" s="43"/>
      <c r="GH699" s="43"/>
      <c r="GI699" s="43"/>
      <c r="GJ699" s="43"/>
      <c r="GK699" s="43"/>
      <c r="GL699" s="43"/>
      <c r="GM699" s="43"/>
      <c r="GN699" s="43"/>
      <c r="GO699" s="43"/>
      <c r="GP699" s="43"/>
      <c r="GQ699" s="43"/>
      <c r="GR699" s="43"/>
      <c r="GS699" s="43"/>
      <c r="GT699" s="43"/>
      <c r="GU699" s="43"/>
      <c r="GV699" s="43"/>
      <c r="GW699" s="43"/>
      <c r="GX699" s="43"/>
      <c r="GY699" s="43"/>
      <c r="GZ699" s="43"/>
      <c r="HA699" s="43"/>
      <c r="HB699" s="43"/>
      <c r="HC699" s="43"/>
      <c r="HD699" s="43"/>
      <c r="HE699" s="43"/>
      <c r="HF699" s="43"/>
      <c r="HG699" s="43"/>
      <c r="HH699" s="43"/>
      <c r="HI699" s="43"/>
      <c r="HJ699" s="43"/>
      <c r="HK699" s="43"/>
      <c r="HL699" s="43"/>
      <c r="HM699" s="43"/>
      <c r="HN699" s="43"/>
      <c r="HO699" s="43"/>
      <c r="HP699" s="43"/>
      <c r="HQ699" s="43"/>
      <c r="HR699" s="43"/>
      <c r="HS699" s="43"/>
      <c r="HT699" s="43"/>
      <c r="HU699" s="43"/>
      <c r="HV699" s="43"/>
      <c r="HW699" s="43"/>
      <c r="HX699" s="43"/>
      <c r="HY699" s="43"/>
      <c r="HZ699" s="43"/>
      <c r="IA699" s="43"/>
      <c r="IB699" s="43"/>
      <c r="IC699" s="43"/>
      <c r="ID699" s="43"/>
      <c r="IE699" s="43"/>
      <c r="IF699" s="43"/>
      <c r="IG699" s="43"/>
      <c r="IH699" s="43"/>
      <c r="II699" s="43"/>
      <c r="IJ699" s="43"/>
      <c r="IK699" s="43"/>
      <c r="IL699" s="43"/>
      <c r="IM699" s="43"/>
      <c r="IN699" s="43"/>
      <c r="IO699" s="43"/>
      <c r="IP699" s="43"/>
      <c r="IQ699" s="43"/>
      <c r="IR699" s="43"/>
      <c r="IS699" s="43"/>
      <c r="IT699" s="43"/>
    </row>
    <row r="700" spans="1:254" ht="14.25" customHeight="1">
      <c r="A700" s="78"/>
      <c r="B700" s="79"/>
      <c r="C700" s="79"/>
      <c r="D700" s="43"/>
      <c r="E700" s="43"/>
      <c r="F700" s="83"/>
      <c r="G700" s="43"/>
      <c r="H700" s="85"/>
      <c r="I700" s="43"/>
      <c r="J700" s="43"/>
      <c r="K700" s="43"/>
      <c r="L700" s="43"/>
      <c r="M700" s="43"/>
      <c r="N700" s="43"/>
      <c r="O700" s="43"/>
      <c r="P700" s="43"/>
      <c r="Q700" s="43"/>
      <c r="R700" s="43"/>
      <c r="S700" s="43"/>
      <c r="T700" s="43"/>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c r="AR700" s="43"/>
      <c r="AS700" s="43"/>
      <c r="AT700" s="43"/>
      <c r="AU700" s="43"/>
      <c r="AV700" s="43"/>
      <c r="AW700" s="43"/>
      <c r="AX700" s="43"/>
      <c r="AY700" s="43"/>
      <c r="AZ700" s="43"/>
      <c r="BA700" s="43"/>
      <c r="BB700" s="43"/>
      <c r="BC700" s="43"/>
      <c r="BD700" s="43"/>
      <c r="BE700" s="43"/>
      <c r="BF700" s="43"/>
      <c r="BG700" s="43"/>
      <c r="BH700" s="43"/>
      <c r="BI700" s="43"/>
      <c r="BJ700" s="43"/>
      <c r="BK700" s="43"/>
      <c r="BL700" s="43"/>
      <c r="BM700" s="43"/>
      <c r="BN700" s="43"/>
      <c r="BO700" s="43"/>
      <c r="BP700" s="43"/>
      <c r="BQ700" s="43"/>
      <c r="BR700" s="43"/>
      <c r="BS700" s="43"/>
      <c r="BT700" s="43"/>
      <c r="BU700" s="43"/>
      <c r="BV700" s="43"/>
      <c r="BW700" s="43"/>
      <c r="BX700" s="43"/>
      <c r="BY700" s="43"/>
      <c r="BZ700" s="43"/>
      <c r="CA700" s="43"/>
      <c r="CB700" s="43"/>
      <c r="CC700" s="43"/>
      <c r="CD700" s="43"/>
      <c r="CE700" s="43"/>
      <c r="CF700" s="43"/>
      <c r="CG700" s="43"/>
      <c r="CH700" s="43"/>
      <c r="CI700" s="43"/>
      <c r="CJ700" s="43"/>
      <c r="CK700" s="43"/>
      <c r="CL700" s="43"/>
      <c r="CM700" s="43"/>
      <c r="CN700" s="43"/>
      <c r="CO700" s="43"/>
      <c r="CP700" s="43"/>
      <c r="CQ700" s="43"/>
      <c r="CR700" s="43"/>
      <c r="CS700" s="43"/>
      <c r="CT700" s="43"/>
      <c r="CU700" s="43"/>
      <c r="CV700" s="43"/>
      <c r="CW700" s="43"/>
      <c r="CX700" s="43"/>
      <c r="CY700" s="43"/>
      <c r="CZ700" s="43"/>
      <c r="DA700" s="43"/>
      <c r="DB700" s="43"/>
      <c r="DC700" s="43"/>
      <c r="DD700" s="43"/>
      <c r="DE700" s="43"/>
      <c r="DF700" s="43"/>
      <c r="DG700" s="43"/>
      <c r="DH700" s="43"/>
      <c r="DI700" s="43"/>
      <c r="DJ700" s="43"/>
      <c r="DK700" s="43"/>
      <c r="DL700" s="43"/>
      <c r="DM700" s="43"/>
      <c r="DN700" s="43"/>
      <c r="DO700" s="43"/>
      <c r="DP700" s="43"/>
      <c r="DQ700" s="43"/>
      <c r="DR700" s="43"/>
      <c r="DS700" s="43"/>
      <c r="DT700" s="43"/>
      <c r="DU700" s="43"/>
      <c r="DV700" s="43"/>
      <c r="DW700" s="43"/>
      <c r="DX700" s="43"/>
      <c r="DY700" s="43"/>
      <c r="DZ700" s="43"/>
      <c r="EA700" s="43"/>
      <c r="EB700" s="43"/>
      <c r="EC700" s="43"/>
      <c r="ED700" s="43"/>
      <c r="EE700" s="43"/>
      <c r="EF700" s="43"/>
      <c r="EG700" s="43"/>
      <c r="EH700" s="43"/>
      <c r="EI700" s="43"/>
      <c r="EJ700" s="43"/>
      <c r="EK700" s="43"/>
      <c r="EL700" s="43"/>
      <c r="EM700" s="43"/>
      <c r="EN700" s="43"/>
      <c r="EO700" s="43"/>
      <c r="EP700" s="43"/>
      <c r="EQ700" s="43"/>
      <c r="ER700" s="43"/>
      <c r="ES700" s="43"/>
      <c r="ET700" s="43"/>
      <c r="EU700" s="43"/>
      <c r="EV700" s="43"/>
      <c r="EW700" s="43"/>
      <c r="EX700" s="43"/>
      <c r="EY700" s="43"/>
      <c r="EZ700" s="43"/>
      <c r="FA700" s="43"/>
      <c r="FB700" s="43"/>
      <c r="FC700" s="43"/>
      <c r="FD700" s="43"/>
      <c r="FE700" s="43"/>
      <c r="FF700" s="43"/>
      <c r="FG700" s="43"/>
      <c r="FH700" s="43"/>
      <c r="FI700" s="43"/>
      <c r="FJ700" s="43"/>
      <c r="FK700" s="43"/>
      <c r="FL700" s="43"/>
      <c r="FM700" s="43"/>
      <c r="FN700" s="43"/>
      <c r="FO700" s="43"/>
      <c r="FP700" s="43"/>
      <c r="FQ700" s="43"/>
      <c r="FR700" s="43"/>
      <c r="FS700" s="43"/>
      <c r="FT700" s="43"/>
      <c r="FU700" s="43"/>
      <c r="FV700" s="43"/>
      <c r="FW700" s="43"/>
      <c r="FX700" s="43"/>
      <c r="FY700" s="43"/>
      <c r="FZ700" s="43"/>
      <c r="GA700" s="43"/>
      <c r="GB700" s="43"/>
      <c r="GC700" s="43"/>
      <c r="GD700" s="43"/>
      <c r="GE700" s="43"/>
      <c r="GF700" s="43"/>
      <c r="GG700" s="43"/>
      <c r="GH700" s="43"/>
      <c r="GI700" s="43"/>
      <c r="GJ700" s="43"/>
      <c r="GK700" s="43"/>
      <c r="GL700" s="43"/>
      <c r="GM700" s="43"/>
      <c r="GN700" s="43"/>
      <c r="GO700" s="43"/>
      <c r="GP700" s="43"/>
      <c r="GQ700" s="43"/>
      <c r="GR700" s="43"/>
      <c r="GS700" s="43"/>
      <c r="GT700" s="43"/>
      <c r="GU700" s="43"/>
      <c r="GV700" s="43"/>
      <c r="GW700" s="43"/>
      <c r="GX700" s="43"/>
      <c r="GY700" s="43"/>
      <c r="GZ700" s="43"/>
      <c r="HA700" s="43"/>
      <c r="HB700" s="43"/>
      <c r="HC700" s="43"/>
      <c r="HD700" s="43"/>
      <c r="HE700" s="43"/>
      <c r="HF700" s="43"/>
      <c r="HG700" s="43"/>
      <c r="HH700" s="43"/>
      <c r="HI700" s="43"/>
      <c r="HJ700" s="43"/>
      <c r="HK700" s="43"/>
      <c r="HL700" s="43"/>
      <c r="HM700" s="43"/>
      <c r="HN700" s="43"/>
      <c r="HO700" s="43"/>
      <c r="HP700" s="43"/>
      <c r="HQ700" s="43"/>
      <c r="HR700" s="43"/>
      <c r="HS700" s="43"/>
      <c r="HT700" s="43"/>
      <c r="HU700" s="43"/>
      <c r="HV700" s="43"/>
      <c r="HW700" s="43"/>
      <c r="HX700" s="43"/>
      <c r="HY700" s="43"/>
      <c r="HZ700" s="43"/>
      <c r="IA700" s="43"/>
      <c r="IB700" s="43"/>
      <c r="IC700" s="43"/>
      <c r="ID700" s="43"/>
      <c r="IE700" s="43"/>
      <c r="IF700" s="43"/>
      <c r="IG700" s="43"/>
      <c r="IH700" s="43"/>
      <c r="II700" s="43"/>
      <c r="IJ700" s="43"/>
      <c r="IK700" s="43"/>
      <c r="IL700" s="43"/>
      <c r="IM700" s="43"/>
      <c r="IN700" s="43"/>
      <c r="IO700" s="43"/>
      <c r="IP700" s="43"/>
      <c r="IQ700" s="43"/>
      <c r="IR700" s="43"/>
      <c r="IS700" s="43"/>
      <c r="IT700" s="43"/>
    </row>
    <row r="701" spans="1:254" ht="14.25" customHeight="1">
      <c r="A701" s="78"/>
      <c r="B701" s="79"/>
      <c r="C701" s="79"/>
      <c r="D701" s="43"/>
      <c r="E701" s="43"/>
      <c r="F701" s="83"/>
      <c r="G701" s="43"/>
      <c r="H701" s="85"/>
      <c r="I701" s="43"/>
      <c r="J701" s="43"/>
      <c r="K701" s="43"/>
      <c r="L701" s="43"/>
      <c r="M701" s="43"/>
      <c r="N701" s="43"/>
      <c r="O701" s="43"/>
      <c r="P701" s="43"/>
      <c r="Q701" s="43"/>
      <c r="R701" s="43"/>
      <c r="S701" s="43"/>
      <c r="T701" s="43"/>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c r="AR701" s="43"/>
      <c r="AS701" s="43"/>
      <c r="AT701" s="43"/>
      <c r="AU701" s="43"/>
      <c r="AV701" s="43"/>
      <c r="AW701" s="43"/>
      <c r="AX701" s="43"/>
      <c r="AY701" s="43"/>
      <c r="AZ701" s="43"/>
      <c r="BA701" s="43"/>
      <c r="BB701" s="43"/>
      <c r="BC701" s="43"/>
      <c r="BD701" s="43"/>
      <c r="BE701" s="43"/>
      <c r="BF701" s="43"/>
      <c r="BG701" s="43"/>
      <c r="BH701" s="43"/>
      <c r="BI701" s="43"/>
      <c r="BJ701" s="43"/>
      <c r="BK701" s="43"/>
      <c r="BL701" s="43"/>
      <c r="BM701" s="43"/>
      <c r="BN701" s="43"/>
      <c r="BO701" s="43"/>
      <c r="BP701" s="43"/>
      <c r="BQ701" s="43"/>
      <c r="BR701" s="43"/>
      <c r="BS701" s="43"/>
      <c r="BT701" s="43"/>
      <c r="BU701" s="43"/>
      <c r="BV701" s="43"/>
      <c r="BW701" s="43"/>
      <c r="BX701" s="43"/>
      <c r="BY701" s="43"/>
      <c r="BZ701" s="43"/>
      <c r="CA701" s="43"/>
      <c r="CB701" s="43"/>
      <c r="CC701" s="43"/>
      <c r="CD701" s="43"/>
      <c r="CE701" s="43"/>
      <c r="CF701" s="43"/>
      <c r="CG701" s="43"/>
      <c r="CH701" s="43"/>
      <c r="CI701" s="43"/>
      <c r="CJ701" s="43"/>
      <c r="CK701" s="43"/>
      <c r="CL701" s="43"/>
      <c r="CM701" s="43"/>
      <c r="CN701" s="43"/>
      <c r="CO701" s="43"/>
      <c r="CP701" s="43"/>
      <c r="CQ701" s="43"/>
      <c r="CR701" s="43"/>
      <c r="CS701" s="43"/>
      <c r="CT701" s="43"/>
      <c r="CU701" s="43"/>
      <c r="CV701" s="43"/>
      <c r="CW701" s="43"/>
      <c r="CX701" s="43"/>
      <c r="CY701" s="43"/>
      <c r="CZ701" s="43"/>
      <c r="DA701" s="43"/>
      <c r="DB701" s="43"/>
      <c r="DC701" s="43"/>
      <c r="DD701" s="43"/>
      <c r="DE701" s="43"/>
      <c r="DF701" s="43"/>
      <c r="DG701" s="43"/>
      <c r="DH701" s="43"/>
      <c r="DI701" s="43"/>
      <c r="DJ701" s="43"/>
      <c r="DK701" s="43"/>
      <c r="DL701" s="43"/>
      <c r="DM701" s="43"/>
      <c r="DN701" s="43"/>
      <c r="DO701" s="43"/>
      <c r="DP701" s="43"/>
      <c r="DQ701" s="43"/>
      <c r="DR701" s="43"/>
      <c r="DS701" s="43"/>
      <c r="DT701" s="43"/>
      <c r="DU701" s="43"/>
      <c r="DV701" s="43"/>
      <c r="DW701" s="43"/>
      <c r="DX701" s="43"/>
      <c r="DY701" s="43"/>
      <c r="DZ701" s="43"/>
      <c r="EA701" s="43"/>
      <c r="EB701" s="43"/>
      <c r="EC701" s="43"/>
      <c r="ED701" s="43"/>
      <c r="EE701" s="43"/>
      <c r="EF701" s="43"/>
      <c r="EG701" s="43"/>
      <c r="EH701" s="43"/>
      <c r="EI701" s="43"/>
      <c r="EJ701" s="43"/>
      <c r="EK701" s="43"/>
      <c r="EL701" s="43"/>
      <c r="EM701" s="43"/>
      <c r="EN701" s="43"/>
      <c r="EO701" s="43"/>
      <c r="EP701" s="43"/>
      <c r="EQ701" s="43"/>
      <c r="ER701" s="43"/>
      <c r="ES701" s="43"/>
      <c r="ET701" s="43"/>
      <c r="EU701" s="43"/>
      <c r="EV701" s="43"/>
      <c r="EW701" s="43"/>
      <c r="EX701" s="43"/>
      <c r="EY701" s="43"/>
      <c r="EZ701" s="43"/>
      <c r="FA701" s="43"/>
      <c r="FB701" s="43"/>
      <c r="FC701" s="43"/>
      <c r="FD701" s="43"/>
      <c r="FE701" s="43"/>
      <c r="FF701" s="43"/>
      <c r="FG701" s="43"/>
      <c r="FH701" s="43"/>
      <c r="FI701" s="43"/>
      <c r="FJ701" s="43"/>
      <c r="FK701" s="43"/>
      <c r="FL701" s="43"/>
      <c r="FM701" s="43"/>
      <c r="FN701" s="43"/>
      <c r="FO701" s="43"/>
      <c r="FP701" s="43"/>
      <c r="FQ701" s="43"/>
      <c r="FR701" s="43"/>
      <c r="FS701" s="43"/>
      <c r="FT701" s="43"/>
      <c r="FU701" s="43"/>
      <c r="FV701" s="43"/>
      <c r="FW701" s="43"/>
      <c r="FX701" s="43"/>
      <c r="FY701" s="43"/>
      <c r="FZ701" s="43"/>
      <c r="GA701" s="43"/>
      <c r="GB701" s="43"/>
      <c r="GC701" s="43"/>
      <c r="GD701" s="43"/>
      <c r="GE701" s="43"/>
      <c r="GF701" s="43"/>
      <c r="GG701" s="43"/>
      <c r="GH701" s="43"/>
      <c r="GI701" s="43"/>
      <c r="GJ701" s="43"/>
      <c r="GK701" s="43"/>
      <c r="GL701" s="43"/>
      <c r="GM701" s="43"/>
      <c r="GN701" s="43"/>
      <c r="GO701" s="43"/>
      <c r="GP701" s="43"/>
      <c r="GQ701" s="43"/>
      <c r="GR701" s="43"/>
      <c r="GS701" s="43"/>
      <c r="GT701" s="43"/>
      <c r="GU701" s="43"/>
      <c r="GV701" s="43"/>
      <c r="GW701" s="43"/>
      <c r="GX701" s="43"/>
      <c r="GY701" s="43"/>
      <c r="GZ701" s="43"/>
      <c r="HA701" s="43"/>
      <c r="HB701" s="43"/>
      <c r="HC701" s="43"/>
      <c r="HD701" s="43"/>
      <c r="HE701" s="43"/>
      <c r="HF701" s="43"/>
      <c r="HG701" s="43"/>
      <c r="HH701" s="43"/>
      <c r="HI701" s="43"/>
      <c r="HJ701" s="43"/>
      <c r="HK701" s="43"/>
      <c r="HL701" s="43"/>
      <c r="HM701" s="43"/>
      <c r="HN701" s="43"/>
      <c r="HO701" s="43"/>
      <c r="HP701" s="43"/>
      <c r="HQ701" s="43"/>
      <c r="HR701" s="43"/>
      <c r="HS701" s="43"/>
      <c r="HT701" s="43"/>
      <c r="HU701" s="43"/>
      <c r="HV701" s="43"/>
      <c r="HW701" s="43"/>
      <c r="HX701" s="43"/>
      <c r="HY701" s="43"/>
      <c r="HZ701" s="43"/>
      <c r="IA701" s="43"/>
      <c r="IB701" s="43"/>
      <c r="IC701" s="43"/>
      <c r="ID701" s="43"/>
      <c r="IE701" s="43"/>
      <c r="IF701" s="43"/>
      <c r="IG701" s="43"/>
      <c r="IH701" s="43"/>
      <c r="II701" s="43"/>
      <c r="IJ701" s="43"/>
      <c r="IK701" s="43"/>
      <c r="IL701" s="43"/>
      <c r="IM701" s="43"/>
      <c r="IN701" s="43"/>
      <c r="IO701" s="43"/>
      <c r="IP701" s="43"/>
      <c r="IQ701" s="43"/>
      <c r="IR701" s="43"/>
      <c r="IS701" s="43"/>
      <c r="IT701" s="43"/>
    </row>
    <row r="702" spans="1:254" ht="14.25" customHeight="1">
      <c r="A702" s="78"/>
      <c r="B702" s="79"/>
      <c r="C702" s="79"/>
      <c r="D702" s="43"/>
      <c r="E702" s="43"/>
      <c r="F702" s="83"/>
      <c r="G702" s="43"/>
      <c r="H702" s="85"/>
      <c r="I702" s="43"/>
      <c r="J702" s="43"/>
      <c r="K702" s="43"/>
      <c r="L702" s="43"/>
      <c r="M702" s="43"/>
      <c r="N702" s="43"/>
      <c r="O702" s="43"/>
      <c r="P702" s="43"/>
      <c r="Q702" s="43"/>
      <c r="R702" s="43"/>
      <c r="S702" s="43"/>
      <c r="T702" s="43"/>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c r="AR702" s="43"/>
      <c r="AS702" s="43"/>
      <c r="AT702" s="43"/>
      <c r="AU702" s="43"/>
      <c r="AV702" s="43"/>
      <c r="AW702" s="43"/>
      <c r="AX702" s="43"/>
      <c r="AY702" s="43"/>
      <c r="AZ702" s="43"/>
      <c r="BA702" s="43"/>
      <c r="BB702" s="43"/>
      <c r="BC702" s="43"/>
      <c r="BD702" s="43"/>
      <c r="BE702" s="43"/>
      <c r="BF702" s="43"/>
      <c r="BG702" s="43"/>
      <c r="BH702" s="43"/>
      <c r="BI702" s="43"/>
      <c r="BJ702" s="43"/>
      <c r="BK702" s="43"/>
      <c r="BL702" s="43"/>
      <c r="BM702" s="43"/>
      <c r="BN702" s="43"/>
      <c r="BO702" s="43"/>
      <c r="BP702" s="43"/>
      <c r="BQ702" s="43"/>
      <c r="BR702" s="43"/>
      <c r="BS702" s="43"/>
      <c r="BT702" s="43"/>
      <c r="BU702" s="43"/>
      <c r="BV702" s="43"/>
      <c r="BW702" s="43"/>
      <c r="BX702" s="43"/>
      <c r="BY702" s="43"/>
      <c r="BZ702" s="43"/>
      <c r="CA702" s="43"/>
      <c r="CB702" s="43"/>
      <c r="CC702" s="43"/>
      <c r="CD702" s="43"/>
      <c r="CE702" s="43"/>
      <c r="CF702" s="43"/>
      <c r="CG702" s="43"/>
      <c r="CH702" s="43"/>
      <c r="CI702" s="43"/>
      <c r="CJ702" s="43"/>
      <c r="CK702" s="43"/>
      <c r="CL702" s="43"/>
      <c r="CM702" s="43"/>
      <c r="CN702" s="43"/>
      <c r="CO702" s="43"/>
      <c r="CP702" s="43"/>
      <c r="CQ702" s="43"/>
      <c r="CR702" s="43"/>
      <c r="CS702" s="43"/>
      <c r="CT702" s="43"/>
      <c r="CU702" s="43"/>
      <c r="CV702" s="43"/>
      <c r="CW702" s="43"/>
      <c r="CX702" s="43"/>
      <c r="CY702" s="43"/>
      <c r="CZ702" s="43"/>
      <c r="DA702" s="43"/>
      <c r="DB702" s="43"/>
      <c r="DC702" s="43"/>
      <c r="DD702" s="43"/>
      <c r="DE702" s="43"/>
      <c r="DF702" s="43"/>
      <c r="DG702" s="43"/>
      <c r="DH702" s="43"/>
      <c r="DI702" s="43"/>
      <c r="DJ702" s="43"/>
      <c r="DK702" s="43"/>
      <c r="DL702" s="43"/>
      <c r="DM702" s="43"/>
      <c r="DN702" s="43"/>
      <c r="DO702" s="43"/>
      <c r="DP702" s="43"/>
      <c r="DQ702" s="43"/>
      <c r="DR702" s="43"/>
      <c r="DS702" s="43"/>
      <c r="DT702" s="43"/>
      <c r="DU702" s="43"/>
      <c r="DV702" s="43"/>
      <c r="DW702" s="43"/>
      <c r="DX702" s="43"/>
      <c r="DY702" s="43"/>
      <c r="DZ702" s="43"/>
      <c r="EA702" s="43"/>
      <c r="EB702" s="43"/>
      <c r="EC702" s="43"/>
      <c r="ED702" s="43"/>
      <c r="EE702" s="43"/>
      <c r="EF702" s="43"/>
      <c r="EG702" s="43"/>
      <c r="EH702" s="43"/>
      <c r="EI702" s="43"/>
      <c r="EJ702" s="43"/>
      <c r="EK702" s="43"/>
      <c r="EL702" s="43"/>
      <c r="EM702" s="43"/>
      <c r="EN702" s="43"/>
      <c r="EO702" s="43"/>
      <c r="EP702" s="43"/>
      <c r="EQ702" s="43"/>
      <c r="ER702" s="43"/>
      <c r="ES702" s="43"/>
      <c r="ET702" s="43"/>
      <c r="EU702" s="43"/>
      <c r="EV702" s="43"/>
      <c r="EW702" s="43"/>
      <c r="EX702" s="43"/>
      <c r="EY702" s="43"/>
      <c r="EZ702" s="43"/>
      <c r="FA702" s="43"/>
      <c r="FB702" s="43"/>
      <c r="FC702" s="43"/>
      <c r="FD702" s="43"/>
      <c r="FE702" s="43"/>
      <c r="FF702" s="43"/>
      <c r="FG702" s="43"/>
      <c r="FH702" s="43"/>
      <c r="FI702" s="43"/>
      <c r="FJ702" s="43"/>
      <c r="FK702" s="43"/>
      <c r="FL702" s="43"/>
      <c r="FM702" s="43"/>
      <c r="FN702" s="43"/>
      <c r="FO702" s="43"/>
      <c r="FP702" s="43"/>
      <c r="FQ702" s="43"/>
      <c r="FR702" s="43"/>
      <c r="FS702" s="43"/>
      <c r="FT702" s="43"/>
      <c r="FU702" s="43"/>
      <c r="FV702" s="43"/>
      <c r="FW702" s="43"/>
      <c r="FX702" s="43"/>
      <c r="FY702" s="43"/>
      <c r="FZ702" s="43"/>
      <c r="GA702" s="43"/>
      <c r="GB702" s="43"/>
      <c r="GC702" s="43"/>
      <c r="GD702" s="43"/>
      <c r="GE702" s="43"/>
      <c r="GF702" s="43"/>
      <c r="GG702" s="43"/>
      <c r="GH702" s="43"/>
      <c r="GI702" s="43"/>
      <c r="GJ702" s="43"/>
      <c r="GK702" s="43"/>
      <c r="GL702" s="43"/>
      <c r="GM702" s="43"/>
      <c r="GN702" s="43"/>
      <c r="GO702" s="43"/>
      <c r="GP702" s="43"/>
      <c r="GQ702" s="43"/>
      <c r="GR702" s="43"/>
      <c r="GS702" s="43"/>
      <c r="GT702" s="43"/>
      <c r="GU702" s="43"/>
      <c r="GV702" s="43"/>
      <c r="GW702" s="43"/>
      <c r="GX702" s="43"/>
      <c r="GY702" s="43"/>
      <c r="GZ702" s="43"/>
      <c r="HA702" s="43"/>
      <c r="HB702" s="43"/>
      <c r="HC702" s="43"/>
      <c r="HD702" s="43"/>
      <c r="HE702" s="43"/>
      <c r="HF702" s="43"/>
      <c r="HG702" s="43"/>
      <c r="HH702" s="43"/>
      <c r="HI702" s="43"/>
      <c r="HJ702" s="43"/>
      <c r="HK702" s="43"/>
      <c r="HL702" s="43"/>
      <c r="HM702" s="43"/>
      <c r="HN702" s="43"/>
      <c r="HO702" s="43"/>
      <c r="HP702" s="43"/>
      <c r="HQ702" s="43"/>
      <c r="HR702" s="43"/>
      <c r="HS702" s="43"/>
      <c r="HT702" s="43"/>
      <c r="HU702" s="43"/>
      <c r="HV702" s="43"/>
      <c r="HW702" s="43"/>
      <c r="HX702" s="43"/>
      <c r="HY702" s="43"/>
      <c r="HZ702" s="43"/>
      <c r="IA702" s="43"/>
      <c r="IB702" s="43"/>
      <c r="IC702" s="43"/>
      <c r="ID702" s="43"/>
      <c r="IE702" s="43"/>
      <c r="IF702" s="43"/>
      <c r="IG702" s="43"/>
      <c r="IH702" s="43"/>
      <c r="II702" s="43"/>
      <c r="IJ702" s="43"/>
      <c r="IK702" s="43"/>
      <c r="IL702" s="43"/>
      <c r="IM702" s="43"/>
      <c r="IN702" s="43"/>
      <c r="IO702" s="43"/>
      <c r="IP702" s="43"/>
      <c r="IQ702" s="43"/>
      <c r="IR702" s="43"/>
      <c r="IS702" s="43"/>
      <c r="IT702" s="43"/>
    </row>
    <row r="703" spans="1:254" ht="14.25" customHeight="1">
      <c r="A703" s="78"/>
      <c r="B703" s="81"/>
      <c r="C703" s="81"/>
      <c r="D703" s="43"/>
      <c r="E703" s="43"/>
      <c r="F703" s="84"/>
      <c r="G703" s="43"/>
      <c r="H703" s="85"/>
      <c r="I703" s="43"/>
      <c r="J703" s="43"/>
      <c r="K703" s="43"/>
      <c r="L703" s="43"/>
      <c r="M703" s="43"/>
      <c r="N703" s="43"/>
      <c r="O703" s="43"/>
      <c r="P703" s="43"/>
      <c r="Q703" s="43"/>
      <c r="R703" s="43"/>
      <c r="S703" s="43"/>
      <c r="T703" s="43"/>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c r="AR703" s="43"/>
      <c r="AS703" s="43"/>
      <c r="AT703" s="43"/>
      <c r="AU703" s="43"/>
      <c r="AV703" s="43"/>
      <c r="AW703" s="43"/>
      <c r="AX703" s="43"/>
      <c r="AY703" s="43"/>
      <c r="AZ703" s="43"/>
      <c r="BA703" s="43"/>
      <c r="BB703" s="43"/>
      <c r="BC703" s="43"/>
      <c r="BD703" s="43"/>
      <c r="BE703" s="43"/>
      <c r="BF703" s="43"/>
      <c r="BG703" s="43"/>
      <c r="BH703" s="43"/>
      <c r="BI703" s="43"/>
      <c r="BJ703" s="43"/>
      <c r="BK703" s="43"/>
      <c r="BL703" s="43"/>
      <c r="BM703" s="43"/>
      <c r="BN703" s="43"/>
      <c r="BO703" s="43"/>
      <c r="BP703" s="43"/>
      <c r="BQ703" s="43"/>
      <c r="BR703" s="43"/>
      <c r="BS703" s="43"/>
      <c r="BT703" s="43"/>
      <c r="BU703" s="43"/>
      <c r="BV703" s="43"/>
      <c r="BW703" s="43"/>
      <c r="BX703" s="43"/>
      <c r="BY703" s="43"/>
      <c r="BZ703" s="43"/>
      <c r="CA703" s="43"/>
      <c r="CB703" s="43"/>
      <c r="CC703" s="43"/>
      <c r="CD703" s="43"/>
      <c r="CE703" s="43"/>
      <c r="CF703" s="43"/>
      <c r="CG703" s="43"/>
      <c r="CH703" s="43"/>
      <c r="CI703" s="43"/>
      <c r="CJ703" s="43"/>
      <c r="CK703" s="43"/>
      <c r="CL703" s="43"/>
      <c r="CM703" s="43"/>
      <c r="CN703" s="43"/>
      <c r="CO703" s="43"/>
      <c r="CP703" s="43"/>
      <c r="CQ703" s="43"/>
      <c r="CR703" s="43"/>
      <c r="CS703" s="43"/>
      <c r="CT703" s="43"/>
      <c r="CU703" s="43"/>
      <c r="CV703" s="43"/>
      <c r="CW703" s="43"/>
      <c r="CX703" s="43"/>
      <c r="CY703" s="43"/>
      <c r="CZ703" s="43"/>
      <c r="DA703" s="43"/>
      <c r="DB703" s="43"/>
      <c r="DC703" s="43"/>
      <c r="DD703" s="43"/>
      <c r="DE703" s="43"/>
      <c r="DF703" s="43"/>
      <c r="DG703" s="43"/>
      <c r="DH703" s="43"/>
      <c r="DI703" s="43"/>
      <c r="DJ703" s="43"/>
      <c r="DK703" s="43"/>
      <c r="DL703" s="43"/>
      <c r="DM703" s="43"/>
      <c r="DN703" s="43"/>
      <c r="DO703" s="43"/>
      <c r="DP703" s="43"/>
      <c r="DQ703" s="43"/>
      <c r="DR703" s="43"/>
      <c r="DS703" s="43"/>
      <c r="DT703" s="43"/>
      <c r="DU703" s="43"/>
      <c r="DV703" s="43"/>
      <c r="DW703" s="43"/>
      <c r="DX703" s="43"/>
      <c r="DY703" s="43"/>
      <c r="DZ703" s="43"/>
      <c r="EA703" s="43"/>
      <c r="EB703" s="43"/>
      <c r="EC703" s="43"/>
      <c r="ED703" s="43"/>
      <c r="EE703" s="43"/>
      <c r="EF703" s="43"/>
      <c r="EG703" s="43"/>
      <c r="EH703" s="43"/>
      <c r="EI703" s="43"/>
      <c r="EJ703" s="43"/>
      <c r="EK703" s="43"/>
      <c r="EL703" s="43"/>
      <c r="EM703" s="43"/>
      <c r="EN703" s="43"/>
      <c r="EO703" s="43"/>
      <c r="EP703" s="43"/>
      <c r="EQ703" s="43"/>
      <c r="ER703" s="43"/>
      <c r="ES703" s="43"/>
      <c r="ET703" s="43"/>
      <c r="EU703" s="43"/>
      <c r="EV703" s="43"/>
      <c r="EW703" s="43"/>
      <c r="EX703" s="43"/>
      <c r="EY703" s="43"/>
      <c r="EZ703" s="43"/>
      <c r="FA703" s="43"/>
      <c r="FB703" s="43"/>
      <c r="FC703" s="43"/>
      <c r="FD703" s="43"/>
      <c r="FE703" s="43"/>
      <c r="FF703" s="43"/>
      <c r="FG703" s="43"/>
      <c r="FH703" s="43"/>
      <c r="FI703" s="43"/>
      <c r="FJ703" s="43"/>
      <c r="FK703" s="43"/>
      <c r="FL703" s="43"/>
      <c r="FM703" s="43"/>
      <c r="FN703" s="43"/>
      <c r="FO703" s="43"/>
      <c r="FP703" s="43"/>
      <c r="FQ703" s="43"/>
      <c r="FR703" s="43"/>
      <c r="FS703" s="43"/>
      <c r="FT703" s="43"/>
      <c r="FU703" s="43"/>
      <c r="FV703" s="43"/>
      <c r="FW703" s="43"/>
      <c r="FX703" s="43"/>
      <c r="FY703" s="43"/>
      <c r="FZ703" s="43"/>
      <c r="GA703" s="43"/>
      <c r="GB703" s="43"/>
      <c r="GC703" s="43"/>
      <c r="GD703" s="43"/>
      <c r="GE703" s="43"/>
      <c r="GF703" s="43"/>
      <c r="GG703" s="43"/>
      <c r="GH703" s="43"/>
      <c r="GI703" s="43"/>
      <c r="GJ703" s="43"/>
      <c r="GK703" s="43"/>
      <c r="GL703" s="43"/>
      <c r="GM703" s="43"/>
      <c r="GN703" s="43"/>
      <c r="GO703" s="43"/>
      <c r="GP703" s="43"/>
      <c r="GQ703" s="43"/>
      <c r="GR703" s="43"/>
      <c r="GS703" s="43"/>
      <c r="GT703" s="43"/>
      <c r="GU703" s="43"/>
      <c r="GV703" s="43"/>
      <c r="GW703" s="43"/>
      <c r="GX703" s="43"/>
      <c r="GY703" s="43"/>
      <c r="GZ703" s="43"/>
      <c r="HA703" s="43"/>
      <c r="HB703" s="43"/>
      <c r="HC703" s="43"/>
      <c r="HD703" s="43"/>
      <c r="HE703" s="43"/>
      <c r="HF703" s="43"/>
      <c r="HG703" s="43"/>
      <c r="HH703" s="43"/>
      <c r="HI703" s="43"/>
      <c r="HJ703" s="43"/>
      <c r="HK703" s="43"/>
      <c r="HL703" s="43"/>
      <c r="HM703" s="43"/>
      <c r="HN703" s="43"/>
      <c r="HO703" s="43"/>
      <c r="HP703" s="43"/>
      <c r="HQ703" s="43"/>
      <c r="HR703" s="43"/>
      <c r="HS703" s="43"/>
      <c r="HT703" s="43"/>
      <c r="HU703" s="43"/>
      <c r="HV703" s="43"/>
      <c r="HW703" s="43"/>
      <c r="HX703" s="43"/>
      <c r="HY703" s="43"/>
      <c r="HZ703" s="43"/>
      <c r="IA703" s="43"/>
      <c r="IB703" s="43"/>
      <c r="IC703" s="43"/>
      <c r="ID703" s="43"/>
      <c r="IE703" s="43"/>
      <c r="IF703" s="43"/>
      <c r="IG703" s="43"/>
      <c r="IH703" s="43"/>
      <c r="II703" s="43"/>
      <c r="IJ703" s="43"/>
      <c r="IK703" s="43"/>
      <c r="IL703" s="43"/>
      <c r="IM703" s="43"/>
      <c r="IN703" s="43"/>
      <c r="IO703" s="43"/>
      <c r="IP703" s="43"/>
      <c r="IQ703" s="43"/>
      <c r="IR703" s="43"/>
      <c r="IS703" s="43"/>
      <c r="IT703" s="43"/>
    </row>
    <row r="704" spans="1:254" ht="14.25" customHeight="1">
      <c r="A704" s="78"/>
      <c r="B704" s="81"/>
      <c r="C704" s="81"/>
      <c r="D704" s="43"/>
      <c r="E704" s="43"/>
      <c r="F704" s="83"/>
      <c r="G704" s="43"/>
      <c r="H704" s="85"/>
      <c r="I704" s="43"/>
      <c r="J704" s="43"/>
      <c r="K704" s="43"/>
      <c r="L704" s="43"/>
      <c r="M704" s="43"/>
      <c r="N704" s="43"/>
      <c r="O704" s="43"/>
      <c r="P704" s="43"/>
      <c r="Q704" s="43"/>
      <c r="R704" s="43"/>
      <c r="S704" s="43"/>
      <c r="T704" s="43"/>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c r="AR704" s="43"/>
      <c r="AS704" s="43"/>
      <c r="AT704" s="43"/>
      <c r="AU704" s="43"/>
      <c r="AV704" s="43"/>
      <c r="AW704" s="43"/>
      <c r="AX704" s="43"/>
      <c r="AY704" s="43"/>
      <c r="AZ704" s="43"/>
      <c r="BA704" s="43"/>
      <c r="BB704" s="43"/>
      <c r="BC704" s="43"/>
      <c r="BD704" s="43"/>
      <c r="BE704" s="43"/>
      <c r="BF704" s="43"/>
      <c r="BG704" s="43"/>
      <c r="BH704" s="43"/>
      <c r="BI704" s="43"/>
      <c r="BJ704" s="43"/>
      <c r="BK704" s="43"/>
      <c r="BL704" s="43"/>
      <c r="BM704" s="43"/>
      <c r="BN704" s="43"/>
      <c r="BO704" s="43"/>
      <c r="BP704" s="43"/>
      <c r="BQ704" s="43"/>
      <c r="BR704" s="43"/>
      <c r="BS704" s="43"/>
      <c r="BT704" s="43"/>
      <c r="BU704" s="43"/>
      <c r="BV704" s="43"/>
      <c r="BW704" s="43"/>
      <c r="BX704" s="43"/>
      <c r="BY704" s="43"/>
      <c r="BZ704" s="43"/>
      <c r="CA704" s="43"/>
      <c r="CB704" s="43"/>
      <c r="CC704" s="43"/>
      <c r="CD704" s="43"/>
      <c r="CE704" s="43"/>
      <c r="CF704" s="43"/>
      <c r="CG704" s="43"/>
      <c r="CH704" s="43"/>
      <c r="CI704" s="43"/>
      <c r="CJ704" s="43"/>
      <c r="CK704" s="43"/>
      <c r="CL704" s="43"/>
      <c r="CM704" s="43"/>
      <c r="CN704" s="43"/>
      <c r="CO704" s="43"/>
      <c r="CP704" s="43"/>
      <c r="CQ704" s="43"/>
      <c r="CR704" s="43"/>
      <c r="CS704" s="43"/>
      <c r="CT704" s="43"/>
      <c r="CU704" s="43"/>
      <c r="CV704" s="43"/>
      <c r="CW704" s="43"/>
      <c r="CX704" s="43"/>
      <c r="CY704" s="43"/>
      <c r="CZ704" s="43"/>
      <c r="DA704" s="43"/>
      <c r="DB704" s="43"/>
      <c r="DC704" s="43"/>
      <c r="DD704" s="43"/>
      <c r="DE704" s="43"/>
      <c r="DF704" s="43"/>
      <c r="DG704" s="43"/>
      <c r="DH704" s="43"/>
      <c r="DI704" s="43"/>
      <c r="DJ704" s="43"/>
      <c r="DK704" s="43"/>
      <c r="DL704" s="43"/>
      <c r="DM704" s="43"/>
      <c r="DN704" s="43"/>
      <c r="DO704" s="43"/>
      <c r="DP704" s="43"/>
      <c r="DQ704" s="43"/>
      <c r="DR704" s="43"/>
      <c r="DS704" s="43"/>
      <c r="DT704" s="43"/>
      <c r="DU704" s="43"/>
      <c r="DV704" s="43"/>
      <c r="DW704" s="43"/>
      <c r="DX704" s="43"/>
      <c r="DY704" s="43"/>
      <c r="DZ704" s="43"/>
      <c r="EA704" s="43"/>
      <c r="EB704" s="43"/>
      <c r="EC704" s="43"/>
      <c r="ED704" s="43"/>
      <c r="EE704" s="43"/>
      <c r="EF704" s="43"/>
      <c r="EG704" s="43"/>
      <c r="EH704" s="43"/>
      <c r="EI704" s="43"/>
      <c r="EJ704" s="43"/>
      <c r="EK704" s="43"/>
      <c r="EL704" s="43"/>
      <c r="EM704" s="43"/>
      <c r="EN704" s="43"/>
      <c r="EO704" s="43"/>
      <c r="EP704" s="43"/>
      <c r="EQ704" s="43"/>
      <c r="ER704" s="43"/>
      <c r="ES704" s="43"/>
      <c r="ET704" s="43"/>
      <c r="EU704" s="43"/>
      <c r="EV704" s="43"/>
      <c r="EW704" s="43"/>
      <c r="EX704" s="43"/>
      <c r="EY704" s="43"/>
      <c r="EZ704" s="43"/>
      <c r="FA704" s="43"/>
      <c r="FB704" s="43"/>
      <c r="FC704" s="43"/>
      <c r="FD704" s="43"/>
      <c r="FE704" s="43"/>
      <c r="FF704" s="43"/>
      <c r="FG704" s="43"/>
      <c r="FH704" s="43"/>
      <c r="FI704" s="43"/>
      <c r="FJ704" s="43"/>
      <c r="FK704" s="43"/>
      <c r="FL704" s="43"/>
      <c r="FM704" s="43"/>
      <c r="FN704" s="43"/>
      <c r="FO704" s="43"/>
      <c r="FP704" s="43"/>
      <c r="FQ704" s="43"/>
      <c r="FR704" s="43"/>
      <c r="FS704" s="43"/>
      <c r="FT704" s="43"/>
      <c r="FU704" s="43"/>
      <c r="FV704" s="43"/>
      <c r="FW704" s="43"/>
      <c r="FX704" s="43"/>
      <c r="FY704" s="43"/>
      <c r="FZ704" s="43"/>
      <c r="GA704" s="43"/>
      <c r="GB704" s="43"/>
      <c r="GC704" s="43"/>
      <c r="GD704" s="43"/>
      <c r="GE704" s="43"/>
      <c r="GF704" s="43"/>
      <c r="GG704" s="43"/>
      <c r="GH704" s="43"/>
      <c r="GI704" s="43"/>
      <c r="GJ704" s="43"/>
      <c r="GK704" s="43"/>
      <c r="GL704" s="43"/>
      <c r="GM704" s="43"/>
      <c r="GN704" s="43"/>
      <c r="GO704" s="43"/>
      <c r="GP704" s="43"/>
      <c r="GQ704" s="43"/>
      <c r="GR704" s="43"/>
      <c r="GS704" s="43"/>
      <c r="GT704" s="43"/>
      <c r="GU704" s="43"/>
      <c r="GV704" s="43"/>
      <c r="GW704" s="43"/>
      <c r="GX704" s="43"/>
      <c r="GY704" s="43"/>
      <c r="GZ704" s="43"/>
      <c r="HA704" s="43"/>
      <c r="HB704" s="43"/>
      <c r="HC704" s="43"/>
      <c r="HD704" s="43"/>
      <c r="HE704" s="43"/>
      <c r="HF704" s="43"/>
      <c r="HG704" s="43"/>
      <c r="HH704" s="43"/>
      <c r="HI704" s="43"/>
      <c r="HJ704" s="43"/>
      <c r="HK704" s="43"/>
      <c r="HL704" s="43"/>
      <c r="HM704" s="43"/>
      <c r="HN704" s="43"/>
      <c r="HO704" s="43"/>
      <c r="HP704" s="43"/>
      <c r="HQ704" s="43"/>
      <c r="HR704" s="43"/>
      <c r="HS704" s="43"/>
      <c r="HT704" s="43"/>
      <c r="HU704" s="43"/>
      <c r="HV704" s="43"/>
      <c r="HW704" s="43"/>
      <c r="HX704" s="43"/>
      <c r="HY704" s="43"/>
      <c r="HZ704" s="43"/>
      <c r="IA704" s="43"/>
      <c r="IB704" s="43"/>
      <c r="IC704" s="43"/>
      <c r="ID704" s="43"/>
      <c r="IE704" s="43"/>
      <c r="IF704" s="43"/>
      <c r="IG704" s="43"/>
      <c r="IH704" s="43"/>
      <c r="II704" s="43"/>
      <c r="IJ704" s="43"/>
      <c r="IK704" s="43"/>
      <c r="IL704" s="43"/>
      <c r="IM704" s="43"/>
      <c r="IN704" s="43"/>
      <c r="IO704" s="43"/>
      <c r="IP704" s="43"/>
      <c r="IQ704" s="43"/>
      <c r="IR704" s="43"/>
      <c r="IS704" s="43"/>
      <c r="IT704" s="43"/>
    </row>
    <row r="705" spans="1:254" ht="14.25" customHeight="1">
      <c r="A705" s="78"/>
      <c r="B705" s="79"/>
      <c r="C705" s="79"/>
      <c r="D705" s="43"/>
      <c r="E705" s="43"/>
      <c r="F705" s="83"/>
      <c r="G705" s="43"/>
      <c r="H705" s="85"/>
      <c r="I705" s="43"/>
      <c r="J705" s="43"/>
      <c r="K705" s="43"/>
      <c r="L705" s="43"/>
      <c r="M705" s="43"/>
      <c r="N705" s="43"/>
      <c r="O705" s="43"/>
      <c r="P705" s="43"/>
      <c r="Q705" s="43"/>
      <c r="R705" s="43"/>
      <c r="S705" s="43"/>
      <c r="T705" s="43"/>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c r="AR705" s="43"/>
      <c r="AS705" s="43"/>
      <c r="AT705" s="43"/>
      <c r="AU705" s="43"/>
      <c r="AV705" s="43"/>
      <c r="AW705" s="43"/>
      <c r="AX705" s="43"/>
      <c r="AY705" s="43"/>
      <c r="AZ705" s="43"/>
      <c r="BA705" s="43"/>
      <c r="BB705" s="43"/>
      <c r="BC705" s="43"/>
      <c r="BD705" s="43"/>
      <c r="BE705" s="43"/>
      <c r="BF705" s="43"/>
      <c r="BG705" s="43"/>
      <c r="BH705" s="43"/>
      <c r="BI705" s="43"/>
      <c r="BJ705" s="43"/>
      <c r="BK705" s="43"/>
      <c r="BL705" s="43"/>
      <c r="BM705" s="43"/>
      <c r="BN705" s="43"/>
      <c r="BO705" s="43"/>
      <c r="BP705" s="43"/>
      <c r="BQ705" s="43"/>
      <c r="BR705" s="43"/>
      <c r="BS705" s="43"/>
      <c r="BT705" s="43"/>
      <c r="BU705" s="43"/>
      <c r="BV705" s="43"/>
      <c r="BW705" s="43"/>
      <c r="BX705" s="43"/>
      <c r="BY705" s="43"/>
      <c r="BZ705" s="43"/>
      <c r="CA705" s="43"/>
      <c r="CB705" s="43"/>
      <c r="CC705" s="43"/>
      <c r="CD705" s="43"/>
      <c r="CE705" s="43"/>
      <c r="CF705" s="43"/>
      <c r="CG705" s="43"/>
      <c r="CH705" s="43"/>
      <c r="CI705" s="43"/>
      <c r="CJ705" s="43"/>
      <c r="CK705" s="43"/>
      <c r="CL705" s="43"/>
      <c r="CM705" s="43"/>
      <c r="CN705" s="43"/>
      <c r="CO705" s="43"/>
      <c r="CP705" s="43"/>
      <c r="CQ705" s="43"/>
      <c r="CR705" s="43"/>
      <c r="CS705" s="43"/>
      <c r="CT705" s="43"/>
      <c r="CU705" s="43"/>
      <c r="CV705" s="43"/>
      <c r="CW705" s="43"/>
      <c r="CX705" s="43"/>
      <c r="CY705" s="43"/>
      <c r="CZ705" s="43"/>
      <c r="DA705" s="43"/>
      <c r="DB705" s="43"/>
      <c r="DC705" s="43"/>
      <c r="DD705" s="43"/>
      <c r="DE705" s="43"/>
      <c r="DF705" s="43"/>
      <c r="DG705" s="43"/>
      <c r="DH705" s="43"/>
      <c r="DI705" s="43"/>
      <c r="DJ705" s="43"/>
      <c r="DK705" s="43"/>
      <c r="DL705" s="43"/>
      <c r="DM705" s="43"/>
      <c r="DN705" s="43"/>
      <c r="DO705" s="43"/>
      <c r="DP705" s="43"/>
      <c r="DQ705" s="43"/>
      <c r="DR705" s="43"/>
      <c r="DS705" s="43"/>
      <c r="DT705" s="43"/>
      <c r="DU705" s="43"/>
      <c r="DV705" s="43"/>
      <c r="DW705" s="43"/>
      <c r="DX705" s="43"/>
      <c r="DY705" s="43"/>
      <c r="DZ705" s="43"/>
      <c r="EA705" s="43"/>
      <c r="EB705" s="43"/>
      <c r="EC705" s="43"/>
      <c r="ED705" s="43"/>
      <c r="EE705" s="43"/>
      <c r="EF705" s="43"/>
      <c r="EG705" s="43"/>
      <c r="EH705" s="43"/>
      <c r="EI705" s="43"/>
      <c r="EJ705" s="43"/>
      <c r="EK705" s="43"/>
      <c r="EL705" s="43"/>
      <c r="EM705" s="43"/>
      <c r="EN705" s="43"/>
      <c r="EO705" s="43"/>
      <c r="EP705" s="43"/>
      <c r="EQ705" s="43"/>
      <c r="ER705" s="43"/>
      <c r="ES705" s="43"/>
      <c r="ET705" s="43"/>
      <c r="EU705" s="43"/>
      <c r="EV705" s="43"/>
      <c r="EW705" s="43"/>
      <c r="EX705" s="43"/>
      <c r="EY705" s="43"/>
      <c r="EZ705" s="43"/>
      <c r="FA705" s="43"/>
      <c r="FB705" s="43"/>
      <c r="FC705" s="43"/>
      <c r="FD705" s="43"/>
      <c r="FE705" s="43"/>
      <c r="FF705" s="43"/>
      <c r="FG705" s="43"/>
      <c r="FH705" s="43"/>
      <c r="FI705" s="43"/>
      <c r="FJ705" s="43"/>
      <c r="FK705" s="43"/>
      <c r="FL705" s="43"/>
      <c r="FM705" s="43"/>
      <c r="FN705" s="43"/>
      <c r="FO705" s="43"/>
      <c r="FP705" s="43"/>
      <c r="FQ705" s="43"/>
      <c r="FR705" s="43"/>
      <c r="FS705" s="43"/>
      <c r="FT705" s="43"/>
      <c r="FU705" s="43"/>
      <c r="FV705" s="43"/>
      <c r="FW705" s="43"/>
      <c r="FX705" s="43"/>
      <c r="FY705" s="43"/>
      <c r="FZ705" s="43"/>
      <c r="GA705" s="43"/>
      <c r="GB705" s="43"/>
      <c r="GC705" s="43"/>
      <c r="GD705" s="43"/>
      <c r="GE705" s="43"/>
      <c r="GF705" s="43"/>
      <c r="GG705" s="43"/>
      <c r="GH705" s="43"/>
      <c r="GI705" s="43"/>
      <c r="GJ705" s="43"/>
      <c r="GK705" s="43"/>
      <c r="GL705" s="43"/>
      <c r="GM705" s="43"/>
      <c r="GN705" s="43"/>
      <c r="GO705" s="43"/>
      <c r="GP705" s="43"/>
      <c r="GQ705" s="43"/>
      <c r="GR705" s="43"/>
      <c r="GS705" s="43"/>
      <c r="GT705" s="43"/>
      <c r="GU705" s="43"/>
      <c r="GV705" s="43"/>
      <c r="GW705" s="43"/>
      <c r="GX705" s="43"/>
      <c r="GY705" s="43"/>
      <c r="GZ705" s="43"/>
      <c r="HA705" s="43"/>
      <c r="HB705" s="43"/>
      <c r="HC705" s="43"/>
      <c r="HD705" s="43"/>
      <c r="HE705" s="43"/>
      <c r="HF705" s="43"/>
      <c r="HG705" s="43"/>
      <c r="HH705" s="43"/>
      <c r="HI705" s="43"/>
      <c r="HJ705" s="43"/>
      <c r="HK705" s="43"/>
      <c r="HL705" s="43"/>
      <c r="HM705" s="43"/>
      <c r="HN705" s="43"/>
      <c r="HO705" s="43"/>
      <c r="HP705" s="43"/>
      <c r="HQ705" s="43"/>
      <c r="HR705" s="43"/>
      <c r="HS705" s="43"/>
      <c r="HT705" s="43"/>
      <c r="HU705" s="43"/>
      <c r="HV705" s="43"/>
      <c r="HW705" s="43"/>
      <c r="HX705" s="43"/>
      <c r="HY705" s="43"/>
      <c r="HZ705" s="43"/>
      <c r="IA705" s="43"/>
      <c r="IB705" s="43"/>
      <c r="IC705" s="43"/>
      <c r="ID705" s="43"/>
      <c r="IE705" s="43"/>
      <c r="IF705" s="43"/>
      <c r="IG705" s="43"/>
      <c r="IH705" s="43"/>
      <c r="II705" s="43"/>
      <c r="IJ705" s="43"/>
      <c r="IK705" s="43"/>
      <c r="IL705" s="43"/>
      <c r="IM705" s="43"/>
      <c r="IN705" s="43"/>
      <c r="IO705" s="43"/>
      <c r="IP705" s="43"/>
      <c r="IQ705" s="43"/>
      <c r="IR705" s="43"/>
      <c r="IS705" s="43"/>
      <c r="IT705" s="43"/>
    </row>
    <row r="706" spans="1:254" ht="14.25" customHeight="1">
      <c r="A706" s="78"/>
      <c r="B706" s="81"/>
      <c r="C706" s="81"/>
      <c r="D706" s="43"/>
      <c r="E706" s="43"/>
      <c r="F706" s="84"/>
      <c r="G706" s="43"/>
      <c r="H706" s="85"/>
      <c r="I706" s="43"/>
      <c r="J706" s="43"/>
      <c r="K706" s="43"/>
      <c r="L706" s="43"/>
      <c r="M706" s="43"/>
      <c r="N706" s="43"/>
      <c r="O706" s="43"/>
      <c r="P706" s="43"/>
      <c r="Q706" s="43"/>
      <c r="R706" s="43"/>
      <c r="S706" s="43"/>
      <c r="T706" s="43"/>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c r="AR706" s="43"/>
      <c r="AS706" s="43"/>
      <c r="AT706" s="43"/>
      <c r="AU706" s="43"/>
      <c r="AV706" s="43"/>
      <c r="AW706" s="43"/>
      <c r="AX706" s="43"/>
      <c r="AY706" s="43"/>
      <c r="AZ706" s="43"/>
      <c r="BA706" s="43"/>
      <c r="BB706" s="43"/>
      <c r="BC706" s="43"/>
      <c r="BD706" s="43"/>
      <c r="BE706" s="43"/>
      <c r="BF706" s="43"/>
      <c r="BG706" s="43"/>
      <c r="BH706" s="43"/>
      <c r="BI706" s="43"/>
      <c r="BJ706" s="43"/>
      <c r="BK706" s="43"/>
      <c r="BL706" s="43"/>
      <c r="BM706" s="43"/>
      <c r="BN706" s="43"/>
      <c r="BO706" s="43"/>
      <c r="BP706" s="43"/>
      <c r="BQ706" s="43"/>
      <c r="BR706" s="43"/>
      <c r="BS706" s="43"/>
      <c r="BT706" s="43"/>
      <c r="BU706" s="43"/>
      <c r="BV706" s="43"/>
      <c r="BW706" s="43"/>
      <c r="BX706" s="43"/>
      <c r="BY706" s="43"/>
      <c r="BZ706" s="43"/>
      <c r="CA706" s="43"/>
      <c r="CB706" s="43"/>
      <c r="CC706" s="43"/>
      <c r="CD706" s="43"/>
      <c r="CE706" s="43"/>
      <c r="CF706" s="43"/>
      <c r="CG706" s="43"/>
      <c r="CH706" s="43"/>
      <c r="CI706" s="43"/>
      <c r="CJ706" s="43"/>
      <c r="CK706" s="43"/>
      <c r="CL706" s="43"/>
      <c r="CM706" s="43"/>
      <c r="CN706" s="43"/>
      <c r="CO706" s="43"/>
      <c r="CP706" s="43"/>
      <c r="CQ706" s="43"/>
      <c r="CR706" s="43"/>
      <c r="CS706" s="43"/>
      <c r="CT706" s="43"/>
      <c r="CU706" s="43"/>
      <c r="CV706" s="43"/>
      <c r="CW706" s="43"/>
      <c r="CX706" s="43"/>
      <c r="CY706" s="43"/>
      <c r="CZ706" s="43"/>
      <c r="DA706" s="43"/>
      <c r="DB706" s="43"/>
      <c r="DC706" s="43"/>
      <c r="DD706" s="43"/>
      <c r="DE706" s="43"/>
      <c r="DF706" s="43"/>
      <c r="DG706" s="43"/>
      <c r="DH706" s="43"/>
      <c r="DI706" s="43"/>
      <c r="DJ706" s="43"/>
      <c r="DK706" s="43"/>
      <c r="DL706" s="43"/>
      <c r="DM706" s="43"/>
      <c r="DN706" s="43"/>
      <c r="DO706" s="43"/>
      <c r="DP706" s="43"/>
      <c r="DQ706" s="43"/>
      <c r="DR706" s="43"/>
      <c r="DS706" s="43"/>
      <c r="DT706" s="43"/>
      <c r="DU706" s="43"/>
      <c r="DV706" s="43"/>
      <c r="DW706" s="43"/>
      <c r="DX706" s="43"/>
      <c r="DY706" s="43"/>
      <c r="DZ706" s="43"/>
      <c r="EA706" s="43"/>
      <c r="EB706" s="43"/>
      <c r="EC706" s="43"/>
      <c r="ED706" s="43"/>
      <c r="EE706" s="43"/>
      <c r="EF706" s="43"/>
      <c r="EG706" s="43"/>
      <c r="EH706" s="43"/>
      <c r="EI706" s="43"/>
      <c r="EJ706" s="43"/>
      <c r="EK706" s="43"/>
      <c r="EL706" s="43"/>
      <c r="EM706" s="43"/>
      <c r="EN706" s="43"/>
      <c r="EO706" s="43"/>
      <c r="EP706" s="43"/>
      <c r="EQ706" s="43"/>
      <c r="ER706" s="43"/>
      <c r="ES706" s="43"/>
      <c r="ET706" s="43"/>
      <c r="EU706" s="43"/>
      <c r="EV706" s="43"/>
      <c r="EW706" s="43"/>
      <c r="EX706" s="43"/>
      <c r="EY706" s="43"/>
      <c r="EZ706" s="43"/>
      <c r="FA706" s="43"/>
      <c r="FB706" s="43"/>
      <c r="FC706" s="43"/>
      <c r="FD706" s="43"/>
      <c r="FE706" s="43"/>
      <c r="FF706" s="43"/>
      <c r="FG706" s="43"/>
      <c r="FH706" s="43"/>
      <c r="FI706" s="43"/>
      <c r="FJ706" s="43"/>
      <c r="FK706" s="43"/>
      <c r="FL706" s="43"/>
      <c r="FM706" s="43"/>
      <c r="FN706" s="43"/>
      <c r="FO706" s="43"/>
      <c r="FP706" s="43"/>
      <c r="FQ706" s="43"/>
      <c r="FR706" s="43"/>
      <c r="FS706" s="43"/>
      <c r="FT706" s="43"/>
      <c r="FU706" s="43"/>
      <c r="FV706" s="43"/>
      <c r="FW706" s="43"/>
      <c r="FX706" s="43"/>
      <c r="FY706" s="43"/>
      <c r="FZ706" s="43"/>
      <c r="GA706" s="43"/>
      <c r="GB706" s="43"/>
      <c r="GC706" s="43"/>
      <c r="GD706" s="43"/>
      <c r="GE706" s="43"/>
      <c r="GF706" s="43"/>
      <c r="GG706" s="43"/>
      <c r="GH706" s="43"/>
      <c r="GI706" s="43"/>
      <c r="GJ706" s="43"/>
      <c r="GK706" s="43"/>
      <c r="GL706" s="43"/>
      <c r="GM706" s="43"/>
      <c r="GN706" s="43"/>
      <c r="GO706" s="43"/>
      <c r="GP706" s="43"/>
      <c r="GQ706" s="43"/>
      <c r="GR706" s="43"/>
      <c r="GS706" s="43"/>
      <c r="GT706" s="43"/>
      <c r="GU706" s="43"/>
      <c r="GV706" s="43"/>
      <c r="GW706" s="43"/>
      <c r="GX706" s="43"/>
      <c r="GY706" s="43"/>
      <c r="GZ706" s="43"/>
      <c r="HA706" s="43"/>
      <c r="HB706" s="43"/>
      <c r="HC706" s="43"/>
      <c r="HD706" s="43"/>
      <c r="HE706" s="43"/>
      <c r="HF706" s="43"/>
      <c r="HG706" s="43"/>
      <c r="HH706" s="43"/>
      <c r="HI706" s="43"/>
      <c r="HJ706" s="43"/>
      <c r="HK706" s="43"/>
      <c r="HL706" s="43"/>
      <c r="HM706" s="43"/>
      <c r="HN706" s="43"/>
      <c r="HO706" s="43"/>
      <c r="HP706" s="43"/>
      <c r="HQ706" s="43"/>
      <c r="HR706" s="43"/>
      <c r="HS706" s="43"/>
      <c r="HT706" s="43"/>
      <c r="HU706" s="43"/>
      <c r="HV706" s="43"/>
      <c r="HW706" s="43"/>
      <c r="HX706" s="43"/>
      <c r="HY706" s="43"/>
      <c r="HZ706" s="43"/>
      <c r="IA706" s="43"/>
      <c r="IB706" s="43"/>
      <c r="IC706" s="43"/>
      <c r="ID706" s="43"/>
      <c r="IE706" s="43"/>
      <c r="IF706" s="43"/>
      <c r="IG706" s="43"/>
      <c r="IH706" s="43"/>
      <c r="II706" s="43"/>
      <c r="IJ706" s="43"/>
      <c r="IK706" s="43"/>
      <c r="IL706" s="43"/>
      <c r="IM706" s="43"/>
      <c r="IN706" s="43"/>
      <c r="IO706" s="43"/>
      <c r="IP706" s="43"/>
      <c r="IQ706" s="43"/>
      <c r="IR706" s="43"/>
      <c r="IS706" s="43"/>
      <c r="IT706" s="43"/>
    </row>
    <row r="707" spans="1:254" ht="14.25" customHeight="1">
      <c r="A707" s="78"/>
      <c r="B707" s="81"/>
      <c r="C707" s="81"/>
      <c r="D707" s="43"/>
      <c r="E707" s="43"/>
      <c r="F707" s="83"/>
      <c r="G707" s="43"/>
      <c r="H707" s="85"/>
      <c r="I707" s="43"/>
      <c r="J707" s="43"/>
      <c r="K707" s="43"/>
      <c r="L707" s="43"/>
      <c r="M707" s="43"/>
      <c r="N707" s="43"/>
      <c r="O707" s="43"/>
      <c r="P707" s="43"/>
      <c r="Q707" s="43"/>
      <c r="R707" s="43"/>
      <c r="S707" s="43"/>
      <c r="T707" s="43"/>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c r="AR707" s="43"/>
      <c r="AS707" s="43"/>
      <c r="AT707" s="43"/>
      <c r="AU707" s="43"/>
      <c r="AV707" s="43"/>
      <c r="AW707" s="43"/>
      <c r="AX707" s="43"/>
      <c r="AY707" s="43"/>
      <c r="AZ707" s="43"/>
      <c r="BA707" s="43"/>
      <c r="BB707" s="43"/>
      <c r="BC707" s="43"/>
      <c r="BD707" s="43"/>
      <c r="BE707" s="43"/>
      <c r="BF707" s="43"/>
      <c r="BG707" s="43"/>
      <c r="BH707" s="43"/>
      <c r="BI707" s="43"/>
      <c r="BJ707" s="43"/>
      <c r="BK707" s="43"/>
      <c r="BL707" s="43"/>
      <c r="BM707" s="43"/>
      <c r="BN707" s="43"/>
      <c r="BO707" s="43"/>
      <c r="BP707" s="43"/>
      <c r="BQ707" s="43"/>
      <c r="BR707" s="43"/>
      <c r="BS707" s="43"/>
      <c r="BT707" s="43"/>
      <c r="BU707" s="43"/>
      <c r="BV707" s="43"/>
      <c r="BW707" s="43"/>
      <c r="BX707" s="43"/>
      <c r="BY707" s="43"/>
      <c r="BZ707" s="43"/>
      <c r="CA707" s="43"/>
      <c r="CB707" s="43"/>
      <c r="CC707" s="43"/>
      <c r="CD707" s="43"/>
      <c r="CE707" s="43"/>
      <c r="CF707" s="43"/>
      <c r="CG707" s="43"/>
      <c r="CH707" s="43"/>
      <c r="CI707" s="43"/>
      <c r="CJ707" s="43"/>
      <c r="CK707" s="43"/>
      <c r="CL707" s="43"/>
      <c r="CM707" s="43"/>
      <c r="CN707" s="43"/>
      <c r="CO707" s="43"/>
      <c r="CP707" s="43"/>
      <c r="CQ707" s="43"/>
      <c r="CR707" s="43"/>
      <c r="CS707" s="43"/>
      <c r="CT707" s="43"/>
      <c r="CU707" s="43"/>
      <c r="CV707" s="43"/>
      <c r="CW707" s="43"/>
      <c r="CX707" s="43"/>
      <c r="CY707" s="43"/>
      <c r="CZ707" s="43"/>
      <c r="DA707" s="43"/>
      <c r="DB707" s="43"/>
      <c r="DC707" s="43"/>
      <c r="DD707" s="43"/>
      <c r="DE707" s="43"/>
      <c r="DF707" s="43"/>
      <c r="DG707" s="43"/>
      <c r="DH707" s="43"/>
      <c r="DI707" s="43"/>
      <c r="DJ707" s="43"/>
      <c r="DK707" s="43"/>
      <c r="DL707" s="43"/>
      <c r="DM707" s="43"/>
      <c r="DN707" s="43"/>
      <c r="DO707" s="43"/>
      <c r="DP707" s="43"/>
      <c r="DQ707" s="43"/>
      <c r="DR707" s="43"/>
      <c r="DS707" s="43"/>
      <c r="DT707" s="43"/>
      <c r="DU707" s="43"/>
      <c r="DV707" s="43"/>
      <c r="DW707" s="43"/>
      <c r="DX707" s="43"/>
      <c r="DY707" s="43"/>
      <c r="DZ707" s="43"/>
      <c r="EA707" s="43"/>
      <c r="EB707" s="43"/>
      <c r="EC707" s="43"/>
      <c r="ED707" s="43"/>
      <c r="EE707" s="43"/>
      <c r="EF707" s="43"/>
      <c r="EG707" s="43"/>
      <c r="EH707" s="43"/>
      <c r="EI707" s="43"/>
      <c r="EJ707" s="43"/>
      <c r="EK707" s="43"/>
      <c r="EL707" s="43"/>
      <c r="EM707" s="43"/>
      <c r="EN707" s="43"/>
      <c r="EO707" s="43"/>
      <c r="EP707" s="43"/>
      <c r="EQ707" s="43"/>
      <c r="ER707" s="43"/>
      <c r="ES707" s="43"/>
      <c r="ET707" s="43"/>
      <c r="EU707" s="43"/>
      <c r="EV707" s="43"/>
      <c r="EW707" s="43"/>
      <c r="EX707" s="43"/>
      <c r="EY707" s="43"/>
      <c r="EZ707" s="43"/>
      <c r="FA707" s="43"/>
      <c r="FB707" s="43"/>
      <c r="FC707" s="43"/>
      <c r="FD707" s="43"/>
      <c r="FE707" s="43"/>
      <c r="FF707" s="43"/>
      <c r="FG707" s="43"/>
      <c r="FH707" s="43"/>
      <c r="FI707" s="43"/>
      <c r="FJ707" s="43"/>
      <c r="FK707" s="43"/>
      <c r="FL707" s="43"/>
      <c r="FM707" s="43"/>
      <c r="FN707" s="43"/>
      <c r="FO707" s="43"/>
      <c r="FP707" s="43"/>
      <c r="FQ707" s="43"/>
      <c r="FR707" s="43"/>
      <c r="FS707" s="43"/>
      <c r="FT707" s="43"/>
      <c r="FU707" s="43"/>
      <c r="FV707" s="43"/>
      <c r="FW707" s="43"/>
      <c r="FX707" s="43"/>
      <c r="FY707" s="43"/>
      <c r="FZ707" s="43"/>
      <c r="GA707" s="43"/>
      <c r="GB707" s="43"/>
      <c r="GC707" s="43"/>
      <c r="GD707" s="43"/>
      <c r="GE707" s="43"/>
      <c r="GF707" s="43"/>
      <c r="GG707" s="43"/>
      <c r="GH707" s="43"/>
      <c r="GI707" s="43"/>
      <c r="GJ707" s="43"/>
      <c r="GK707" s="43"/>
      <c r="GL707" s="43"/>
      <c r="GM707" s="43"/>
      <c r="GN707" s="43"/>
      <c r="GO707" s="43"/>
      <c r="GP707" s="43"/>
      <c r="GQ707" s="43"/>
      <c r="GR707" s="43"/>
      <c r="GS707" s="43"/>
      <c r="GT707" s="43"/>
      <c r="GU707" s="43"/>
      <c r="GV707" s="43"/>
      <c r="GW707" s="43"/>
      <c r="GX707" s="43"/>
      <c r="GY707" s="43"/>
      <c r="GZ707" s="43"/>
      <c r="HA707" s="43"/>
      <c r="HB707" s="43"/>
      <c r="HC707" s="43"/>
      <c r="HD707" s="43"/>
      <c r="HE707" s="43"/>
      <c r="HF707" s="43"/>
      <c r="HG707" s="43"/>
      <c r="HH707" s="43"/>
      <c r="HI707" s="43"/>
      <c r="HJ707" s="43"/>
      <c r="HK707" s="43"/>
      <c r="HL707" s="43"/>
      <c r="HM707" s="43"/>
      <c r="HN707" s="43"/>
      <c r="HO707" s="43"/>
      <c r="HP707" s="43"/>
      <c r="HQ707" s="43"/>
      <c r="HR707" s="43"/>
      <c r="HS707" s="43"/>
      <c r="HT707" s="43"/>
      <c r="HU707" s="43"/>
      <c r="HV707" s="43"/>
      <c r="HW707" s="43"/>
      <c r="HX707" s="43"/>
      <c r="HY707" s="43"/>
      <c r="HZ707" s="43"/>
      <c r="IA707" s="43"/>
      <c r="IB707" s="43"/>
      <c r="IC707" s="43"/>
      <c r="ID707" s="43"/>
      <c r="IE707" s="43"/>
      <c r="IF707" s="43"/>
      <c r="IG707" s="43"/>
      <c r="IH707" s="43"/>
      <c r="II707" s="43"/>
      <c r="IJ707" s="43"/>
      <c r="IK707" s="43"/>
      <c r="IL707" s="43"/>
      <c r="IM707" s="43"/>
      <c r="IN707" s="43"/>
      <c r="IO707" s="43"/>
      <c r="IP707" s="43"/>
      <c r="IQ707" s="43"/>
      <c r="IR707" s="43"/>
      <c r="IS707" s="43"/>
      <c r="IT707" s="43"/>
    </row>
    <row r="708" spans="1:254" ht="14.25" customHeight="1">
      <c r="A708" s="78"/>
      <c r="B708" s="79"/>
      <c r="C708" s="79"/>
      <c r="D708" s="43"/>
      <c r="E708" s="43"/>
      <c r="F708" s="83"/>
      <c r="G708" s="43"/>
      <c r="H708" s="85"/>
      <c r="I708" s="43"/>
      <c r="J708" s="43"/>
      <c r="K708" s="43"/>
      <c r="L708" s="43"/>
      <c r="M708" s="43"/>
      <c r="N708" s="43"/>
      <c r="O708" s="43"/>
      <c r="P708" s="43"/>
      <c r="Q708" s="43"/>
      <c r="R708" s="43"/>
      <c r="S708" s="43"/>
      <c r="T708" s="43"/>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c r="AR708" s="43"/>
      <c r="AS708" s="43"/>
      <c r="AT708" s="43"/>
      <c r="AU708" s="43"/>
      <c r="AV708" s="43"/>
      <c r="AW708" s="43"/>
      <c r="AX708" s="43"/>
      <c r="AY708" s="43"/>
      <c r="AZ708" s="43"/>
      <c r="BA708" s="43"/>
      <c r="BB708" s="43"/>
      <c r="BC708" s="43"/>
      <c r="BD708" s="43"/>
      <c r="BE708" s="43"/>
      <c r="BF708" s="43"/>
      <c r="BG708" s="43"/>
      <c r="BH708" s="43"/>
      <c r="BI708" s="43"/>
      <c r="BJ708" s="43"/>
      <c r="BK708" s="43"/>
      <c r="BL708" s="43"/>
      <c r="BM708" s="43"/>
      <c r="BN708" s="43"/>
      <c r="BO708" s="43"/>
      <c r="BP708" s="43"/>
      <c r="BQ708" s="43"/>
      <c r="BR708" s="43"/>
      <c r="BS708" s="43"/>
      <c r="BT708" s="43"/>
      <c r="BU708" s="43"/>
      <c r="BV708" s="43"/>
      <c r="BW708" s="43"/>
      <c r="BX708" s="43"/>
      <c r="BY708" s="43"/>
      <c r="BZ708" s="43"/>
      <c r="CA708" s="43"/>
      <c r="CB708" s="43"/>
      <c r="CC708" s="43"/>
      <c r="CD708" s="43"/>
      <c r="CE708" s="43"/>
      <c r="CF708" s="43"/>
      <c r="CG708" s="43"/>
      <c r="CH708" s="43"/>
      <c r="CI708" s="43"/>
      <c r="CJ708" s="43"/>
      <c r="CK708" s="43"/>
      <c r="CL708" s="43"/>
      <c r="CM708" s="43"/>
      <c r="CN708" s="43"/>
      <c r="CO708" s="43"/>
      <c r="CP708" s="43"/>
      <c r="CQ708" s="43"/>
      <c r="CR708" s="43"/>
      <c r="CS708" s="43"/>
      <c r="CT708" s="43"/>
      <c r="CU708" s="43"/>
      <c r="CV708" s="43"/>
      <c r="CW708" s="43"/>
      <c r="CX708" s="43"/>
      <c r="CY708" s="43"/>
      <c r="CZ708" s="43"/>
      <c r="DA708" s="43"/>
      <c r="DB708" s="43"/>
      <c r="DC708" s="43"/>
      <c r="DD708" s="43"/>
      <c r="DE708" s="43"/>
      <c r="DF708" s="43"/>
      <c r="DG708" s="43"/>
      <c r="DH708" s="43"/>
      <c r="DI708" s="43"/>
      <c r="DJ708" s="43"/>
      <c r="DK708" s="43"/>
      <c r="DL708" s="43"/>
      <c r="DM708" s="43"/>
      <c r="DN708" s="43"/>
      <c r="DO708" s="43"/>
      <c r="DP708" s="43"/>
      <c r="DQ708" s="43"/>
      <c r="DR708" s="43"/>
      <c r="DS708" s="43"/>
      <c r="DT708" s="43"/>
      <c r="DU708" s="43"/>
      <c r="DV708" s="43"/>
      <c r="DW708" s="43"/>
      <c r="DX708" s="43"/>
      <c r="DY708" s="43"/>
      <c r="DZ708" s="43"/>
      <c r="EA708" s="43"/>
      <c r="EB708" s="43"/>
      <c r="EC708" s="43"/>
      <c r="ED708" s="43"/>
      <c r="EE708" s="43"/>
      <c r="EF708" s="43"/>
      <c r="EG708" s="43"/>
      <c r="EH708" s="43"/>
      <c r="EI708" s="43"/>
      <c r="EJ708" s="43"/>
      <c r="EK708" s="43"/>
      <c r="EL708" s="43"/>
      <c r="EM708" s="43"/>
      <c r="EN708" s="43"/>
      <c r="EO708" s="43"/>
      <c r="EP708" s="43"/>
      <c r="EQ708" s="43"/>
      <c r="ER708" s="43"/>
      <c r="ES708" s="43"/>
      <c r="ET708" s="43"/>
      <c r="EU708" s="43"/>
      <c r="EV708" s="43"/>
      <c r="EW708" s="43"/>
      <c r="EX708" s="43"/>
      <c r="EY708" s="43"/>
      <c r="EZ708" s="43"/>
      <c r="FA708" s="43"/>
      <c r="FB708" s="43"/>
      <c r="FC708" s="43"/>
      <c r="FD708" s="43"/>
      <c r="FE708" s="43"/>
      <c r="FF708" s="43"/>
      <c r="FG708" s="43"/>
      <c r="FH708" s="43"/>
      <c r="FI708" s="43"/>
      <c r="FJ708" s="43"/>
      <c r="FK708" s="43"/>
      <c r="FL708" s="43"/>
      <c r="FM708" s="43"/>
      <c r="FN708" s="43"/>
      <c r="FO708" s="43"/>
      <c r="FP708" s="43"/>
      <c r="FQ708" s="43"/>
      <c r="FR708" s="43"/>
      <c r="FS708" s="43"/>
      <c r="FT708" s="43"/>
      <c r="FU708" s="43"/>
      <c r="FV708" s="43"/>
      <c r="FW708" s="43"/>
      <c r="FX708" s="43"/>
      <c r="FY708" s="43"/>
      <c r="FZ708" s="43"/>
      <c r="GA708" s="43"/>
      <c r="GB708" s="43"/>
      <c r="GC708" s="43"/>
      <c r="GD708" s="43"/>
      <c r="GE708" s="43"/>
      <c r="GF708" s="43"/>
      <c r="GG708" s="43"/>
      <c r="GH708" s="43"/>
      <c r="GI708" s="43"/>
      <c r="GJ708" s="43"/>
      <c r="GK708" s="43"/>
      <c r="GL708" s="43"/>
      <c r="GM708" s="43"/>
      <c r="GN708" s="43"/>
      <c r="GO708" s="43"/>
      <c r="GP708" s="43"/>
      <c r="GQ708" s="43"/>
      <c r="GR708" s="43"/>
      <c r="GS708" s="43"/>
      <c r="GT708" s="43"/>
      <c r="GU708" s="43"/>
      <c r="GV708" s="43"/>
      <c r="GW708" s="43"/>
      <c r="GX708" s="43"/>
      <c r="GY708" s="43"/>
      <c r="GZ708" s="43"/>
      <c r="HA708" s="43"/>
      <c r="HB708" s="43"/>
      <c r="HC708" s="43"/>
      <c r="HD708" s="43"/>
      <c r="HE708" s="43"/>
      <c r="HF708" s="43"/>
      <c r="HG708" s="43"/>
      <c r="HH708" s="43"/>
      <c r="HI708" s="43"/>
      <c r="HJ708" s="43"/>
      <c r="HK708" s="43"/>
      <c r="HL708" s="43"/>
      <c r="HM708" s="43"/>
      <c r="HN708" s="43"/>
      <c r="HO708" s="43"/>
      <c r="HP708" s="43"/>
      <c r="HQ708" s="43"/>
      <c r="HR708" s="43"/>
      <c r="HS708" s="43"/>
      <c r="HT708" s="43"/>
      <c r="HU708" s="43"/>
      <c r="HV708" s="43"/>
      <c r="HW708" s="43"/>
      <c r="HX708" s="43"/>
      <c r="HY708" s="43"/>
      <c r="HZ708" s="43"/>
      <c r="IA708" s="43"/>
      <c r="IB708" s="43"/>
      <c r="IC708" s="43"/>
      <c r="ID708" s="43"/>
      <c r="IE708" s="43"/>
      <c r="IF708" s="43"/>
      <c r="IG708" s="43"/>
      <c r="IH708" s="43"/>
      <c r="II708" s="43"/>
      <c r="IJ708" s="43"/>
      <c r="IK708" s="43"/>
      <c r="IL708" s="43"/>
      <c r="IM708" s="43"/>
      <c r="IN708" s="43"/>
      <c r="IO708" s="43"/>
      <c r="IP708" s="43"/>
      <c r="IQ708" s="43"/>
      <c r="IR708" s="43"/>
      <c r="IS708" s="43"/>
      <c r="IT708" s="43"/>
    </row>
    <row r="709" spans="1:254" ht="14.25" customHeight="1">
      <c r="A709" s="78"/>
      <c r="B709" s="81"/>
      <c r="C709" s="81"/>
      <c r="D709" s="43"/>
      <c r="E709" s="43"/>
      <c r="F709" s="86"/>
      <c r="G709" s="43"/>
      <c r="H709" s="85"/>
      <c r="I709" s="43"/>
      <c r="J709" s="43"/>
      <c r="K709" s="43"/>
      <c r="L709" s="43"/>
      <c r="M709" s="43"/>
      <c r="N709" s="43"/>
      <c r="O709" s="43"/>
      <c r="P709" s="43"/>
      <c r="Q709" s="43"/>
      <c r="R709" s="43"/>
      <c r="S709" s="43"/>
      <c r="T709" s="43"/>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c r="AR709" s="43"/>
      <c r="AS709" s="43"/>
      <c r="AT709" s="43"/>
      <c r="AU709" s="43"/>
      <c r="AV709" s="43"/>
      <c r="AW709" s="43"/>
      <c r="AX709" s="43"/>
      <c r="AY709" s="43"/>
      <c r="AZ709" s="43"/>
      <c r="BA709" s="43"/>
      <c r="BB709" s="43"/>
      <c r="BC709" s="43"/>
      <c r="BD709" s="43"/>
      <c r="BE709" s="43"/>
      <c r="BF709" s="43"/>
      <c r="BG709" s="43"/>
      <c r="BH709" s="43"/>
      <c r="BI709" s="43"/>
      <c r="BJ709" s="43"/>
      <c r="BK709" s="43"/>
      <c r="BL709" s="43"/>
      <c r="BM709" s="43"/>
      <c r="BN709" s="43"/>
      <c r="BO709" s="43"/>
      <c r="BP709" s="43"/>
      <c r="BQ709" s="43"/>
      <c r="BR709" s="43"/>
      <c r="BS709" s="43"/>
      <c r="BT709" s="43"/>
      <c r="BU709" s="43"/>
      <c r="BV709" s="43"/>
      <c r="BW709" s="43"/>
      <c r="BX709" s="43"/>
      <c r="BY709" s="43"/>
      <c r="BZ709" s="43"/>
      <c r="CA709" s="43"/>
      <c r="CB709" s="43"/>
      <c r="CC709" s="43"/>
      <c r="CD709" s="43"/>
      <c r="CE709" s="43"/>
      <c r="CF709" s="43"/>
      <c r="CG709" s="43"/>
      <c r="CH709" s="43"/>
      <c r="CI709" s="43"/>
      <c r="CJ709" s="43"/>
      <c r="CK709" s="43"/>
      <c r="CL709" s="43"/>
      <c r="CM709" s="43"/>
      <c r="CN709" s="43"/>
      <c r="CO709" s="43"/>
      <c r="CP709" s="43"/>
      <c r="CQ709" s="43"/>
      <c r="CR709" s="43"/>
      <c r="CS709" s="43"/>
      <c r="CT709" s="43"/>
      <c r="CU709" s="43"/>
      <c r="CV709" s="43"/>
      <c r="CW709" s="43"/>
      <c r="CX709" s="43"/>
      <c r="CY709" s="43"/>
      <c r="CZ709" s="43"/>
      <c r="DA709" s="43"/>
      <c r="DB709" s="43"/>
      <c r="DC709" s="43"/>
      <c r="DD709" s="43"/>
      <c r="DE709" s="43"/>
      <c r="DF709" s="43"/>
      <c r="DG709" s="43"/>
      <c r="DH709" s="43"/>
      <c r="DI709" s="43"/>
      <c r="DJ709" s="43"/>
      <c r="DK709" s="43"/>
      <c r="DL709" s="43"/>
      <c r="DM709" s="43"/>
      <c r="DN709" s="43"/>
      <c r="DO709" s="43"/>
      <c r="DP709" s="43"/>
      <c r="DQ709" s="43"/>
      <c r="DR709" s="43"/>
      <c r="DS709" s="43"/>
      <c r="DT709" s="43"/>
      <c r="DU709" s="43"/>
      <c r="DV709" s="43"/>
      <c r="DW709" s="43"/>
      <c r="DX709" s="43"/>
      <c r="DY709" s="43"/>
      <c r="DZ709" s="43"/>
      <c r="EA709" s="43"/>
      <c r="EB709" s="43"/>
      <c r="EC709" s="43"/>
      <c r="ED709" s="43"/>
      <c r="EE709" s="43"/>
      <c r="EF709" s="43"/>
      <c r="EG709" s="43"/>
      <c r="EH709" s="43"/>
      <c r="EI709" s="43"/>
      <c r="EJ709" s="43"/>
      <c r="EK709" s="43"/>
      <c r="EL709" s="43"/>
      <c r="EM709" s="43"/>
      <c r="EN709" s="43"/>
      <c r="EO709" s="43"/>
      <c r="EP709" s="43"/>
      <c r="EQ709" s="43"/>
      <c r="ER709" s="43"/>
      <c r="ES709" s="43"/>
      <c r="ET709" s="43"/>
      <c r="EU709" s="43"/>
      <c r="EV709" s="43"/>
      <c r="EW709" s="43"/>
      <c r="EX709" s="43"/>
      <c r="EY709" s="43"/>
      <c r="EZ709" s="43"/>
      <c r="FA709" s="43"/>
      <c r="FB709" s="43"/>
      <c r="FC709" s="43"/>
      <c r="FD709" s="43"/>
      <c r="FE709" s="43"/>
      <c r="FF709" s="43"/>
      <c r="FG709" s="43"/>
      <c r="FH709" s="43"/>
      <c r="FI709" s="43"/>
      <c r="FJ709" s="43"/>
      <c r="FK709" s="43"/>
      <c r="FL709" s="43"/>
      <c r="FM709" s="43"/>
      <c r="FN709" s="43"/>
      <c r="FO709" s="43"/>
      <c r="FP709" s="43"/>
      <c r="FQ709" s="43"/>
      <c r="FR709" s="43"/>
      <c r="FS709" s="43"/>
      <c r="FT709" s="43"/>
      <c r="FU709" s="43"/>
      <c r="FV709" s="43"/>
      <c r="FW709" s="43"/>
      <c r="FX709" s="43"/>
      <c r="FY709" s="43"/>
      <c r="FZ709" s="43"/>
      <c r="GA709" s="43"/>
      <c r="GB709" s="43"/>
      <c r="GC709" s="43"/>
      <c r="GD709" s="43"/>
      <c r="GE709" s="43"/>
      <c r="GF709" s="43"/>
      <c r="GG709" s="43"/>
      <c r="GH709" s="43"/>
      <c r="GI709" s="43"/>
      <c r="GJ709" s="43"/>
      <c r="GK709" s="43"/>
      <c r="GL709" s="43"/>
      <c r="GM709" s="43"/>
      <c r="GN709" s="43"/>
      <c r="GO709" s="43"/>
      <c r="GP709" s="43"/>
      <c r="GQ709" s="43"/>
      <c r="GR709" s="43"/>
      <c r="GS709" s="43"/>
      <c r="GT709" s="43"/>
      <c r="GU709" s="43"/>
      <c r="GV709" s="43"/>
      <c r="GW709" s="43"/>
      <c r="GX709" s="43"/>
      <c r="GY709" s="43"/>
      <c r="GZ709" s="43"/>
      <c r="HA709" s="43"/>
      <c r="HB709" s="43"/>
      <c r="HC709" s="43"/>
      <c r="HD709" s="43"/>
      <c r="HE709" s="43"/>
      <c r="HF709" s="43"/>
      <c r="HG709" s="43"/>
      <c r="HH709" s="43"/>
      <c r="HI709" s="43"/>
      <c r="HJ709" s="43"/>
      <c r="HK709" s="43"/>
      <c r="HL709" s="43"/>
      <c r="HM709" s="43"/>
      <c r="HN709" s="43"/>
      <c r="HO709" s="43"/>
      <c r="HP709" s="43"/>
      <c r="HQ709" s="43"/>
      <c r="HR709" s="43"/>
      <c r="HS709" s="43"/>
      <c r="HT709" s="43"/>
      <c r="HU709" s="43"/>
      <c r="HV709" s="43"/>
      <c r="HW709" s="43"/>
      <c r="HX709" s="43"/>
      <c r="HY709" s="43"/>
      <c r="HZ709" s="43"/>
      <c r="IA709" s="43"/>
      <c r="IB709" s="43"/>
      <c r="IC709" s="43"/>
      <c r="ID709" s="43"/>
      <c r="IE709" s="43"/>
      <c r="IF709" s="43"/>
      <c r="IG709" s="43"/>
      <c r="IH709" s="43"/>
      <c r="II709" s="43"/>
      <c r="IJ709" s="43"/>
      <c r="IK709" s="43"/>
      <c r="IL709" s="43"/>
      <c r="IM709" s="43"/>
      <c r="IN709" s="43"/>
      <c r="IO709" s="43"/>
      <c r="IP709" s="43"/>
      <c r="IQ709" s="43"/>
      <c r="IR709" s="43"/>
      <c r="IS709" s="43"/>
      <c r="IT709" s="43"/>
    </row>
    <row r="710" spans="1:254" ht="14.25" customHeight="1">
      <c r="A710" s="78"/>
      <c r="B710" s="81"/>
      <c r="C710" s="81"/>
      <c r="D710" s="43"/>
      <c r="E710" s="43"/>
      <c r="F710" s="83"/>
      <c r="G710" s="43"/>
      <c r="H710" s="85"/>
      <c r="I710" s="43"/>
      <c r="J710" s="43"/>
      <c r="K710" s="43"/>
      <c r="L710" s="43"/>
      <c r="M710" s="43"/>
      <c r="N710" s="43"/>
      <c r="O710" s="43"/>
      <c r="P710" s="43"/>
      <c r="Q710" s="43"/>
      <c r="R710" s="43"/>
      <c r="S710" s="43"/>
      <c r="T710" s="43"/>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c r="AR710" s="43"/>
      <c r="AS710" s="43"/>
      <c r="AT710" s="43"/>
      <c r="AU710" s="43"/>
      <c r="AV710" s="43"/>
      <c r="AW710" s="43"/>
      <c r="AX710" s="43"/>
      <c r="AY710" s="43"/>
      <c r="AZ710" s="43"/>
      <c r="BA710" s="43"/>
      <c r="BB710" s="43"/>
      <c r="BC710" s="43"/>
      <c r="BD710" s="43"/>
      <c r="BE710" s="43"/>
      <c r="BF710" s="43"/>
      <c r="BG710" s="43"/>
      <c r="BH710" s="43"/>
      <c r="BI710" s="43"/>
      <c r="BJ710" s="43"/>
      <c r="BK710" s="43"/>
      <c r="BL710" s="43"/>
      <c r="BM710" s="43"/>
      <c r="BN710" s="43"/>
      <c r="BO710" s="43"/>
      <c r="BP710" s="43"/>
      <c r="BQ710" s="43"/>
      <c r="BR710" s="43"/>
      <c r="BS710" s="43"/>
      <c r="BT710" s="43"/>
      <c r="BU710" s="43"/>
      <c r="BV710" s="43"/>
      <c r="BW710" s="43"/>
      <c r="BX710" s="43"/>
      <c r="BY710" s="43"/>
      <c r="BZ710" s="43"/>
      <c r="CA710" s="43"/>
      <c r="CB710" s="43"/>
      <c r="CC710" s="43"/>
      <c r="CD710" s="43"/>
      <c r="CE710" s="43"/>
      <c r="CF710" s="43"/>
      <c r="CG710" s="43"/>
      <c r="CH710" s="43"/>
      <c r="CI710" s="43"/>
      <c r="CJ710" s="43"/>
      <c r="CK710" s="43"/>
      <c r="CL710" s="43"/>
      <c r="CM710" s="43"/>
      <c r="CN710" s="43"/>
      <c r="CO710" s="43"/>
      <c r="CP710" s="43"/>
      <c r="CQ710" s="43"/>
      <c r="CR710" s="43"/>
      <c r="CS710" s="43"/>
      <c r="CT710" s="43"/>
      <c r="CU710" s="43"/>
      <c r="CV710" s="43"/>
      <c r="CW710" s="43"/>
      <c r="CX710" s="43"/>
      <c r="CY710" s="43"/>
      <c r="CZ710" s="43"/>
      <c r="DA710" s="43"/>
      <c r="DB710" s="43"/>
      <c r="DC710" s="43"/>
      <c r="DD710" s="43"/>
      <c r="DE710" s="43"/>
      <c r="DF710" s="43"/>
      <c r="DG710" s="43"/>
      <c r="DH710" s="43"/>
      <c r="DI710" s="43"/>
      <c r="DJ710" s="43"/>
      <c r="DK710" s="43"/>
      <c r="DL710" s="43"/>
      <c r="DM710" s="43"/>
      <c r="DN710" s="43"/>
      <c r="DO710" s="43"/>
      <c r="DP710" s="43"/>
      <c r="DQ710" s="43"/>
      <c r="DR710" s="43"/>
      <c r="DS710" s="43"/>
      <c r="DT710" s="43"/>
      <c r="DU710" s="43"/>
      <c r="DV710" s="43"/>
      <c r="DW710" s="43"/>
      <c r="DX710" s="43"/>
      <c r="DY710" s="43"/>
      <c r="DZ710" s="43"/>
      <c r="EA710" s="43"/>
      <c r="EB710" s="43"/>
      <c r="EC710" s="43"/>
      <c r="ED710" s="43"/>
      <c r="EE710" s="43"/>
      <c r="EF710" s="43"/>
      <c r="EG710" s="43"/>
      <c r="EH710" s="43"/>
      <c r="EI710" s="43"/>
      <c r="EJ710" s="43"/>
      <c r="EK710" s="43"/>
      <c r="EL710" s="43"/>
      <c r="EM710" s="43"/>
      <c r="EN710" s="43"/>
      <c r="EO710" s="43"/>
      <c r="EP710" s="43"/>
      <c r="EQ710" s="43"/>
      <c r="ER710" s="43"/>
      <c r="ES710" s="43"/>
      <c r="ET710" s="43"/>
      <c r="EU710" s="43"/>
      <c r="EV710" s="43"/>
      <c r="EW710" s="43"/>
      <c r="EX710" s="43"/>
      <c r="EY710" s="43"/>
      <c r="EZ710" s="43"/>
      <c r="FA710" s="43"/>
      <c r="FB710" s="43"/>
      <c r="FC710" s="43"/>
      <c r="FD710" s="43"/>
      <c r="FE710" s="43"/>
      <c r="FF710" s="43"/>
      <c r="FG710" s="43"/>
      <c r="FH710" s="43"/>
      <c r="FI710" s="43"/>
      <c r="FJ710" s="43"/>
      <c r="FK710" s="43"/>
      <c r="FL710" s="43"/>
      <c r="FM710" s="43"/>
      <c r="FN710" s="43"/>
      <c r="FO710" s="43"/>
      <c r="FP710" s="43"/>
      <c r="FQ710" s="43"/>
      <c r="FR710" s="43"/>
      <c r="FS710" s="43"/>
      <c r="FT710" s="43"/>
      <c r="FU710" s="43"/>
      <c r="FV710" s="43"/>
      <c r="FW710" s="43"/>
      <c r="FX710" s="43"/>
      <c r="FY710" s="43"/>
      <c r="FZ710" s="43"/>
      <c r="GA710" s="43"/>
      <c r="GB710" s="43"/>
      <c r="GC710" s="43"/>
      <c r="GD710" s="43"/>
      <c r="GE710" s="43"/>
      <c r="GF710" s="43"/>
      <c r="GG710" s="43"/>
      <c r="GH710" s="43"/>
      <c r="GI710" s="43"/>
      <c r="GJ710" s="43"/>
      <c r="GK710" s="43"/>
      <c r="GL710" s="43"/>
      <c r="GM710" s="43"/>
      <c r="GN710" s="43"/>
      <c r="GO710" s="43"/>
      <c r="GP710" s="43"/>
      <c r="GQ710" s="43"/>
      <c r="GR710" s="43"/>
      <c r="GS710" s="43"/>
      <c r="GT710" s="43"/>
      <c r="GU710" s="43"/>
      <c r="GV710" s="43"/>
      <c r="GW710" s="43"/>
      <c r="GX710" s="43"/>
      <c r="GY710" s="43"/>
      <c r="GZ710" s="43"/>
      <c r="HA710" s="43"/>
      <c r="HB710" s="43"/>
      <c r="HC710" s="43"/>
      <c r="HD710" s="43"/>
      <c r="HE710" s="43"/>
      <c r="HF710" s="43"/>
      <c r="HG710" s="43"/>
      <c r="HH710" s="43"/>
      <c r="HI710" s="43"/>
      <c r="HJ710" s="43"/>
      <c r="HK710" s="43"/>
      <c r="HL710" s="43"/>
      <c r="HM710" s="43"/>
      <c r="HN710" s="43"/>
      <c r="HO710" s="43"/>
      <c r="HP710" s="43"/>
      <c r="HQ710" s="43"/>
      <c r="HR710" s="43"/>
      <c r="HS710" s="43"/>
      <c r="HT710" s="43"/>
      <c r="HU710" s="43"/>
      <c r="HV710" s="43"/>
      <c r="HW710" s="43"/>
      <c r="HX710" s="43"/>
      <c r="HY710" s="43"/>
      <c r="HZ710" s="43"/>
      <c r="IA710" s="43"/>
      <c r="IB710" s="43"/>
      <c r="IC710" s="43"/>
      <c r="ID710" s="43"/>
      <c r="IE710" s="43"/>
      <c r="IF710" s="43"/>
      <c r="IG710" s="43"/>
      <c r="IH710" s="43"/>
      <c r="II710" s="43"/>
      <c r="IJ710" s="43"/>
      <c r="IK710" s="43"/>
      <c r="IL710" s="43"/>
      <c r="IM710" s="43"/>
      <c r="IN710" s="43"/>
      <c r="IO710" s="43"/>
      <c r="IP710" s="43"/>
      <c r="IQ710" s="43"/>
      <c r="IR710" s="43"/>
      <c r="IS710" s="43"/>
      <c r="IT710" s="43"/>
    </row>
    <row r="711" spans="1:254" ht="14.25" customHeight="1">
      <c r="A711" s="78"/>
      <c r="B711" s="79"/>
      <c r="C711" s="79"/>
      <c r="D711" s="43"/>
      <c r="E711" s="43"/>
      <c r="F711" s="83"/>
      <c r="G711" s="43"/>
      <c r="H711" s="85"/>
      <c r="I711" s="43"/>
      <c r="J711" s="43"/>
      <c r="K711" s="43"/>
      <c r="L711" s="43"/>
      <c r="M711" s="43"/>
      <c r="N711" s="43"/>
      <c r="O711" s="43"/>
      <c r="P711" s="43"/>
      <c r="Q711" s="43"/>
      <c r="R711" s="43"/>
      <c r="S711" s="43"/>
      <c r="T711" s="43"/>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c r="AR711" s="43"/>
      <c r="AS711" s="43"/>
      <c r="AT711" s="43"/>
      <c r="AU711" s="43"/>
      <c r="AV711" s="43"/>
      <c r="AW711" s="43"/>
      <c r="AX711" s="43"/>
      <c r="AY711" s="43"/>
      <c r="AZ711" s="43"/>
      <c r="BA711" s="43"/>
      <c r="BB711" s="43"/>
      <c r="BC711" s="43"/>
      <c r="BD711" s="43"/>
      <c r="BE711" s="43"/>
      <c r="BF711" s="43"/>
      <c r="BG711" s="43"/>
      <c r="BH711" s="43"/>
      <c r="BI711" s="43"/>
      <c r="BJ711" s="43"/>
      <c r="BK711" s="43"/>
      <c r="BL711" s="43"/>
      <c r="BM711" s="43"/>
      <c r="BN711" s="43"/>
      <c r="BO711" s="43"/>
      <c r="BP711" s="43"/>
      <c r="BQ711" s="43"/>
      <c r="BR711" s="43"/>
      <c r="BS711" s="43"/>
      <c r="BT711" s="43"/>
      <c r="BU711" s="43"/>
      <c r="BV711" s="43"/>
      <c r="BW711" s="43"/>
      <c r="BX711" s="43"/>
      <c r="BY711" s="43"/>
      <c r="BZ711" s="43"/>
      <c r="CA711" s="43"/>
      <c r="CB711" s="43"/>
      <c r="CC711" s="43"/>
      <c r="CD711" s="43"/>
      <c r="CE711" s="43"/>
      <c r="CF711" s="43"/>
      <c r="CG711" s="43"/>
      <c r="CH711" s="43"/>
      <c r="CI711" s="43"/>
      <c r="CJ711" s="43"/>
      <c r="CK711" s="43"/>
      <c r="CL711" s="43"/>
      <c r="CM711" s="43"/>
      <c r="CN711" s="43"/>
      <c r="CO711" s="43"/>
      <c r="CP711" s="43"/>
      <c r="CQ711" s="43"/>
      <c r="CR711" s="43"/>
      <c r="CS711" s="43"/>
      <c r="CT711" s="43"/>
      <c r="CU711" s="43"/>
      <c r="CV711" s="43"/>
      <c r="CW711" s="43"/>
      <c r="CX711" s="43"/>
      <c r="CY711" s="43"/>
      <c r="CZ711" s="43"/>
      <c r="DA711" s="43"/>
      <c r="DB711" s="43"/>
      <c r="DC711" s="43"/>
      <c r="DD711" s="43"/>
      <c r="DE711" s="43"/>
      <c r="DF711" s="43"/>
      <c r="DG711" s="43"/>
      <c r="DH711" s="43"/>
      <c r="DI711" s="43"/>
      <c r="DJ711" s="43"/>
      <c r="DK711" s="43"/>
      <c r="DL711" s="43"/>
      <c r="DM711" s="43"/>
      <c r="DN711" s="43"/>
      <c r="DO711" s="43"/>
      <c r="DP711" s="43"/>
      <c r="DQ711" s="43"/>
      <c r="DR711" s="43"/>
      <c r="DS711" s="43"/>
      <c r="DT711" s="43"/>
      <c r="DU711" s="43"/>
      <c r="DV711" s="43"/>
      <c r="DW711" s="43"/>
      <c r="DX711" s="43"/>
      <c r="DY711" s="43"/>
      <c r="DZ711" s="43"/>
      <c r="EA711" s="43"/>
      <c r="EB711" s="43"/>
      <c r="EC711" s="43"/>
      <c r="ED711" s="43"/>
      <c r="EE711" s="43"/>
      <c r="EF711" s="43"/>
      <c r="EG711" s="43"/>
      <c r="EH711" s="43"/>
      <c r="EI711" s="43"/>
      <c r="EJ711" s="43"/>
      <c r="EK711" s="43"/>
      <c r="EL711" s="43"/>
      <c r="EM711" s="43"/>
      <c r="EN711" s="43"/>
      <c r="EO711" s="43"/>
      <c r="EP711" s="43"/>
      <c r="EQ711" s="43"/>
      <c r="ER711" s="43"/>
      <c r="ES711" s="43"/>
      <c r="ET711" s="43"/>
      <c r="EU711" s="43"/>
      <c r="EV711" s="43"/>
      <c r="EW711" s="43"/>
      <c r="EX711" s="43"/>
      <c r="EY711" s="43"/>
      <c r="EZ711" s="43"/>
      <c r="FA711" s="43"/>
      <c r="FB711" s="43"/>
      <c r="FC711" s="43"/>
      <c r="FD711" s="43"/>
      <c r="FE711" s="43"/>
      <c r="FF711" s="43"/>
      <c r="FG711" s="43"/>
      <c r="FH711" s="43"/>
      <c r="FI711" s="43"/>
      <c r="FJ711" s="43"/>
      <c r="FK711" s="43"/>
      <c r="FL711" s="43"/>
      <c r="FM711" s="43"/>
      <c r="FN711" s="43"/>
      <c r="FO711" s="43"/>
      <c r="FP711" s="43"/>
      <c r="FQ711" s="43"/>
      <c r="FR711" s="43"/>
      <c r="FS711" s="43"/>
      <c r="FT711" s="43"/>
      <c r="FU711" s="43"/>
      <c r="FV711" s="43"/>
      <c r="FW711" s="43"/>
      <c r="FX711" s="43"/>
      <c r="FY711" s="43"/>
      <c r="FZ711" s="43"/>
      <c r="GA711" s="43"/>
      <c r="GB711" s="43"/>
      <c r="GC711" s="43"/>
      <c r="GD711" s="43"/>
      <c r="GE711" s="43"/>
      <c r="GF711" s="43"/>
      <c r="GG711" s="43"/>
      <c r="GH711" s="43"/>
      <c r="GI711" s="43"/>
      <c r="GJ711" s="43"/>
      <c r="GK711" s="43"/>
      <c r="GL711" s="43"/>
      <c r="GM711" s="43"/>
      <c r="GN711" s="43"/>
      <c r="GO711" s="43"/>
      <c r="GP711" s="43"/>
      <c r="GQ711" s="43"/>
      <c r="GR711" s="43"/>
      <c r="GS711" s="43"/>
      <c r="GT711" s="43"/>
      <c r="GU711" s="43"/>
      <c r="GV711" s="43"/>
      <c r="GW711" s="43"/>
      <c r="GX711" s="43"/>
      <c r="GY711" s="43"/>
      <c r="GZ711" s="43"/>
      <c r="HA711" s="43"/>
      <c r="HB711" s="43"/>
      <c r="HC711" s="43"/>
      <c r="HD711" s="43"/>
      <c r="HE711" s="43"/>
      <c r="HF711" s="43"/>
      <c r="HG711" s="43"/>
      <c r="HH711" s="43"/>
      <c r="HI711" s="43"/>
      <c r="HJ711" s="43"/>
      <c r="HK711" s="43"/>
      <c r="HL711" s="43"/>
      <c r="HM711" s="43"/>
      <c r="HN711" s="43"/>
      <c r="HO711" s="43"/>
      <c r="HP711" s="43"/>
      <c r="HQ711" s="43"/>
      <c r="HR711" s="43"/>
      <c r="HS711" s="43"/>
      <c r="HT711" s="43"/>
      <c r="HU711" s="43"/>
      <c r="HV711" s="43"/>
      <c r="HW711" s="43"/>
      <c r="HX711" s="43"/>
      <c r="HY711" s="43"/>
      <c r="HZ711" s="43"/>
      <c r="IA711" s="43"/>
      <c r="IB711" s="43"/>
      <c r="IC711" s="43"/>
      <c r="ID711" s="43"/>
      <c r="IE711" s="43"/>
      <c r="IF711" s="43"/>
      <c r="IG711" s="43"/>
      <c r="IH711" s="43"/>
      <c r="II711" s="43"/>
      <c r="IJ711" s="43"/>
      <c r="IK711" s="43"/>
      <c r="IL711" s="43"/>
      <c r="IM711" s="43"/>
      <c r="IN711" s="43"/>
      <c r="IO711" s="43"/>
      <c r="IP711" s="43"/>
      <c r="IQ711" s="43"/>
      <c r="IR711" s="43"/>
      <c r="IS711" s="43"/>
      <c r="IT711" s="43"/>
    </row>
    <row r="712" spans="1:254" ht="14.25" customHeight="1">
      <c r="A712" s="78"/>
      <c r="B712" s="81"/>
      <c r="C712" s="81"/>
      <c r="D712" s="43"/>
      <c r="E712" s="43"/>
      <c r="F712" s="86"/>
      <c r="G712" s="43"/>
      <c r="H712" s="85"/>
      <c r="I712" s="43"/>
      <c r="J712" s="43"/>
      <c r="K712" s="43"/>
      <c r="L712" s="43"/>
      <c r="M712" s="43"/>
      <c r="N712" s="43"/>
      <c r="O712" s="43"/>
      <c r="P712" s="43"/>
      <c r="Q712" s="43"/>
      <c r="R712" s="43"/>
      <c r="S712" s="43"/>
      <c r="T712" s="43"/>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c r="AR712" s="43"/>
      <c r="AS712" s="43"/>
      <c r="AT712" s="43"/>
      <c r="AU712" s="43"/>
      <c r="AV712" s="43"/>
      <c r="AW712" s="43"/>
      <c r="AX712" s="43"/>
      <c r="AY712" s="43"/>
      <c r="AZ712" s="43"/>
      <c r="BA712" s="43"/>
      <c r="BB712" s="43"/>
      <c r="BC712" s="43"/>
      <c r="BD712" s="43"/>
      <c r="BE712" s="43"/>
      <c r="BF712" s="43"/>
      <c r="BG712" s="43"/>
      <c r="BH712" s="43"/>
      <c r="BI712" s="43"/>
      <c r="BJ712" s="43"/>
      <c r="BK712" s="43"/>
      <c r="BL712" s="43"/>
      <c r="BM712" s="43"/>
      <c r="BN712" s="43"/>
      <c r="BO712" s="43"/>
      <c r="BP712" s="43"/>
      <c r="BQ712" s="43"/>
      <c r="BR712" s="43"/>
      <c r="BS712" s="43"/>
      <c r="BT712" s="43"/>
      <c r="BU712" s="43"/>
      <c r="BV712" s="43"/>
      <c r="BW712" s="43"/>
      <c r="BX712" s="43"/>
      <c r="BY712" s="43"/>
      <c r="BZ712" s="43"/>
      <c r="CA712" s="43"/>
      <c r="CB712" s="43"/>
      <c r="CC712" s="43"/>
      <c r="CD712" s="43"/>
      <c r="CE712" s="43"/>
      <c r="CF712" s="43"/>
      <c r="CG712" s="43"/>
      <c r="CH712" s="43"/>
      <c r="CI712" s="43"/>
      <c r="CJ712" s="43"/>
      <c r="CK712" s="43"/>
      <c r="CL712" s="43"/>
      <c r="CM712" s="43"/>
      <c r="CN712" s="43"/>
      <c r="CO712" s="43"/>
      <c r="CP712" s="43"/>
      <c r="CQ712" s="43"/>
      <c r="CR712" s="43"/>
      <c r="CS712" s="43"/>
      <c r="CT712" s="43"/>
      <c r="CU712" s="43"/>
      <c r="CV712" s="43"/>
      <c r="CW712" s="43"/>
      <c r="CX712" s="43"/>
      <c r="CY712" s="43"/>
      <c r="CZ712" s="43"/>
      <c r="DA712" s="43"/>
      <c r="DB712" s="43"/>
      <c r="DC712" s="43"/>
      <c r="DD712" s="43"/>
      <c r="DE712" s="43"/>
      <c r="DF712" s="43"/>
      <c r="DG712" s="43"/>
      <c r="DH712" s="43"/>
      <c r="DI712" s="43"/>
      <c r="DJ712" s="43"/>
      <c r="DK712" s="43"/>
      <c r="DL712" s="43"/>
      <c r="DM712" s="43"/>
      <c r="DN712" s="43"/>
      <c r="DO712" s="43"/>
      <c r="DP712" s="43"/>
      <c r="DQ712" s="43"/>
      <c r="DR712" s="43"/>
      <c r="DS712" s="43"/>
      <c r="DT712" s="43"/>
      <c r="DU712" s="43"/>
      <c r="DV712" s="43"/>
      <c r="DW712" s="43"/>
      <c r="DX712" s="43"/>
      <c r="DY712" s="43"/>
      <c r="DZ712" s="43"/>
      <c r="EA712" s="43"/>
      <c r="EB712" s="43"/>
      <c r="EC712" s="43"/>
      <c r="ED712" s="43"/>
      <c r="EE712" s="43"/>
      <c r="EF712" s="43"/>
      <c r="EG712" s="43"/>
      <c r="EH712" s="43"/>
      <c r="EI712" s="43"/>
      <c r="EJ712" s="43"/>
      <c r="EK712" s="43"/>
      <c r="EL712" s="43"/>
      <c r="EM712" s="43"/>
      <c r="EN712" s="43"/>
      <c r="EO712" s="43"/>
      <c r="EP712" s="43"/>
      <c r="EQ712" s="43"/>
      <c r="ER712" s="43"/>
      <c r="ES712" s="43"/>
      <c r="ET712" s="43"/>
      <c r="EU712" s="43"/>
      <c r="EV712" s="43"/>
      <c r="EW712" s="43"/>
      <c r="EX712" s="43"/>
      <c r="EY712" s="43"/>
      <c r="EZ712" s="43"/>
      <c r="FA712" s="43"/>
      <c r="FB712" s="43"/>
      <c r="FC712" s="43"/>
      <c r="FD712" s="43"/>
      <c r="FE712" s="43"/>
      <c r="FF712" s="43"/>
      <c r="FG712" s="43"/>
      <c r="FH712" s="43"/>
      <c r="FI712" s="43"/>
      <c r="FJ712" s="43"/>
      <c r="FK712" s="43"/>
      <c r="FL712" s="43"/>
      <c r="FM712" s="43"/>
      <c r="FN712" s="43"/>
      <c r="FO712" s="43"/>
      <c r="FP712" s="43"/>
      <c r="FQ712" s="43"/>
      <c r="FR712" s="43"/>
      <c r="FS712" s="43"/>
      <c r="FT712" s="43"/>
      <c r="FU712" s="43"/>
      <c r="FV712" s="43"/>
      <c r="FW712" s="43"/>
      <c r="FX712" s="43"/>
      <c r="FY712" s="43"/>
      <c r="FZ712" s="43"/>
      <c r="GA712" s="43"/>
      <c r="GB712" s="43"/>
      <c r="GC712" s="43"/>
      <c r="GD712" s="43"/>
      <c r="GE712" s="43"/>
      <c r="GF712" s="43"/>
      <c r="GG712" s="43"/>
      <c r="GH712" s="43"/>
      <c r="GI712" s="43"/>
      <c r="GJ712" s="43"/>
      <c r="GK712" s="43"/>
      <c r="GL712" s="43"/>
      <c r="GM712" s="43"/>
      <c r="GN712" s="43"/>
      <c r="GO712" s="43"/>
      <c r="GP712" s="43"/>
      <c r="GQ712" s="43"/>
      <c r="GR712" s="43"/>
      <c r="GS712" s="43"/>
      <c r="GT712" s="43"/>
      <c r="GU712" s="43"/>
      <c r="GV712" s="43"/>
      <c r="GW712" s="43"/>
      <c r="GX712" s="43"/>
      <c r="GY712" s="43"/>
      <c r="GZ712" s="43"/>
      <c r="HA712" s="43"/>
      <c r="HB712" s="43"/>
      <c r="HC712" s="43"/>
      <c r="HD712" s="43"/>
      <c r="HE712" s="43"/>
      <c r="HF712" s="43"/>
      <c r="HG712" s="43"/>
      <c r="HH712" s="43"/>
      <c r="HI712" s="43"/>
      <c r="HJ712" s="43"/>
      <c r="HK712" s="43"/>
      <c r="HL712" s="43"/>
      <c r="HM712" s="43"/>
      <c r="HN712" s="43"/>
      <c r="HO712" s="43"/>
      <c r="HP712" s="43"/>
      <c r="HQ712" s="43"/>
      <c r="HR712" s="43"/>
      <c r="HS712" s="43"/>
      <c r="HT712" s="43"/>
      <c r="HU712" s="43"/>
      <c r="HV712" s="43"/>
      <c r="HW712" s="43"/>
      <c r="HX712" s="43"/>
      <c r="HY712" s="43"/>
      <c r="HZ712" s="43"/>
      <c r="IA712" s="43"/>
      <c r="IB712" s="43"/>
      <c r="IC712" s="43"/>
      <c r="ID712" s="43"/>
      <c r="IE712" s="43"/>
      <c r="IF712" s="43"/>
      <c r="IG712" s="43"/>
      <c r="IH712" s="43"/>
      <c r="II712" s="43"/>
      <c r="IJ712" s="43"/>
      <c r="IK712" s="43"/>
      <c r="IL712" s="43"/>
      <c r="IM712" s="43"/>
      <c r="IN712" s="43"/>
      <c r="IO712" s="43"/>
      <c r="IP712" s="43"/>
      <c r="IQ712" s="43"/>
      <c r="IR712" s="43"/>
      <c r="IS712" s="43"/>
      <c r="IT712" s="43"/>
    </row>
    <row r="713" spans="1:254" ht="14.25" customHeight="1">
      <c r="A713" s="78"/>
      <c r="B713" s="81"/>
      <c r="C713" s="81"/>
      <c r="D713" s="43"/>
      <c r="E713" s="43"/>
      <c r="F713" s="83"/>
      <c r="G713" s="43"/>
      <c r="H713" s="85"/>
      <c r="I713" s="43"/>
      <c r="J713" s="43"/>
      <c r="K713" s="43"/>
      <c r="L713" s="43"/>
      <c r="M713" s="43"/>
      <c r="N713" s="43"/>
      <c r="O713" s="43"/>
      <c r="P713" s="43"/>
      <c r="Q713" s="43"/>
      <c r="R713" s="43"/>
      <c r="S713" s="43"/>
      <c r="T713" s="43"/>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c r="AR713" s="43"/>
      <c r="AS713" s="43"/>
      <c r="AT713" s="43"/>
      <c r="AU713" s="43"/>
      <c r="AV713" s="43"/>
      <c r="AW713" s="43"/>
      <c r="AX713" s="43"/>
      <c r="AY713" s="43"/>
      <c r="AZ713" s="43"/>
      <c r="BA713" s="43"/>
      <c r="BB713" s="43"/>
      <c r="BC713" s="43"/>
      <c r="BD713" s="43"/>
      <c r="BE713" s="43"/>
      <c r="BF713" s="43"/>
      <c r="BG713" s="43"/>
      <c r="BH713" s="43"/>
      <c r="BI713" s="43"/>
      <c r="BJ713" s="43"/>
      <c r="BK713" s="43"/>
      <c r="BL713" s="43"/>
      <c r="BM713" s="43"/>
      <c r="BN713" s="43"/>
      <c r="BO713" s="43"/>
      <c r="BP713" s="43"/>
      <c r="BQ713" s="43"/>
      <c r="BR713" s="43"/>
      <c r="BS713" s="43"/>
      <c r="BT713" s="43"/>
      <c r="BU713" s="43"/>
      <c r="BV713" s="43"/>
      <c r="BW713" s="43"/>
      <c r="BX713" s="43"/>
      <c r="BY713" s="43"/>
      <c r="BZ713" s="43"/>
      <c r="CA713" s="43"/>
      <c r="CB713" s="43"/>
      <c r="CC713" s="43"/>
      <c r="CD713" s="43"/>
      <c r="CE713" s="43"/>
      <c r="CF713" s="43"/>
      <c r="CG713" s="43"/>
      <c r="CH713" s="43"/>
      <c r="CI713" s="43"/>
      <c r="CJ713" s="43"/>
      <c r="CK713" s="43"/>
      <c r="CL713" s="43"/>
      <c r="CM713" s="43"/>
      <c r="CN713" s="43"/>
      <c r="CO713" s="43"/>
      <c r="CP713" s="43"/>
      <c r="CQ713" s="43"/>
      <c r="CR713" s="43"/>
      <c r="CS713" s="43"/>
      <c r="CT713" s="43"/>
      <c r="CU713" s="43"/>
      <c r="CV713" s="43"/>
      <c r="CW713" s="43"/>
      <c r="CX713" s="43"/>
      <c r="CY713" s="43"/>
      <c r="CZ713" s="43"/>
      <c r="DA713" s="43"/>
      <c r="DB713" s="43"/>
      <c r="DC713" s="43"/>
      <c r="DD713" s="43"/>
      <c r="DE713" s="43"/>
      <c r="DF713" s="43"/>
      <c r="DG713" s="43"/>
      <c r="DH713" s="43"/>
      <c r="DI713" s="43"/>
      <c r="DJ713" s="43"/>
      <c r="DK713" s="43"/>
      <c r="DL713" s="43"/>
      <c r="DM713" s="43"/>
      <c r="DN713" s="43"/>
      <c r="DO713" s="43"/>
      <c r="DP713" s="43"/>
      <c r="DQ713" s="43"/>
      <c r="DR713" s="43"/>
      <c r="DS713" s="43"/>
      <c r="DT713" s="43"/>
      <c r="DU713" s="43"/>
      <c r="DV713" s="43"/>
      <c r="DW713" s="43"/>
      <c r="DX713" s="43"/>
      <c r="DY713" s="43"/>
      <c r="DZ713" s="43"/>
      <c r="EA713" s="43"/>
      <c r="EB713" s="43"/>
      <c r="EC713" s="43"/>
      <c r="ED713" s="43"/>
      <c r="EE713" s="43"/>
      <c r="EF713" s="43"/>
      <c r="EG713" s="43"/>
      <c r="EH713" s="43"/>
      <c r="EI713" s="43"/>
      <c r="EJ713" s="43"/>
      <c r="EK713" s="43"/>
      <c r="EL713" s="43"/>
      <c r="EM713" s="43"/>
      <c r="EN713" s="43"/>
      <c r="EO713" s="43"/>
      <c r="EP713" s="43"/>
      <c r="EQ713" s="43"/>
      <c r="ER713" s="43"/>
      <c r="ES713" s="43"/>
      <c r="ET713" s="43"/>
      <c r="EU713" s="43"/>
      <c r="EV713" s="43"/>
      <c r="EW713" s="43"/>
      <c r="EX713" s="43"/>
      <c r="EY713" s="43"/>
      <c r="EZ713" s="43"/>
      <c r="FA713" s="43"/>
      <c r="FB713" s="43"/>
      <c r="FC713" s="43"/>
      <c r="FD713" s="43"/>
      <c r="FE713" s="43"/>
      <c r="FF713" s="43"/>
      <c r="FG713" s="43"/>
      <c r="FH713" s="43"/>
      <c r="FI713" s="43"/>
      <c r="FJ713" s="43"/>
      <c r="FK713" s="43"/>
      <c r="FL713" s="43"/>
      <c r="FM713" s="43"/>
      <c r="FN713" s="43"/>
      <c r="FO713" s="43"/>
      <c r="FP713" s="43"/>
      <c r="FQ713" s="43"/>
      <c r="FR713" s="43"/>
      <c r="FS713" s="43"/>
      <c r="FT713" s="43"/>
      <c r="FU713" s="43"/>
      <c r="FV713" s="43"/>
      <c r="FW713" s="43"/>
      <c r="FX713" s="43"/>
      <c r="FY713" s="43"/>
      <c r="FZ713" s="43"/>
      <c r="GA713" s="43"/>
      <c r="GB713" s="43"/>
      <c r="GC713" s="43"/>
      <c r="GD713" s="43"/>
      <c r="GE713" s="43"/>
      <c r="GF713" s="43"/>
      <c r="GG713" s="43"/>
      <c r="GH713" s="43"/>
      <c r="GI713" s="43"/>
      <c r="GJ713" s="43"/>
      <c r="GK713" s="43"/>
      <c r="GL713" s="43"/>
      <c r="GM713" s="43"/>
      <c r="GN713" s="43"/>
      <c r="GO713" s="43"/>
      <c r="GP713" s="43"/>
      <c r="GQ713" s="43"/>
      <c r="GR713" s="43"/>
      <c r="GS713" s="43"/>
      <c r="GT713" s="43"/>
      <c r="GU713" s="43"/>
      <c r="GV713" s="43"/>
      <c r="GW713" s="43"/>
      <c r="GX713" s="43"/>
      <c r="GY713" s="43"/>
      <c r="GZ713" s="43"/>
      <c r="HA713" s="43"/>
      <c r="HB713" s="43"/>
      <c r="HC713" s="43"/>
      <c r="HD713" s="43"/>
      <c r="HE713" s="43"/>
      <c r="HF713" s="43"/>
      <c r="HG713" s="43"/>
      <c r="HH713" s="43"/>
      <c r="HI713" s="43"/>
      <c r="HJ713" s="43"/>
      <c r="HK713" s="43"/>
      <c r="HL713" s="43"/>
      <c r="HM713" s="43"/>
      <c r="HN713" s="43"/>
      <c r="HO713" s="43"/>
      <c r="HP713" s="43"/>
      <c r="HQ713" s="43"/>
      <c r="HR713" s="43"/>
      <c r="HS713" s="43"/>
      <c r="HT713" s="43"/>
      <c r="HU713" s="43"/>
      <c r="HV713" s="43"/>
      <c r="HW713" s="43"/>
      <c r="HX713" s="43"/>
      <c r="HY713" s="43"/>
      <c r="HZ713" s="43"/>
      <c r="IA713" s="43"/>
      <c r="IB713" s="43"/>
      <c r="IC713" s="43"/>
      <c r="ID713" s="43"/>
      <c r="IE713" s="43"/>
      <c r="IF713" s="43"/>
      <c r="IG713" s="43"/>
      <c r="IH713" s="43"/>
      <c r="II713" s="43"/>
      <c r="IJ713" s="43"/>
      <c r="IK713" s="43"/>
      <c r="IL713" s="43"/>
      <c r="IM713" s="43"/>
      <c r="IN713" s="43"/>
      <c r="IO713" s="43"/>
      <c r="IP713" s="43"/>
      <c r="IQ713" s="43"/>
      <c r="IR713" s="43"/>
      <c r="IS713" s="43"/>
      <c r="IT713" s="43"/>
    </row>
    <row r="714" spans="1:254" ht="14.25" customHeight="1">
      <c r="A714" s="78"/>
      <c r="B714" s="79"/>
      <c r="C714" s="79"/>
      <c r="D714" s="43"/>
      <c r="E714" s="43"/>
      <c r="F714" s="83"/>
      <c r="G714" s="43"/>
      <c r="H714" s="85"/>
      <c r="I714" s="43"/>
      <c r="J714" s="43"/>
      <c r="K714" s="43"/>
      <c r="L714" s="43"/>
      <c r="M714" s="43"/>
      <c r="N714" s="43"/>
      <c r="O714" s="43"/>
      <c r="P714" s="43"/>
      <c r="Q714" s="43"/>
      <c r="R714" s="43"/>
      <c r="S714" s="43"/>
      <c r="T714" s="43"/>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c r="AR714" s="43"/>
      <c r="AS714" s="43"/>
      <c r="AT714" s="43"/>
      <c r="AU714" s="43"/>
      <c r="AV714" s="43"/>
      <c r="AW714" s="43"/>
      <c r="AX714" s="43"/>
      <c r="AY714" s="43"/>
      <c r="AZ714" s="43"/>
      <c r="BA714" s="43"/>
      <c r="BB714" s="43"/>
      <c r="BC714" s="43"/>
      <c r="BD714" s="43"/>
      <c r="BE714" s="43"/>
      <c r="BF714" s="43"/>
      <c r="BG714" s="43"/>
      <c r="BH714" s="43"/>
      <c r="BI714" s="43"/>
      <c r="BJ714" s="43"/>
      <c r="BK714" s="43"/>
      <c r="BL714" s="43"/>
      <c r="BM714" s="43"/>
      <c r="BN714" s="43"/>
      <c r="BO714" s="43"/>
      <c r="BP714" s="43"/>
      <c r="BQ714" s="43"/>
      <c r="BR714" s="43"/>
      <c r="BS714" s="43"/>
      <c r="BT714" s="43"/>
      <c r="BU714" s="43"/>
      <c r="BV714" s="43"/>
      <c r="BW714" s="43"/>
      <c r="BX714" s="43"/>
      <c r="BY714" s="43"/>
      <c r="BZ714" s="43"/>
      <c r="CA714" s="43"/>
      <c r="CB714" s="43"/>
      <c r="CC714" s="43"/>
      <c r="CD714" s="43"/>
      <c r="CE714" s="43"/>
      <c r="CF714" s="43"/>
      <c r="CG714" s="43"/>
      <c r="CH714" s="43"/>
      <c r="CI714" s="43"/>
      <c r="CJ714" s="43"/>
      <c r="CK714" s="43"/>
      <c r="CL714" s="43"/>
      <c r="CM714" s="43"/>
      <c r="CN714" s="43"/>
      <c r="CO714" s="43"/>
      <c r="CP714" s="43"/>
      <c r="CQ714" s="43"/>
      <c r="CR714" s="43"/>
      <c r="CS714" s="43"/>
      <c r="CT714" s="43"/>
      <c r="CU714" s="43"/>
      <c r="CV714" s="43"/>
      <c r="CW714" s="43"/>
      <c r="CX714" s="43"/>
      <c r="CY714" s="43"/>
      <c r="CZ714" s="43"/>
      <c r="DA714" s="43"/>
      <c r="DB714" s="43"/>
      <c r="DC714" s="43"/>
      <c r="DD714" s="43"/>
      <c r="DE714" s="43"/>
      <c r="DF714" s="43"/>
      <c r="DG714" s="43"/>
      <c r="DH714" s="43"/>
      <c r="DI714" s="43"/>
      <c r="DJ714" s="43"/>
      <c r="DK714" s="43"/>
      <c r="DL714" s="43"/>
      <c r="DM714" s="43"/>
      <c r="DN714" s="43"/>
      <c r="DO714" s="43"/>
      <c r="DP714" s="43"/>
      <c r="DQ714" s="43"/>
      <c r="DR714" s="43"/>
      <c r="DS714" s="43"/>
      <c r="DT714" s="43"/>
      <c r="DU714" s="43"/>
      <c r="DV714" s="43"/>
      <c r="DW714" s="43"/>
      <c r="DX714" s="43"/>
      <c r="DY714" s="43"/>
      <c r="DZ714" s="43"/>
      <c r="EA714" s="43"/>
      <c r="EB714" s="43"/>
      <c r="EC714" s="43"/>
      <c r="ED714" s="43"/>
      <c r="EE714" s="43"/>
      <c r="EF714" s="43"/>
      <c r="EG714" s="43"/>
      <c r="EH714" s="43"/>
      <c r="EI714" s="43"/>
      <c r="EJ714" s="43"/>
      <c r="EK714" s="43"/>
      <c r="EL714" s="43"/>
      <c r="EM714" s="43"/>
      <c r="EN714" s="43"/>
      <c r="EO714" s="43"/>
      <c r="EP714" s="43"/>
      <c r="EQ714" s="43"/>
      <c r="ER714" s="43"/>
      <c r="ES714" s="43"/>
      <c r="ET714" s="43"/>
      <c r="EU714" s="43"/>
      <c r="EV714" s="43"/>
      <c r="EW714" s="43"/>
      <c r="EX714" s="43"/>
      <c r="EY714" s="43"/>
      <c r="EZ714" s="43"/>
      <c r="FA714" s="43"/>
      <c r="FB714" s="43"/>
      <c r="FC714" s="43"/>
      <c r="FD714" s="43"/>
      <c r="FE714" s="43"/>
      <c r="FF714" s="43"/>
      <c r="FG714" s="43"/>
      <c r="FH714" s="43"/>
      <c r="FI714" s="43"/>
      <c r="FJ714" s="43"/>
      <c r="FK714" s="43"/>
      <c r="FL714" s="43"/>
      <c r="FM714" s="43"/>
      <c r="FN714" s="43"/>
      <c r="FO714" s="43"/>
      <c r="FP714" s="43"/>
      <c r="FQ714" s="43"/>
      <c r="FR714" s="43"/>
      <c r="FS714" s="43"/>
      <c r="FT714" s="43"/>
      <c r="FU714" s="43"/>
      <c r="FV714" s="43"/>
      <c r="FW714" s="43"/>
      <c r="FX714" s="43"/>
      <c r="FY714" s="43"/>
      <c r="FZ714" s="43"/>
      <c r="GA714" s="43"/>
      <c r="GB714" s="43"/>
      <c r="GC714" s="43"/>
      <c r="GD714" s="43"/>
      <c r="GE714" s="43"/>
      <c r="GF714" s="43"/>
      <c r="GG714" s="43"/>
      <c r="GH714" s="43"/>
      <c r="GI714" s="43"/>
      <c r="GJ714" s="43"/>
      <c r="GK714" s="43"/>
      <c r="GL714" s="43"/>
      <c r="GM714" s="43"/>
      <c r="GN714" s="43"/>
      <c r="GO714" s="43"/>
      <c r="GP714" s="43"/>
      <c r="GQ714" s="43"/>
      <c r="GR714" s="43"/>
      <c r="GS714" s="43"/>
      <c r="GT714" s="43"/>
      <c r="GU714" s="43"/>
      <c r="GV714" s="43"/>
      <c r="GW714" s="43"/>
      <c r="GX714" s="43"/>
      <c r="GY714" s="43"/>
      <c r="GZ714" s="43"/>
      <c r="HA714" s="43"/>
      <c r="HB714" s="43"/>
      <c r="HC714" s="43"/>
      <c r="HD714" s="43"/>
      <c r="HE714" s="43"/>
      <c r="HF714" s="43"/>
      <c r="HG714" s="43"/>
      <c r="HH714" s="43"/>
      <c r="HI714" s="43"/>
      <c r="HJ714" s="43"/>
      <c r="HK714" s="43"/>
      <c r="HL714" s="43"/>
      <c r="HM714" s="43"/>
      <c r="HN714" s="43"/>
      <c r="HO714" s="43"/>
      <c r="HP714" s="43"/>
      <c r="HQ714" s="43"/>
      <c r="HR714" s="43"/>
      <c r="HS714" s="43"/>
      <c r="HT714" s="43"/>
      <c r="HU714" s="43"/>
      <c r="HV714" s="43"/>
      <c r="HW714" s="43"/>
      <c r="HX714" s="43"/>
      <c r="HY714" s="43"/>
      <c r="HZ714" s="43"/>
      <c r="IA714" s="43"/>
      <c r="IB714" s="43"/>
      <c r="IC714" s="43"/>
      <c r="ID714" s="43"/>
      <c r="IE714" s="43"/>
      <c r="IF714" s="43"/>
      <c r="IG714" s="43"/>
      <c r="IH714" s="43"/>
      <c r="II714" s="43"/>
      <c r="IJ714" s="43"/>
      <c r="IK714" s="43"/>
      <c r="IL714" s="43"/>
      <c r="IM714" s="43"/>
      <c r="IN714" s="43"/>
      <c r="IO714" s="43"/>
      <c r="IP714" s="43"/>
      <c r="IQ714" s="43"/>
      <c r="IR714" s="43"/>
      <c r="IS714" s="43"/>
      <c r="IT714" s="43"/>
    </row>
    <row r="715" spans="1:254" ht="14.25" customHeight="1">
      <c r="A715" s="78"/>
      <c r="B715" s="87"/>
      <c r="C715" s="87"/>
      <c r="D715" s="43"/>
      <c r="E715" s="43"/>
      <c r="F715" s="83"/>
      <c r="G715" s="43"/>
      <c r="H715" s="85"/>
      <c r="I715" s="43"/>
      <c r="J715" s="43"/>
      <c r="K715" s="43"/>
      <c r="L715" s="43"/>
      <c r="M715" s="43"/>
      <c r="N715" s="43"/>
      <c r="O715" s="43"/>
      <c r="P715" s="43"/>
      <c r="Q715" s="43"/>
      <c r="R715" s="43"/>
      <c r="S715" s="43"/>
      <c r="T715" s="43"/>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c r="AR715" s="43"/>
      <c r="AS715" s="43"/>
      <c r="AT715" s="43"/>
      <c r="AU715" s="43"/>
      <c r="AV715" s="43"/>
      <c r="AW715" s="43"/>
      <c r="AX715" s="43"/>
      <c r="AY715" s="43"/>
      <c r="AZ715" s="43"/>
      <c r="BA715" s="43"/>
      <c r="BB715" s="43"/>
      <c r="BC715" s="43"/>
      <c r="BD715" s="43"/>
      <c r="BE715" s="43"/>
      <c r="BF715" s="43"/>
      <c r="BG715" s="43"/>
      <c r="BH715" s="43"/>
      <c r="BI715" s="43"/>
      <c r="BJ715" s="43"/>
      <c r="BK715" s="43"/>
      <c r="BL715" s="43"/>
      <c r="BM715" s="43"/>
      <c r="BN715" s="43"/>
      <c r="BO715" s="43"/>
      <c r="BP715" s="43"/>
      <c r="BQ715" s="43"/>
      <c r="BR715" s="43"/>
      <c r="BS715" s="43"/>
      <c r="BT715" s="43"/>
      <c r="BU715" s="43"/>
      <c r="BV715" s="43"/>
      <c r="BW715" s="43"/>
      <c r="BX715" s="43"/>
      <c r="BY715" s="43"/>
      <c r="BZ715" s="43"/>
      <c r="CA715" s="43"/>
      <c r="CB715" s="43"/>
      <c r="CC715" s="43"/>
      <c r="CD715" s="43"/>
      <c r="CE715" s="43"/>
      <c r="CF715" s="43"/>
      <c r="CG715" s="43"/>
      <c r="CH715" s="43"/>
      <c r="CI715" s="43"/>
      <c r="CJ715" s="43"/>
      <c r="CK715" s="43"/>
      <c r="CL715" s="43"/>
      <c r="CM715" s="43"/>
      <c r="CN715" s="43"/>
      <c r="CO715" s="43"/>
      <c r="CP715" s="43"/>
      <c r="CQ715" s="43"/>
      <c r="CR715" s="43"/>
      <c r="CS715" s="43"/>
      <c r="CT715" s="43"/>
      <c r="CU715" s="43"/>
      <c r="CV715" s="43"/>
      <c r="CW715" s="43"/>
      <c r="CX715" s="43"/>
      <c r="CY715" s="43"/>
      <c r="CZ715" s="43"/>
      <c r="DA715" s="43"/>
      <c r="DB715" s="43"/>
      <c r="DC715" s="43"/>
      <c r="DD715" s="43"/>
      <c r="DE715" s="43"/>
      <c r="DF715" s="43"/>
      <c r="DG715" s="43"/>
      <c r="DH715" s="43"/>
      <c r="DI715" s="43"/>
      <c r="DJ715" s="43"/>
      <c r="DK715" s="43"/>
      <c r="DL715" s="43"/>
      <c r="DM715" s="43"/>
      <c r="DN715" s="43"/>
      <c r="DO715" s="43"/>
      <c r="DP715" s="43"/>
      <c r="DQ715" s="43"/>
      <c r="DR715" s="43"/>
      <c r="DS715" s="43"/>
      <c r="DT715" s="43"/>
      <c r="DU715" s="43"/>
      <c r="DV715" s="43"/>
      <c r="DW715" s="43"/>
      <c r="DX715" s="43"/>
      <c r="DY715" s="43"/>
      <c r="DZ715" s="43"/>
      <c r="EA715" s="43"/>
      <c r="EB715" s="43"/>
      <c r="EC715" s="43"/>
      <c r="ED715" s="43"/>
      <c r="EE715" s="43"/>
      <c r="EF715" s="43"/>
      <c r="EG715" s="43"/>
      <c r="EH715" s="43"/>
      <c r="EI715" s="43"/>
      <c r="EJ715" s="43"/>
      <c r="EK715" s="43"/>
      <c r="EL715" s="43"/>
      <c r="EM715" s="43"/>
      <c r="EN715" s="43"/>
      <c r="EO715" s="43"/>
      <c r="EP715" s="43"/>
      <c r="EQ715" s="43"/>
      <c r="ER715" s="43"/>
      <c r="ES715" s="43"/>
      <c r="ET715" s="43"/>
      <c r="EU715" s="43"/>
      <c r="EV715" s="43"/>
      <c r="EW715" s="43"/>
      <c r="EX715" s="43"/>
      <c r="EY715" s="43"/>
      <c r="EZ715" s="43"/>
      <c r="FA715" s="43"/>
      <c r="FB715" s="43"/>
      <c r="FC715" s="43"/>
      <c r="FD715" s="43"/>
      <c r="FE715" s="43"/>
      <c r="FF715" s="43"/>
      <c r="FG715" s="43"/>
      <c r="FH715" s="43"/>
      <c r="FI715" s="43"/>
      <c r="FJ715" s="43"/>
      <c r="FK715" s="43"/>
      <c r="FL715" s="43"/>
      <c r="FM715" s="43"/>
      <c r="FN715" s="43"/>
      <c r="FO715" s="43"/>
      <c r="FP715" s="43"/>
      <c r="FQ715" s="43"/>
      <c r="FR715" s="43"/>
      <c r="FS715" s="43"/>
      <c r="FT715" s="43"/>
      <c r="FU715" s="43"/>
      <c r="FV715" s="43"/>
      <c r="FW715" s="43"/>
      <c r="FX715" s="43"/>
      <c r="FY715" s="43"/>
      <c r="FZ715" s="43"/>
      <c r="GA715" s="43"/>
      <c r="GB715" s="43"/>
      <c r="GC715" s="43"/>
      <c r="GD715" s="43"/>
      <c r="GE715" s="43"/>
      <c r="GF715" s="43"/>
      <c r="GG715" s="43"/>
      <c r="GH715" s="43"/>
      <c r="GI715" s="43"/>
      <c r="GJ715" s="43"/>
      <c r="GK715" s="43"/>
      <c r="GL715" s="43"/>
      <c r="GM715" s="43"/>
      <c r="GN715" s="43"/>
      <c r="GO715" s="43"/>
      <c r="GP715" s="43"/>
      <c r="GQ715" s="43"/>
      <c r="GR715" s="43"/>
      <c r="GS715" s="43"/>
      <c r="GT715" s="43"/>
      <c r="GU715" s="43"/>
      <c r="GV715" s="43"/>
      <c r="GW715" s="43"/>
      <c r="GX715" s="43"/>
      <c r="GY715" s="43"/>
      <c r="GZ715" s="43"/>
      <c r="HA715" s="43"/>
      <c r="HB715" s="43"/>
      <c r="HC715" s="43"/>
      <c r="HD715" s="43"/>
      <c r="HE715" s="43"/>
      <c r="HF715" s="43"/>
      <c r="HG715" s="43"/>
      <c r="HH715" s="43"/>
      <c r="HI715" s="43"/>
      <c r="HJ715" s="43"/>
      <c r="HK715" s="43"/>
      <c r="HL715" s="43"/>
      <c r="HM715" s="43"/>
      <c r="HN715" s="43"/>
      <c r="HO715" s="43"/>
      <c r="HP715" s="43"/>
      <c r="HQ715" s="43"/>
      <c r="HR715" s="43"/>
      <c r="HS715" s="43"/>
      <c r="HT715" s="43"/>
      <c r="HU715" s="43"/>
      <c r="HV715" s="43"/>
      <c r="HW715" s="43"/>
      <c r="HX715" s="43"/>
      <c r="HY715" s="43"/>
      <c r="HZ715" s="43"/>
      <c r="IA715" s="43"/>
      <c r="IB715" s="43"/>
      <c r="IC715" s="43"/>
      <c r="ID715" s="43"/>
      <c r="IE715" s="43"/>
      <c r="IF715" s="43"/>
      <c r="IG715" s="43"/>
      <c r="IH715" s="43"/>
      <c r="II715" s="43"/>
      <c r="IJ715" s="43"/>
      <c r="IK715" s="43"/>
      <c r="IL715" s="43"/>
      <c r="IM715" s="43"/>
      <c r="IN715" s="43"/>
      <c r="IO715" s="43"/>
      <c r="IP715" s="43"/>
      <c r="IQ715" s="43"/>
      <c r="IR715" s="43"/>
      <c r="IS715" s="43"/>
      <c r="IT715" s="43"/>
    </row>
    <row r="716" spans="1:254" ht="14.25" customHeight="1">
      <c r="A716" s="78"/>
      <c r="B716" s="81"/>
      <c r="C716" s="81"/>
      <c r="D716" s="43"/>
      <c r="E716" s="43"/>
      <c r="F716" s="83"/>
      <c r="G716" s="43"/>
      <c r="H716" s="85"/>
      <c r="I716" s="43"/>
      <c r="J716" s="43"/>
      <c r="K716" s="43"/>
      <c r="L716" s="43"/>
      <c r="M716" s="43"/>
      <c r="N716" s="43"/>
      <c r="O716" s="43"/>
      <c r="P716" s="43"/>
      <c r="Q716" s="43"/>
      <c r="R716" s="43"/>
      <c r="S716" s="43"/>
      <c r="T716" s="43"/>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c r="AR716" s="43"/>
      <c r="AS716" s="43"/>
      <c r="AT716" s="43"/>
      <c r="AU716" s="43"/>
      <c r="AV716" s="43"/>
      <c r="AW716" s="43"/>
      <c r="AX716" s="43"/>
      <c r="AY716" s="43"/>
      <c r="AZ716" s="43"/>
      <c r="BA716" s="43"/>
      <c r="BB716" s="43"/>
      <c r="BC716" s="43"/>
      <c r="BD716" s="43"/>
      <c r="BE716" s="43"/>
      <c r="BF716" s="43"/>
      <c r="BG716" s="43"/>
      <c r="BH716" s="43"/>
      <c r="BI716" s="43"/>
      <c r="BJ716" s="43"/>
      <c r="BK716" s="43"/>
      <c r="BL716" s="43"/>
      <c r="BM716" s="43"/>
      <c r="BN716" s="43"/>
      <c r="BO716" s="43"/>
      <c r="BP716" s="43"/>
      <c r="BQ716" s="43"/>
      <c r="BR716" s="43"/>
      <c r="BS716" s="43"/>
      <c r="BT716" s="43"/>
      <c r="BU716" s="43"/>
      <c r="BV716" s="43"/>
      <c r="BW716" s="43"/>
      <c r="BX716" s="43"/>
      <c r="BY716" s="43"/>
      <c r="BZ716" s="43"/>
      <c r="CA716" s="43"/>
      <c r="CB716" s="43"/>
      <c r="CC716" s="43"/>
      <c r="CD716" s="43"/>
      <c r="CE716" s="43"/>
      <c r="CF716" s="43"/>
      <c r="CG716" s="43"/>
      <c r="CH716" s="43"/>
      <c r="CI716" s="43"/>
      <c r="CJ716" s="43"/>
      <c r="CK716" s="43"/>
      <c r="CL716" s="43"/>
      <c r="CM716" s="43"/>
      <c r="CN716" s="43"/>
      <c r="CO716" s="43"/>
      <c r="CP716" s="43"/>
      <c r="CQ716" s="43"/>
      <c r="CR716" s="43"/>
      <c r="CS716" s="43"/>
      <c r="CT716" s="43"/>
      <c r="CU716" s="43"/>
      <c r="CV716" s="43"/>
      <c r="CW716" s="43"/>
      <c r="CX716" s="43"/>
      <c r="CY716" s="43"/>
      <c r="CZ716" s="43"/>
      <c r="DA716" s="43"/>
      <c r="DB716" s="43"/>
      <c r="DC716" s="43"/>
      <c r="DD716" s="43"/>
      <c r="DE716" s="43"/>
      <c r="DF716" s="43"/>
      <c r="DG716" s="43"/>
      <c r="DH716" s="43"/>
      <c r="DI716" s="43"/>
      <c r="DJ716" s="43"/>
      <c r="DK716" s="43"/>
      <c r="DL716" s="43"/>
      <c r="DM716" s="43"/>
      <c r="DN716" s="43"/>
      <c r="DO716" s="43"/>
      <c r="DP716" s="43"/>
      <c r="DQ716" s="43"/>
      <c r="DR716" s="43"/>
      <c r="DS716" s="43"/>
      <c r="DT716" s="43"/>
      <c r="DU716" s="43"/>
      <c r="DV716" s="43"/>
      <c r="DW716" s="43"/>
      <c r="DX716" s="43"/>
      <c r="DY716" s="43"/>
      <c r="DZ716" s="43"/>
      <c r="EA716" s="43"/>
      <c r="EB716" s="43"/>
      <c r="EC716" s="43"/>
      <c r="ED716" s="43"/>
      <c r="EE716" s="43"/>
      <c r="EF716" s="43"/>
      <c r="EG716" s="43"/>
      <c r="EH716" s="43"/>
      <c r="EI716" s="43"/>
      <c r="EJ716" s="43"/>
      <c r="EK716" s="43"/>
      <c r="EL716" s="43"/>
      <c r="EM716" s="43"/>
      <c r="EN716" s="43"/>
      <c r="EO716" s="43"/>
      <c r="EP716" s="43"/>
      <c r="EQ716" s="43"/>
      <c r="ER716" s="43"/>
      <c r="ES716" s="43"/>
      <c r="ET716" s="43"/>
      <c r="EU716" s="43"/>
      <c r="EV716" s="43"/>
      <c r="EW716" s="43"/>
      <c r="EX716" s="43"/>
      <c r="EY716" s="43"/>
      <c r="EZ716" s="43"/>
      <c r="FA716" s="43"/>
      <c r="FB716" s="43"/>
      <c r="FC716" s="43"/>
      <c r="FD716" s="43"/>
      <c r="FE716" s="43"/>
      <c r="FF716" s="43"/>
      <c r="FG716" s="43"/>
      <c r="FH716" s="43"/>
      <c r="FI716" s="43"/>
      <c r="FJ716" s="43"/>
      <c r="FK716" s="43"/>
      <c r="FL716" s="43"/>
      <c r="FM716" s="43"/>
      <c r="FN716" s="43"/>
      <c r="FO716" s="43"/>
      <c r="FP716" s="43"/>
      <c r="FQ716" s="43"/>
      <c r="FR716" s="43"/>
      <c r="FS716" s="43"/>
      <c r="FT716" s="43"/>
      <c r="FU716" s="43"/>
      <c r="FV716" s="43"/>
      <c r="FW716" s="43"/>
      <c r="FX716" s="43"/>
      <c r="FY716" s="43"/>
      <c r="FZ716" s="43"/>
      <c r="GA716" s="43"/>
      <c r="GB716" s="43"/>
      <c r="GC716" s="43"/>
      <c r="GD716" s="43"/>
      <c r="GE716" s="43"/>
      <c r="GF716" s="43"/>
      <c r="GG716" s="43"/>
      <c r="GH716" s="43"/>
      <c r="GI716" s="43"/>
      <c r="GJ716" s="43"/>
      <c r="GK716" s="43"/>
      <c r="GL716" s="43"/>
      <c r="GM716" s="43"/>
      <c r="GN716" s="43"/>
      <c r="GO716" s="43"/>
      <c r="GP716" s="43"/>
      <c r="GQ716" s="43"/>
      <c r="GR716" s="43"/>
      <c r="GS716" s="43"/>
      <c r="GT716" s="43"/>
      <c r="GU716" s="43"/>
      <c r="GV716" s="43"/>
      <c r="GW716" s="43"/>
      <c r="GX716" s="43"/>
      <c r="GY716" s="43"/>
      <c r="GZ716" s="43"/>
      <c r="HA716" s="43"/>
      <c r="HB716" s="43"/>
      <c r="HC716" s="43"/>
      <c r="HD716" s="43"/>
      <c r="HE716" s="43"/>
      <c r="HF716" s="43"/>
      <c r="HG716" s="43"/>
      <c r="HH716" s="43"/>
      <c r="HI716" s="43"/>
      <c r="HJ716" s="43"/>
      <c r="HK716" s="43"/>
      <c r="HL716" s="43"/>
      <c r="HM716" s="43"/>
      <c r="HN716" s="43"/>
      <c r="HO716" s="43"/>
      <c r="HP716" s="43"/>
      <c r="HQ716" s="43"/>
      <c r="HR716" s="43"/>
      <c r="HS716" s="43"/>
      <c r="HT716" s="43"/>
      <c r="HU716" s="43"/>
      <c r="HV716" s="43"/>
      <c r="HW716" s="43"/>
      <c r="HX716" s="43"/>
      <c r="HY716" s="43"/>
      <c r="HZ716" s="43"/>
      <c r="IA716" s="43"/>
      <c r="IB716" s="43"/>
      <c r="IC716" s="43"/>
      <c r="ID716" s="43"/>
      <c r="IE716" s="43"/>
      <c r="IF716" s="43"/>
      <c r="IG716" s="43"/>
      <c r="IH716" s="43"/>
      <c r="II716" s="43"/>
      <c r="IJ716" s="43"/>
      <c r="IK716" s="43"/>
      <c r="IL716" s="43"/>
      <c r="IM716" s="43"/>
      <c r="IN716" s="43"/>
      <c r="IO716" s="43"/>
      <c r="IP716" s="43"/>
      <c r="IQ716" s="43"/>
      <c r="IR716" s="43"/>
      <c r="IS716" s="43"/>
      <c r="IT716" s="43"/>
    </row>
    <row r="717" spans="1:254" ht="14.25" customHeight="1">
      <c r="A717" s="78"/>
      <c r="B717" s="81"/>
      <c r="C717" s="81"/>
      <c r="D717" s="43"/>
      <c r="E717" s="43"/>
      <c r="F717" s="83"/>
      <c r="G717" s="43"/>
      <c r="H717" s="85"/>
      <c r="I717" s="43"/>
      <c r="J717" s="43"/>
      <c r="K717" s="43"/>
      <c r="L717" s="43"/>
      <c r="M717" s="43"/>
      <c r="N717" s="43"/>
      <c r="O717" s="43"/>
      <c r="P717" s="43"/>
      <c r="Q717" s="43"/>
      <c r="R717" s="43"/>
      <c r="S717" s="43"/>
      <c r="T717" s="43"/>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c r="AR717" s="43"/>
      <c r="AS717" s="43"/>
      <c r="AT717" s="43"/>
      <c r="AU717" s="43"/>
      <c r="AV717" s="43"/>
      <c r="AW717" s="43"/>
      <c r="AX717" s="43"/>
      <c r="AY717" s="43"/>
      <c r="AZ717" s="43"/>
      <c r="BA717" s="43"/>
      <c r="BB717" s="43"/>
      <c r="BC717" s="43"/>
      <c r="BD717" s="43"/>
      <c r="BE717" s="43"/>
      <c r="BF717" s="43"/>
      <c r="BG717" s="43"/>
      <c r="BH717" s="43"/>
      <c r="BI717" s="43"/>
      <c r="BJ717" s="43"/>
      <c r="BK717" s="43"/>
      <c r="BL717" s="43"/>
      <c r="BM717" s="43"/>
      <c r="BN717" s="43"/>
      <c r="BO717" s="43"/>
      <c r="BP717" s="43"/>
      <c r="BQ717" s="43"/>
      <c r="BR717" s="43"/>
      <c r="BS717" s="43"/>
      <c r="BT717" s="43"/>
      <c r="BU717" s="43"/>
      <c r="BV717" s="43"/>
      <c r="BW717" s="43"/>
      <c r="BX717" s="43"/>
      <c r="BY717" s="43"/>
      <c r="BZ717" s="43"/>
      <c r="CA717" s="43"/>
      <c r="CB717" s="43"/>
      <c r="CC717" s="43"/>
      <c r="CD717" s="43"/>
      <c r="CE717" s="43"/>
      <c r="CF717" s="43"/>
      <c r="CG717" s="43"/>
      <c r="CH717" s="43"/>
      <c r="CI717" s="43"/>
      <c r="CJ717" s="43"/>
      <c r="CK717" s="43"/>
      <c r="CL717" s="43"/>
      <c r="CM717" s="43"/>
      <c r="CN717" s="43"/>
      <c r="CO717" s="43"/>
      <c r="CP717" s="43"/>
      <c r="CQ717" s="43"/>
      <c r="CR717" s="43"/>
      <c r="CS717" s="43"/>
      <c r="CT717" s="43"/>
      <c r="CU717" s="43"/>
      <c r="CV717" s="43"/>
      <c r="CW717" s="43"/>
      <c r="CX717" s="43"/>
      <c r="CY717" s="43"/>
      <c r="CZ717" s="43"/>
      <c r="DA717" s="43"/>
      <c r="DB717" s="43"/>
      <c r="DC717" s="43"/>
      <c r="DD717" s="43"/>
      <c r="DE717" s="43"/>
      <c r="DF717" s="43"/>
      <c r="DG717" s="43"/>
      <c r="DH717" s="43"/>
      <c r="DI717" s="43"/>
      <c r="DJ717" s="43"/>
      <c r="DK717" s="43"/>
      <c r="DL717" s="43"/>
      <c r="DM717" s="43"/>
      <c r="DN717" s="43"/>
      <c r="DO717" s="43"/>
      <c r="DP717" s="43"/>
      <c r="DQ717" s="43"/>
      <c r="DR717" s="43"/>
      <c r="DS717" s="43"/>
      <c r="DT717" s="43"/>
      <c r="DU717" s="43"/>
      <c r="DV717" s="43"/>
      <c r="DW717" s="43"/>
      <c r="DX717" s="43"/>
      <c r="DY717" s="43"/>
      <c r="DZ717" s="43"/>
      <c r="EA717" s="43"/>
      <c r="EB717" s="43"/>
      <c r="EC717" s="43"/>
      <c r="ED717" s="43"/>
      <c r="EE717" s="43"/>
      <c r="EF717" s="43"/>
      <c r="EG717" s="43"/>
      <c r="EH717" s="43"/>
      <c r="EI717" s="43"/>
      <c r="EJ717" s="43"/>
      <c r="EK717" s="43"/>
      <c r="EL717" s="43"/>
      <c r="EM717" s="43"/>
      <c r="EN717" s="43"/>
      <c r="EO717" s="43"/>
      <c r="EP717" s="43"/>
      <c r="EQ717" s="43"/>
      <c r="ER717" s="43"/>
      <c r="ES717" s="43"/>
      <c r="ET717" s="43"/>
      <c r="EU717" s="43"/>
      <c r="EV717" s="43"/>
      <c r="EW717" s="43"/>
      <c r="EX717" s="43"/>
      <c r="EY717" s="43"/>
      <c r="EZ717" s="43"/>
      <c r="FA717" s="43"/>
      <c r="FB717" s="43"/>
      <c r="FC717" s="43"/>
      <c r="FD717" s="43"/>
      <c r="FE717" s="43"/>
      <c r="FF717" s="43"/>
      <c r="FG717" s="43"/>
      <c r="FH717" s="43"/>
      <c r="FI717" s="43"/>
      <c r="FJ717" s="43"/>
      <c r="FK717" s="43"/>
      <c r="FL717" s="43"/>
      <c r="FM717" s="43"/>
      <c r="FN717" s="43"/>
      <c r="FO717" s="43"/>
      <c r="FP717" s="43"/>
      <c r="FQ717" s="43"/>
      <c r="FR717" s="43"/>
      <c r="FS717" s="43"/>
      <c r="FT717" s="43"/>
      <c r="FU717" s="43"/>
      <c r="FV717" s="43"/>
      <c r="FW717" s="43"/>
      <c r="FX717" s="43"/>
      <c r="FY717" s="43"/>
      <c r="FZ717" s="43"/>
      <c r="GA717" s="43"/>
      <c r="GB717" s="43"/>
      <c r="GC717" s="43"/>
      <c r="GD717" s="43"/>
      <c r="GE717" s="43"/>
      <c r="GF717" s="43"/>
      <c r="GG717" s="43"/>
      <c r="GH717" s="43"/>
      <c r="GI717" s="43"/>
      <c r="GJ717" s="43"/>
      <c r="GK717" s="43"/>
      <c r="GL717" s="43"/>
      <c r="GM717" s="43"/>
      <c r="GN717" s="43"/>
      <c r="GO717" s="43"/>
      <c r="GP717" s="43"/>
      <c r="GQ717" s="43"/>
      <c r="GR717" s="43"/>
      <c r="GS717" s="43"/>
      <c r="GT717" s="43"/>
      <c r="GU717" s="43"/>
      <c r="GV717" s="43"/>
      <c r="GW717" s="43"/>
      <c r="GX717" s="43"/>
      <c r="GY717" s="43"/>
      <c r="GZ717" s="43"/>
      <c r="HA717" s="43"/>
      <c r="HB717" s="43"/>
      <c r="HC717" s="43"/>
      <c r="HD717" s="43"/>
      <c r="HE717" s="43"/>
      <c r="HF717" s="43"/>
      <c r="HG717" s="43"/>
      <c r="HH717" s="43"/>
      <c r="HI717" s="43"/>
      <c r="HJ717" s="43"/>
      <c r="HK717" s="43"/>
      <c r="HL717" s="43"/>
      <c r="HM717" s="43"/>
      <c r="HN717" s="43"/>
      <c r="HO717" s="43"/>
      <c r="HP717" s="43"/>
      <c r="HQ717" s="43"/>
      <c r="HR717" s="43"/>
      <c r="HS717" s="43"/>
      <c r="HT717" s="43"/>
      <c r="HU717" s="43"/>
      <c r="HV717" s="43"/>
      <c r="HW717" s="43"/>
      <c r="HX717" s="43"/>
      <c r="HY717" s="43"/>
      <c r="HZ717" s="43"/>
      <c r="IA717" s="43"/>
      <c r="IB717" s="43"/>
      <c r="IC717" s="43"/>
      <c r="ID717" s="43"/>
      <c r="IE717" s="43"/>
      <c r="IF717" s="43"/>
      <c r="IG717" s="43"/>
      <c r="IH717" s="43"/>
      <c r="II717" s="43"/>
      <c r="IJ717" s="43"/>
      <c r="IK717" s="43"/>
      <c r="IL717" s="43"/>
      <c r="IM717" s="43"/>
      <c r="IN717" s="43"/>
      <c r="IO717" s="43"/>
      <c r="IP717" s="43"/>
      <c r="IQ717" s="43"/>
      <c r="IR717" s="43"/>
      <c r="IS717" s="43"/>
      <c r="IT717" s="43"/>
    </row>
    <row r="718" spans="1:254" ht="14.25" customHeight="1">
      <c r="A718" s="78"/>
      <c r="B718" s="79"/>
      <c r="C718" s="79"/>
      <c r="D718" s="43"/>
      <c r="E718" s="43"/>
      <c r="F718" s="83"/>
      <c r="G718" s="43"/>
      <c r="H718" s="85"/>
      <c r="I718" s="43"/>
      <c r="J718" s="43"/>
      <c r="K718" s="43"/>
      <c r="L718" s="43"/>
      <c r="M718" s="43"/>
      <c r="N718" s="43"/>
      <c r="O718" s="43"/>
      <c r="P718" s="43"/>
      <c r="Q718" s="43"/>
      <c r="R718" s="43"/>
      <c r="S718" s="43"/>
      <c r="T718" s="43"/>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c r="AR718" s="43"/>
      <c r="AS718" s="43"/>
      <c r="AT718" s="43"/>
      <c r="AU718" s="43"/>
      <c r="AV718" s="43"/>
      <c r="AW718" s="43"/>
      <c r="AX718" s="43"/>
      <c r="AY718" s="43"/>
      <c r="AZ718" s="43"/>
      <c r="BA718" s="43"/>
      <c r="BB718" s="43"/>
      <c r="BC718" s="43"/>
      <c r="BD718" s="43"/>
      <c r="BE718" s="43"/>
      <c r="BF718" s="43"/>
      <c r="BG718" s="43"/>
      <c r="BH718" s="43"/>
      <c r="BI718" s="43"/>
      <c r="BJ718" s="43"/>
      <c r="BK718" s="43"/>
      <c r="BL718" s="43"/>
      <c r="BM718" s="43"/>
      <c r="BN718" s="43"/>
      <c r="BO718" s="43"/>
      <c r="BP718" s="43"/>
      <c r="BQ718" s="43"/>
      <c r="BR718" s="43"/>
      <c r="BS718" s="43"/>
      <c r="BT718" s="43"/>
      <c r="BU718" s="43"/>
      <c r="BV718" s="43"/>
      <c r="BW718" s="43"/>
      <c r="BX718" s="43"/>
      <c r="BY718" s="43"/>
      <c r="BZ718" s="43"/>
      <c r="CA718" s="43"/>
      <c r="CB718" s="43"/>
      <c r="CC718" s="43"/>
      <c r="CD718" s="43"/>
      <c r="CE718" s="43"/>
      <c r="CF718" s="43"/>
      <c r="CG718" s="43"/>
      <c r="CH718" s="43"/>
      <c r="CI718" s="43"/>
      <c r="CJ718" s="43"/>
      <c r="CK718" s="43"/>
      <c r="CL718" s="43"/>
      <c r="CM718" s="43"/>
      <c r="CN718" s="43"/>
      <c r="CO718" s="43"/>
      <c r="CP718" s="43"/>
      <c r="CQ718" s="43"/>
      <c r="CR718" s="43"/>
      <c r="CS718" s="43"/>
      <c r="CT718" s="43"/>
      <c r="CU718" s="43"/>
      <c r="CV718" s="43"/>
      <c r="CW718" s="43"/>
      <c r="CX718" s="43"/>
      <c r="CY718" s="43"/>
      <c r="CZ718" s="43"/>
      <c r="DA718" s="43"/>
      <c r="DB718" s="43"/>
      <c r="DC718" s="43"/>
      <c r="DD718" s="43"/>
      <c r="DE718" s="43"/>
      <c r="DF718" s="43"/>
      <c r="DG718" s="43"/>
      <c r="DH718" s="43"/>
      <c r="DI718" s="43"/>
      <c r="DJ718" s="43"/>
      <c r="DK718" s="43"/>
      <c r="DL718" s="43"/>
      <c r="DM718" s="43"/>
      <c r="DN718" s="43"/>
      <c r="DO718" s="43"/>
      <c r="DP718" s="43"/>
      <c r="DQ718" s="43"/>
      <c r="DR718" s="43"/>
      <c r="DS718" s="43"/>
      <c r="DT718" s="43"/>
      <c r="DU718" s="43"/>
      <c r="DV718" s="43"/>
      <c r="DW718" s="43"/>
      <c r="DX718" s="43"/>
      <c r="DY718" s="43"/>
      <c r="DZ718" s="43"/>
      <c r="EA718" s="43"/>
      <c r="EB718" s="43"/>
      <c r="EC718" s="43"/>
      <c r="ED718" s="43"/>
      <c r="EE718" s="43"/>
      <c r="EF718" s="43"/>
      <c r="EG718" s="43"/>
      <c r="EH718" s="43"/>
      <c r="EI718" s="43"/>
      <c r="EJ718" s="43"/>
      <c r="EK718" s="43"/>
      <c r="EL718" s="43"/>
      <c r="EM718" s="43"/>
      <c r="EN718" s="43"/>
      <c r="EO718" s="43"/>
      <c r="EP718" s="43"/>
      <c r="EQ718" s="43"/>
      <c r="ER718" s="43"/>
      <c r="ES718" s="43"/>
      <c r="ET718" s="43"/>
      <c r="EU718" s="43"/>
      <c r="EV718" s="43"/>
      <c r="EW718" s="43"/>
      <c r="EX718" s="43"/>
      <c r="EY718" s="43"/>
      <c r="EZ718" s="43"/>
      <c r="FA718" s="43"/>
      <c r="FB718" s="43"/>
      <c r="FC718" s="43"/>
      <c r="FD718" s="43"/>
      <c r="FE718" s="43"/>
      <c r="FF718" s="43"/>
      <c r="FG718" s="43"/>
      <c r="FH718" s="43"/>
      <c r="FI718" s="43"/>
      <c r="FJ718" s="43"/>
      <c r="FK718" s="43"/>
      <c r="FL718" s="43"/>
      <c r="FM718" s="43"/>
      <c r="FN718" s="43"/>
      <c r="FO718" s="43"/>
      <c r="FP718" s="43"/>
      <c r="FQ718" s="43"/>
      <c r="FR718" s="43"/>
      <c r="FS718" s="43"/>
      <c r="FT718" s="43"/>
      <c r="FU718" s="43"/>
      <c r="FV718" s="43"/>
      <c r="FW718" s="43"/>
      <c r="FX718" s="43"/>
      <c r="FY718" s="43"/>
      <c r="FZ718" s="43"/>
      <c r="GA718" s="43"/>
      <c r="GB718" s="43"/>
      <c r="GC718" s="43"/>
      <c r="GD718" s="43"/>
      <c r="GE718" s="43"/>
      <c r="GF718" s="43"/>
      <c r="GG718" s="43"/>
      <c r="GH718" s="43"/>
      <c r="GI718" s="43"/>
      <c r="GJ718" s="43"/>
      <c r="GK718" s="43"/>
      <c r="GL718" s="43"/>
      <c r="GM718" s="43"/>
      <c r="GN718" s="43"/>
      <c r="GO718" s="43"/>
      <c r="GP718" s="43"/>
      <c r="GQ718" s="43"/>
      <c r="GR718" s="43"/>
      <c r="GS718" s="43"/>
      <c r="GT718" s="43"/>
      <c r="GU718" s="43"/>
      <c r="GV718" s="43"/>
      <c r="GW718" s="43"/>
      <c r="GX718" s="43"/>
      <c r="GY718" s="43"/>
      <c r="GZ718" s="43"/>
      <c r="HA718" s="43"/>
      <c r="HB718" s="43"/>
      <c r="HC718" s="43"/>
      <c r="HD718" s="43"/>
      <c r="HE718" s="43"/>
      <c r="HF718" s="43"/>
      <c r="HG718" s="43"/>
      <c r="HH718" s="43"/>
      <c r="HI718" s="43"/>
      <c r="HJ718" s="43"/>
      <c r="HK718" s="43"/>
      <c r="HL718" s="43"/>
      <c r="HM718" s="43"/>
      <c r="HN718" s="43"/>
      <c r="HO718" s="43"/>
      <c r="HP718" s="43"/>
      <c r="HQ718" s="43"/>
      <c r="HR718" s="43"/>
      <c r="HS718" s="43"/>
      <c r="HT718" s="43"/>
      <c r="HU718" s="43"/>
      <c r="HV718" s="43"/>
      <c r="HW718" s="43"/>
      <c r="HX718" s="43"/>
      <c r="HY718" s="43"/>
      <c r="HZ718" s="43"/>
      <c r="IA718" s="43"/>
      <c r="IB718" s="43"/>
      <c r="IC718" s="43"/>
      <c r="ID718" s="43"/>
      <c r="IE718" s="43"/>
      <c r="IF718" s="43"/>
      <c r="IG718" s="43"/>
      <c r="IH718" s="43"/>
      <c r="II718" s="43"/>
      <c r="IJ718" s="43"/>
      <c r="IK718" s="43"/>
      <c r="IL718" s="43"/>
      <c r="IM718" s="43"/>
      <c r="IN718" s="43"/>
      <c r="IO718" s="43"/>
      <c r="IP718" s="43"/>
      <c r="IQ718" s="43"/>
      <c r="IR718" s="43"/>
      <c r="IS718" s="43"/>
      <c r="IT718" s="43"/>
    </row>
    <row r="719" spans="1:254" ht="14.25" customHeight="1">
      <c r="A719" s="78"/>
      <c r="B719" s="81"/>
      <c r="C719" s="81"/>
      <c r="D719" s="43"/>
      <c r="E719" s="43"/>
      <c r="F719" s="83"/>
      <c r="G719" s="43"/>
      <c r="H719" s="85"/>
      <c r="I719" s="43"/>
      <c r="J719" s="43"/>
      <c r="K719" s="43"/>
      <c r="L719" s="43"/>
      <c r="M719" s="43"/>
      <c r="N719" s="43"/>
      <c r="O719" s="43"/>
      <c r="P719" s="43"/>
      <c r="Q719" s="43"/>
      <c r="R719" s="43"/>
      <c r="S719" s="43"/>
      <c r="T719" s="43"/>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c r="AR719" s="43"/>
      <c r="AS719" s="43"/>
      <c r="AT719" s="43"/>
      <c r="AU719" s="43"/>
      <c r="AV719" s="43"/>
      <c r="AW719" s="43"/>
      <c r="AX719" s="43"/>
      <c r="AY719" s="43"/>
      <c r="AZ719" s="43"/>
      <c r="BA719" s="43"/>
      <c r="BB719" s="43"/>
      <c r="BC719" s="43"/>
      <c r="BD719" s="43"/>
      <c r="BE719" s="43"/>
      <c r="BF719" s="43"/>
      <c r="BG719" s="43"/>
      <c r="BH719" s="43"/>
      <c r="BI719" s="43"/>
      <c r="BJ719" s="43"/>
      <c r="BK719" s="43"/>
      <c r="BL719" s="43"/>
      <c r="BM719" s="43"/>
      <c r="BN719" s="43"/>
      <c r="BO719" s="43"/>
      <c r="BP719" s="43"/>
      <c r="BQ719" s="43"/>
      <c r="BR719" s="43"/>
      <c r="BS719" s="43"/>
      <c r="BT719" s="43"/>
      <c r="BU719" s="43"/>
      <c r="BV719" s="43"/>
      <c r="BW719" s="43"/>
      <c r="BX719" s="43"/>
      <c r="BY719" s="43"/>
      <c r="BZ719" s="43"/>
      <c r="CA719" s="43"/>
      <c r="CB719" s="43"/>
      <c r="CC719" s="43"/>
      <c r="CD719" s="43"/>
      <c r="CE719" s="43"/>
      <c r="CF719" s="43"/>
      <c r="CG719" s="43"/>
      <c r="CH719" s="43"/>
      <c r="CI719" s="43"/>
      <c r="CJ719" s="43"/>
      <c r="CK719" s="43"/>
      <c r="CL719" s="43"/>
      <c r="CM719" s="43"/>
      <c r="CN719" s="43"/>
      <c r="CO719" s="43"/>
      <c r="CP719" s="43"/>
      <c r="CQ719" s="43"/>
      <c r="CR719" s="43"/>
      <c r="CS719" s="43"/>
      <c r="CT719" s="43"/>
      <c r="CU719" s="43"/>
      <c r="CV719" s="43"/>
      <c r="CW719" s="43"/>
      <c r="CX719" s="43"/>
      <c r="CY719" s="43"/>
      <c r="CZ719" s="43"/>
      <c r="DA719" s="43"/>
      <c r="DB719" s="43"/>
      <c r="DC719" s="43"/>
      <c r="DD719" s="43"/>
      <c r="DE719" s="43"/>
      <c r="DF719" s="43"/>
      <c r="DG719" s="43"/>
      <c r="DH719" s="43"/>
      <c r="DI719" s="43"/>
      <c r="DJ719" s="43"/>
      <c r="DK719" s="43"/>
      <c r="DL719" s="43"/>
      <c r="DM719" s="43"/>
      <c r="DN719" s="43"/>
      <c r="DO719" s="43"/>
      <c r="DP719" s="43"/>
      <c r="DQ719" s="43"/>
      <c r="DR719" s="43"/>
      <c r="DS719" s="43"/>
      <c r="DT719" s="43"/>
      <c r="DU719" s="43"/>
      <c r="DV719" s="43"/>
      <c r="DW719" s="43"/>
      <c r="DX719" s="43"/>
      <c r="DY719" s="43"/>
      <c r="DZ719" s="43"/>
      <c r="EA719" s="43"/>
      <c r="EB719" s="43"/>
      <c r="EC719" s="43"/>
      <c r="ED719" s="43"/>
      <c r="EE719" s="43"/>
      <c r="EF719" s="43"/>
      <c r="EG719" s="43"/>
      <c r="EH719" s="43"/>
      <c r="EI719" s="43"/>
      <c r="EJ719" s="43"/>
      <c r="EK719" s="43"/>
      <c r="EL719" s="43"/>
      <c r="EM719" s="43"/>
      <c r="EN719" s="43"/>
      <c r="EO719" s="43"/>
      <c r="EP719" s="43"/>
      <c r="EQ719" s="43"/>
      <c r="ER719" s="43"/>
      <c r="ES719" s="43"/>
      <c r="ET719" s="43"/>
      <c r="EU719" s="43"/>
      <c r="EV719" s="43"/>
      <c r="EW719" s="43"/>
      <c r="EX719" s="43"/>
      <c r="EY719" s="43"/>
      <c r="EZ719" s="43"/>
      <c r="FA719" s="43"/>
      <c r="FB719" s="43"/>
      <c r="FC719" s="43"/>
      <c r="FD719" s="43"/>
      <c r="FE719" s="43"/>
      <c r="FF719" s="43"/>
      <c r="FG719" s="43"/>
      <c r="FH719" s="43"/>
      <c r="FI719" s="43"/>
      <c r="FJ719" s="43"/>
      <c r="FK719" s="43"/>
      <c r="FL719" s="43"/>
      <c r="FM719" s="43"/>
      <c r="FN719" s="43"/>
      <c r="FO719" s="43"/>
      <c r="FP719" s="43"/>
      <c r="FQ719" s="43"/>
      <c r="FR719" s="43"/>
      <c r="FS719" s="43"/>
      <c r="FT719" s="43"/>
      <c r="FU719" s="43"/>
      <c r="FV719" s="43"/>
      <c r="FW719" s="43"/>
      <c r="FX719" s="43"/>
      <c r="FY719" s="43"/>
      <c r="FZ719" s="43"/>
      <c r="GA719" s="43"/>
      <c r="GB719" s="43"/>
      <c r="GC719" s="43"/>
      <c r="GD719" s="43"/>
      <c r="GE719" s="43"/>
      <c r="GF719" s="43"/>
      <c r="GG719" s="43"/>
      <c r="GH719" s="43"/>
      <c r="GI719" s="43"/>
      <c r="GJ719" s="43"/>
      <c r="GK719" s="43"/>
      <c r="GL719" s="43"/>
      <c r="GM719" s="43"/>
      <c r="GN719" s="43"/>
      <c r="GO719" s="43"/>
      <c r="GP719" s="43"/>
      <c r="GQ719" s="43"/>
      <c r="GR719" s="43"/>
      <c r="GS719" s="43"/>
      <c r="GT719" s="43"/>
      <c r="GU719" s="43"/>
      <c r="GV719" s="43"/>
      <c r="GW719" s="43"/>
      <c r="GX719" s="43"/>
      <c r="GY719" s="43"/>
      <c r="GZ719" s="43"/>
      <c r="HA719" s="43"/>
      <c r="HB719" s="43"/>
      <c r="HC719" s="43"/>
      <c r="HD719" s="43"/>
      <c r="HE719" s="43"/>
      <c r="HF719" s="43"/>
      <c r="HG719" s="43"/>
      <c r="HH719" s="43"/>
      <c r="HI719" s="43"/>
      <c r="HJ719" s="43"/>
      <c r="HK719" s="43"/>
      <c r="HL719" s="43"/>
      <c r="HM719" s="43"/>
      <c r="HN719" s="43"/>
      <c r="HO719" s="43"/>
      <c r="HP719" s="43"/>
      <c r="HQ719" s="43"/>
      <c r="HR719" s="43"/>
      <c r="HS719" s="43"/>
      <c r="HT719" s="43"/>
      <c r="HU719" s="43"/>
      <c r="HV719" s="43"/>
      <c r="HW719" s="43"/>
      <c r="HX719" s="43"/>
      <c r="HY719" s="43"/>
      <c r="HZ719" s="43"/>
      <c r="IA719" s="43"/>
      <c r="IB719" s="43"/>
      <c r="IC719" s="43"/>
      <c r="ID719" s="43"/>
      <c r="IE719" s="43"/>
      <c r="IF719" s="43"/>
      <c r="IG719" s="43"/>
      <c r="IH719" s="43"/>
      <c r="II719" s="43"/>
      <c r="IJ719" s="43"/>
      <c r="IK719" s="43"/>
      <c r="IL719" s="43"/>
      <c r="IM719" s="43"/>
      <c r="IN719" s="43"/>
      <c r="IO719" s="43"/>
      <c r="IP719" s="43"/>
      <c r="IQ719" s="43"/>
      <c r="IR719" s="43"/>
      <c r="IS719" s="43"/>
      <c r="IT719" s="43"/>
    </row>
    <row r="720" spans="1:254" ht="14.25" customHeight="1">
      <c r="A720" s="78"/>
      <c r="B720" s="81"/>
      <c r="C720" s="81"/>
      <c r="D720" s="43"/>
      <c r="E720" s="43"/>
      <c r="F720" s="83"/>
      <c r="G720" s="43"/>
      <c r="H720" s="85"/>
      <c r="I720" s="43"/>
      <c r="J720" s="43"/>
      <c r="K720" s="43"/>
      <c r="L720" s="43"/>
      <c r="M720" s="43"/>
      <c r="N720" s="43"/>
      <c r="O720" s="43"/>
      <c r="P720" s="43"/>
      <c r="Q720" s="43"/>
      <c r="R720" s="43"/>
      <c r="S720" s="43"/>
      <c r="T720" s="43"/>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c r="AR720" s="43"/>
      <c r="AS720" s="43"/>
      <c r="AT720" s="43"/>
      <c r="AU720" s="43"/>
      <c r="AV720" s="43"/>
      <c r="AW720" s="43"/>
      <c r="AX720" s="43"/>
      <c r="AY720" s="43"/>
      <c r="AZ720" s="43"/>
      <c r="BA720" s="43"/>
      <c r="BB720" s="43"/>
      <c r="BC720" s="43"/>
      <c r="BD720" s="43"/>
      <c r="BE720" s="43"/>
      <c r="BF720" s="43"/>
      <c r="BG720" s="43"/>
      <c r="BH720" s="43"/>
      <c r="BI720" s="43"/>
      <c r="BJ720" s="43"/>
      <c r="BK720" s="43"/>
      <c r="BL720" s="43"/>
      <c r="BM720" s="43"/>
      <c r="BN720" s="43"/>
      <c r="BO720" s="43"/>
      <c r="BP720" s="43"/>
      <c r="BQ720" s="43"/>
      <c r="BR720" s="43"/>
      <c r="BS720" s="43"/>
      <c r="BT720" s="43"/>
      <c r="BU720" s="43"/>
      <c r="BV720" s="43"/>
      <c r="BW720" s="43"/>
      <c r="BX720" s="43"/>
      <c r="BY720" s="43"/>
      <c r="BZ720" s="43"/>
      <c r="CA720" s="43"/>
      <c r="CB720" s="43"/>
      <c r="CC720" s="43"/>
      <c r="CD720" s="43"/>
      <c r="CE720" s="43"/>
      <c r="CF720" s="43"/>
      <c r="CG720" s="43"/>
      <c r="CH720" s="43"/>
      <c r="CI720" s="43"/>
      <c r="CJ720" s="43"/>
      <c r="CK720" s="43"/>
      <c r="CL720" s="43"/>
      <c r="CM720" s="43"/>
      <c r="CN720" s="43"/>
      <c r="CO720" s="43"/>
      <c r="CP720" s="43"/>
      <c r="CQ720" s="43"/>
      <c r="CR720" s="43"/>
      <c r="CS720" s="43"/>
      <c r="CT720" s="43"/>
      <c r="CU720" s="43"/>
      <c r="CV720" s="43"/>
      <c r="CW720" s="43"/>
      <c r="CX720" s="43"/>
      <c r="CY720" s="43"/>
      <c r="CZ720" s="43"/>
      <c r="DA720" s="43"/>
      <c r="DB720" s="43"/>
      <c r="DC720" s="43"/>
      <c r="DD720" s="43"/>
      <c r="DE720" s="43"/>
      <c r="DF720" s="43"/>
      <c r="DG720" s="43"/>
      <c r="DH720" s="43"/>
      <c r="DI720" s="43"/>
      <c r="DJ720" s="43"/>
      <c r="DK720" s="43"/>
      <c r="DL720" s="43"/>
      <c r="DM720" s="43"/>
      <c r="DN720" s="43"/>
      <c r="DO720" s="43"/>
      <c r="DP720" s="43"/>
      <c r="DQ720" s="43"/>
      <c r="DR720" s="43"/>
      <c r="DS720" s="43"/>
      <c r="DT720" s="43"/>
      <c r="DU720" s="43"/>
      <c r="DV720" s="43"/>
      <c r="DW720" s="43"/>
      <c r="DX720" s="43"/>
      <c r="DY720" s="43"/>
      <c r="DZ720" s="43"/>
      <c r="EA720" s="43"/>
      <c r="EB720" s="43"/>
      <c r="EC720" s="43"/>
      <c r="ED720" s="43"/>
      <c r="EE720" s="43"/>
      <c r="EF720" s="43"/>
      <c r="EG720" s="43"/>
      <c r="EH720" s="43"/>
      <c r="EI720" s="43"/>
      <c r="EJ720" s="43"/>
      <c r="EK720" s="43"/>
      <c r="EL720" s="43"/>
      <c r="EM720" s="43"/>
      <c r="EN720" s="43"/>
      <c r="EO720" s="43"/>
      <c r="EP720" s="43"/>
      <c r="EQ720" s="43"/>
      <c r="ER720" s="43"/>
      <c r="ES720" s="43"/>
      <c r="ET720" s="43"/>
      <c r="EU720" s="43"/>
      <c r="EV720" s="43"/>
      <c r="EW720" s="43"/>
      <c r="EX720" s="43"/>
      <c r="EY720" s="43"/>
      <c r="EZ720" s="43"/>
      <c r="FA720" s="43"/>
      <c r="FB720" s="43"/>
      <c r="FC720" s="43"/>
      <c r="FD720" s="43"/>
      <c r="FE720" s="43"/>
      <c r="FF720" s="43"/>
      <c r="FG720" s="43"/>
      <c r="FH720" s="43"/>
      <c r="FI720" s="43"/>
      <c r="FJ720" s="43"/>
      <c r="FK720" s="43"/>
      <c r="FL720" s="43"/>
      <c r="FM720" s="43"/>
      <c r="FN720" s="43"/>
      <c r="FO720" s="43"/>
      <c r="FP720" s="43"/>
      <c r="FQ720" s="43"/>
      <c r="FR720" s="43"/>
      <c r="FS720" s="43"/>
      <c r="FT720" s="43"/>
      <c r="FU720" s="43"/>
      <c r="FV720" s="43"/>
      <c r="FW720" s="43"/>
      <c r="FX720" s="43"/>
      <c r="FY720" s="43"/>
      <c r="FZ720" s="43"/>
      <c r="GA720" s="43"/>
      <c r="GB720" s="43"/>
      <c r="GC720" s="43"/>
      <c r="GD720" s="43"/>
      <c r="GE720" s="43"/>
      <c r="GF720" s="43"/>
      <c r="GG720" s="43"/>
      <c r="GH720" s="43"/>
      <c r="GI720" s="43"/>
      <c r="GJ720" s="43"/>
      <c r="GK720" s="43"/>
      <c r="GL720" s="43"/>
      <c r="GM720" s="43"/>
      <c r="GN720" s="43"/>
      <c r="GO720" s="43"/>
      <c r="GP720" s="43"/>
      <c r="GQ720" s="43"/>
      <c r="GR720" s="43"/>
      <c r="GS720" s="43"/>
      <c r="GT720" s="43"/>
      <c r="GU720" s="43"/>
      <c r="GV720" s="43"/>
      <c r="GW720" s="43"/>
      <c r="GX720" s="43"/>
      <c r="GY720" s="43"/>
      <c r="GZ720" s="43"/>
      <c r="HA720" s="43"/>
      <c r="HB720" s="43"/>
      <c r="HC720" s="43"/>
      <c r="HD720" s="43"/>
      <c r="HE720" s="43"/>
      <c r="HF720" s="43"/>
      <c r="HG720" s="43"/>
      <c r="HH720" s="43"/>
      <c r="HI720" s="43"/>
      <c r="HJ720" s="43"/>
      <c r="HK720" s="43"/>
      <c r="HL720" s="43"/>
      <c r="HM720" s="43"/>
      <c r="HN720" s="43"/>
      <c r="HO720" s="43"/>
      <c r="HP720" s="43"/>
      <c r="HQ720" s="43"/>
      <c r="HR720" s="43"/>
      <c r="HS720" s="43"/>
      <c r="HT720" s="43"/>
      <c r="HU720" s="43"/>
      <c r="HV720" s="43"/>
      <c r="HW720" s="43"/>
      <c r="HX720" s="43"/>
      <c r="HY720" s="43"/>
      <c r="HZ720" s="43"/>
      <c r="IA720" s="43"/>
      <c r="IB720" s="43"/>
      <c r="IC720" s="43"/>
      <c r="ID720" s="43"/>
      <c r="IE720" s="43"/>
      <c r="IF720" s="43"/>
      <c r="IG720" s="43"/>
      <c r="IH720" s="43"/>
      <c r="II720" s="43"/>
      <c r="IJ720" s="43"/>
      <c r="IK720" s="43"/>
      <c r="IL720" s="43"/>
      <c r="IM720" s="43"/>
      <c r="IN720" s="43"/>
      <c r="IO720" s="43"/>
      <c r="IP720" s="43"/>
      <c r="IQ720" s="43"/>
      <c r="IR720" s="43"/>
      <c r="IS720" s="43"/>
      <c r="IT720" s="43"/>
    </row>
    <row r="721" spans="1:254" ht="14.25" customHeight="1">
      <c r="A721" s="78"/>
      <c r="B721" s="79"/>
      <c r="C721" s="79"/>
      <c r="D721" s="43"/>
      <c r="E721" s="43"/>
      <c r="F721" s="83"/>
      <c r="G721" s="43"/>
      <c r="H721" s="85"/>
      <c r="I721" s="43"/>
      <c r="J721" s="43"/>
      <c r="K721" s="43"/>
      <c r="L721" s="43"/>
      <c r="M721" s="43"/>
      <c r="N721" s="43"/>
      <c r="O721" s="43"/>
      <c r="P721" s="43"/>
      <c r="Q721" s="43"/>
      <c r="R721" s="43"/>
      <c r="S721" s="43"/>
      <c r="T721" s="43"/>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c r="AR721" s="43"/>
      <c r="AS721" s="43"/>
      <c r="AT721" s="43"/>
      <c r="AU721" s="43"/>
      <c r="AV721" s="43"/>
      <c r="AW721" s="43"/>
      <c r="AX721" s="43"/>
      <c r="AY721" s="43"/>
      <c r="AZ721" s="43"/>
      <c r="BA721" s="43"/>
      <c r="BB721" s="43"/>
      <c r="BC721" s="43"/>
      <c r="BD721" s="43"/>
      <c r="BE721" s="43"/>
      <c r="BF721" s="43"/>
      <c r="BG721" s="43"/>
      <c r="BH721" s="43"/>
      <c r="BI721" s="43"/>
      <c r="BJ721" s="43"/>
      <c r="BK721" s="43"/>
      <c r="BL721" s="43"/>
      <c r="BM721" s="43"/>
      <c r="BN721" s="43"/>
      <c r="BO721" s="43"/>
      <c r="BP721" s="43"/>
      <c r="BQ721" s="43"/>
      <c r="BR721" s="43"/>
      <c r="BS721" s="43"/>
      <c r="BT721" s="43"/>
      <c r="BU721" s="43"/>
      <c r="BV721" s="43"/>
      <c r="BW721" s="43"/>
      <c r="BX721" s="43"/>
      <c r="BY721" s="43"/>
      <c r="BZ721" s="43"/>
      <c r="CA721" s="43"/>
      <c r="CB721" s="43"/>
      <c r="CC721" s="43"/>
      <c r="CD721" s="43"/>
      <c r="CE721" s="43"/>
      <c r="CF721" s="43"/>
      <c r="CG721" s="43"/>
      <c r="CH721" s="43"/>
      <c r="CI721" s="43"/>
      <c r="CJ721" s="43"/>
      <c r="CK721" s="43"/>
      <c r="CL721" s="43"/>
      <c r="CM721" s="43"/>
      <c r="CN721" s="43"/>
      <c r="CO721" s="43"/>
      <c r="CP721" s="43"/>
      <c r="CQ721" s="43"/>
      <c r="CR721" s="43"/>
      <c r="CS721" s="43"/>
      <c r="CT721" s="43"/>
      <c r="CU721" s="43"/>
      <c r="CV721" s="43"/>
      <c r="CW721" s="43"/>
      <c r="CX721" s="43"/>
      <c r="CY721" s="43"/>
      <c r="CZ721" s="43"/>
      <c r="DA721" s="43"/>
      <c r="DB721" s="43"/>
      <c r="DC721" s="43"/>
      <c r="DD721" s="43"/>
      <c r="DE721" s="43"/>
      <c r="DF721" s="43"/>
      <c r="DG721" s="43"/>
      <c r="DH721" s="43"/>
      <c r="DI721" s="43"/>
      <c r="DJ721" s="43"/>
      <c r="DK721" s="43"/>
      <c r="DL721" s="43"/>
      <c r="DM721" s="43"/>
      <c r="DN721" s="43"/>
      <c r="DO721" s="43"/>
      <c r="DP721" s="43"/>
      <c r="DQ721" s="43"/>
      <c r="DR721" s="43"/>
      <c r="DS721" s="43"/>
      <c r="DT721" s="43"/>
      <c r="DU721" s="43"/>
      <c r="DV721" s="43"/>
      <c r="DW721" s="43"/>
      <c r="DX721" s="43"/>
      <c r="DY721" s="43"/>
      <c r="DZ721" s="43"/>
      <c r="EA721" s="43"/>
      <c r="EB721" s="43"/>
      <c r="EC721" s="43"/>
      <c r="ED721" s="43"/>
      <c r="EE721" s="43"/>
      <c r="EF721" s="43"/>
      <c r="EG721" s="43"/>
      <c r="EH721" s="43"/>
      <c r="EI721" s="43"/>
      <c r="EJ721" s="43"/>
      <c r="EK721" s="43"/>
      <c r="EL721" s="43"/>
      <c r="EM721" s="43"/>
      <c r="EN721" s="43"/>
      <c r="EO721" s="43"/>
      <c r="EP721" s="43"/>
      <c r="EQ721" s="43"/>
      <c r="ER721" s="43"/>
      <c r="ES721" s="43"/>
      <c r="ET721" s="43"/>
      <c r="EU721" s="43"/>
      <c r="EV721" s="43"/>
      <c r="EW721" s="43"/>
      <c r="EX721" s="43"/>
      <c r="EY721" s="43"/>
      <c r="EZ721" s="43"/>
      <c r="FA721" s="43"/>
      <c r="FB721" s="43"/>
      <c r="FC721" s="43"/>
      <c r="FD721" s="43"/>
      <c r="FE721" s="43"/>
      <c r="FF721" s="43"/>
      <c r="FG721" s="43"/>
      <c r="FH721" s="43"/>
      <c r="FI721" s="43"/>
      <c r="FJ721" s="43"/>
      <c r="FK721" s="43"/>
      <c r="FL721" s="43"/>
      <c r="FM721" s="43"/>
      <c r="FN721" s="43"/>
      <c r="FO721" s="43"/>
      <c r="FP721" s="43"/>
      <c r="FQ721" s="43"/>
      <c r="FR721" s="43"/>
      <c r="FS721" s="43"/>
      <c r="FT721" s="43"/>
      <c r="FU721" s="43"/>
      <c r="FV721" s="43"/>
      <c r="FW721" s="43"/>
      <c r="FX721" s="43"/>
      <c r="FY721" s="43"/>
      <c r="FZ721" s="43"/>
      <c r="GA721" s="43"/>
      <c r="GB721" s="43"/>
      <c r="GC721" s="43"/>
      <c r="GD721" s="43"/>
      <c r="GE721" s="43"/>
      <c r="GF721" s="43"/>
      <c r="GG721" s="43"/>
      <c r="GH721" s="43"/>
      <c r="GI721" s="43"/>
      <c r="GJ721" s="43"/>
      <c r="GK721" s="43"/>
      <c r="GL721" s="43"/>
      <c r="GM721" s="43"/>
      <c r="GN721" s="43"/>
      <c r="GO721" s="43"/>
      <c r="GP721" s="43"/>
      <c r="GQ721" s="43"/>
      <c r="GR721" s="43"/>
      <c r="GS721" s="43"/>
      <c r="GT721" s="43"/>
      <c r="GU721" s="43"/>
      <c r="GV721" s="43"/>
      <c r="GW721" s="43"/>
      <c r="GX721" s="43"/>
      <c r="GY721" s="43"/>
      <c r="GZ721" s="43"/>
      <c r="HA721" s="43"/>
      <c r="HB721" s="43"/>
      <c r="HC721" s="43"/>
      <c r="HD721" s="43"/>
      <c r="HE721" s="43"/>
      <c r="HF721" s="43"/>
      <c r="HG721" s="43"/>
      <c r="HH721" s="43"/>
      <c r="HI721" s="43"/>
      <c r="HJ721" s="43"/>
      <c r="HK721" s="43"/>
      <c r="HL721" s="43"/>
      <c r="HM721" s="43"/>
      <c r="HN721" s="43"/>
      <c r="HO721" s="43"/>
      <c r="HP721" s="43"/>
      <c r="HQ721" s="43"/>
      <c r="HR721" s="43"/>
      <c r="HS721" s="43"/>
      <c r="HT721" s="43"/>
      <c r="HU721" s="43"/>
      <c r="HV721" s="43"/>
      <c r="HW721" s="43"/>
      <c r="HX721" s="43"/>
      <c r="HY721" s="43"/>
      <c r="HZ721" s="43"/>
      <c r="IA721" s="43"/>
      <c r="IB721" s="43"/>
      <c r="IC721" s="43"/>
      <c r="ID721" s="43"/>
      <c r="IE721" s="43"/>
      <c r="IF721" s="43"/>
      <c r="IG721" s="43"/>
      <c r="IH721" s="43"/>
      <c r="II721" s="43"/>
      <c r="IJ721" s="43"/>
      <c r="IK721" s="43"/>
      <c r="IL721" s="43"/>
      <c r="IM721" s="43"/>
      <c r="IN721" s="43"/>
      <c r="IO721" s="43"/>
      <c r="IP721" s="43"/>
      <c r="IQ721" s="43"/>
      <c r="IR721" s="43"/>
      <c r="IS721" s="43"/>
      <c r="IT721" s="43"/>
    </row>
    <row r="722" spans="1:254" ht="14.25" customHeight="1">
      <c r="A722" s="78"/>
      <c r="B722" s="81"/>
      <c r="C722" s="81"/>
      <c r="D722" s="43"/>
      <c r="E722" s="43"/>
      <c r="F722" s="83"/>
      <c r="G722" s="43"/>
      <c r="H722" s="85"/>
      <c r="I722" s="43"/>
      <c r="J722" s="43"/>
      <c r="K722" s="43"/>
      <c r="L722" s="43"/>
      <c r="M722" s="43"/>
      <c r="N722" s="43"/>
      <c r="O722" s="43"/>
      <c r="P722" s="43"/>
      <c r="Q722" s="43"/>
      <c r="R722" s="43"/>
      <c r="S722" s="43"/>
      <c r="T722" s="43"/>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c r="AR722" s="43"/>
      <c r="AS722" s="43"/>
      <c r="AT722" s="43"/>
      <c r="AU722" s="43"/>
      <c r="AV722" s="43"/>
      <c r="AW722" s="43"/>
      <c r="AX722" s="43"/>
      <c r="AY722" s="43"/>
      <c r="AZ722" s="43"/>
      <c r="BA722" s="43"/>
      <c r="BB722" s="43"/>
      <c r="BC722" s="43"/>
      <c r="BD722" s="43"/>
      <c r="BE722" s="43"/>
      <c r="BF722" s="43"/>
      <c r="BG722" s="43"/>
      <c r="BH722" s="43"/>
      <c r="BI722" s="43"/>
      <c r="BJ722" s="43"/>
      <c r="BK722" s="43"/>
      <c r="BL722" s="43"/>
      <c r="BM722" s="43"/>
      <c r="BN722" s="43"/>
      <c r="BO722" s="43"/>
      <c r="BP722" s="43"/>
      <c r="BQ722" s="43"/>
      <c r="BR722" s="43"/>
      <c r="BS722" s="43"/>
      <c r="BT722" s="43"/>
      <c r="BU722" s="43"/>
      <c r="BV722" s="43"/>
      <c r="BW722" s="43"/>
      <c r="BX722" s="43"/>
      <c r="BY722" s="43"/>
      <c r="BZ722" s="43"/>
      <c r="CA722" s="43"/>
      <c r="CB722" s="43"/>
      <c r="CC722" s="43"/>
      <c r="CD722" s="43"/>
      <c r="CE722" s="43"/>
      <c r="CF722" s="43"/>
      <c r="CG722" s="43"/>
      <c r="CH722" s="43"/>
      <c r="CI722" s="43"/>
      <c r="CJ722" s="43"/>
      <c r="CK722" s="43"/>
      <c r="CL722" s="43"/>
      <c r="CM722" s="43"/>
      <c r="CN722" s="43"/>
      <c r="CO722" s="43"/>
      <c r="CP722" s="43"/>
      <c r="CQ722" s="43"/>
      <c r="CR722" s="43"/>
      <c r="CS722" s="43"/>
      <c r="CT722" s="43"/>
      <c r="CU722" s="43"/>
      <c r="CV722" s="43"/>
      <c r="CW722" s="43"/>
      <c r="CX722" s="43"/>
      <c r="CY722" s="43"/>
      <c r="CZ722" s="43"/>
      <c r="DA722" s="43"/>
      <c r="DB722" s="43"/>
      <c r="DC722" s="43"/>
      <c r="DD722" s="43"/>
      <c r="DE722" s="43"/>
      <c r="DF722" s="43"/>
      <c r="DG722" s="43"/>
      <c r="DH722" s="43"/>
      <c r="DI722" s="43"/>
      <c r="DJ722" s="43"/>
      <c r="DK722" s="43"/>
      <c r="DL722" s="43"/>
      <c r="DM722" s="43"/>
      <c r="DN722" s="43"/>
      <c r="DO722" s="43"/>
      <c r="DP722" s="43"/>
      <c r="DQ722" s="43"/>
      <c r="DR722" s="43"/>
      <c r="DS722" s="43"/>
      <c r="DT722" s="43"/>
      <c r="DU722" s="43"/>
      <c r="DV722" s="43"/>
      <c r="DW722" s="43"/>
      <c r="DX722" s="43"/>
      <c r="DY722" s="43"/>
      <c r="DZ722" s="43"/>
      <c r="EA722" s="43"/>
      <c r="EB722" s="43"/>
      <c r="EC722" s="43"/>
      <c r="ED722" s="43"/>
      <c r="EE722" s="43"/>
      <c r="EF722" s="43"/>
      <c r="EG722" s="43"/>
      <c r="EH722" s="43"/>
      <c r="EI722" s="43"/>
      <c r="EJ722" s="43"/>
      <c r="EK722" s="43"/>
      <c r="EL722" s="43"/>
      <c r="EM722" s="43"/>
      <c r="EN722" s="43"/>
      <c r="EO722" s="43"/>
      <c r="EP722" s="43"/>
      <c r="EQ722" s="43"/>
      <c r="ER722" s="43"/>
      <c r="ES722" s="43"/>
      <c r="ET722" s="43"/>
      <c r="EU722" s="43"/>
      <c r="EV722" s="43"/>
      <c r="EW722" s="43"/>
      <c r="EX722" s="43"/>
      <c r="EY722" s="43"/>
      <c r="EZ722" s="43"/>
      <c r="FA722" s="43"/>
      <c r="FB722" s="43"/>
      <c r="FC722" s="43"/>
      <c r="FD722" s="43"/>
      <c r="FE722" s="43"/>
      <c r="FF722" s="43"/>
      <c r="FG722" s="43"/>
      <c r="FH722" s="43"/>
      <c r="FI722" s="43"/>
      <c r="FJ722" s="43"/>
      <c r="FK722" s="43"/>
      <c r="FL722" s="43"/>
      <c r="FM722" s="43"/>
      <c r="FN722" s="43"/>
      <c r="FO722" s="43"/>
      <c r="FP722" s="43"/>
      <c r="FQ722" s="43"/>
      <c r="FR722" s="43"/>
      <c r="FS722" s="43"/>
      <c r="FT722" s="43"/>
      <c r="FU722" s="43"/>
      <c r="FV722" s="43"/>
      <c r="FW722" s="43"/>
      <c r="FX722" s="43"/>
      <c r="FY722" s="43"/>
      <c r="FZ722" s="43"/>
      <c r="GA722" s="43"/>
      <c r="GB722" s="43"/>
      <c r="GC722" s="43"/>
      <c r="GD722" s="43"/>
      <c r="GE722" s="43"/>
      <c r="GF722" s="43"/>
      <c r="GG722" s="43"/>
      <c r="GH722" s="43"/>
      <c r="GI722" s="43"/>
      <c r="GJ722" s="43"/>
      <c r="GK722" s="43"/>
      <c r="GL722" s="43"/>
      <c r="GM722" s="43"/>
      <c r="GN722" s="43"/>
      <c r="GO722" s="43"/>
      <c r="GP722" s="43"/>
      <c r="GQ722" s="43"/>
      <c r="GR722" s="43"/>
      <c r="GS722" s="43"/>
      <c r="GT722" s="43"/>
      <c r="GU722" s="43"/>
      <c r="GV722" s="43"/>
      <c r="GW722" s="43"/>
      <c r="GX722" s="43"/>
      <c r="GY722" s="43"/>
      <c r="GZ722" s="43"/>
      <c r="HA722" s="43"/>
      <c r="HB722" s="43"/>
      <c r="HC722" s="43"/>
      <c r="HD722" s="43"/>
      <c r="HE722" s="43"/>
      <c r="HF722" s="43"/>
      <c r="HG722" s="43"/>
      <c r="HH722" s="43"/>
      <c r="HI722" s="43"/>
      <c r="HJ722" s="43"/>
      <c r="HK722" s="43"/>
      <c r="HL722" s="43"/>
      <c r="HM722" s="43"/>
      <c r="HN722" s="43"/>
      <c r="HO722" s="43"/>
      <c r="HP722" s="43"/>
      <c r="HQ722" s="43"/>
      <c r="HR722" s="43"/>
      <c r="HS722" s="43"/>
      <c r="HT722" s="43"/>
      <c r="HU722" s="43"/>
      <c r="HV722" s="43"/>
      <c r="HW722" s="43"/>
      <c r="HX722" s="43"/>
      <c r="HY722" s="43"/>
      <c r="HZ722" s="43"/>
      <c r="IA722" s="43"/>
      <c r="IB722" s="43"/>
      <c r="IC722" s="43"/>
      <c r="ID722" s="43"/>
      <c r="IE722" s="43"/>
      <c r="IF722" s="43"/>
      <c r="IG722" s="43"/>
      <c r="IH722" s="43"/>
      <c r="II722" s="43"/>
      <c r="IJ722" s="43"/>
      <c r="IK722" s="43"/>
      <c r="IL722" s="43"/>
      <c r="IM722" s="43"/>
      <c r="IN722" s="43"/>
      <c r="IO722" s="43"/>
      <c r="IP722" s="43"/>
      <c r="IQ722" s="43"/>
      <c r="IR722" s="43"/>
      <c r="IS722" s="43"/>
      <c r="IT722" s="43"/>
    </row>
    <row r="723" spans="1:254" ht="14.25" customHeight="1">
      <c r="A723" s="78"/>
      <c r="B723" s="81"/>
      <c r="C723" s="81"/>
      <c r="D723" s="43"/>
      <c r="E723" s="43"/>
      <c r="F723" s="83"/>
      <c r="G723" s="43"/>
      <c r="H723" s="85"/>
      <c r="I723" s="43"/>
      <c r="J723" s="43"/>
      <c r="K723" s="43"/>
      <c r="L723" s="43"/>
      <c r="M723" s="43"/>
      <c r="N723" s="43"/>
      <c r="O723" s="43"/>
      <c r="P723" s="43"/>
      <c r="Q723" s="43"/>
      <c r="R723" s="43"/>
      <c r="S723" s="43"/>
      <c r="T723" s="43"/>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c r="AR723" s="43"/>
      <c r="AS723" s="43"/>
      <c r="AT723" s="43"/>
      <c r="AU723" s="43"/>
      <c r="AV723" s="43"/>
      <c r="AW723" s="43"/>
      <c r="AX723" s="43"/>
      <c r="AY723" s="43"/>
      <c r="AZ723" s="43"/>
      <c r="BA723" s="43"/>
      <c r="BB723" s="43"/>
      <c r="BC723" s="43"/>
      <c r="BD723" s="43"/>
      <c r="BE723" s="43"/>
      <c r="BF723" s="43"/>
      <c r="BG723" s="43"/>
      <c r="BH723" s="43"/>
      <c r="BI723" s="43"/>
      <c r="BJ723" s="43"/>
      <c r="BK723" s="43"/>
      <c r="BL723" s="43"/>
      <c r="BM723" s="43"/>
      <c r="BN723" s="43"/>
      <c r="BO723" s="43"/>
      <c r="BP723" s="43"/>
      <c r="BQ723" s="43"/>
      <c r="BR723" s="43"/>
      <c r="BS723" s="43"/>
      <c r="BT723" s="43"/>
      <c r="BU723" s="43"/>
      <c r="BV723" s="43"/>
      <c r="BW723" s="43"/>
      <c r="BX723" s="43"/>
      <c r="BY723" s="43"/>
      <c r="BZ723" s="43"/>
      <c r="CA723" s="43"/>
      <c r="CB723" s="43"/>
      <c r="CC723" s="43"/>
      <c r="CD723" s="43"/>
      <c r="CE723" s="43"/>
      <c r="CF723" s="43"/>
      <c r="CG723" s="43"/>
      <c r="CH723" s="43"/>
      <c r="CI723" s="43"/>
      <c r="CJ723" s="43"/>
      <c r="CK723" s="43"/>
      <c r="CL723" s="43"/>
      <c r="CM723" s="43"/>
      <c r="CN723" s="43"/>
      <c r="CO723" s="43"/>
      <c r="CP723" s="43"/>
      <c r="CQ723" s="43"/>
      <c r="CR723" s="43"/>
      <c r="CS723" s="43"/>
      <c r="CT723" s="43"/>
      <c r="CU723" s="43"/>
      <c r="CV723" s="43"/>
      <c r="CW723" s="43"/>
      <c r="CX723" s="43"/>
      <c r="CY723" s="43"/>
      <c r="CZ723" s="43"/>
      <c r="DA723" s="43"/>
      <c r="DB723" s="43"/>
      <c r="DC723" s="43"/>
      <c r="DD723" s="43"/>
      <c r="DE723" s="43"/>
      <c r="DF723" s="43"/>
      <c r="DG723" s="43"/>
      <c r="DH723" s="43"/>
      <c r="DI723" s="43"/>
      <c r="DJ723" s="43"/>
      <c r="DK723" s="43"/>
      <c r="DL723" s="43"/>
      <c r="DM723" s="43"/>
      <c r="DN723" s="43"/>
      <c r="DO723" s="43"/>
      <c r="DP723" s="43"/>
      <c r="DQ723" s="43"/>
      <c r="DR723" s="43"/>
      <c r="DS723" s="43"/>
      <c r="DT723" s="43"/>
      <c r="DU723" s="43"/>
      <c r="DV723" s="43"/>
      <c r="DW723" s="43"/>
      <c r="DX723" s="43"/>
      <c r="DY723" s="43"/>
      <c r="DZ723" s="43"/>
      <c r="EA723" s="43"/>
      <c r="EB723" s="43"/>
      <c r="EC723" s="43"/>
      <c r="ED723" s="43"/>
      <c r="EE723" s="43"/>
      <c r="EF723" s="43"/>
      <c r="EG723" s="43"/>
      <c r="EH723" s="43"/>
      <c r="EI723" s="43"/>
      <c r="EJ723" s="43"/>
      <c r="EK723" s="43"/>
      <c r="EL723" s="43"/>
      <c r="EM723" s="43"/>
      <c r="EN723" s="43"/>
      <c r="EO723" s="43"/>
      <c r="EP723" s="43"/>
      <c r="EQ723" s="43"/>
      <c r="ER723" s="43"/>
      <c r="ES723" s="43"/>
      <c r="ET723" s="43"/>
      <c r="EU723" s="43"/>
      <c r="EV723" s="43"/>
      <c r="EW723" s="43"/>
      <c r="EX723" s="43"/>
      <c r="EY723" s="43"/>
      <c r="EZ723" s="43"/>
      <c r="FA723" s="43"/>
      <c r="FB723" s="43"/>
      <c r="FC723" s="43"/>
      <c r="FD723" s="43"/>
      <c r="FE723" s="43"/>
      <c r="FF723" s="43"/>
      <c r="FG723" s="43"/>
      <c r="FH723" s="43"/>
      <c r="FI723" s="43"/>
      <c r="FJ723" s="43"/>
      <c r="FK723" s="43"/>
      <c r="FL723" s="43"/>
      <c r="FM723" s="43"/>
      <c r="FN723" s="43"/>
      <c r="FO723" s="43"/>
      <c r="FP723" s="43"/>
      <c r="FQ723" s="43"/>
      <c r="FR723" s="43"/>
      <c r="FS723" s="43"/>
      <c r="FT723" s="43"/>
      <c r="FU723" s="43"/>
      <c r="FV723" s="43"/>
      <c r="FW723" s="43"/>
      <c r="FX723" s="43"/>
      <c r="FY723" s="43"/>
      <c r="FZ723" s="43"/>
      <c r="GA723" s="43"/>
      <c r="GB723" s="43"/>
      <c r="GC723" s="43"/>
      <c r="GD723" s="43"/>
      <c r="GE723" s="43"/>
      <c r="GF723" s="43"/>
      <c r="GG723" s="43"/>
      <c r="GH723" s="43"/>
      <c r="GI723" s="43"/>
      <c r="GJ723" s="43"/>
      <c r="GK723" s="43"/>
      <c r="GL723" s="43"/>
      <c r="GM723" s="43"/>
      <c r="GN723" s="43"/>
      <c r="GO723" s="43"/>
      <c r="GP723" s="43"/>
      <c r="GQ723" s="43"/>
      <c r="GR723" s="43"/>
      <c r="GS723" s="43"/>
      <c r="GT723" s="43"/>
      <c r="GU723" s="43"/>
      <c r="GV723" s="43"/>
      <c r="GW723" s="43"/>
      <c r="GX723" s="43"/>
      <c r="GY723" s="43"/>
      <c r="GZ723" s="43"/>
      <c r="HA723" s="43"/>
      <c r="HB723" s="43"/>
      <c r="HC723" s="43"/>
      <c r="HD723" s="43"/>
      <c r="HE723" s="43"/>
      <c r="HF723" s="43"/>
      <c r="HG723" s="43"/>
      <c r="HH723" s="43"/>
      <c r="HI723" s="43"/>
      <c r="HJ723" s="43"/>
      <c r="HK723" s="43"/>
      <c r="HL723" s="43"/>
      <c r="HM723" s="43"/>
      <c r="HN723" s="43"/>
      <c r="HO723" s="43"/>
      <c r="HP723" s="43"/>
      <c r="HQ723" s="43"/>
      <c r="HR723" s="43"/>
      <c r="HS723" s="43"/>
      <c r="HT723" s="43"/>
      <c r="HU723" s="43"/>
      <c r="HV723" s="43"/>
      <c r="HW723" s="43"/>
      <c r="HX723" s="43"/>
      <c r="HY723" s="43"/>
      <c r="HZ723" s="43"/>
      <c r="IA723" s="43"/>
      <c r="IB723" s="43"/>
      <c r="IC723" s="43"/>
      <c r="ID723" s="43"/>
      <c r="IE723" s="43"/>
      <c r="IF723" s="43"/>
      <c r="IG723" s="43"/>
      <c r="IH723" s="43"/>
      <c r="II723" s="43"/>
      <c r="IJ723" s="43"/>
      <c r="IK723" s="43"/>
      <c r="IL723" s="43"/>
      <c r="IM723" s="43"/>
      <c r="IN723" s="43"/>
      <c r="IO723" s="43"/>
      <c r="IP723" s="43"/>
      <c r="IQ723" s="43"/>
      <c r="IR723" s="43"/>
      <c r="IS723" s="43"/>
      <c r="IT723" s="43"/>
    </row>
    <row r="724" spans="1:254" ht="14.25" customHeight="1">
      <c r="A724" s="78"/>
      <c r="B724" s="79"/>
      <c r="C724" s="79"/>
      <c r="D724" s="43"/>
      <c r="E724" s="43"/>
      <c r="F724" s="83"/>
      <c r="G724" s="43"/>
      <c r="H724" s="85"/>
      <c r="I724" s="43"/>
      <c r="J724" s="43"/>
      <c r="K724" s="43"/>
      <c r="L724" s="43"/>
      <c r="M724" s="43"/>
      <c r="N724" s="43"/>
      <c r="O724" s="43"/>
      <c r="P724" s="43"/>
      <c r="Q724" s="43"/>
      <c r="R724" s="43"/>
      <c r="S724" s="43"/>
      <c r="T724" s="43"/>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c r="AR724" s="43"/>
      <c r="AS724" s="43"/>
      <c r="AT724" s="43"/>
      <c r="AU724" s="43"/>
      <c r="AV724" s="43"/>
      <c r="AW724" s="43"/>
      <c r="AX724" s="43"/>
      <c r="AY724" s="43"/>
      <c r="AZ724" s="43"/>
      <c r="BA724" s="43"/>
      <c r="BB724" s="43"/>
      <c r="BC724" s="43"/>
      <c r="BD724" s="43"/>
      <c r="BE724" s="43"/>
      <c r="BF724" s="43"/>
      <c r="BG724" s="43"/>
      <c r="BH724" s="43"/>
      <c r="BI724" s="43"/>
      <c r="BJ724" s="43"/>
      <c r="BK724" s="43"/>
      <c r="BL724" s="43"/>
      <c r="BM724" s="43"/>
      <c r="BN724" s="43"/>
      <c r="BO724" s="43"/>
      <c r="BP724" s="43"/>
      <c r="BQ724" s="43"/>
      <c r="BR724" s="43"/>
      <c r="BS724" s="43"/>
      <c r="BT724" s="43"/>
      <c r="BU724" s="43"/>
      <c r="BV724" s="43"/>
      <c r="BW724" s="43"/>
      <c r="BX724" s="43"/>
      <c r="BY724" s="43"/>
      <c r="BZ724" s="43"/>
      <c r="CA724" s="43"/>
      <c r="CB724" s="43"/>
      <c r="CC724" s="43"/>
      <c r="CD724" s="43"/>
      <c r="CE724" s="43"/>
      <c r="CF724" s="43"/>
      <c r="CG724" s="43"/>
      <c r="CH724" s="43"/>
      <c r="CI724" s="43"/>
      <c r="CJ724" s="43"/>
      <c r="CK724" s="43"/>
      <c r="CL724" s="43"/>
      <c r="CM724" s="43"/>
      <c r="CN724" s="43"/>
      <c r="CO724" s="43"/>
      <c r="CP724" s="43"/>
      <c r="CQ724" s="43"/>
      <c r="CR724" s="43"/>
      <c r="CS724" s="43"/>
      <c r="CT724" s="43"/>
      <c r="CU724" s="43"/>
      <c r="CV724" s="43"/>
      <c r="CW724" s="43"/>
      <c r="CX724" s="43"/>
      <c r="CY724" s="43"/>
      <c r="CZ724" s="43"/>
      <c r="DA724" s="43"/>
      <c r="DB724" s="43"/>
      <c r="DC724" s="43"/>
      <c r="DD724" s="43"/>
      <c r="DE724" s="43"/>
      <c r="DF724" s="43"/>
      <c r="DG724" s="43"/>
      <c r="DH724" s="43"/>
      <c r="DI724" s="43"/>
      <c r="DJ724" s="43"/>
      <c r="DK724" s="43"/>
      <c r="DL724" s="43"/>
      <c r="DM724" s="43"/>
      <c r="DN724" s="43"/>
      <c r="DO724" s="43"/>
      <c r="DP724" s="43"/>
      <c r="DQ724" s="43"/>
      <c r="DR724" s="43"/>
      <c r="DS724" s="43"/>
      <c r="DT724" s="43"/>
      <c r="DU724" s="43"/>
      <c r="DV724" s="43"/>
      <c r="DW724" s="43"/>
      <c r="DX724" s="43"/>
      <c r="DY724" s="43"/>
      <c r="DZ724" s="43"/>
      <c r="EA724" s="43"/>
      <c r="EB724" s="43"/>
      <c r="EC724" s="43"/>
      <c r="ED724" s="43"/>
      <c r="EE724" s="43"/>
      <c r="EF724" s="43"/>
      <c r="EG724" s="43"/>
      <c r="EH724" s="43"/>
      <c r="EI724" s="43"/>
      <c r="EJ724" s="43"/>
      <c r="EK724" s="43"/>
      <c r="EL724" s="43"/>
      <c r="EM724" s="43"/>
      <c r="EN724" s="43"/>
      <c r="EO724" s="43"/>
      <c r="EP724" s="43"/>
      <c r="EQ724" s="43"/>
      <c r="ER724" s="43"/>
      <c r="ES724" s="43"/>
      <c r="ET724" s="43"/>
      <c r="EU724" s="43"/>
      <c r="EV724" s="43"/>
      <c r="EW724" s="43"/>
      <c r="EX724" s="43"/>
      <c r="EY724" s="43"/>
      <c r="EZ724" s="43"/>
      <c r="FA724" s="43"/>
      <c r="FB724" s="43"/>
      <c r="FC724" s="43"/>
      <c r="FD724" s="43"/>
      <c r="FE724" s="43"/>
      <c r="FF724" s="43"/>
      <c r="FG724" s="43"/>
      <c r="FH724" s="43"/>
      <c r="FI724" s="43"/>
      <c r="FJ724" s="43"/>
      <c r="FK724" s="43"/>
      <c r="FL724" s="43"/>
      <c r="FM724" s="43"/>
      <c r="FN724" s="43"/>
      <c r="FO724" s="43"/>
      <c r="FP724" s="43"/>
      <c r="FQ724" s="43"/>
      <c r="FR724" s="43"/>
      <c r="FS724" s="43"/>
      <c r="FT724" s="43"/>
      <c r="FU724" s="43"/>
      <c r="FV724" s="43"/>
      <c r="FW724" s="43"/>
      <c r="FX724" s="43"/>
      <c r="FY724" s="43"/>
      <c r="FZ724" s="43"/>
      <c r="GA724" s="43"/>
      <c r="GB724" s="43"/>
      <c r="GC724" s="43"/>
      <c r="GD724" s="43"/>
      <c r="GE724" s="43"/>
      <c r="GF724" s="43"/>
      <c r="GG724" s="43"/>
      <c r="GH724" s="43"/>
      <c r="GI724" s="43"/>
      <c r="GJ724" s="43"/>
      <c r="GK724" s="43"/>
      <c r="GL724" s="43"/>
      <c r="GM724" s="43"/>
      <c r="GN724" s="43"/>
      <c r="GO724" s="43"/>
      <c r="GP724" s="43"/>
      <c r="GQ724" s="43"/>
      <c r="GR724" s="43"/>
      <c r="GS724" s="43"/>
      <c r="GT724" s="43"/>
      <c r="GU724" s="43"/>
      <c r="GV724" s="43"/>
      <c r="GW724" s="43"/>
      <c r="GX724" s="43"/>
      <c r="GY724" s="43"/>
      <c r="GZ724" s="43"/>
      <c r="HA724" s="43"/>
      <c r="HB724" s="43"/>
      <c r="HC724" s="43"/>
      <c r="HD724" s="43"/>
      <c r="HE724" s="43"/>
      <c r="HF724" s="43"/>
      <c r="HG724" s="43"/>
      <c r="HH724" s="43"/>
      <c r="HI724" s="43"/>
      <c r="HJ724" s="43"/>
      <c r="HK724" s="43"/>
      <c r="HL724" s="43"/>
      <c r="HM724" s="43"/>
      <c r="HN724" s="43"/>
      <c r="HO724" s="43"/>
      <c r="HP724" s="43"/>
      <c r="HQ724" s="43"/>
      <c r="HR724" s="43"/>
      <c r="HS724" s="43"/>
      <c r="HT724" s="43"/>
      <c r="HU724" s="43"/>
      <c r="HV724" s="43"/>
      <c r="HW724" s="43"/>
      <c r="HX724" s="43"/>
      <c r="HY724" s="43"/>
      <c r="HZ724" s="43"/>
      <c r="IA724" s="43"/>
      <c r="IB724" s="43"/>
      <c r="IC724" s="43"/>
      <c r="ID724" s="43"/>
      <c r="IE724" s="43"/>
      <c r="IF724" s="43"/>
      <c r="IG724" s="43"/>
      <c r="IH724" s="43"/>
      <c r="II724" s="43"/>
      <c r="IJ724" s="43"/>
      <c r="IK724" s="43"/>
      <c r="IL724" s="43"/>
      <c r="IM724" s="43"/>
      <c r="IN724" s="43"/>
      <c r="IO724" s="43"/>
      <c r="IP724" s="43"/>
      <c r="IQ724" s="43"/>
      <c r="IR724" s="43"/>
      <c r="IS724" s="43"/>
      <c r="IT724" s="43"/>
    </row>
    <row r="725" spans="1:254" ht="14.25" customHeight="1">
      <c r="A725" s="78"/>
      <c r="B725" s="81"/>
      <c r="C725" s="81"/>
      <c r="D725" s="43"/>
      <c r="E725" s="43"/>
      <c r="F725" s="83"/>
      <c r="G725" s="43"/>
      <c r="H725" s="85"/>
      <c r="I725" s="43"/>
      <c r="J725" s="43"/>
      <c r="K725" s="43"/>
      <c r="L725" s="43"/>
      <c r="M725" s="43"/>
      <c r="N725" s="43"/>
      <c r="O725" s="43"/>
      <c r="P725" s="43"/>
      <c r="Q725" s="43"/>
      <c r="R725" s="43"/>
      <c r="S725" s="43"/>
      <c r="T725" s="43"/>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c r="AR725" s="43"/>
      <c r="AS725" s="43"/>
      <c r="AT725" s="43"/>
      <c r="AU725" s="43"/>
      <c r="AV725" s="43"/>
      <c r="AW725" s="43"/>
      <c r="AX725" s="43"/>
      <c r="AY725" s="43"/>
      <c r="AZ725" s="43"/>
      <c r="BA725" s="43"/>
      <c r="BB725" s="43"/>
      <c r="BC725" s="43"/>
      <c r="BD725" s="43"/>
      <c r="BE725" s="43"/>
      <c r="BF725" s="43"/>
      <c r="BG725" s="43"/>
      <c r="BH725" s="43"/>
      <c r="BI725" s="43"/>
      <c r="BJ725" s="43"/>
      <c r="BK725" s="43"/>
      <c r="BL725" s="43"/>
      <c r="BM725" s="43"/>
      <c r="BN725" s="43"/>
      <c r="BO725" s="43"/>
      <c r="BP725" s="43"/>
      <c r="BQ725" s="43"/>
      <c r="BR725" s="43"/>
      <c r="BS725" s="43"/>
      <c r="BT725" s="43"/>
      <c r="BU725" s="43"/>
      <c r="BV725" s="43"/>
      <c r="BW725" s="43"/>
      <c r="BX725" s="43"/>
      <c r="BY725" s="43"/>
      <c r="BZ725" s="43"/>
      <c r="CA725" s="43"/>
      <c r="CB725" s="43"/>
      <c r="CC725" s="43"/>
      <c r="CD725" s="43"/>
      <c r="CE725" s="43"/>
      <c r="CF725" s="43"/>
      <c r="CG725" s="43"/>
      <c r="CH725" s="43"/>
      <c r="CI725" s="43"/>
      <c r="CJ725" s="43"/>
      <c r="CK725" s="43"/>
      <c r="CL725" s="43"/>
      <c r="CM725" s="43"/>
      <c r="CN725" s="43"/>
      <c r="CO725" s="43"/>
      <c r="CP725" s="43"/>
      <c r="CQ725" s="43"/>
      <c r="CR725" s="43"/>
      <c r="CS725" s="43"/>
      <c r="CT725" s="43"/>
      <c r="CU725" s="43"/>
      <c r="CV725" s="43"/>
      <c r="CW725" s="43"/>
      <c r="CX725" s="43"/>
      <c r="CY725" s="43"/>
      <c r="CZ725" s="43"/>
      <c r="DA725" s="43"/>
      <c r="DB725" s="43"/>
      <c r="DC725" s="43"/>
      <c r="DD725" s="43"/>
      <c r="DE725" s="43"/>
      <c r="DF725" s="43"/>
      <c r="DG725" s="43"/>
      <c r="DH725" s="43"/>
      <c r="DI725" s="43"/>
      <c r="DJ725" s="43"/>
      <c r="DK725" s="43"/>
      <c r="DL725" s="43"/>
      <c r="DM725" s="43"/>
      <c r="DN725" s="43"/>
      <c r="DO725" s="43"/>
      <c r="DP725" s="43"/>
      <c r="DQ725" s="43"/>
      <c r="DR725" s="43"/>
      <c r="DS725" s="43"/>
      <c r="DT725" s="43"/>
      <c r="DU725" s="43"/>
      <c r="DV725" s="43"/>
      <c r="DW725" s="43"/>
      <c r="DX725" s="43"/>
      <c r="DY725" s="43"/>
      <c r="DZ725" s="43"/>
      <c r="EA725" s="43"/>
      <c r="EB725" s="43"/>
      <c r="EC725" s="43"/>
      <c r="ED725" s="43"/>
      <c r="EE725" s="43"/>
      <c r="EF725" s="43"/>
      <c r="EG725" s="43"/>
      <c r="EH725" s="43"/>
      <c r="EI725" s="43"/>
      <c r="EJ725" s="43"/>
      <c r="EK725" s="43"/>
      <c r="EL725" s="43"/>
      <c r="EM725" s="43"/>
      <c r="EN725" s="43"/>
      <c r="EO725" s="43"/>
      <c r="EP725" s="43"/>
      <c r="EQ725" s="43"/>
      <c r="ER725" s="43"/>
      <c r="ES725" s="43"/>
      <c r="ET725" s="43"/>
      <c r="EU725" s="43"/>
      <c r="EV725" s="43"/>
      <c r="EW725" s="43"/>
      <c r="EX725" s="43"/>
      <c r="EY725" s="43"/>
      <c r="EZ725" s="43"/>
      <c r="FA725" s="43"/>
      <c r="FB725" s="43"/>
      <c r="FC725" s="43"/>
      <c r="FD725" s="43"/>
      <c r="FE725" s="43"/>
      <c r="FF725" s="43"/>
      <c r="FG725" s="43"/>
      <c r="FH725" s="43"/>
      <c r="FI725" s="43"/>
      <c r="FJ725" s="43"/>
      <c r="FK725" s="43"/>
      <c r="FL725" s="43"/>
      <c r="FM725" s="43"/>
      <c r="FN725" s="43"/>
      <c r="FO725" s="43"/>
      <c r="FP725" s="43"/>
      <c r="FQ725" s="43"/>
      <c r="FR725" s="43"/>
      <c r="FS725" s="43"/>
      <c r="FT725" s="43"/>
      <c r="FU725" s="43"/>
      <c r="FV725" s="43"/>
      <c r="FW725" s="43"/>
      <c r="FX725" s="43"/>
      <c r="FY725" s="43"/>
      <c r="FZ725" s="43"/>
      <c r="GA725" s="43"/>
      <c r="GB725" s="43"/>
      <c r="GC725" s="43"/>
      <c r="GD725" s="43"/>
      <c r="GE725" s="43"/>
      <c r="GF725" s="43"/>
      <c r="GG725" s="43"/>
      <c r="GH725" s="43"/>
      <c r="GI725" s="43"/>
      <c r="GJ725" s="43"/>
      <c r="GK725" s="43"/>
      <c r="GL725" s="43"/>
      <c r="GM725" s="43"/>
      <c r="GN725" s="43"/>
      <c r="GO725" s="43"/>
      <c r="GP725" s="43"/>
      <c r="GQ725" s="43"/>
      <c r="GR725" s="43"/>
      <c r="GS725" s="43"/>
      <c r="GT725" s="43"/>
      <c r="GU725" s="43"/>
      <c r="GV725" s="43"/>
      <c r="GW725" s="43"/>
      <c r="GX725" s="43"/>
      <c r="GY725" s="43"/>
      <c r="GZ725" s="43"/>
      <c r="HA725" s="43"/>
      <c r="HB725" s="43"/>
      <c r="HC725" s="43"/>
      <c r="HD725" s="43"/>
      <c r="HE725" s="43"/>
      <c r="HF725" s="43"/>
      <c r="HG725" s="43"/>
      <c r="HH725" s="43"/>
      <c r="HI725" s="43"/>
      <c r="HJ725" s="43"/>
      <c r="HK725" s="43"/>
      <c r="HL725" s="43"/>
      <c r="HM725" s="43"/>
      <c r="HN725" s="43"/>
      <c r="HO725" s="43"/>
      <c r="HP725" s="43"/>
      <c r="HQ725" s="43"/>
      <c r="HR725" s="43"/>
      <c r="HS725" s="43"/>
      <c r="HT725" s="43"/>
      <c r="HU725" s="43"/>
      <c r="HV725" s="43"/>
      <c r="HW725" s="43"/>
      <c r="HX725" s="43"/>
      <c r="HY725" s="43"/>
      <c r="HZ725" s="43"/>
      <c r="IA725" s="43"/>
      <c r="IB725" s="43"/>
      <c r="IC725" s="43"/>
      <c r="ID725" s="43"/>
      <c r="IE725" s="43"/>
      <c r="IF725" s="43"/>
      <c r="IG725" s="43"/>
      <c r="IH725" s="43"/>
      <c r="II725" s="43"/>
      <c r="IJ725" s="43"/>
      <c r="IK725" s="43"/>
      <c r="IL725" s="43"/>
      <c r="IM725" s="43"/>
      <c r="IN725" s="43"/>
      <c r="IO725" s="43"/>
      <c r="IP725" s="43"/>
      <c r="IQ725" s="43"/>
      <c r="IR725" s="43"/>
      <c r="IS725" s="43"/>
      <c r="IT725" s="43"/>
    </row>
    <row r="726" spans="1:254" ht="14.25" customHeight="1">
      <c r="A726" s="78"/>
      <c r="B726" s="81"/>
      <c r="C726" s="81"/>
      <c r="D726" s="43"/>
      <c r="E726" s="43"/>
      <c r="F726" s="83"/>
      <c r="G726" s="43"/>
      <c r="H726" s="85"/>
      <c r="I726" s="43"/>
      <c r="J726" s="43"/>
      <c r="K726" s="43"/>
      <c r="L726" s="43"/>
      <c r="M726" s="43"/>
      <c r="N726" s="43"/>
      <c r="O726" s="43"/>
      <c r="P726" s="43"/>
      <c r="Q726" s="43"/>
      <c r="R726" s="43"/>
      <c r="S726" s="43"/>
      <c r="T726" s="43"/>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c r="AR726" s="43"/>
      <c r="AS726" s="43"/>
      <c r="AT726" s="43"/>
      <c r="AU726" s="43"/>
      <c r="AV726" s="43"/>
      <c r="AW726" s="43"/>
      <c r="AX726" s="43"/>
      <c r="AY726" s="43"/>
      <c r="AZ726" s="43"/>
      <c r="BA726" s="43"/>
      <c r="BB726" s="43"/>
      <c r="BC726" s="43"/>
      <c r="BD726" s="43"/>
      <c r="BE726" s="43"/>
      <c r="BF726" s="43"/>
      <c r="BG726" s="43"/>
      <c r="BH726" s="43"/>
      <c r="BI726" s="43"/>
      <c r="BJ726" s="43"/>
      <c r="BK726" s="43"/>
      <c r="BL726" s="43"/>
      <c r="BM726" s="43"/>
      <c r="BN726" s="43"/>
      <c r="BO726" s="43"/>
      <c r="BP726" s="43"/>
      <c r="BQ726" s="43"/>
      <c r="BR726" s="43"/>
      <c r="BS726" s="43"/>
      <c r="BT726" s="43"/>
      <c r="BU726" s="43"/>
      <c r="BV726" s="43"/>
      <c r="BW726" s="43"/>
      <c r="BX726" s="43"/>
      <c r="BY726" s="43"/>
      <c r="BZ726" s="43"/>
      <c r="CA726" s="43"/>
      <c r="CB726" s="43"/>
      <c r="CC726" s="43"/>
      <c r="CD726" s="43"/>
      <c r="CE726" s="43"/>
      <c r="CF726" s="43"/>
      <c r="CG726" s="43"/>
      <c r="CH726" s="43"/>
      <c r="CI726" s="43"/>
      <c r="CJ726" s="43"/>
      <c r="CK726" s="43"/>
      <c r="CL726" s="43"/>
      <c r="CM726" s="43"/>
      <c r="CN726" s="43"/>
      <c r="CO726" s="43"/>
      <c r="CP726" s="43"/>
      <c r="CQ726" s="43"/>
      <c r="CR726" s="43"/>
      <c r="CS726" s="43"/>
      <c r="CT726" s="43"/>
      <c r="CU726" s="43"/>
      <c r="CV726" s="43"/>
      <c r="CW726" s="43"/>
      <c r="CX726" s="43"/>
      <c r="CY726" s="43"/>
      <c r="CZ726" s="43"/>
      <c r="DA726" s="43"/>
      <c r="DB726" s="43"/>
      <c r="DC726" s="43"/>
      <c r="DD726" s="43"/>
      <c r="DE726" s="43"/>
      <c r="DF726" s="43"/>
      <c r="DG726" s="43"/>
      <c r="DH726" s="43"/>
      <c r="DI726" s="43"/>
      <c r="DJ726" s="43"/>
      <c r="DK726" s="43"/>
      <c r="DL726" s="43"/>
      <c r="DM726" s="43"/>
      <c r="DN726" s="43"/>
      <c r="DO726" s="43"/>
      <c r="DP726" s="43"/>
      <c r="DQ726" s="43"/>
      <c r="DR726" s="43"/>
      <c r="DS726" s="43"/>
      <c r="DT726" s="43"/>
      <c r="DU726" s="43"/>
      <c r="DV726" s="43"/>
      <c r="DW726" s="43"/>
      <c r="DX726" s="43"/>
      <c r="DY726" s="43"/>
      <c r="DZ726" s="43"/>
      <c r="EA726" s="43"/>
      <c r="EB726" s="43"/>
      <c r="EC726" s="43"/>
      <c r="ED726" s="43"/>
      <c r="EE726" s="43"/>
      <c r="EF726" s="43"/>
      <c r="EG726" s="43"/>
      <c r="EH726" s="43"/>
      <c r="EI726" s="43"/>
      <c r="EJ726" s="43"/>
      <c r="EK726" s="43"/>
      <c r="EL726" s="43"/>
      <c r="EM726" s="43"/>
      <c r="EN726" s="43"/>
      <c r="EO726" s="43"/>
      <c r="EP726" s="43"/>
      <c r="EQ726" s="43"/>
      <c r="ER726" s="43"/>
      <c r="ES726" s="43"/>
      <c r="ET726" s="43"/>
      <c r="EU726" s="43"/>
      <c r="EV726" s="43"/>
      <c r="EW726" s="43"/>
      <c r="EX726" s="43"/>
      <c r="EY726" s="43"/>
      <c r="EZ726" s="43"/>
      <c r="FA726" s="43"/>
      <c r="FB726" s="43"/>
      <c r="FC726" s="43"/>
      <c r="FD726" s="43"/>
      <c r="FE726" s="43"/>
      <c r="FF726" s="43"/>
      <c r="FG726" s="43"/>
      <c r="FH726" s="43"/>
      <c r="FI726" s="43"/>
      <c r="FJ726" s="43"/>
      <c r="FK726" s="43"/>
      <c r="FL726" s="43"/>
      <c r="FM726" s="43"/>
      <c r="FN726" s="43"/>
      <c r="FO726" s="43"/>
      <c r="FP726" s="43"/>
      <c r="FQ726" s="43"/>
      <c r="FR726" s="43"/>
      <c r="FS726" s="43"/>
      <c r="FT726" s="43"/>
      <c r="FU726" s="43"/>
      <c r="FV726" s="43"/>
      <c r="FW726" s="43"/>
      <c r="FX726" s="43"/>
      <c r="FY726" s="43"/>
      <c r="FZ726" s="43"/>
      <c r="GA726" s="43"/>
      <c r="GB726" s="43"/>
      <c r="GC726" s="43"/>
      <c r="GD726" s="43"/>
      <c r="GE726" s="43"/>
      <c r="GF726" s="43"/>
      <c r="GG726" s="43"/>
      <c r="GH726" s="43"/>
      <c r="GI726" s="43"/>
      <c r="GJ726" s="43"/>
      <c r="GK726" s="43"/>
      <c r="GL726" s="43"/>
      <c r="GM726" s="43"/>
      <c r="GN726" s="43"/>
      <c r="GO726" s="43"/>
      <c r="GP726" s="43"/>
      <c r="GQ726" s="43"/>
      <c r="GR726" s="43"/>
      <c r="GS726" s="43"/>
      <c r="GT726" s="43"/>
      <c r="GU726" s="43"/>
      <c r="GV726" s="43"/>
      <c r="GW726" s="43"/>
      <c r="GX726" s="43"/>
      <c r="GY726" s="43"/>
      <c r="GZ726" s="43"/>
      <c r="HA726" s="43"/>
      <c r="HB726" s="43"/>
      <c r="HC726" s="43"/>
      <c r="HD726" s="43"/>
      <c r="HE726" s="43"/>
      <c r="HF726" s="43"/>
      <c r="HG726" s="43"/>
      <c r="HH726" s="43"/>
      <c r="HI726" s="43"/>
      <c r="HJ726" s="43"/>
      <c r="HK726" s="43"/>
      <c r="HL726" s="43"/>
      <c r="HM726" s="43"/>
      <c r="HN726" s="43"/>
      <c r="HO726" s="43"/>
      <c r="HP726" s="43"/>
      <c r="HQ726" s="43"/>
      <c r="HR726" s="43"/>
      <c r="HS726" s="43"/>
      <c r="HT726" s="43"/>
      <c r="HU726" s="43"/>
      <c r="HV726" s="43"/>
      <c r="HW726" s="43"/>
      <c r="HX726" s="43"/>
      <c r="HY726" s="43"/>
      <c r="HZ726" s="43"/>
      <c r="IA726" s="43"/>
      <c r="IB726" s="43"/>
      <c r="IC726" s="43"/>
      <c r="ID726" s="43"/>
      <c r="IE726" s="43"/>
      <c r="IF726" s="43"/>
      <c r="IG726" s="43"/>
      <c r="IH726" s="43"/>
      <c r="II726" s="43"/>
      <c r="IJ726" s="43"/>
      <c r="IK726" s="43"/>
      <c r="IL726" s="43"/>
      <c r="IM726" s="43"/>
      <c r="IN726" s="43"/>
      <c r="IO726" s="43"/>
      <c r="IP726" s="43"/>
      <c r="IQ726" s="43"/>
      <c r="IR726" s="43"/>
      <c r="IS726" s="43"/>
      <c r="IT726" s="43"/>
    </row>
    <row r="727" spans="1:254" ht="14.25" customHeight="1">
      <c r="A727" s="78"/>
      <c r="B727" s="79"/>
      <c r="C727" s="79"/>
      <c r="D727" s="43"/>
      <c r="E727" s="43"/>
      <c r="F727" s="83"/>
      <c r="G727" s="43"/>
      <c r="H727" s="85"/>
      <c r="I727" s="43"/>
      <c r="J727" s="43"/>
      <c r="K727" s="43"/>
      <c r="L727" s="43"/>
      <c r="M727" s="43"/>
      <c r="N727" s="43"/>
      <c r="O727" s="43"/>
      <c r="P727" s="43"/>
      <c r="Q727" s="43"/>
      <c r="R727" s="43"/>
      <c r="S727" s="43"/>
      <c r="T727" s="43"/>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c r="AR727" s="43"/>
      <c r="AS727" s="43"/>
      <c r="AT727" s="43"/>
      <c r="AU727" s="43"/>
      <c r="AV727" s="43"/>
      <c r="AW727" s="43"/>
      <c r="AX727" s="43"/>
      <c r="AY727" s="43"/>
      <c r="AZ727" s="43"/>
      <c r="BA727" s="43"/>
      <c r="BB727" s="43"/>
      <c r="BC727" s="43"/>
      <c r="BD727" s="43"/>
      <c r="BE727" s="43"/>
      <c r="BF727" s="43"/>
      <c r="BG727" s="43"/>
      <c r="BH727" s="43"/>
      <c r="BI727" s="43"/>
      <c r="BJ727" s="43"/>
      <c r="BK727" s="43"/>
      <c r="BL727" s="43"/>
      <c r="BM727" s="43"/>
      <c r="BN727" s="43"/>
      <c r="BO727" s="43"/>
      <c r="BP727" s="43"/>
      <c r="BQ727" s="43"/>
      <c r="BR727" s="43"/>
      <c r="BS727" s="43"/>
      <c r="BT727" s="43"/>
      <c r="BU727" s="43"/>
      <c r="BV727" s="43"/>
      <c r="BW727" s="43"/>
      <c r="BX727" s="43"/>
      <c r="BY727" s="43"/>
      <c r="BZ727" s="43"/>
      <c r="CA727" s="43"/>
      <c r="CB727" s="43"/>
      <c r="CC727" s="43"/>
      <c r="CD727" s="43"/>
      <c r="CE727" s="43"/>
      <c r="CF727" s="43"/>
      <c r="CG727" s="43"/>
      <c r="CH727" s="43"/>
      <c r="CI727" s="43"/>
      <c r="CJ727" s="43"/>
      <c r="CK727" s="43"/>
      <c r="CL727" s="43"/>
      <c r="CM727" s="43"/>
      <c r="CN727" s="43"/>
      <c r="CO727" s="43"/>
      <c r="CP727" s="43"/>
      <c r="CQ727" s="43"/>
      <c r="CR727" s="43"/>
      <c r="CS727" s="43"/>
      <c r="CT727" s="43"/>
      <c r="CU727" s="43"/>
      <c r="CV727" s="43"/>
      <c r="CW727" s="43"/>
      <c r="CX727" s="43"/>
      <c r="CY727" s="43"/>
      <c r="CZ727" s="43"/>
      <c r="DA727" s="43"/>
      <c r="DB727" s="43"/>
      <c r="DC727" s="43"/>
      <c r="DD727" s="43"/>
      <c r="DE727" s="43"/>
      <c r="DF727" s="43"/>
      <c r="DG727" s="43"/>
      <c r="DH727" s="43"/>
      <c r="DI727" s="43"/>
      <c r="DJ727" s="43"/>
      <c r="DK727" s="43"/>
      <c r="DL727" s="43"/>
      <c r="DM727" s="43"/>
      <c r="DN727" s="43"/>
      <c r="DO727" s="43"/>
      <c r="DP727" s="43"/>
      <c r="DQ727" s="43"/>
      <c r="DR727" s="43"/>
      <c r="DS727" s="43"/>
      <c r="DT727" s="43"/>
      <c r="DU727" s="43"/>
      <c r="DV727" s="43"/>
      <c r="DW727" s="43"/>
      <c r="DX727" s="43"/>
      <c r="DY727" s="43"/>
      <c r="DZ727" s="43"/>
      <c r="EA727" s="43"/>
      <c r="EB727" s="43"/>
      <c r="EC727" s="43"/>
      <c r="ED727" s="43"/>
      <c r="EE727" s="43"/>
      <c r="EF727" s="43"/>
      <c r="EG727" s="43"/>
      <c r="EH727" s="43"/>
      <c r="EI727" s="43"/>
      <c r="EJ727" s="43"/>
      <c r="EK727" s="43"/>
      <c r="EL727" s="43"/>
      <c r="EM727" s="43"/>
      <c r="EN727" s="43"/>
      <c r="EO727" s="43"/>
      <c r="EP727" s="43"/>
      <c r="EQ727" s="43"/>
      <c r="ER727" s="43"/>
      <c r="ES727" s="43"/>
      <c r="ET727" s="43"/>
      <c r="EU727" s="43"/>
      <c r="EV727" s="43"/>
      <c r="EW727" s="43"/>
      <c r="EX727" s="43"/>
      <c r="EY727" s="43"/>
      <c r="EZ727" s="43"/>
      <c r="FA727" s="43"/>
      <c r="FB727" s="43"/>
      <c r="FC727" s="43"/>
      <c r="FD727" s="43"/>
      <c r="FE727" s="43"/>
      <c r="FF727" s="43"/>
      <c r="FG727" s="43"/>
      <c r="FH727" s="43"/>
      <c r="FI727" s="43"/>
      <c r="FJ727" s="43"/>
      <c r="FK727" s="43"/>
      <c r="FL727" s="43"/>
      <c r="FM727" s="43"/>
      <c r="FN727" s="43"/>
      <c r="FO727" s="43"/>
      <c r="FP727" s="43"/>
      <c r="FQ727" s="43"/>
      <c r="FR727" s="43"/>
      <c r="FS727" s="43"/>
      <c r="FT727" s="43"/>
      <c r="FU727" s="43"/>
      <c r="FV727" s="43"/>
      <c r="FW727" s="43"/>
      <c r="FX727" s="43"/>
      <c r="FY727" s="43"/>
      <c r="FZ727" s="43"/>
      <c r="GA727" s="43"/>
      <c r="GB727" s="43"/>
      <c r="GC727" s="43"/>
      <c r="GD727" s="43"/>
      <c r="GE727" s="43"/>
      <c r="GF727" s="43"/>
      <c r="GG727" s="43"/>
      <c r="GH727" s="43"/>
      <c r="GI727" s="43"/>
      <c r="GJ727" s="43"/>
      <c r="GK727" s="43"/>
      <c r="GL727" s="43"/>
      <c r="GM727" s="43"/>
      <c r="GN727" s="43"/>
      <c r="GO727" s="43"/>
      <c r="GP727" s="43"/>
      <c r="GQ727" s="43"/>
      <c r="GR727" s="43"/>
      <c r="GS727" s="43"/>
      <c r="GT727" s="43"/>
      <c r="GU727" s="43"/>
      <c r="GV727" s="43"/>
      <c r="GW727" s="43"/>
      <c r="GX727" s="43"/>
      <c r="GY727" s="43"/>
      <c r="GZ727" s="43"/>
      <c r="HA727" s="43"/>
      <c r="HB727" s="43"/>
      <c r="HC727" s="43"/>
      <c r="HD727" s="43"/>
      <c r="HE727" s="43"/>
      <c r="HF727" s="43"/>
      <c r="HG727" s="43"/>
      <c r="HH727" s="43"/>
      <c r="HI727" s="43"/>
      <c r="HJ727" s="43"/>
      <c r="HK727" s="43"/>
      <c r="HL727" s="43"/>
      <c r="HM727" s="43"/>
      <c r="HN727" s="43"/>
      <c r="HO727" s="43"/>
      <c r="HP727" s="43"/>
      <c r="HQ727" s="43"/>
      <c r="HR727" s="43"/>
      <c r="HS727" s="43"/>
      <c r="HT727" s="43"/>
      <c r="HU727" s="43"/>
      <c r="HV727" s="43"/>
      <c r="HW727" s="43"/>
      <c r="HX727" s="43"/>
      <c r="HY727" s="43"/>
      <c r="HZ727" s="43"/>
      <c r="IA727" s="43"/>
      <c r="IB727" s="43"/>
      <c r="IC727" s="43"/>
      <c r="ID727" s="43"/>
      <c r="IE727" s="43"/>
      <c r="IF727" s="43"/>
      <c r="IG727" s="43"/>
      <c r="IH727" s="43"/>
      <c r="II727" s="43"/>
      <c r="IJ727" s="43"/>
      <c r="IK727" s="43"/>
      <c r="IL727" s="43"/>
      <c r="IM727" s="43"/>
      <c r="IN727" s="43"/>
      <c r="IO727" s="43"/>
      <c r="IP727" s="43"/>
      <c r="IQ727" s="43"/>
      <c r="IR727" s="43"/>
      <c r="IS727" s="43"/>
      <c r="IT727" s="43"/>
    </row>
    <row r="728" spans="1:254" ht="14.25" customHeight="1">
      <c r="A728" s="78"/>
      <c r="B728" s="81"/>
      <c r="C728" s="81"/>
      <c r="D728" s="43"/>
      <c r="E728" s="43"/>
      <c r="F728" s="83"/>
      <c r="G728" s="43"/>
      <c r="H728" s="85"/>
      <c r="I728" s="43"/>
      <c r="J728" s="43"/>
      <c r="K728" s="43"/>
      <c r="L728" s="43"/>
      <c r="M728" s="43"/>
      <c r="N728" s="43"/>
      <c r="O728" s="43"/>
      <c r="P728" s="43"/>
      <c r="Q728" s="43"/>
      <c r="R728" s="43"/>
      <c r="S728" s="43"/>
      <c r="T728" s="43"/>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c r="AR728" s="43"/>
      <c r="AS728" s="43"/>
      <c r="AT728" s="43"/>
      <c r="AU728" s="43"/>
      <c r="AV728" s="43"/>
      <c r="AW728" s="43"/>
      <c r="AX728" s="43"/>
      <c r="AY728" s="43"/>
      <c r="AZ728" s="43"/>
      <c r="BA728" s="43"/>
      <c r="BB728" s="43"/>
      <c r="BC728" s="43"/>
      <c r="BD728" s="43"/>
      <c r="BE728" s="43"/>
      <c r="BF728" s="43"/>
      <c r="BG728" s="43"/>
      <c r="BH728" s="43"/>
      <c r="BI728" s="43"/>
      <c r="BJ728" s="43"/>
      <c r="BK728" s="43"/>
      <c r="BL728" s="43"/>
      <c r="BM728" s="43"/>
      <c r="BN728" s="43"/>
      <c r="BO728" s="43"/>
      <c r="BP728" s="43"/>
      <c r="BQ728" s="43"/>
      <c r="BR728" s="43"/>
      <c r="BS728" s="43"/>
      <c r="BT728" s="43"/>
      <c r="BU728" s="43"/>
      <c r="BV728" s="43"/>
      <c r="BW728" s="43"/>
      <c r="BX728" s="43"/>
      <c r="BY728" s="43"/>
      <c r="BZ728" s="43"/>
      <c r="CA728" s="43"/>
      <c r="CB728" s="43"/>
      <c r="CC728" s="43"/>
      <c r="CD728" s="43"/>
      <c r="CE728" s="43"/>
      <c r="CF728" s="43"/>
      <c r="CG728" s="43"/>
      <c r="CH728" s="43"/>
      <c r="CI728" s="43"/>
      <c r="CJ728" s="43"/>
      <c r="CK728" s="43"/>
      <c r="CL728" s="43"/>
      <c r="CM728" s="43"/>
      <c r="CN728" s="43"/>
      <c r="CO728" s="43"/>
      <c r="CP728" s="43"/>
      <c r="CQ728" s="43"/>
      <c r="CR728" s="43"/>
      <c r="CS728" s="43"/>
      <c r="CT728" s="43"/>
      <c r="CU728" s="43"/>
      <c r="CV728" s="43"/>
      <c r="CW728" s="43"/>
      <c r="CX728" s="43"/>
      <c r="CY728" s="43"/>
      <c r="CZ728" s="43"/>
      <c r="DA728" s="43"/>
      <c r="DB728" s="43"/>
      <c r="DC728" s="43"/>
      <c r="DD728" s="43"/>
      <c r="DE728" s="43"/>
      <c r="DF728" s="43"/>
      <c r="DG728" s="43"/>
      <c r="DH728" s="43"/>
      <c r="DI728" s="43"/>
      <c r="DJ728" s="43"/>
      <c r="DK728" s="43"/>
      <c r="DL728" s="43"/>
      <c r="DM728" s="43"/>
      <c r="DN728" s="43"/>
      <c r="DO728" s="43"/>
      <c r="DP728" s="43"/>
      <c r="DQ728" s="43"/>
      <c r="DR728" s="43"/>
      <c r="DS728" s="43"/>
      <c r="DT728" s="43"/>
      <c r="DU728" s="43"/>
      <c r="DV728" s="43"/>
      <c r="DW728" s="43"/>
      <c r="DX728" s="43"/>
      <c r="DY728" s="43"/>
      <c r="DZ728" s="43"/>
      <c r="EA728" s="43"/>
      <c r="EB728" s="43"/>
      <c r="EC728" s="43"/>
      <c r="ED728" s="43"/>
      <c r="EE728" s="43"/>
      <c r="EF728" s="43"/>
      <c r="EG728" s="43"/>
      <c r="EH728" s="43"/>
      <c r="EI728" s="43"/>
      <c r="EJ728" s="43"/>
      <c r="EK728" s="43"/>
      <c r="EL728" s="43"/>
      <c r="EM728" s="43"/>
      <c r="EN728" s="43"/>
      <c r="EO728" s="43"/>
      <c r="EP728" s="43"/>
      <c r="EQ728" s="43"/>
      <c r="ER728" s="43"/>
      <c r="ES728" s="43"/>
      <c r="ET728" s="43"/>
      <c r="EU728" s="43"/>
      <c r="EV728" s="43"/>
      <c r="EW728" s="43"/>
      <c r="EX728" s="43"/>
      <c r="EY728" s="43"/>
      <c r="EZ728" s="43"/>
      <c r="FA728" s="43"/>
      <c r="FB728" s="43"/>
      <c r="FC728" s="43"/>
      <c r="FD728" s="43"/>
      <c r="FE728" s="43"/>
      <c r="FF728" s="43"/>
      <c r="FG728" s="43"/>
      <c r="FH728" s="43"/>
      <c r="FI728" s="43"/>
      <c r="FJ728" s="43"/>
      <c r="FK728" s="43"/>
      <c r="FL728" s="43"/>
      <c r="FM728" s="43"/>
      <c r="FN728" s="43"/>
      <c r="FO728" s="43"/>
      <c r="FP728" s="43"/>
      <c r="FQ728" s="43"/>
      <c r="FR728" s="43"/>
      <c r="FS728" s="43"/>
      <c r="FT728" s="43"/>
      <c r="FU728" s="43"/>
      <c r="FV728" s="43"/>
      <c r="FW728" s="43"/>
      <c r="FX728" s="43"/>
      <c r="FY728" s="43"/>
      <c r="FZ728" s="43"/>
      <c r="GA728" s="43"/>
      <c r="GB728" s="43"/>
      <c r="GC728" s="43"/>
      <c r="GD728" s="43"/>
      <c r="GE728" s="43"/>
      <c r="GF728" s="43"/>
      <c r="GG728" s="43"/>
      <c r="GH728" s="43"/>
      <c r="GI728" s="43"/>
      <c r="GJ728" s="43"/>
      <c r="GK728" s="43"/>
      <c r="GL728" s="43"/>
      <c r="GM728" s="43"/>
      <c r="GN728" s="43"/>
      <c r="GO728" s="43"/>
      <c r="GP728" s="43"/>
      <c r="GQ728" s="43"/>
      <c r="GR728" s="43"/>
      <c r="GS728" s="43"/>
      <c r="GT728" s="43"/>
      <c r="GU728" s="43"/>
      <c r="GV728" s="43"/>
      <c r="GW728" s="43"/>
      <c r="GX728" s="43"/>
      <c r="GY728" s="43"/>
      <c r="GZ728" s="43"/>
      <c r="HA728" s="43"/>
      <c r="HB728" s="43"/>
      <c r="HC728" s="43"/>
      <c r="HD728" s="43"/>
      <c r="HE728" s="43"/>
      <c r="HF728" s="43"/>
      <c r="HG728" s="43"/>
      <c r="HH728" s="43"/>
      <c r="HI728" s="43"/>
      <c r="HJ728" s="43"/>
      <c r="HK728" s="43"/>
      <c r="HL728" s="43"/>
      <c r="HM728" s="43"/>
      <c r="HN728" s="43"/>
      <c r="HO728" s="43"/>
      <c r="HP728" s="43"/>
      <c r="HQ728" s="43"/>
      <c r="HR728" s="43"/>
      <c r="HS728" s="43"/>
      <c r="HT728" s="43"/>
      <c r="HU728" s="43"/>
      <c r="HV728" s="43"/>
      <c r="HW728" s="43"/>
      <c r="HX728" s="43"/>
      <c r="HY728" s="43"/>
      <c r="HZ728" s="43"/>
      <c r="IA728" s="43"/>
      <c r="IB728" s="43"/>
      <c r="IC728" s="43"/>
      <c r="ID728" s="43"/>
      <c r="IE728" s="43"/>
      <c r="IF728" s="43"/>
      <c r="IG728" s="43"/>
      <c r="IH728" s="43"/>
      <c r="II728" s="43"/>
      <c r="IJ728" s="43"/>
      <c r="IK728" s="43"/>
      <c r="IL728" s="43"/>
      <c r="IM728" s="43"/>
      <c r="IN728" s="43"/>
      <c r="IO728" s="43"/>
      <c r="IP728" s="43"/>
      <c r="IQ728" s="43"/>
      <c r="IR728" s="43"/>
      <c r="IS728" s="43"/>
      <c r="IT728" s="43"/>
    </row>
    <row r="729" spans="1:254" ht="14.25" customHeight="1">
      <c r="A729" s="78"/>
      <c r="B729" s="81"/>
      <c r="C729" s="81"/>
      <c r="D729" s="43"/>
      <c r="E729" s="43"/>
      <c r="F729" s="83"/>
      <c r="G729" s="43"/>
      <c r="H729" s="85"/>
      <c r="I729" s="43"/>
      <c r="J729" s="43"/>
      <c r="K729" s="43"/>
      <c r="L729" s="43"/>
      <c r="M729" s="43"/>
      <c r="N729" s="43"/>
      <c r="O729" s="43"/>
      <c r="P729" s="43"/>
      <c r="Q729" s="43"/>
      <c r="R729" s="43"/>
      <c r="S729" s="43"/>
      <c r="T729" s="43"/>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c r="AR729" s="43"/>
      <c r="AS729" s="43"/>
      <c r="AT729" s="43"/>
      <c r="AU729" s="43"/>
      <c r="AV729" s="43"/>
      <c r="AW729" s="43"/>
      <c r="AX729" s="43"/>
      <c r="AY729" s="43"/>
      <c r="AZ729" s="43"/>
      <c r="BA729" s="43"/>
      <c r="BB729" s="43"/>
      <c r="BC729" s="43"/>
      <c r="BD729" s="43"/>
      <c r="BE729" s="43"/>
      <c r="BF729" s="43"/>
      <c r="BG729" s="43"/>
      <c r="BH729" s="43"/>
      <c r="BI729" s="43"/>
      <c r="BJ729" s="43"/>
      <c r="BK729" s="43"/>
      <c r="BL729" s="43"/>
      <c r="BM729" s="43"/>
      <c r="BN729" s="43"/>
      <c r="BO729" s="43"/>
      <c r="BP729" s="43"/>
      <c r="BQ729" s="43"/>
      <c r="BR729" s="43"/>
      <c r="BS729" s="43"/>
      <c r="BT729" s="43"/>
      <c r="BU729" s="43"/>
      <c r="BV729" s="43"/>
      <c r="BW729" s="43"/>
      <c r="BX729" s="43"/>
      <c r="BY729" s="43"/>
      <c r="BZ729" s="43"/>
      <c r="CA729" s="43"/>
      <c r="CB729" s="43"/>
      <c r="CC729" s="43"/>
      <c r="CD729" s="43"/>
      <c r="CE729" s="43"/>
      <c r="CF729" s="43"/>
      <c r="CG729" s="43"/>
      <c r="CH729" s="43"/>
      <c r="CI729" s="43"/>
      <c r="CJ729" s="43"/>
      <c r="CK729" s="43"/>
      <c r="CL729" s="43"/>
      <c r="CM729" s="43"/>
      <c r="CN729" s="43"/>
      <c r="CO729" s="43"/>
      <c r="CP729" s="43"/>
      <c r="CQ729" s="43"/>
      <c r="CR729" s="43"/>
      <c r="CS729" s="43"/>
      <c r="CT729" s="43"/>
      <c r="CU729" s="43"/>
      <c r="CV729" s="43"/>
      <c r="CW729" s="43"/>
      <c r="CX729" s="43"/>
      <c r="CY729" s="43"/>
      <c r="CZ729" s="43"/>
      <c r="DA729" s="43"/>
      <c r="DB729" s="43"/>
      <c r="DC729" s="43"/>
      <c r="DD729" s="43"/>
      <c r="DE729" s="43"/>
      <c r="DF729" s="43"/>
      <c r="DG729" s="43"/>
      <c r="DH729" s="43"/>
      <c r="DI729" s="43"/>
      <c r="DJ729" s="43"/>
      <c r="DK729" s="43"/>
      <c r="DL729" s="43"/>
      <c r="DM729" s="43"/>
      <c r="DN729" s="43"/>
      <c r="DO729" s="43"/>
      <c r="DP729" s="43"/>
      <c r="DQ729" s="43"/>
      <c r="DR729" s="43"/>
      <c r="DS729" s="43"/>
      <c r="DT729" s="43"/>
      <c r="DU729" s="43"/>
      <c r="DV729" s="43"/>
      <c r="DW729" s="43"/>
      <c r="DX729" s="43"/>
      <c r="DY729" s="43"/>
      <c r="DZ729" s="43"/>
      <c r="EA729" s="43"/>
      <c r="EB729" s="43"/>
      <c r="EC729" s="43"/>
      <c r="ED729" s="43"/>
      <c r="EE729" s="43"/>
      <c r="EF729" s="43"/>
      <c r="EG729" s="43"/>
      <c r="EH729" s="43"/>
      <c r="EI729" s="43"/>
      <c r="EJ729" s="43"/>
      <c r="EK729" s="43"/>
      <c r="EL729" s="43"/>
      <c r="EM729" s="43"/>
      <c r="EN729" s="43"/>
      <c r="EO729" s="43"/>
      <c r="EP729" s="43"/>
      <c r="EQ729" s="43"/>
      <c r="ER729" s="43"/>
      <c r="ES729" s="43"/>
      <c r="ET729" s="43"/>
      <c r="EU729" s="43"/>
      <c r="EV729" s="43"/>
      <c r="EW729" s="43"/>
      <c r="EX729" s="43"/>
      <c r="EY729" s="43"/>
      <c r="EZ729" s="43"/>
      <c r="FA729" s="43"/>
      <c r="FB729" s="43"/>
      <c r="FC729" s="43"/>
      <c r="FD729" s="43"/>
      <c r="FE729" s="43"/>
      <c r="FF729" s="43"/>
      <c r="FG729" s="43"/>
      <c r="FH729" s="43"/>
      <c r="FI729" s="43"/>
      <c r="FJ729" s="43"/>
      <c r="FK729" s="43"/>
      <c r="FL729" s="43"/>
      <c r="FM729" s="43"/>
      <c r="FN729" s="43"/>
      <c r="FO729" s="43"/>
      <c r="FP729" s="43"/>
      <c r="FQ729" s="43"/>
      <c r="FR729" s="43"/>
      <c r="FS729" s="43"/>
      <c r="FT729" s="43"/>
      <c r="FU729" s="43"/>
      <c r="FV729" s="43"/>
      <c r="FW729" s="43"/>
      <c r="FX729" s="43"/>
      <c r="FY729" s="43"/>
      <c r="FZ729" s="43"/>
      <c r="GA729" s="43"/>
      <c r="GB729" s="43"/>
      <c r="GC729" s="43"/>
      <c r="GD729" s="43"/>
      <c r="GE729" s="43"/>
      <c r="GF729" s="43"/>
      <c r="GG729" s="43"/>
      <c r="GH729" s="43"/>
      <c r="GI729" s="43"/>
      <c r="GJ729" s="43"/>
      <c r="GK729" s="43"/>
      <c r="GL729" s="43"/>
      <c r="GM729" s="43"/>
      <c r="GN729" s="43"/>
      <c r="GO729" s="43"/>
      <c r="GP729" s="43"/>
      <c r="GQ729" s="43"/>
      <c r="GR729" s="43"/>
      <c r="GS729" s="43"/>
      <c r="GT729" s="43"/>
      <c r="GU729" s="43"/>
      <c r="GV729" s="43"/>
      <c r="GW729" s="43"/>
      <c r="GX729" s="43"/>
      <c r="GY729" s="43"/>
      <c r="GZ729" s="43"/>
      <c r="HA729" s="43"/>
      <c r="HB729" s="43"/>
      <c r="HC729" s="43"/>
      <c r="HD729" s="43"/>
      <c r="HE729" s="43"/>
      <c r="HF729" s="43"/>
      <c r="HG729" s="43"/>
      <c r="HH729" s="43"/>
      <c r="HI729" s="43"/>
      <c r="HJ729" s="43"/>
      <c r="HK729" s="43"/>
      <c r="HL729" s="43"/>
      <c r="HM729" s="43"/>
      <c r="HN729" s="43"/>
      <c r="HO729" s="43"/>
      <c r="HP729" s="43"/>
      <c r="HQ729" s="43"/>
      <c r="HR729" s="43"/>
      <c r="HS729" s="43"/>
      <c r="HT729" s="43"/>
      <c r="HU729" s="43"/>
      <c r="HV729" s="43"/>
      <c r="HW729" s="43"/>
      <c r="HX729" s="43"/>
      <c r="HY729" s="43"/>
      <c r="HZ729" s="43"/>
      <c r="IA729" s="43"/>
      <c r="IB729" s="43"/>
      <c r="IC729" s="43"/>
      <c r="ID729" s="43"/>
      <c r="IE729" s="43"/>
      <c r="IF729" s="43"/>
      <c r="IG729" s="43"/>
      <c r="IH729" s="43"/>
      <c r="II729" s="43"/>
      <c r="IJ729" s="43"/>
      <c r="IK729" s="43"/>
      <c r="IL729" s="43"/>
      <c r="IM729" s="43"/>
      <c r="IN729" s="43"/>
      <c r="IO729" s="43"/>
      <c r="IP729" s="43"/>
      <c r="IQ729" s="43"/>
      <c r="IR729" s="43"/>
      <c r="IS729" s="43"/>
      <c r="IT729" s="43"/>
    </row>
    <row r="730" spans="1:254" ht="14.25" customHeight="1">
      <c r="A730" s="78"/>
      <c r="B730" s="79"/>
      <c r="C730" s="79"/>
      <c r="D730" s="43"/>
      <c r="E730" s="43"/>
      <c r="F730" s="83"/>
      <c r="G730" s="43"/>
      <c r="H730" s="85"/>
      <c r="I730" s="43"/>
      <c r="J730" s="43"/>
      <c r="K730" s="43"/>
      <c r="L730" s="43"/>
      <c r="M730" s="43"/>
      <c r="N730" s="43"/>
      <c r="O730" s="43"/>
      <c r="P730" s="43"/>
      <c r="Q730" s="43"/>
      <c r="R730" s="43"/>
      <c r="S730" s="43"/>
      <c r="T730" s="43"/>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c r="AR730" s="43"/>
      <c r="AS730" s="43"/>
      <c r="AT730" s="43"/>
      <c r="AU730" s="43"/>
      <c r="AV730" s="43"/>
      <c r="AW730" s="43"/>
      <c r="AX730" s="43"/>
      <c r="AY730" s="43"/>
      <c r="AZ730" s="43"/>
      <c r="BA730" s="43"/>
      <c r="BB730" s="43"/>
      <c r="BC730" s="43"/>
      <c r="BD730" s="43"/>
      <c r="BE730" s="43"/>
      <c r="BF730" s="43"/>
      <c r="BG730" s="43"/>
      <c r="BH730" s="43"/>
      <c r="BI730" s="43"/>
      <c r="BJ730" s="43"/>
      <c r="BK730" s="43"/>
      <c r="BL730" s="43"/>
      <c r="BM730" s="43"/>
      <c r="BN730" s="43"/>
      <c r="BO730" s="43"/>
      <c r="BP730" s="43"/>
      <c r="BQ730" s="43"/>
      <c r="BR730" s="43"/>
      <c r="BS730" s="43"/>
      <c r="BT730" s="43"/>
      <c r="BU730" s="43"/>
      <c r="BV730" s="43"/>
      <c r="BW730" s="43"/>
      <c r="BX730" s="43"/>
      <c r="BY730" s="43"/>
      <c r="BZ730" s="43"/>
      <c r="CA730" s="43"/>
      <c r="CB730" s="43"/>
      <c r="CC730" s="43"/>
      <c r="CD730" s="43"/>
      <c r="CE730" s="43"/>
      <c r="CF730" s="43"/>
      <c r="CG730" s="43"/>
      <c r="CH730" s="43"/>
      <c r="CI730" s="43"/>
      <c r="CJ730" s="43"/>
      <c r="CK730" s="43"/>
      <c r="CL730" s="43"/>
      <c r="CM730" s="43"/>
      <c r="CN730" s="43"/>
      <c r="CO730" s="43"/>
      <c r="CP730" s="43"/>
      <c r="CQ730" s="43"/>
      <c r="CR730" s="43"/>
      <c r="CS730" s="43"/>
      <c r="CT730" s="43"/>
      <c r="CU730" s="43"/>
      <c r="CV730" s="43"/>
      <c r="CW730" s="43"/>
      <c r="CX730" s="43"/>
      <c r="CY730" s="43"/>
      <c r="CZ730" s="43"/>
      <c r="DA730" s="43"/>
      <c r="DB730" s="43"/>
      <c r="DC730" s="43"/>
      <c r="DD730" s="43"/>
      <c r="DE730" s="43"/>
      <c r="DF730" s="43"/>
      <c r="DG730" s="43"/>
      <c r="DH730" s="43"/>
      <c r="DI730" s="43"/>
      <c r="DJ730" s="43"/>
      <c r="DK730" s="43"/>
      <c r="DL730" s="43"/>
      <c r="DM730" s="43"/>
      <c r="DN730" s="43"/>
      <c r="DO730" s="43"/>
      <c r="DP730" s="43"/>
      <c r="DQ730" s="43"/>
      <c r="DR730" s="43"/>
      <c r="DS730" s="43"/>
      <c r="DT730" s="43"/>
      <c r="DU730" s="43"/>
      <c r="DV730" s="43"/>
      <c r="DW730" s="43"/>
      <c r="DX730" s="43"/>
      <c r="DY730" s="43"/>
      <c r="DZ730" s="43"/>
      <c r="EA730" s="43"/>
      <c r="EB730" s="43"/>
      <c r="EC730" s="43"/>
      <c r="ED730" s="43"/>
      <c r="EE730" s="43"/>
      <c r="EF730" s="43"/>
      <c r="EG730" s="43"/>
      <c r="EH730" s="43"/>
      <c r="EI730" s="43"/>
      <c r="EJ730" s="43"/>
      <c r="EK730" s="43"/>
      <c r="EL730" s="43"/>
      <c r="EM730" s="43"/>
      <c r="EN730" s="43"/>
      <c r="EO730" s="43"/>
      <c r="EP730" s="43"/>
      <c r="EQ730" s="43"/>
      <c r="ER730" s="43"/>
      <c r="ES730" s="43"/>
      <c r="ET730" s="43"/>
      <c r="EU730" s="43"/>
      <c r="EV730" s="43"/>
      <c r="EW730" s="43"/>
      <c r="EX730" s="43"/>
      <c r="EY730" s="43"/>
      <c r="EZ730" s="43"/>
      <c r="FA730" s="43"/>
      <c r="FB730" s="43"/>
      <c r="FC730" s="43"/>
      <c r="FD730" s="43"/>
      <c r="FE730" s="43"/>
      <c r="FF730" s="43"/>
      <c r="FG730" s="43"/>
      <c r="FH730" s="43"/>
      <c r="FI730" s="43"/>
      <c r="FJ730" s="43"/>
      <c r="FK730" s="43"/>
      <c r="FL730" s="43"/>
      <c r="FM730" s="43"/>
      <c r="FN730" s="43"/>
      <c r="FO730" s="43"/>
      <c r="FP730" s="43"/>
      <c r="FQ730" s="43"/>
      <c r="FR730" s="43"/>
      <c r="FS730" s="43"/>
      <c r="FT730" s="43"/>
      <c r="FU730" s="43"/>
      <c r="FV730" s="43"/>
      <c r="FW730" s="43"/>
      <c r="FX730" s="43"/>
      <c r="FY730" s="43"/>
      <c r="FZ730" s="43"/>
      <c r="GA730" s="43"/>
      <c r="GB730" s="43"/>
      <c r="GC730" s="43"/>
      <c r="GD730" s="43"/>
      <c r="GE730" s="43"/>
      <c r="GF730" s="43"/>
      <c r="GG730" s="43"/>
      <c r="GH730" s="43"/>
      <c r="GI730" s="43"/>
      <c r="GJ730" s="43"/>
      <c r="GK730" s="43"/>
      <c r="GL730" s="43"/>
      <c r="GM730" s="43"/>
      <c r="GN730" s="43"/>
      <c r="GO730" s="43"/>
      <c r="GP730" s="43"/>
      <c r="GQ730" s="43"/>
      <c r="GR730" s="43"/>
      <c r="GS730" s="43"/>
      <c r="GT730" s="43"/>
      <c r="GU730" s="43"/>
      <c r="GV730" s="43"/>
      <c r="GW730" s="43"/>
      <c r="GX730" s="43"/>
      <c r="GY730" s="43"/>
      <c r="GZ730" s="43"/>
      <c r="HA730" s="43"/>
      <c r="HB730" s="43"/>
      <c r="HC730" s="43"/>
      <c r="HD730" s="43"/>
      <c r="HE730" s="43"/>
      <c r="HF730" s="43"/>
      <c r="HG730" s="43"/>
      <c r="HH730" s="43"/>
      <c r="HI730" s="43"/>
      <c r="HJ730" s="43"/>
      <c r="HK730" s="43"/>
      <c r="HL730" s="43"/>
      <c r="HM730" s="43"/>
      <c r="HN730" s="43"/>
      <c r="HO730" s="43"/>
      <c r="HP730" s="43"/>
      <c r="HQ730" s="43"/>
      <c r="HR730" s="43"/>
      <c r="HS730" s="43"/>
      <c r="HT730" s="43"/>
      <c r="HU730" s="43"/>
      <c r="HV730" s="43"/>
      <c r="HW730" s="43"/>
      <c r="HX730" s="43"/>
      <c r="HY730" s="43"/>
      <c r="HZ730" s="43"/>
      <c r="IA730" s="43"/>
      <c r="IB730" s="43"/>
      <c r="IC730" s="43"/>
      <c r="ID730" s="43"/>
      <c r="IE730" s="43"/>
      <c r="IF730" s="43"/>
      <c r="IG730" s="43"/>
      <c r="IH730" s="43"/>
      <c r="II730" s="43"/>
      <c r="IJ730" s="43"/>
      <c r="IK730" s="43"/>
      <c r="IL730" s="43"/>
      <c r="IM730" s="43"/>
      <c r="IN730" s="43"/>
      <c r="IO730" s="43"/>
      <c r="IP730" s="43"/>
      <c r="IQ730" s="43"/>
      <c r="IR730" s="43"/>
      <c r="IS730" s="43"/>
      <c r="IT730" s="43"/>
    </row>
    <row r="731" spans="1:254" ht="14.25" customHeight="1">
      <c r="A731" s="78"/>
      <c r="B731" s="81"/>
      <c r="C731" s="81"/>
      <c r="D731" s="43"/>
      <c r="E731" s="43"/>
      <c r="F731" s="83"/>
      <c r="G731" s="43"/>
      <c r="H731" s="85"/>
      <c r="I731" s="43"/>
      <c r="J731" s="43"/>
      <c r="K731" s="43"/>
      <c r="L731" s="43"/>
      <c r="M731" s="43"/>
      <c r="N731" s="43"/>
      <c r="O731" s="43"/>
      <c r="P731" s="43"/>
      <c r="Q731" s="43"/>
      <c r="R731" s="43"/>
      <c r="S731" s="43"/>
      <c r="T731" s="43"/>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c r="AR731" s="43"/>
      <c r="AS731" s="43"/>
      <c r="AT731" s="43"/>
      <c r="AU731" s="43"/>
      <c r="AV731" s="43"/>
      <c r="AW731" s="43"/>
      <c r="AX731" s="43"/>
      <c r="AY731" s="43"/>
      <c r="AZ731" s="43"/>
      <c r="BA731" s="43"/>
      <c r="BB731" s="43"/>
      <c r="BC731" s="43"/>
      <c r="BD731" s="43"/>
      <c r="BE731" s="43"/>
      <c r="BF731" s="43"/>
      <c r="BG731" s="43"/>
      <c r="BH731" s="43"/>
      <c r="BI731" s="43"/>
      <c r="BJ731" s="43"/>
      <c r="BK731" s="43"/>
      <c r="BL731" s="43"/>
      <c r="BM731" s="43"/>
      <c r="BN731" s="43"/>
      <c r="BO731" s="43"/>
      <c r="BP731" s="43"/>
      <c r="BQ731" s="43"/>
      <c r="BR731" s="43"/>
      <c r="BS731" s="43"/>
      <c r="BT731" s="43"/>
      <c r="BU731" s="43"/>
      <c r="BV731" s="43"/>
      <c r="BW731" s="43"/>
      <c r="BX731" s="43"/>
      <c r="BY731" s="43"/>
      <c r="BZ731" s="43"/>
      <c r="CA731" s="43"/>
      <c r="CB731" s="43"/>
      <c r="CC731" s="43"/>
      <c r="CD731" s="43"/>
      <c r="CE731" s="43"/>
      <c r="CF731" s="43"/>
      <c r="CG731" s="43"/>
      <c r="CH731" s="43"/>
      <c r="CI731" s="43"/>
      <c r="CJ731" s="43"/>
      <c r="CK731" s="43"/>
      <c r="CL731" s="43"/>
      <c r="CM731" s="43"/>
      <c r="CN731" s="43"/>
      <c r="CO731" s="43"/>
      <c r="CP731" s="43"/>
      <c r="CQ731" s="43"/>
      <c r="CR731" s="43"/>
      <c r="CS731" s="43"/>
      <c r="CT731" s="43"/>
      <c r="CU731" s="43"/>
      <c r="CV731" s="43"/>
      <c r="CW731" s="43"/>
      <c r="CX731" s="43"/>
      <c r="CY731" s="43"/>
      <c r="CZ731" s="43"/>
      <c r="DA731" s="43"/>
      <c r="DB731" s="43"/>
      <c r="DC731" s="43"/>
      <c r="DD731" s="43"/>
      <c r="DE731" s="43"/>
      <c r="DF731" s="43"/>
      <c r="DG731" s="43"/>
      <c r="DH731" s="43"/>
      <c r="DI731" s="43"/>
      <c r="DJ731" s="43"/>
      <c r="DK731" s="43"/>
      <c r="DL731" s="43"/>
      <c r="DM731" s="43"/>
      <c r="DN731" s="43"/>
      <c r="DO731" s="43"/>
      <c r="DP731" s="43"/>
      <c r="DQ731" s="43"/>
      <c r="DR731" s="43"/>
      <c r="DS731" s="43"/>
      <c r="DT731" s="43"/>
      <c r="DU731" s="43"/>
      <c r="DV731" s="43"/>
      <c r="DW731" s="43"/>
      <c r="DX731" s="43"/>
      <c r="DY731" s="43"/>
      <c r="DZ731" s="43"/>
      <c r="EA731" s="43"/>
      <c r="EB731" s="43"/>
      <c r="EC731" s="43"/>
      <c r="ED731" s="43"/>
      <c r="EE731" s="43"/>
      <c r="EF731" s="43"/>
      <c r="EG731" s="43"/>
      <c r="EH731" s="43"/>
      <c r="EI731" s="43"/>
      <c r="EJ731" s="43"/>
      <c r="EK731" s="43"/>
      <c r="EL731" s="43"/>
      <c r="EM731" s="43"/>
      <c r="EN731" s="43"/>
      <c r="EO731" s="43"/>
      <c r="EP731" s="43"/>
      <c r="EQ731" s="43"/>
      <c r="ER731" s="43"/>
      <c r="ES731" s="43"/>
      <c r="ET731" s="43"/>
      <c r="EU731" s="43"/>
      <c r="EV731" s="43"/>
      <c r="EW731" s="43"/>
      <c r="EX731" s="43"/>
      <c r="EY731" s="43"/>
      <c r="EZ731" s="43"/>
      <c r="FA731" s="43"/>
      <c r="FB731" s="43"/>
      <c r="FC731" s="43"/>
      <c r="FD731" s="43"/>
      <c r="FE731" s="43"/>
      <c r="FF731" s="43"/>
      <c r="FG731" s="43"/>
      <c r="FH731" s="43"/>
      <c r="FI731" s="43"/>
      <c r="FJ731" s="43"/>
      <c r="FK731" s="43"/>
      <c r="FL731" s="43"/>
      <c r="FM731" s="43"/>
      <c r="FN731" s="43"/>
      <c r="FO731" s="43"/>
      <c r="FP731" s="43"/>
      <c r="FQ731" s="43"/>
      <c r="FR731" s="43"/>
      <c r="FS731" s="43"/>
      <c r="FT731" s="43"/>
      <c r="FU731" s="43"/>
      <c r="FV731" s="43"/>
      <c r="FW731" s="43"/>
      <c r="FX731" s="43"/>
      <c r="FY731" s="43"/>
      <c r="FZ731" s="43"/>
      <c r="GA731" s="43"/>
      <c r="GB731" s="43"/>
      <c r="GC731" s="43"/>
      <c r="GD731" s="43"/>
      <c r="GE731" s="43"/>
      <c r="GF731" s="43"/>
      <c r="GG731" s="43"/>
      <c r="GH731" s="43"/>
      <c r="GI731" s="43"/>
      <c r="GJ731" s="43"/>
      <c r="GK731" s="43"/>
      <c r="GL731" s="43"/>
      <c r="GM731" s="43"/>
      <c r="GN731" s="43"/>
      <c r="GO731" s="43"/>
      <c r="GP731" s="43"/>
      <c r="GQ731" s="43"/>
      <c r="GR731" s="43"/>
      <c r="GS731" s="43"/>
      <c r="GT731" s="43"/>
      <c r="GU731" s="43"/>
      <c r="GV731" s="43"/>
      <c r="GW731" s="43"/>
      <c r="GX731" s="43"/>
      <c r="GY731" s="43"/>
      <c r="GZ731" s="43"/>
      <c r="HA731" s="43"/>
      <c r="HB731" s="43"/>
      <c r="HC731" s="43"/>
      <c r="HD731" s="43"/>
      <c r="HE731" s="43"/>
      <c r="HF731" s="43"/>
      <c r="HG731" s="43"/>
      <c r="HH731" s="43"/>
      <c r="HI731" s="43"/>
      <c r="HJ731" s="43"/>
      <c r="HK731" s="43"/>
      <c r="HL731" s="43"/>
      <c r="HM731" s="43"/>
      <c r="HN731" s="43"/>
      <c r="HO731" s="43"/>
      <c r="HP731" s="43"/>
      <c r="HQ731" s="43"/>
      <c r="HR731" s="43"/>
      <c r="HS731" s="43"/>
      <c r="HT731" s="43"/>
      <c r="HU731" s="43"/>
      <c r="HV731" s="43"/>
      <c r="HW731" s="43"/>
      <c r="HX731" s="43"/>
      <c r="HY731" s="43"/>
      <c r="HZ731" s="43"/>
      <c r="IA731" s="43"/>
      <c r="IB731" s="43"/>
      <c r="IC731" s="43"/>
      <c r="ID731" s="43"/>
      <c r="IE731" s="43"/>
      <c r="IF731" s="43"/>
      <c r="IG731" s="43"/>
      <c r="IH731" s="43"/>
      <c r="II731" s="43"/>
      <c r="IJ731" s="43"/>
      <c r="IK731" s="43"/>
      <c r="IL731" s="43"/>
      <c r="IM731" s="43"/>
      <c r="IN731" s="43"/>
      <c r="IO731" s="43"/>
      <c r="IP731" s="43"/>
      <c r="IQ731" s="43"/>
      <c r="IR731" s="43"/>
      <c r="IS731" s="43"/>
      <c r="IT731" s="43"/>
    </row>
    <row r="732" spans="1:254" ht="14.25" customHeight="1">
      <c r="A732" s="78"/>
      <c r="B732" s="81"/>
      <c r="C732" s="81"/>
      <c r="D732" s="43"/>
      <c r="E732" s="43"/>
      <c r="F732" s="83"/>
      <c r="G732" s="43"/>
      <c r="H732" s="85"/>
      <c r="I732" s="43"/>
      <c r="J732" s="43"/>
      <c r="K732" s="43"/>
      <c r="L732" s="43"/>
      <c r="M732" s="43"/>
      <c r="N732" s="43"/>
      <c r="O732" s="43"/>
      <c r="P732" s="43"/>
      <c r="Q732" s="43"/>
      <c r="R732" s="43"/>
      <c r="S732" s="43"/>
      <c r="T732" s="43"/>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c r="AR732" s="43"/>
      <c r="AS732" s="43"/>
      <c r="AT732" s="43"/>
      <c r="AU732" s="43"/>
      <c r="AV732" s="43"/>
      <c r="AW732" s="43"/>
      <c r="AX732" s="43"/>
      <c r="AY732" s="43"/>
      <c r="AZ732" s="43"/>
      <c r="BA732" s="43"/>
      <c r="BB732" s="43"/>
      <c r="BC732" s="43"/>
      <c r="BD732" s="43"/>
      <c r="BE732" s="43"/>
      <c r="BF732" s="43"/>
      <c r="BG732" s="43"/>
      <c r="BH732" s="43"/>
      <c r="BI732" s="43"/>
      <c r="BJ732" s="43"/>
      <c r="BK732" s="43"/>
      <c r="BL732" s="43"/>
      <c r="BM732" s="43"/>
      <c r="BN732" s="43"/>
      <c r="BO732" s="43"/>
      <c r="BP732" s="43"/>
      <c r="BQ732" s="43"/>
      <c r="BR732" s="43"/>
      <c r="BS732" s="43"/>
      <c r="BT732" s="43"/>
      <c r="BU732" s="43"/>
      <c r="BV732" s="43"/>
      <c r="BW732" s="43"/>
      <c r="BX732" s="43"/>
      <c r="BY732" s="43"/>
      <c r="BZ732" s="43"/>
      <c r="CA732" s="43"/>
      <c r="CB732" s="43"/>
      <c r="CC732" s="43"/>
      <c r="CD732" s="43"/>
      <c r="CE732" s="43"/>
      <c r="CF732" s="43"/>
      <c r="CG732" s="43"/>
      <c r="CH732" s="43"/>
      <c r="CI732" s="43"/>
      <c r="CJ732" s="43"/>
      <c r="CK732" s="43"/>
      <c r="CL732" s="43"/>
      <c r="CM732" s="43"/>
      <c r="CN732" s="43"/>
      <c r="CO732" s="43"/>
      <c r="CP732" s="43"/>
      <c r="CQ732" s="43"/>
      <c r="CR732" s="43"/>
      <c r="CS732" s="43"/>
      <c r="CT732" s="43"/>
      <c r="CU732" s="43"/>
      <c r="CV732" s="43"/>
      <c r="CW732" s="43"/>
      <c r="CX732" s="43"/>
      <c r="CY732" s="43"/>
      <c r="CZ732" s="43"/>
      <c r="DA732" s="43"/>
      <c r="DB732" s="43"/>
      <c r="DC732" s="43"/>
      <c r="DD732" s="43"/>
      <c r="DE732" s="43"/>
      <c r="DF732" s="43"/>
      <c r="DG732" s="43"/>
      <c r="DH732" s="43"/>
      <c r="DI732" s="43"/>
      <c r="DJ732" s="43"/>
      <c r="DK732" s="43"/>
      <c r="DL732" s="43"/>
      <c r="DM732" s="43"/>
      <c r="DN732" s="43"/>
      <c r="DO732" s="43"/>
      <c r="DP732" s="43"/>
      <c r="DQ732" s="43"/>
      <c r="DR732" s="43"/>
      <c r="DS732" s="43"/>
      <c r="DT732" s="43"/>
      <c r="DU732" s="43"/>
      <c r="DV732" s="43"/>
      <c r="DW732" s="43"/>
      <c r="DX732" s="43"/>
      <c r="DY732" s="43"/>
      <c r="DZ732" s="43"/>
      <c r="EA732" s="43"/>
      <c r="EB732" s="43"/>
      <c r="EC732" s="43"/>
      <c r="ED732" s="43"/>
      <c r="EE732" s="43"/>
      <c r="EF732" s="43"/>
      <c r="EG732" s="43"/>
      <c r="EH732" s="43"/>
      <c r="EI732" s="43"/>
      <c r="EJ732" s="43"/>
      <c r="EK732" s="43"/>
      <c r="EL732" s="43"/>
      <c r="EM732" s="43"/>
      <c r="EN732" s="43"/>
      <c r="EO732" s="43"/>
      <c r="EP732" s="43"/>
      <c r="EQ732" s="43"/>
      <c r="ER732" s="43"/>
      <c r="ES732" s="43"/>
      <c r="ET732" s="43"/>
      <c r="EU732" s="43"/>
      <c r="EV732" s="43"/>
      <c r="EW732" s="43"/>
      <c r="EX732" s="43"/>
      <c r="EY732" s="43"/>
      <c r="EZ732" s="43"/>
      <c r="FA732" s="43"/>
      <c r="FB732" s="43"/>
      <c r="FC732" s="43"/>
      <c r="FD732" s="43"/>
      <c r="FE732" s="43"/>
      <c r="FF732" s="43"/>
      <c r="FG732" s="43"/>
      <c r="FH732" s="43"/>
      <c r="FI732" s="43"/>
      <c r="FJ732" s="43"/>
      <c r="FK732" s="43"/>
      <c r="FL732" s="43"/>
      <c r="FM732" s="43"/>
      <c r="FN732" s="43"/>
      <c r="FO732" s="43"/>
      <c r="FP732" s="43"/>
      <c r="FQ732" s="43"/>
      <c r="FR732" s="43"/>
      <c r="FS732" s="43"/>
      <c r="FT732" s="43"/>
      <c r="FU732" s="43"/>
      <c r="FV732" s="43"/>
      <c r="FW732" s="43"/>
      <c r="FX732" s="43"/>
      <c r="FY732" s="43"/>
      <c r="FZ732" s="43"/>
      <c r="GA732" s="43"/>
      <c r="GB732" s="43"/>
      <c r="GC732" s="43"/>
      <c r="GD732" s="43"/>
      <c r="GE732" s="43"/>
      <c r="GF732" s="43"/>
      <c r="GG732" s="43"/>
      <c r="GH732" s="43"/>
      <c r="GI732" s="43"/>
      <c r="GJ732" s="43"/>
      <c r="GK732" s="43"/>
      <c r="GL732" s="43"/>
      <c r="GM732" s="43"/>
      <c r="GN732" s="43"/>
      <c r="GO732" s="43"/>
      <c r="GP732" s="43"/>
      <c r="GQ732" s="43"/>
      <c r="GR732" s="43"/>
      <c r="GS732" s="43"/>
      <c r="GT732" s="43"/>
      <c r="GU732" s="43"/>
      <c r="GV732" s="43"/>
      <c r="GW732" s="43"/>
      <c r="GX732" s="43"/>
      <c r="GY732" s="43"/>
      <c r="GZ732" s="43"/>
      <c r="HA732" s="43"/>
      <c r="HB732" s="43"/>
      <c r="HC732" s="43"/>
      <c r="HD732" s="43"/>
      <c r="HE732" s="43"/>
      <c r="HF732" s="43"/>
      <c r="HG732" s="43"/>
      <c r="HH732" s="43"/>
      <c r="HI732" s="43"/>
      <c r="HJ732" s="43"/>
      <c r="HK732" s="43"/>
      <c r="HL732" s="43"/>
      <c r="HM732" s="43"/>
      <c r="HN732" s="43"/>
      <c r="HO732" s="43"/>
      <c r="HP732" s="43"/>
      <c r="HQ732" s="43"/>
      <c r="HR732" s="43"/>
      <c r="HS732" s="43"/>
      <c r="HT732" s="43"/>
      <c r="HU732" s="43"/>
      <c r="HV732" s="43"/>
      <c r="HW732" s="43"/>
      <c r="HX732" s="43"/>
      <c r="HY732" s="43"/>
      <c r="HZ732" s="43"/>
      <c r="IA732" s="43"/>
      <c r="IB732" s="43"/>
      <c r="IC732" s="43"/>
      <c r="ID732" s="43"/>
      <c r="IE732" s="43"/>
      <c r="IF732" s="43"/>
      <c r="IG732" s="43"/>
      <c r="IH732" s="43"/>
      <c r="II732" s="43"/>
      <c r="IJ732" s="43"/>
      <c r="IK732" s="43"/>
      <c r="IL732" s="43"/>
      <c r="IM732" s="43"/>
      <c r="IN732" s="43"/>
      <c r="IO732" s="43"/>
      <c r="IP732" s="43"/>
      <c r="IQ732" s="43"/>
      <c r="IR732" s="43"/>
      <c r="IS732" s="43"/>
      <c r="IT732" s="43"/>
    </row>
    <row r="733" spans="1:254" ht="14.25" customHeight="1">
      <c r="A733" s="78"/>
      <c r="B733" s="79"/>
      <c r="C733" s="79"/>
      <c r="D733" s="43"/>
      <c r="E733" s="43"/>
      <c r="F733" s="83"/>
      <c r="G733" s="43"/>
      <c r="H733" s="85"/>
      <c r="I733" s="43"/>
      <c r="J733" s="43"/>
      <c r="K733" s="43"/>
      <c r="L733" s="43"/>
      <c r="M733" s="43"/>
      <c r="N733" s="43"/>
      <c r="O733" s="43"/>
      <c r="P733" s="43"/>
      <c r="Q733" s="43"/>
      <c r="R733" s="43"/>
      <c r="S733" s="43"/>
      <c r="T733" s="43"/>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c r="AR733" s="43"/>
      <c r="AS733" s="43"/>
      <c r="AT733" s="43"/>
      <c r="AU733" s="43"/>
      <c r="AV733" s="43"/>
      <c r="AW733" s="43"/>
      <c r="AX733" s="43"/>
      <c r="AY733" s="43"/>
      <c r="AZ733" s="43"/>
      <c r="BA733" s="43"/>
      <c r="BB733" s="43"/>
      <c r="BC733" s="43"/>
      <c r="BD733" s="43"/>
      <c r="BE733" s="43"/>
      <c r="BF733" s="43"/>
      <c r="BG733" s="43"/>
      <c r="BH733" s="43"/>
      <c r="BI733" s="43"/>
      <c r="BJ733" s="43"/>
      <c r="BK733" s="43"/>
      <c r="BL733" s="43"/>
      <c r="BM733" s="43"/>
      <c r="BN733" s="43"/>
      <c r="BO733" s="43"/>
      <c r="BP733" s="43"/>
      <c r="BQ733" s="43"/>
      <c r="BR733" s="43"/>
      <c r="BS733" s="43"/>
      <c r="BT733" s="43"/>
      <c r="BU733" s="43"/>
      <c r="BV733" s="43"/>
      <c r="BW733" s="43"/>
      <c r="BX733" s="43"/>
      <c r="BY733" s="43"/>
      <c r="BZ733" s="43"/>
      <c r="CA733" s="43"/>
      <c r="CB733" s="43"/>
      <c r="CC733" s="43"/>
      <c r="CD733" s="43"/>
      <c r="CE733" s="43"/>
      <c r="CF733" s="43"/>
      <c r="CG733" s="43"/>
      <c r="CH733" s="43"/>
      <c r="CI733" s="43"/>
      <c r="CJ733" s="43"/>
      <c r="CK733" s="43"/>
      <c r="CL733" s="43"/>
      <c r="CM733" s="43"/>
      <c r="CN733" s="43"/>
      <c r="CO733" s="43"/>
      <c r="CP733" s="43"/>
      <c r="CQ733" s="43"/>
      <c r="CR733" s="43"/>
      <c r="CS733" s="43"/>
      <c r="CT733" s="43"/>
      <c r="CU733" s="43"/>
      <c r="CV733" s="43"/>
      <c r="CW733" s="43"/>
      <c r="CX733" s="43"/>
      <c r="CY733" s="43"/>
      <c r="CZ733" s="43"/>
      <c r="DA733" s="43"/>
      <c r="DB733" s="43"/>
      <c r="DC733" s="43"/>
      <c r="DD733" s="43"/>
      <c r="DE733" s="43"/>
      <c r="DF733" s="43"/>
      <c r="DG733" s="43"/>
      <c r="DH733" s="43"/>
      <c r="DI733" s="43"/>
      <c r="DJ733" s="43"/>
      <c r="DK733" s="43"/>
      <c r="DL733" s="43"/>
      <c r="DM733" s="43"/>
      <c r="DN733" s="43"/>
      <c r="DO733" s="43"/>
      <c r="DP733" s="43"/>
      <c r="DQ733" s="43"/>
      <c r="DR733" s="43"/>
      <c r="DS733" s="43"/>
      <c r="DT733" s="43"/>
      <c r="DU733" s="43"/>
      <c r="DV733" s="43"/>
      <c r="DW733" s="43"/>
      <c r="DX733" s="43"/>
      <c r="DY733" s="43"/>
      <c r="DZ733" s="43"/>
      <c r="EA733" s="43"/>
      <c r="EB733" s="43"/>
      <c r="EC733" s="43"/>
      <c r="ED733" s="43"/>
      <c r="EE733" s="43"/>
      <c r="EF733" s="43"/>
      <c r="EG733" s="43"/>
      <c r="EH733" s="43"/>
      <c r="EI733" s="43"/>
      <c r="EJ733" s="43"/>
      <c r="EK733" s="43"/>
      <c r="EL733" s="43"/>
      <c r="EM733" s="43"/>
      <c r="EN733" s="43"/>
      <c r="EO733" s="43"/>
      <c r="EP733" s="43"/>
      <c r="EQ733" s="43"/>
      <c r="ER733" s="43"/>
      <c r="ES733" s="43"/>
      <c r="ET733" s="43"/>
      <c r="EU733" s="43"/>
      <c r="EV733" s="43"/>
      <c r="EW733" s="43"/>
      <c r="EX733" s="43"/>
      <c r="EY733" s="43"/>
      <c r="EZ733" s="43"/>
      <c r="FA733" s="43"/>
      <c r="FB733" s="43"/>
      <c r="FC733" s="43"/>
      <c r="FD733" s="43"/>
      <c r="FE733" s="43"/>
      <c r="FF733" s="43"/>
      <c r="FG733" s="43"/>
      <c r="FH733" s="43"/>
      <c r="FI733" s="43"/>
      <c r="FJ733" s="43"/>
      <c r="FK733" s="43"/>
      <c r="FL733" s="43"/>
      <c r="FM733" s="43"/>
      <c r="FN733" s="43"/>
      <c r="FO733" s="43"/>
      <c r="FP733" s="43"/>
      <c r="FQ733" s="43"/>
      <c r="FR733" s="43"/>
      <c r="FS733" s="43"/>
      <c r="FT733" s="43"/>
      <c r="FU733" s="43"/>
      <c r="FV733" s="43"/>
      <c r="FW733" s="43"/>
      <c r="FX733" s="43"/>
      <c r="FY733" s="43"/>
      <c r="FZ733" s="43"/>
      <c r="GA733" s="43"/>
      <c r="GB733" s="43"/>
      <c r="GC733" s="43"/>
      <c r="GD733" s="43"/>
      <c r="GE733" s="43"/>
      <c r="GF733" s="43"/>
      <c r="GG733" s="43"/>
      <c r="GH733" s="43"/>
      <c r="GI733" s="43"/>
      <c r="GJ733" s="43"/>
      <c r="GK733" s="43"/>
      <c r="GL733" s="43"/>
      <c r="GM733" s="43"/>
      <c r="GN733" s="43"/>
      <c r="GO733" s="43"/>
      <c r="GP733" s="43"/>
      <c r="GQ733" s="43"/>
      <c r="GR733" s="43"/>
      <c r="GS733" s="43"/>
      <c r="GT733" s="43"/>
      <c r="GU733" s="43"/>
      <c r="GV733" s="43"/>
      <c r="GW733" s="43"/>
      <c r="GX733" s="43"/>
      <c r="GY733" s="43"/>
      <c r="GZ733" s="43"/>
      <c r="HA733" s="43"/>
      <c r="HB733" s="43"/>
      <c r="HC733" s="43"/>
      <c r="HD733" s="43"/>
      <c r="HE733" s="43"/>
      <c r="HF733" s="43"/>
      <c r="HG733" s="43"/>
      <c r="HH733" s="43"/>
      <c r="HI733" s="43"/>
      <c r="HJ733" s="43"/>
      <c r="HK733" s="43"/>
      <c r="HL733" s="43"/>
      <c r="HM733" s="43"/>
      <c r="HN733" s="43"/>
      <c r="HO733" s="43"/>
      <c r="HP733" s="43"/>
      <c r="HQ733" s="43"/>
      <c r="HR733" s="43"/>
      <c r="HS733" s="43"/>
      <c r="HT733" s="43"/>
      <c r="HU733" s="43"/>
      <c r="HV733" s="43"/>
      <c r="HW733" s="43"/>
      <c r="HX733" s="43"/>
      <c r="HY733" s="43"/>
      <c r="HZ733" s="43"/>
      <c r="IA733" s="43"/>
      <c r="IB733" s="43"/>
      <c r="IC733" s="43"/>
      <c r="ID733" s="43"/>
      <c r="IE733" s="43"/>
      <c r="IF733" s="43"/>
      <c r="IG733" s="43"/>
      <c r="IH733" s="43"/>
      <c r="II733" s="43"/>
      <c r="IJ733" s="43"/>
      <c r="IK733" s="43"/>
      <c r="IL733" s="43"/>
      <c r="IM733" s="43"/>
      <c r="IN733" s="43"/>
      <c r="IO733" s="43"/>
      <c r="IP733" s="43"/>
      <c r="IQ733" s="43"/>
      <c r="IR733" s="43"/>
      <c r="IS733" s="43"/>
      <c r="IT733" s="43"/>
    </row>
    <row r="734" spans="1:254" ht="14.25" customHeight="1">
      <c r="A734" s="78"/>
      <c r="B734" s="88"/>
      <c r="C734" s="88"/>
      <c r="D734" s="43"/>
      <c r="E734" s="43"/>
      <c r="F734" s="89"/>
      <c r="G734" s="43"/>
      <c r="H734" s="85"/>
      <c r="I734" s="43"/>
      <c r="J734" s="43"/>
      <c r="K734" s="43"/>
      <c r="L734" s="43"/>
      <c r="M734" s="43"/>
      <c r="N734" s="43"/>
      <c r="O734" s="43"/>
      <c r="P734" s="43"/>
      <c r="Q734" s="43"/>
      <c r="R734" s="43"/>
      <c r="S734" s="43"/>
      <c r="T734" s="43"/>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c r="AR734" s="43"/>
      <c r="AS734" s="43"/>
      <c r="AT734" s="43"/>
      <c r="AU734" s="43"/>
      <c r="AV734" s="43"/>
      <c r="AW734" s="43"/>
      <c r="AX734" s="43"/>
      <c r="AY734" s="43"/>
      <c r="AZ734" s="43"/>
      <c r="BA734" s="43"/>
      <c r="BB734" s="43"/>
      <c r="BC734" s="43"/>
      <c r="BD734" s="43"/>
      <c r="BE734" s="43"/>
      <c r="BF734" s="43"/>
      <c r="BG734" s="43"/>
      <c r="BH734" s="43"/>
      <c r="BI734" s="43"/>
      <c r="BJ734" s="43"/>
      <c r="BK734" s="43"/>
      <c r="BL734" s="43"/>
      <c r="BM734" s="43"/>
      <c r="BN734" s="43"/>
      <c r="BO734" s="43"/>
      <c r="BP734" s="43"/>
      <c r="BQ734" s="43"/>
      <c r="BR734" s="43"/>
      <c r="BS734" s="43"/>
      <c r="BT734" s="43"/>
      <c r="BU734" s="43"/>
      <c r="BV734" s="43"/>
      <c r="BW734" s="43"/>
      <c r="BX734" s="43"/>
      <c r="BY734" s="43"/>
      <c r="BZ734" s="43"/>
      <c r="CA734" s="43"/>
      <c r="CB734" s="43"/>
      <c r="CC734" s="43"/>
      <c r="CD734" s="43"/>
      <c r="CE734" s="43"/>
      <c r="CF734" s="43"/>
      <c r="CG734" s="43"/>
      <c r="CH734" s="43"/>
      <c r="CI734" s="43"/>
      <c r="CJ734" s="43"/>
      <c r="CK734" s="43"/>
      <c r="CL734" s="43"/>
      <c r="CM734" s="43"/>
      <c r="CN734" s="43"/>
      <c r="CO734" s="43"/>
      <c r="CP734" s="43"/>
      <c r="CQ734" s="43"/>
      <c r="CR734" s="43"/>
      <c r="CS734" s="43"/>
      <c r="CT734" s="43"/>
      <c r="CU734" s="43"/>
      <c r="CV734" s="43"/>
      <c r="CW734" s="43"/>
      <c r="CX734" s="43"/>
      <c r="CY734" s="43"/>
      <c r="CZ734" s="43"/>
      <c r="DA734" s="43"/>
      <c r="DB734" s="43"/>
      <c r="DC734" s="43"/>
      <c r="DD734" s="43"/>
      <c r="DE734" s="43"/>
      <c r="DF734" s="43"/>
      <c r="DG734" s="43"/>
      <c r="DH734" s="43"/>
      <c r="DI734" s="43"/>
      <c r="DJ734" s="43"/>
      <c r="DK734" s="43"/>
      <c r="DL734" s="43"/>
      <c r="DM734" s="43"/>
      <c r="DN734" s="43"/>
      <c r="DO734" s="43"/>
      <c r="DP734" s="43"/>
      <c r="DQ734" s="43"/>
      <c r="DR734" s="43"/>
      <c r="DS734" s="43"/>
      <c r="DT734" s="43"/>
      <c r="DU734" s="43"/>
      <c r="DV734" s="43"/>
      <c r="DW734" s="43"/>
      <c r="DX734" s="43"/>
      <c r="DY734" s="43"/>
      <c r="DZ734" s="43"/>
      <c r="EA734" s="43"/>
      <c r="EB734" s="43"/>
      <c r="EC734" s="43"/>
      <c r="ED734" s="43"/>
      <c r="EE734" s="43"/>
      <c r="EF734" s="43"/>
      <c r="EG734" s="43"/>
      <c r="EH734" s="43"/>
      <c r="EI734" s="43"/>
      <c r="EJ734" s="43"/>
      <c r="EK734" s="43"/>
      <c r="EL734" s="43"/>
      <c r="EM734" s="43"/>
      <c r="EN734" s="43"/>
      <c r="EO734" s="43"/>
      <c r="EP734" s="43"/>
      <c r="EQ734" s="43"/>
      <c r="ER734" s="43"/>
      <c r="ES734" s="43"/>
      <c r="ET734" s="43"/>
      <c r="EU734" s="43"/>
      <c r="EV734" s="43"/>
      <c r="EW734" s="43"/>
      <c r="EX734" s="43"/>
      <c r="EY734" s="43"/>
      <c r="EZ734" s="43"/>
      <c r="FA734" s="43"/>
      <c r="FB734" s="43"/>
      <c r="FC734" s="43"/>
      <c r="FD734" s="43"/>
      <c r="FE734" s="43"/>
      <c r="FF734" s="43"/>
      <c r="FG734" s="43"/>
      <c r="FH734" s="43"/>
      <c r="FI734" s="43"/>
      <c r="FJ734" s="43"/>
      <c r="FK734" s="43"/>
      <c r="FL734" s="43"/>
      <c r="FM734" s="43"/>
      <c r="FN734" s="43"/>
      <c r="FO734" s="43"/>
      <c r="FP734" s="43"/>
      <c r="FQ734" s="43"/>
      <c r="FR734" s="43"/>
      <c r="FS734" s="43"/>
      <c r="FT734" s="43"/>
      <c r="FU734" s="43"/>
      <c r="FV734" s="43"/>
      <c r="FW734" s="43"/>
      <c r="FX734" s="43"/>
      <c r="FY734" s="43"/>
      <c r="FZ734" s="43"/>
      <c r="GA734" s="43"/>
      <c r="GB734" s="43"/>
      <c r="GC734" s="43"/>
      <c r="GD734" s="43"/>
      <c r="GE734" s="43"/>
      <c r="GF734" s="43"/>
      <c r="GG734" s="43"/>
      <c r="GH734" s="43"/>
      <c r="GI734" s="43"/>
      <c r="GJ734" s="43"/>
      <c r="GK734" s="43"/>
      <c r="GL734" s="43"/>
      <c r="GM734" s="43"/>
      <c r="GN734" s="43"/>
      <c r="GO734" s="43"/>
      <c r="GP734" s="43"/>
      <c r="GQ734" s="43"/>
      <c r="GR734" s="43"/>
      <c r="GS734" s="43"/>
      <c r="GT734" s="43"/>
      <c r="GU734" s="43"/>
      <c r="GV734" s="43"/>
      <c r="GW734" s="43"/>
      <c r="GX734" s="43"/>
      <c r="GY734" s="43"/>
      <c r="GZ734" s="43"/>
      <c r="HA734" s="43"/>
      <c r="HB734" s="43"/>
      <c r="HC734" s="43"/>
      <c r="HD734" s="43"/>
      <c r="HE734" s="43"/>
      <c r="HF734" s="43"/>
      <c r="HG734" s="43"/>
      <c r="HH734" s="43"/>
      <c r="HI734" s="43"/>
      <c r="HJ734" s="43"/>
      <c r="HK734" s="43"/>
      <c r="HL734" s="43"/>
      <c r="HM734" s="43"/>
      <c r="HN734" s="43"/>
      <c r="HO734" s="43"/>
      <c r="HP734" s="43"/>
      <c r="HQ734" s="43"/>
      <c r="HR734" s="43"/>
      <c r="HS734" s="43"/>
      <c r="HT734" s="43"/>
      <c r="HU734" s="43"/>
      <c r="HV734" s="43"/>
      <c r="HW734" s="43"/>
      <c r="HX734" s="43"/>
      <c r="HY734" s="43"/>
      <c r="HZ734" s="43"/>
      <c r="IA734" s="43"/>
      <c r="IB734" s="43"/>
      <c r="IC734" s="43"/>
      <c r="ID734" s="43"/>
      <c r="IE734" s="43"/>
      <c r="IF734" s="43"/>
      <c r="IG734" s="43"/>
      <c r="IH734" s="43"/>
      <c r="II734" s="43"/>
      <c r="IJ734" s="43"/>
      <c r="IK734" s="43"/>
      <c r="IL734" s="43"/>
      <c r="IM734" s="43"/>
      <c r="IN734" s="43"/>
      <c r="IO734" s="43"/>
      <c r="IP734" s="43"/>
      <c r="IQ734" s="43"/>
      <c r="IR734" s="43"/>
      <c r="IS734" s="43"/>
      <c r="IT734" s="43"/>
    </row>
    <row r="735" spans="1:254" ht="14.25" customHeight="1">
      <c r="A735" s="78"/>
      <c r="B735" s="88"/>
      <c r="C735" s="88"/>
      <c r="D735" s="43"/>
      <c r="E735" s="43"/>
      <c r="F735" s="89"/>
      <c r="G735" s="43"/>
      <c r="H735" s="85"/>
      <c r="I735" s="43"/>
      <c r="J735" s="43"/>
      <c r="K735" s="43"/>
      <c r="L735" s="43"/>
      <c r="M735" s="43"/>
      <c r="N735" s="43"/>
      <c r="O735" s="43"/>
      <c r="P735" s="43"/>
      <c r="Q735" s="43"/>
      <c r="R735" s="43"/>
      <c r="S735" s="43"/>
      <c r="T735" s="43"/>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c r="AR735" s="43"/>
      <c r="AS735" s="43"/>
      <c r="AT735" s="43"/>
      <c r="AU735" s="43"/>
      <c r="AV735" s="43"/>
      <c r="AW735" s="43"/>
      <c r="AX735" s="43"/>
      <c r="AY735" s="43"/>
      <c r="AZ735" s="43"/>
      <c r="BA735" s="43"/>
      <c r="BB735" s="43"/>
      <c r="BC735" s="43"/>
      <c r="BD735" s="43"/>
      <c r="BE735" s="43"/>
      <c r="BF735" s="43"/>
      <c r="BG735" s="43"/>
      <c r="BH735" s="43"/>
      <c r="BI735" s="43"/>
      <c r="BJ735" s="43"/>
      <c r="BK735" s="43"/>
      <c r="BL735" s="43"/>
      <c r="BM735" s="43"/>
      <c r="BN735" s="43"/>
      <c r="BO735" s="43"/>
      <c r="BP735" s="43"/>
      <c r="BQ735" s="43"/>
      <c r="BR735" s="43"/>
      <c r="BS735" s="43"/>
      <c r="BT735" s="43"/>
      <c r="BU735" s="43"/>
      <c r="BV735" s="43"/>
      <c r="BW735" s="43"/>
      <c r="BX735" s="43"/>
      <c r="BY735" s="43"/>
      <c r="BZ735" s="43"/>
      <c r="CA735" s="43"/>
      <c r="CB735" s="43"/>
      <c r="CC735" s="43"/>
      <c r="CD735" s="43"/>
      <c r="CE735" s="43"/>
      <c r="CF735" s="43"/>
      <c r="CG735" s="43"/>
      <c r="CH735" s="43"/>
      <c r="CI735" s="43"/>
      <c r="CJ735" s="43"/>
      <c r="CK735" s="43"/>
      <c r="CL735" s="43"/>
      <c r="CM735" s="43"/>
      <c r="CN735" s="43"/>
      <c r="CO735" s="43"/>
      <c r="CP735" s="43"/>
      <c r="CQ735" s="43"/>
      <c r="CR735" s="43"/>
      <c r="CS735" s="43"/>
      <c r="CT735" s="43"/>
      <c r="CU735" s="43"/>
      <c r="CV735" s="43"/>
      <c r="CW735" s="43"/>
      <c r="CX735" s="43"/>
      <c r="CY735" s="43"/>
      <c r="CZ735" s="43"/>
      <c r="DA735" s="43"/>
      <c r="DB735" s="43"/>
      <c r="DC735" s="43"/>
      <c r="DD735" s="43"/>
      <c r="DE735" s="43"/>
      <c r="DF735" s="43"/>
      <c r="DG735" s="43"/>
      <c r="DH735" s="43"/>
      <c r="DI735" s="43"/>
      <c r="DJ735" s="43"/>
      <c r="DK735" s="43"/>
      <c r="DL735" s="43"/>
      <c r="DM735" s="43"/>
      <c r="DN735" s="43"/>
      <c r="DO735" s="43"/>
      <c r="DP735" s="43"/>
      <c r="DQ735" s="43"/>
      <c r="DR735" s="43"/>
      <c r="DS735" s="43"/>
      <c r="DT735" s="43"/>
      <c r="DU735" s="43"/>
      <c r="DV735" s="43"/>
      <c r="DW735" s="43"/>
      <c r="DX735" s="43"/>
      <c r="DY735" s="43"/>
      <c r="DZ735" s="43"/>
      <c r="EA735" s="43"/>
      <c r="EB735" s="43"/>
      <c r="EC735" s="43"/>
      <c r="ED735" s="43"/>
      <c r="EE735" s="43"/>
      <c r="EF735" s="43"/>
      <c r="EG735" s="43"/>
      <c r="EH735" s="43"/>
      <c r="EI735" s="43"/>
      <c r="EJ735" s="43"/>
      <c r="EK735" s="43"/>
      <c r="EL735" s="43"/>
      <c r="EM735" s="43"/>
      <c r="EN735" s="43"/>
      <c r="EO735" s="43"/>
      <c r="EP735" s="43"/>
      <c r="EQ735" s="43"/>
      <c r="ER735" s="43"/>
      <c r="ES735" s="43"/>
      <c r="ET735" s="43"/>
      <c r="EU735" s="43"/>
      <c r="EV735" s="43"/>
      <c r="EW735" s="43"/>
      <c r="EX735" s="43"/>
      <c r="EY735" s="43"/>
      <c r="EZ735" s="43"/>
      <c r="FA735" s="43"/>
      <c r="FB735" s="43"/>
      <c r="FC735" s="43"/>
      <c r="FD735" s="43"/>
      <c r="FE735" s="43"/>
      <c r="FF735" s="43"/>
      <c r="FG735" s="43"/>
      <c r="FH735" s="43"/>
      <c r="FI735" s="43"/>
      <c r="FJ735" s="43"/>
      <c r="FK735" s="43"/>
      <c r="FL735" s="43"/>
      <c r="FM735" s="43"/>
      <c r="FN735" s="43"/>
      <c r="FO735" s="43"/>
      <c r="FP735" s="43"/>
      <c r="FQ735" s="43"/>
      <c r="FR735" s="43"/>
      <c r="FS735" s="43"/>
      <c r="FT735" s="43"/>
      <c r="FU735" s="43"/>
      <c r="FV735" s="43"/>
      <c r="FW735" s="43"/>
      <c r="FX735" s="43"/>
      <c r="FY735" s="43"/>
      <c r="FZ735" s="43"/>
      <c r="GA735" s="43"/>
      <c r="GB735" s="43"/>
      <c r="GC735" s="43"/>
      <c r="GD735" s="43"/>
      <c r="GE735" s="43"/>
      <c r="GF735" s="43"/>
      <c r="GG735" s="43"/>
      <c r="GH735" s="43"/>
      <c r="GI735" s="43"/>
      <c r="GJ735" s="43"/>
      <c r="GK735" s="43"/>
      <c r="GL735" s="43"/>
      <c r="GM735" s="43"/>
      <c r="GN735" s="43"/>
      <c r="GO735" s="43"/>
      <c r="GP735" s="43"/>
      <c r="GQ735" s="43"/>
      <c r="GR735" s="43"/>
      <c r="GS735" s="43"/>
      <c r="GT735" s="43"/>
      <c r="GU735" s="43"/>
      <c r="GV735" s="43"/>
      <c r="GW735" s="43"/>
      <c r="GX735" s="43"/>
      <c r="GY735" s="43"/>
      <c r="GZ735" s="43"/>
      <c r="HA735" s="43"/>
      <c r="HB735" s="43"/>
      <c r="HC735" s="43"/>
      <c r="HD735" s="43"/>
      <c r="HE735" s="43"/>
      <c r="HF735" s="43"/>
      <c r="HG735" s="43"/>
      <c r="HH735" s="43"/>
      <c r="HI735" s="43"/>
      <c r="HJ735" s="43"/>
      <c r="HK735" s="43"/>
      <c r="HL735" s="43"/>
      <c r="HM735" s="43"/>
      <c r="HN735" s="43"/>
      <c r="HO735" s="43"/>
      <c r="HP735" s="43"/>
      <c r="HQ735" s="43"/>
      <c r="HR735" s="43"/>
      <c r="HS735" s="43"/>
      <c r="HT735" s="43"/>
      <c r="HU735" s="43"/>
      <c r="HV735" s="43"/>
      <c r="HW735" s="43"/>
      <c r="HX735" s="43"/>
      <c r="HY735" s="43"/>
      <c r="HZ735" s="43"/>
      <c r="IA735" s="43"/>
      <c r="IB735" s="43"/>
      <c r="IC735" s="43"/>
      <c r="ID735" s="43"/>
      <c r="IE735" s="43"/>
      <c r="IF735" s="43"/>
      <c r="IG735" s="43"/>
      <c r="IH735" s="43"/>
      <c r="II735" s="43"/>
      <c r="IJ735" s="43"/>
      <c r="IK735" s="43"/>
      <c r="IL735" s="43"/>
      <c r="IM735" s="43"/>
      <c r="IN735" s="43"/>
      <c r="IO735" s="43"/>
      <c r="IP735" s="43"/>
      <c r="IQ735" s="43"/>
      <c r="IR735" s="43"/>
      <c r="IS735" s="43"/>
      <c r="IT735" s="43"/>
    </row>
    <row r="736" spans="1:254" ht="14.25" customHeight="1">
      <c r="A736" s="78"/>
      <c r="B736" s="88"/>
      <c r="C736" s="88"/>
      <c r="D736" s="43"/>
      <c r="E736" s="43"/>
      <c r="F736" s="89"/>
      <c r="G736" s="43"/>
      <c r="H736" s="85"/>
      <c r="I736" s="43"/>
      <c r="J736" s="43"/>
      <c r="K736" s="43"/>
      <c r="L736" s="43"/>
      <c r="M736" s="43"/>
      <c r="N736" s="43"/>
      <c r="O736" s="43"/>
      <c r="P736" s="43"/>
      <c r="Q736" s="43"/>
      <c r="R736" s="43"/>
      <c r="S736" s="43"/>
      <c r="T736" s="43"/>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c r="AR736" s="43"/>
      <c r="AS736" s="43"/>
      <c r="AT736" s="43"/>
      <c r="AU736" s="43"/>
      <c r="AV736" s="43"/>
      <c r="AW736" s="43"/>
      <c r="AX736" s="43"/>
      <c r="AY736" s="43"/>
      <c r="AZ736" s="43"/>
      <c r="BA736" s="43"/>
      <c r="BB736" s="43"/>
      <c r="BC736" s="43"/>
      <c r="BD736" s="43"/>
      <c r="BE736" s="43"/>
      <c r="BF736" s="43"/>
      <c r="BG736" s="43"/>
      <c r="BH736" s="43"/>
      <c r="BI736" s="43"/>
      <c r="BJ736" s="43"/>
      <c r="BK736" s="43"/>
      <c r="BL736" s="43"/>
      <c r="BM736" s="43"/>
      <c r="BN736" s="43"/>
      <c r="BO736" s="43"/>
      <c r="BP736" s="43"/>
      <c r="BQ736" s="43"/>
      <c r="BR736" s="43"/>
      <c r="BS736" s="43"/>
      <c r="BT736" s="43"/>
      <c r="BU736" s="43"/>
      <c r="BV736" s="43"/>
      <c r="BW736" s="43"/>
      <c r="BX736" s="43"/>
      <c r="BY736" s="43"/>
      <c r="BZ736" s="43"/>
      <c r="CA736" s="43"/>
      <c r="CB736" s="43"/>
      <c r="CC736" s="43"/>
      <c r="CD736" s="43"/>
      <c r="CE736" s="43"/>
      <c r="CF736" s="43"/>
      <c r="CG736" s="43"/>
      <c r="CH736" s="43"/>
      <c r="CI736" s="43"/>
      <c r="CJ736" s="43"/>
      <c r="CK736" s="43"/>
      <c r="CL736" s="43"/>
      <c r="CM736" s="43"/>
      <c r="CN736" s="43"/>
      <c r="CO736" s="43"/>
      <c r="CP736" s="43"/>
      <c r="CQ736" s="43"/>
      <c r="CR736" s="43"/>
      <c r="CS736" s="43"/>
      <c r="CT736" s="43"/>
      <c r="CU736" s="43"/>
      <c r="CV736" s="43"/>
      <c r="CW736" s="43"/>
      <c r="CX736" s="43"/>
      <c r="CY736" s="43"/>
      <c r="CZ736" s="43"/>
      <c r="DA736" s="43"/>
      <c r="DB736" s="43"/>
      <c r="DC736" s="43"/>
      <c r="DD736" s="43"/>
      <c r="DE736" s="43"/>
      <c r="DF736" s="43"/>
      <c r="DG736" s="43"/>
      <c r="DH736" s="43"/>
      <c r="DI736" s="43"/>
      <c r="DJ736" s="43"/>
      <c r="DK736" s="43"/>
      <c r="DL736" s="43"/>
      <c r="DM736" s="43"/>
      <c r="DN736" s="43"/>
      <c r="DO736" s="43"/>
      <c r="DP736" s="43"/>
      <c r="DQ736" s="43"/>
      <c r="DR736" s="43"/>
      <c r="DS736" s="43"/>
      <c r="DT736" s="43"/>
      <c r="DU736" s="43"/>
      <c r="DV736" s="43"/>
      <c r="DW736" s="43"/>
      <c r="DX736" s="43"/>
      <c r="DY736" s="43"/>
      <c r="DZ736" s="43"/>
      <c r="EA736" s="43"/>
      <c r="EB736" s="43"/>
      <c r="EC736" s="43"/>
      <c r="ED736" s="43"/>
      <c r="EE736" s="43"/>
      <c r="EF736" s="43"/>
      <c r="EG736" s="43"/>
      <c r="EH736" s="43"/>
      <c r="EI736" s="43"/>
      <c r="EJ736" s="43"/>
      <c r="EK736" s="43"/>
      <c r="EL736" s="43"/>
      <c r="EM736" s="43"/>
      <c r="EN736" s="43"/>
      <c r="EO736" s="43"/>
      <c r="EP736" s="43"/>
      <c r="EQ736" s="43"/>
      <c r="ER736" s="43"/>
      <c r="ES736" s="43"/>
      <c r="ET736" s="43"/>
      <c r="EU736" s="43"/>
      <c r="EV736" s="43"/>
      <c r="EW736" s="43"/>
      <c r="EX736" s="43"/>
      <c r="EY736" s="43"/>
      <c r="EZ736" s="43"/>
      <c r="FA736" s="43"/>
      <c r="FB736" s="43"/>
      <c r="FC736" s="43"/>
      <c r="FD736" s="43"/>
      <c r="FE736" s="43"/>
      <c r="FF736" s="43"/>
      <c r="FG736" s="43"/>
      <c r="FH736" s="43"/>
      <c r="FI736" s="43"/>
      <c r="FJ736" s="43"/>
      <c r="FK736" s="43"/>
      <c r="FL736" s="43"/>
      <c r="FM736" s="43"/>
      <c r="FN736" s="43"/>
      <c r="FO736" s="43"/>
      <c r="FP736" s="43"/>
      <c r="FQ736" s="43"/>
      <c r="FR736" s="43"/>
      <c r="FS736" s="43"/>
      <c r="FT736" s="43"/>
      <c r="FU736" s="43"/>
      <c r="FV736" s="43"/>
      <c r="FW736" s="43"/>
      <c r="FX736" s="43"/>
      <c r="FY736" s="43"/>
      <c r="FZ736" s="43"/>
      <c r="GA736" s="43"/>
      <c r="GB736" s="43"/>
      <c r="GC736" s="43"/>
      <c r="GD736" s="43"/>
      <c r="GE736" s="43"/>
      <c r="GF736" s="43"/>
      <c r="GG736" s="43"/>
      <c r="GH736" s="43"/>
      <c r="GI736" s="43"/>
      <c r="GJ736" s="43"/>
      <c r="GK736" s="43"/>
      <c r="GL736" s="43"/>
      <c r="GM736" s="43"/>
      <c r="GN736" s="43"/>
      <c r="GO736" s="43"/>
      <c r="GP736" s="43"/>
      <c r="GQ736" s="43"/>
      <c r="GR736" s="43"/>
      <c r="GS736" s="43"/>
      <c r="GT736" s="43"/>
      <c r="GU736" s="43"/>
      <c r="GV736" s="43"/>
      <c r="GW736" s="43"/>
      <c r="GX736" s="43"/>
      <c r="GY736" s="43"/>
      <c r="GZ736" s="43"/>
      <c r="HA736" s="43"/>
      <c r="HB736" s="43"/>
      <c r="HC736" s="43"/>
      <c r="HD736" s="43"/>
      <c r="HE736" s="43"/>
      <c r="HF736" s="43"/>
      <c r="HG736" s="43"/>
      <c r="HH736" s="43"/>
      <c r="HI736" s="43"/>
      <c r="HJ736" s="43"/>
      <c r="HK736" s="43"/>
      <c r="HL736" s="43"/>
      <c r="HM736" s="43"/>
      <c r="HN736" s="43"/>
      <c r="HO736" s="43"/>
      <c r="HP736" s="43"/>
      <c r="HQ736" s="43"/>
      <c r="HR736" s="43"/>
      <c r="HS736" s="43"/>
      <c r="HT736" s="43"/>
      <c r="HU736" s="43"/>
      <c r="HV736" s="43"/>
      <c r="HW736" s="43"/>
      <c r="HX736" s="43"/>
      <c r="HY736" s="43"/>
      <c r="HZ736" s="43"/>
      <c r="IA736" s="43"/>
      <c r="IB736" s="43"/>
      <c r="IC736" s="43"/>
      <c r="ID736" s="43"/>
      <c r="IE736" s="43"/>
      <c r="IF736" s="43"/>
      <c r="IG736" s="43"/>
      <c r="IH736" s="43"/>
      <c r="II736" s="43"/>
      <c r="IJ736" s="43"/>
      <c r="IK736" s="43"/>
      <c r="IL736" s="43"/>
      <c r="IM736" s="43"/>
      <c r="IN736" s="43"/>
      <c r="IO736" s="43"/>
      <c r="IP736" s="43"/>
      <c r="IQ736" s="43"/>
      <c r="IR736" s="43"/>
      <c r="IS736" s="43"/>
      <c r="IT736" s="43"/>
    </row>
    <row r="737" spans="1:254" ht="14.25" customHeight="1">
      <c r="A737" s="78"/>
      <c r="B737" s="88"/>
      <c r="C737" s="88"/>
      <c r="D737" s="43"/>
      <c r="E737" s="43"/>
      <c r="F737" s="89"/>
      <c r="G737" s="43"/>
      <c r="H737" s="85"/>
      <c r="I737" s="43"/>
      <c r="J737" s="43"/>
      <c r="K737" s="43"/>
      <c r="L737" s="43"/>
      <c r="M737" s="43"/>
      <c r="N737" s="43"/>
      <c r="O737" s="43"/>
      <c r="P737" s="43"/>
      <c r="Q737" s="43"/>
      <c r="R737" s="43"/>
      <c r="S737" s="43"/>
      <c r="T737" s="43"/>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c r="AR737" s="43"/>
      <c r="AS737" s="43"/>
      <c r="AT737" s="43"/>
      <c r="AU737" s="43"/>
      <c r="AV737" s="43"/>
      <c r="AW737" s="43"/>
      <c r="AX737" s="43"/>
      <c r="AY737" s="43"/>
      <c r="AZ737" s="43"/>
      <c r="BA737" s="43"/>
      <c r="BB737" s="43"/>
      <c r="BC737" s="43"/>
      <c r="BD737" s="43"/>
      <c r="BE737" s="43"/>
      <c r="BF737" s="43"/>
      <c r="BG737" s="43"/>
      <c r="BH737" s="43"/>
      <c r="BI737" s="43"/>
      <c r="BJ737" s="43"/>
      <c r="BK737" s="43"/>
      <c r="BL737" s="43"/>
      <c r="BM737" s="43"/>
      <c r="BN737" s="43"/>
      <c r="BO737" s="43"/>
      <c r="BP737" s="43"/>
      <c r="BQ737" s="43"/>
      <c r="BR737" s="43"/>
      <c r="BS737" s="43"/>
      <c r="BT737" s="43"/>
      <c r="BU737" s="43"/>
      <c r="BV737" s="43"/>
      <c r="BW737" s="43"/>
      <c r="BX737" s="43"/>
      <c r="BY737" s="43"/>
      <c r="BZ737" s="43"/>
      <c r="CA737" s="43"/>
      <c r="CB737" s="43"/>
      <c r="CC737" s="43"/>
      <c r="CD737" s="43"/>
      <c r="CE737" s="43"/>
      <c r="CF737" s="43"/>
      <c r="CG737" s="43"/>
      <c r="CH737" s="43"/>
      <c r="CI737" s="43"/>
      <c r="CJ737" s="43"/>
      <c r="CK737" s="43"/>
      <c r="CL737" s="43"/>
      <c r="CM737" s="43"/>
      <c r="CN737" s="43"/>
      <c r="CO737" s="43"/>
      <c r="CP737" s="43"/>
      <c r="CQ737" s="43"/>
      <c r="CR737" s="43"/>
      <c r="CS737" s="43"/>
      <c r="CT737" s="43"/>
      <c r="CU737" s="43"/>
      <c r="CV737" s="43"/>
      <c r="CW737" s="43"/>
      <c r="CX737" s="43"/>
      <c r="CY737" s="43"/>
      <c r="CZ737" s="43"/>
      <c r="DA737" s="43"/>
      <c r="DB737" s="43"/>
      <c r="DC737" s="43"/>
      <c r="DD737" s="43"/>
      <c r="DE737" s="43"/>
      <c r="DF737" s="43"/>
      <c r="DG737" s="43"/>
      <c r="DH737" s="43"/>
      <c r="DI737" s="43"/>
      <c r="DJ737" s="43"/>
      <c r="DK737" s="43"/>
      <c r="DL737" s="43"/>
      <c r="DM737" s="43"/>
      <c r="DN737" s="43"/>
      <c r="DO737" s="43"/>
      <c r="DP737" s="43"/>
      <c r="DQ737" s="43"/>
      <c r="DR737" s="43"/>
      <c r="DS737" s="43"/>
      <c r="DT737" s="43"/>
      <c r="DU737" s="43"/>
      <c r="DV737" s="43"/>
      <c r="DW737" s="43"/>
      <c r="DX737" s="43"/>
      <c r="DY737" s="43"/>
      <c r="DZ737" s="43"/>
      <c r="EA737" s="43"/>
      <c r="EB737" s="43"/>
      <c r="EC737" s="43"/>
      <c r="ED737" s="43"/>
      <c r="EE737" s="43"/>
      <c r="EF737" s="43"/>
      <c r="EG737" s="43"/>
      <c r="EH737" s="43"/>
      <c r="EI737" s="43"/>
      <c r="EJ737" s="43"/>
      <c r="EK737" s="43"/>
      <c r="EL737" s="43"/>
      <c r="EM737" s="43"/>
      <c r="EN737" s="43"/>
      <c r="EO737" s="43"/>
      <c r="EP737" s="43"/>
      <c r="EQ737" s="43"/>
      <c r="ER737" s="43"/>
      <c r="ES737" s="43"/>
      <c r="ET737" s="43"/>
      <c r="EU737" s="43"/>
      <c r="EV737" s="43"/>
      <c r="EW737" s="43"/>
      <c r="EX737" s="43"/>
      <c r="EY737" s="43"/>
      <c r="EZ737" s="43"/>
      <c r="FA737" s="43"/>
      <c r="FB737" s="43"/>
      <c r="FC737" s="43"/>
      <c r="FD737" s="43"/>
      <c r="FE737" s="43"/>
      <c r="FF737" s="43"/>
      <c r="FG737" s="43"/>
      <c r="FH737" s="43"/>
      <c r="FI737" s="43"/>
      <c r="FJ737" s="43"/>
      <c r="FK737" s="43"/>
      <c r="FL737" s="43"/>
      <c r="FM737" s="43"/>
      <c r="FN737" s="43"/>
      <c r="FO737" s="43"/>
      <c r="FP737" s="43"/>
      <c r="FQ737" s="43"/>
      <c r="FR737" s="43"/>
      <c r="FS737" s="43"/>
      <c r="FT737" s="43"/>
      <c r="FU737" s="43"/>
      <c r="FV737" s="43"/>
      <c r="FW737" s="43"/>
      <c r="FX737" s="43"/>
      <c r="FY737" s="43"/>
      <c r="FZ737" s="43"/>
      <c r="GA737" s="43"/>
      <c r="GB737" s="43"/>
      <c r="GC737" s="43"/>
      <c r="GD737" s="43"/>
      <c r="GE737" s="43"/>
      <c r="GF737" s="43"/>
      <c r="GG737" s="43"/>
      <c r="GH737" s="43"/>
      <c r="GI737" s="43"/>
      <c r="GJ737" s="43"/>
      <c r="GK737" s="43"/>
      <c r="GL737" s="43"/>
      <c r="GM737" s="43"/>
      <c r="GN737" s="43"/>
      <c r="GO737" s="43"/>
      <c r="GP737" s="43"/>
      <c r="GQ737" s="43"/>
      <c r="GR737" s="43"/>
      <c r="GS737" s="43"/>
      <c r="GT737" s="43"/>
      <c r="GU737" s="43"/>
      <c r="GV737" s="43"/>
      <c r="GW737" s="43"/>
      <c r="GX737" s="43"/>
      <c r="GY737" s="43"/>
      <c r="GZ737" s="43"/>
      <c r="HA737" s="43"/>
      <c r="HB737" s="43"/>
      <c r="HC737" s="43"/>
      <c r="HD737" s="43"/>
      <c r="HE737" s="43"/>
      <c r="HF737" s="43"/>
      <c r="HG737" s="43"/>
      <c r="HH737" s="43"/>
      <c r="HI737" s="43"/>
      <c r="HJ737" s="43"/>
      <c r="HK737" s="43"/>
      <c r="HL737" s="43"/>
      <c r="HM737" s="43"/>
      <c r="HN737" s="43"/>
      <c r="HO737" s="43"/>
      <c r="HP737" s="43"/>
      <c r="HQ737" s="43"/>
      <c r="HR737" s="43"/>
      <c r="HS737" s="43"/>
      <c r="HT737" s="43"/>
      <c r="HU737" s="43"/>
      <c r="HV737" s="43"/>
      <c r="HW737" s="43"/>
      <c r="HX737" s="43"/>
      <c r="HY737" s="43"/>
      <c r="HZ737" s="43"/>
      <c r="IA737" s="43"/>
      <c r="IB737" s="43"/>
      <c r="IC737" s="43"/>
      <c r="ID737" s="43"/>
      <c r="IE737" s="43"/>
      <c r="IF737" s="43"/>
      <c r="IG737" s="43"/>
      <c r="IH737" s="43"/>
      <c r="II737" s="43"/>
      <c r="IJ737" s="43"/>
      <c r="IK737" s="43"/>
      <c r="IL737" s="43"/>
      <c r="IM737" s="43"/>
      <c r="IN737" s="43"/>
      <c r="IO737" s="43"/>
      <c r="IP737" s="43"/>
      <c r="IQ737" s="43"/>
      <c r="IR737" s="43"/>
      <c r="IS737" s="43"/>
      <c r="IT737" s="43"/>
    </row>
    <row r="738" spans="1:254" ht="14.25" customHeight="1">
      <c r="A738" s="78"/>
      <c r="B738" s="88"/>
      <c r="C738" s="88"/>
      <c r="D738" s="43"/>
      <c r="E738" s="43"/>
      <c r="F738" s="90"/>
      <c r="G738" s="43"/>
      <c r="H738" s="85"/>
      <c r="I738" s="43"/>
      <c r="J738" s="43"/>
      <c r="K738" s="43"/>
      <c r="L738" s="43"/>
      <c r="M738" s="43"/>
      <c r="N738" s="43"/>
      <c r="O738" s="43"/>
      <c r="P738" s="43"/>
      <c r="Q738" s="43"/>
      <c r="R738" s="43"/>
      <c r="S738" s="43"/>
      <c r="T738" s="43"/>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c r="AR738" s="43"/>
      <c r="AS738" s="43"/>
      <c r="AT738" s="43"/>
      <c r="AU738" s="43"/>
      <c r="AV738" s="43"/>
      <c r="AW738" s="43"/>
      <c r="AX738" s="43"/>
      <c r="AY738" s="43"/>
      <c r="AZ738" s="43"/>
      <c r="BA738" s="43"/>
      <c r="BB738" s="43"/>
      <c r="BC738" s="43"/>
      <c r="BD738" s="43"/>
      <c r="BE738" s="43"/>
      <c r="BF738" s="43"/>
      <c r="BG738" s="43"/>
      <c r="BH738" s="43"/>
      <c r="BI738" s="43"/>
      <c r="BJ738" s="43"/>
      <c r="BK738" s="43"/>
      <c r="BL738" s="43"/>
      <c r="BM738" s="43"/>
      <c r="BN738" s="43"/>
      <c r="BO738" s="43"/>
      <c r="BP738" s="43"/>
      <c r="BQ738" s="43"/>
      <c r="BR738" s="43"/>
      <c r="BS738" s="43"/>
      <c r="BT738" s="43"/>
      <c r="BU738" s="43"/>
      <c r="BV738" s="43"/>
      <c r="BW738" s="43"/>
      <c r="BX738" s="43"/>
      <c r="BY738" s="43"/>
      <c r="BZ738" s="43"/>
      <c r="CA738" s="43"/>
      <c r="CB738" s="43"/>
      <c r="CC738" s="43"/>
      <c r="CD738" s="43"/>
      <c r="CE738" s="43"/>
      <c r="CF738" s="43"/>
      <c r="CG738" s="43"/>
      <c r="CH738" s="43"/>
      <c r="CI738" s="43"/>
      <c r="CJ738" s="43"/>
      <c r="CK738" s="43"/>
      <c r="CL738" s="43"/>
      <c r="CM738" s="43"/>
      <c r="CN738" s="43"/>
      <c r="CO738" s="43"/>
      <c r="CP738" s="43"/>
      <c r="CQ738" s="43"/>
      <c r="CR738" s="43"/>
      <c r="CS738" s="43"/>
      <c r="CT738" s="43"/>
      <c r="CU738" s="43"/>
      <c r="CV738" s="43"/>
      <c r="CW738" s="43"/>
      <c r="CX738" s="43"/>
      <c r="CY738" s="43"/>
      <c r="CZ738" s="43"/>
      <c r="DA738" s="43"/>
      <c r="DB738" s="43"/>
      <c r="DC738" s="43"/>
      <c r="DD738" s="43"/>
      <c r="DE738" s="43"/>
      <c r="DF738" s="43"/>
      <c r="DG738" s="43"/>
      <c r="DH738" s="43"/>
      <c r="DI738" s="43"/>
      <c r="DJ738" s="43"/>
      <c r="DK738" s="43"/>
      <c r="DL738" s="43"/>
      <c r="DM738" s="43"/>
      <c r="DN738" s="43"/>
      <c r="DO738" s="43"/>
      <c r="DP738" s="43"/>
      <c r="DQ738" s="43"/>
      <c r="DR738" s="43"/>
      <c r="DS738" s="43"/>
      <c r="DT738" s="43"/>
      <c r="DU738" s="43"/>
      <c r="DV738" s="43"/>
      <c r="DW738" s="43"/>
      <c r="DX738" s="43"/>
      <c r="DY738" s="43"/>
      <c r="DZ738" s="43"/>
      <c r="EA738" s="43"/>
      <c r="EB738" s="43"/>
      <c r="EC738" s="43"/>
      <c r="ED738" s="43"/>
      <c r="EE738" s="43"/>
      <c r="EF738" s="43"/>
      <c r="EG738" s="43"/>
      <c r="EH738" s="43"/>
      <c r="EI738" s="43"/>
      <c r="EJ738" s="43"/>
      <c r="EK738" s="43"/>
      <c r="EL738" s="43"/>
      <c r="EM738" s="43"/>
      <c r="EN738" s="43"/>
      <c r="EO738" s="43"/>
      <c r="EP738" s="43"/>
      <c r="EQ738" s="43"/>
      <c r="ER738" s="43"/>
      <c r="ES738" s="43"/>
      <c r="ET738" s="43"/>
      <c r="EU738" s="43"/>
      <c r="EV738" s="43"/>
      <c r="EW738" s="43"/>
      <c r="EX738" s="43"/>
      <c r="EY738" s="43"/>
      <c r="EZ738" s="43"/>
      <c r="FA738" s="43"/>
      <c r="FB738" s="43"/>
      <c r="FC738" s="43"/>
      <c r="FD738" s="43"/>
      <c r="FE738" s="43"/>
      <c r="FF738" s="43"/>
      <c r="FG738" s="43"/>
      <c r="FH738" s="43"/>
      <c r="FI738" s="43"/>
      <c r="FJ738" s="43"/>
      <c r="FK738" s="43"/>
      <c r="FL738" s="43"/>
      <c r="FM738" s="43"/>
      <c r="FN738" s="43"/>
      <c r="FO738" s="43"/>
      <c r="FP738" s="43"/>
      <c r="FQ738" s="43"/>
      <c r="FR738" s="43"/>
      <c r="FS738" s="43"/>
      <c r="FT738" s="43"/>
      <c r="FU738" s="43"/>
      <c r="FV738" s="43"/>
      <c r="FW738" s="43"/>
      <c r="FX738" s="43"/>
      <c r="FY738" s="43"/>
      <c r="FZ738" s="43"/>
      <c r="GA738" s="43"/>
      <c r="GB738" s="43"/>
      <c r="GC738" s="43"/>
      <c r="GD738" s="43"/>
      <c r="GE738" s="43"/>
      <c r="GF738" s="43"/>
      <c r="GG738" s="43"/>
      <c r="GH738" s="43"/>
      <c r="GI738" s="43"/>
      <c r="GJ738" s="43"/>
      <c r="GK738" s="43"/>
      <c r="GL738" s="43"/>
      <c r="GM738" s="43"/>
      <c r="GN738" s="43"/>
      <c r="GO738" s="43"/>
      <c r="GP738" s="43"/>
      <c r="GQ738" s="43"/>
      <c r="GR738" s="43"/>
      <c r="GS738" s="43"/>
      <c r="GT738" s="43"/>
      <c r="GU738" s="43"/>
      <c r="GV738" s="43"/>
      <c r="GW738" s="43"/>
      <c r="GX738" s="43"/>
      <c r="GY738" s="43"/>
      <c r="GZ738" s="43"/>
      <c r="HA738" s="43"/>
      <c r="HB738" s="43"/>
      <c r="HC738" s="43"/>
      <c r="HD738" s="43"/>
      <c r="HE738" s="43"/>
      <c r="HF738" s="43"/>
      <c r="HG738" s="43"/>
      <c r="HH738" s="43"/>
      <c r="HI738" s="43"/>
      <c r="HJ738" s="43"/>
      <c r="HK738" s="43"/>
      <c r="HL738" s="43"/>
      <c r="HM738" s="43"/>
      <c r="HN738" s="43"/>
      <c r="HO738" s="43"/>
      <c r="HP738" s="43"/>
      <c r="HQ738" s="43"/>
      <c r="HR738" s="43"/>
      <c r="HS738" s="43"/>
      <c r="HT738" s="43"/>
      <c r="HU738" s="43"/>
      <c r="HV738" s="43"/>
      <c r="HW738" s="43"/>
      <c r="HX738" s="43"/>
      <c r="HY738" s="43"/>
      <c r="HZ738" s="43"/>
      <c r="IA738" s="43"/>
      <c r="IB738" s="43"/>
      <c r="IC738" s="43"/>
      <c r="ID738" s="43"/>
      <c r="IE738" s="43"/>
      <c r="IF738" s="43"/>
      <c r="IG738" s="43"/>
      <c r="IH738" s="43"/>
      <c r="II738" s="43"/>
      <c r="IJ738" s="43"/>
      <c r="IK738" s="43"/>
      <c r="IL738" s="43"/>
      <c r="IM738" s="43"/>
      <c r="IN738" s="43"/>
      <c r="IO738" s="43"/>
      <c r="IP738" s="43"/>
      <c r="IQ738" s="43"/>
      <c r="IR738" s="43"/>
      <c r="IS738" s="43"/>
      <c r="IT738" s="43"/>
    </row>
    <row r="739" spans="1:254" ht="14.25" customHeight="1">
      <c r="A739" s="78"/>
      <c r="B739" s="81"/>
      <c r="C739" s="81"/>
      <c r="D739" s="43"/>
      <c r="E739" s="43"/>
      <c r="F739" s="90"/>
      <c r="G739" s="43"/>
      <c r="H739" s="85"/>
      <c r="I739" s="43"/>
      <c r="J739" s="43"/>
      <c r="K739" s="43"/>
      <c r="L739" s="43"/>
      <c r="M739" s="43"/>
      <c r="N739" s="43"/>
      <c r="O739" s="43"/>
      <c r="P739" s="43"/>
      <c r="Q739" s="43"/>
      <c r="R739" s="43"/>
      <c r="S739" s="43"/>
      <c r="T739" s="43"/>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c r="AR739" s="43"/>
      <c r="AS739" s="43"/>
      <c r="AT739" s="43"/>
      <c r="AU739" s="43"/>
      <c r="AV739" s="43"/>
      <c r="AW739" s="43"/>
      <c r="AX739" s="43"/>
      <c r="AY739" s="43"/>
      <c r="AZ739" s="43"/>
      <c r="BA739" s="43"/>
      <c r="BB739" s="43"/>
      <c r="BC739" s="43"/>
      <c r="BD739" s="43"/>
      <c r="BE739" s="43"/>
      <c r="BF739" s="43"/>
      <c r="BG739" s="43"/>
      <c r="BH739" s="43"/>
      <c r="BI739" s="43"/>
      <c r="BJ739" s="43"/>
      <c r="BK739" s="43"/>
      <c r="BL739" s="43"/>
      <c r="BM739" s="43"/>
      <c r="BN739" s="43"/>
      <c r="BO739" s="43"/>
      <c r="BP739" s="43"/>
      <c r="BQ739" s="43"/>
      <c r="BR739" s="43"/>
      <c r="BS739" s="43"/>
      <c r="BT739" s="43"/>
      <c r="BU739" s="43"/>
      <c r="BV739" s="43"/>
      <c r="BW739" s="43"/>
      <c r="BX739" s="43"/>
      <c r="BY739" s="43"/>
      <c r="BZ739" s="43"/>
      <c r="CA739" s="43"/>
      <c r="CB739" s="43"/>
      <c r="CC739" s="43"/>
      <c r="CD739" s="43"/>
      <c r="CE739" s="43"/>
      <c r="CF739" s="43"/>
      <c r="CG739" s="43"/>
      <c r="CH739" s="43"/>
      <c r="CI739" s="43"/>
      <c r="CJ739" s="43"/>
      <c r="CK739" s="43"/>
      <c r="CL739" s="43"/>
      <c r="CM739" s="43"/>
      <c r="CN739" s="43"/>
      <c r="CO739" s="43"/>
      <c r="CP739" s="43"/>
      <c r="CQ739" s="43"/>
      <c r="CR739" s="43"/>
      <c r="CS739" s="43"/>
      <c r="CT739" s="43"/>
      <c r="CU739" s="43"/>
      <c r="CV739" s="43"/>
      <c r="CW739" s="43"/>
      <c r="CX739" s="43"/>
      <c r="CY739" s="43"/>
      <c r="CZ739" s="43"/>
      <c r="DA739" s="43"/>
      <c r="DB739" s="43"/>
      <c r="DC739" s="43"/>
      <c r="DD739" s="43"/>
      <c r="DE739" s="43"/>
      <c r="DF739" s="43"/>
      <c r="DG739" s="43"/>
      <c r="DH739" s="43"/>
      <c r="DI739" s="43"/>
      <c r="DJ739" s="43"/>
      <c r="DK739" s="43"/>
      <c r="DL739" s="43"/>
      <c r="DM739" s="43"/>
      <c r="DN739" s="43"/>
      <c r="DO739" s="43"/>
      <c r="DP739" s="43"/>
      <c r="DQ739" s="43"/>
      <c r="DR739" s="43"/>
      <c r="DS739" s="43"/>
      <c r="DT739" s="43"/>
      <c r="DU739" s="43"/>
      <c r="DV739" s="43"/>
      <c r="DW739" s="43"/>
      <c r="DX739" s="43"/>
      <c r="DY739" s="43"/>
      <c r="DZ739" s="43"/>
      <c r="EA739" s="43"/>
      <c r="EB739" s="43"/>
      <c r="EC739" s="43"/>
      <c r="ED739" s="43"/>
      <c r="EE739" s="43"/>
      <c r="EF739" s="43"/>
      <c r="EG739" s="43"/>
      <c r="EH739" s="43"/>
      <c r="EI739" s="43"/>
      <c r="EJ739" s="43"/>
      <c r="EK739" s="43"/>
      <c r="EL739" s="43"/>
      <c r="EM739" s="43"/>
      <c r="EN739" s="43"/>
      <c r="EO739" s="43"/>
      <c r="EP739" s="43"/>
      <c r="EQ739" s="43"/>
      <c r="ER739" s="43"/>
      <c r="ES739" s="43"/>
      <c r="ET739" s="43"/>
      <c r="EU739" s="43"/>
      <c r="EV739" s="43"/>
      <c r="EW739" s="43"/>
      <c r="EX739" s="43"/>
      <c r="EY739" s="43"/>
      <c r="EZ739" s="43"/>
      <c r="FA739" s="43"/>
      <c r="FB739" s="43"/>
      <c r="FC739" s="43"/>
      <c r="FD739" s="43"/>
      <c r="FE739" s="43"/>
      <c r="FF739" s="43"/>
      <c r="FG739" s="43"/>
      <c r="FH739" s="43"/>
      <c r="FI739" s="43"/>
      <c r="FJ739" s="43"/>
      <c r="FK739" s="43"/>
      <c r="FL739" s="43"/>
      <c r="FM739" s="43"/>
      <c r="FN739" s="43"/>
      <c r="FO739" s="43"/>
      <c r="FP739" s="43"/>
      <c r="FQ739" s="43"/>
      <c r="FR739" s="43"/>
      <c r="FS739" s="43"/>
      <c r="FT739" s="43"/>
      <c r="FU739" s="43"/>
      <c r="FV739" s="43"/>
      <c r="FW739" s="43"/>
      <c r="FX739" s="43"/>
      <c r="FY739" s="43"/>
      <c r="FZ739" s="43"/>
      <c r="GA739" s="43"/>
      <c r="GB739" s="43"/>
      <c r="GC739" s="43"/>
      <c r="GD739" s="43"/>
      <c r="GE739" s="43"/>
      <c r="GF739" s="43"/>
      <c r="GG739" s="43"/>
      <c r="GH739" s="43"/>
      <c r="GI739" s="43"/>
      <c r="GJ739" s="43"/>
      <c r="GK739" s="43"/>
      <c r="GL739" s="43"/>
      <c r="GM739" s="43"/>
      <c r="GN739" s="43"/>
      <c r="GO739" s="43"/>
      <c r="GP739" s="43"/>
      <c r="GQ739" s="43"/>
      <c r="GR739" s="43"/>
      <c r="GS739" s="43"/>
      <c r="GT739" s="43"/>
      <c r="GU739" s="43"/>
      <c r="GV739" s="43"/>
      <c r="GW739" s="43"/>
      <c r="GX739" s="43"/>
      <c r="GY739" s="43"/>
      <c r="GZ739" s="43"/>
      <c r="HA739" s="43"/>
      <c r="HB739" s="43"/>
      <c r="HC739" s="43"/>
      <c r="HD739" s="43"/>
      <c r="HE739" s="43"/>
      <c r="HF739" s="43"/>
      <c r="HG739" s="43"/>
      <c r="HH739" s="43"/>
      <c r="HI739" s="43"/>
      <c r="HJ739" s="43"/>
      <c r="HK739" s="43"/>
      <c r="HL739" s="43"/>
      <c r="HM739" s="43"/>
      <c r="HN739" s="43"/>
      <c r="HO739" s="43"/>
      <c r="HP739" s="43"/>
      <c r="HQ739" s="43"/>
      <c r="HR739" s="43"/>
      <c r="HS739" s="43"/>
      <c r="HT739" s="43"/>
      <c r="HU739" s="43"/>
      <c r="HV739" s="43"/>
      <c r="HW739" s="43"/>
      <c r="HX739" s="43"/>
      <c r="HY739" s="43"/>
      <c r="HZ739" s="43"/>
      <c r="IA739" s="43"/>
      <c r="IB739" s="43"/>
      <c r="IC739" s="43"/>
      <c r="ID739" s="43"/>
      <c r="IE739" s="43"/>
      <c r="IF739" s="43"/>
      <c r="IG739" s="43"/>
      <c r="IH739" s="43"/>
      <c r="II739" s="43"/>
      <c r="IJ739" s="43"/>
      <c r="IK739" s="43"/>
      <c r="IL739" s="43"/>
      <c r="IM739" s="43"/>
      <c r="IN739" s="43"/>
      <c r="IO739" s="43"/>
      <c r="IP739" s="43"/>
      <c r="IQ739" s="43"/>
      <c r="IR739" s="43"/>
      <c r="IS739" s="43"/>
      <c r="IT739" s="43"/>
    </row>
    <row r="740" spans="1:254" ht="14.25" customHeight="1">
      <c r="A740" s="78"/>
      <c r="B740" s="81"/>
      <c r="C740" s="81"/>
      <c r="D740" s="43"/>
      <c r="E740" s="43"/>
      <c r="F740" s="83"/>
      <c r="G740" s="43"/>
      <c r="H740" s="85"/>
      <c r="I740" s="43"/>
      <c r="J740" s="43"/>
      <c r="K740" s="43"/>
      <c r="L740" s="43"/>
      <c r="M740" s="43"/>
      <c r="N740" s="43"/>
      <c r="O740" s="43"/>
      <c r="P740" s="43"/>
      <c r="Q740" s="43"/>
      <c r="R740" s="43"/>
      <c r="S740" s="43"/>
      <c r="T740" s="43"/>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c r="AR740" s="43"/>
      <c r="AS740" s="43"/>
      <c r="AT740" s="43"/>
      <c r="AU740" s="43"/>
      <c r="AV740" s="43"/>
      <c r="AW740" s="43"/>
      <c r="AX740" s="43"/>
      <c r="AY740" s="43"/>
      <c r="AZ740" s="43"/>
      <c r="BA740" s="43"/>
      <c r="BB740" s="43"/>
      <c r="BC740" s="43"/>
      <c r="BD740" s="43"/>
      <c r="BE740" s="43"/>
      <c r="BF740" s="43"/>
      <c r="BG740" s="43"/>
      <c r="BH740" s="43"/>
      <c r="BI740" s="43"/>
      <c r="BJ740" s="43"/>
      <c r="BK740" s="43"/>
      <c r="BL740" s="43"/>
      <c r="BM740" s="43"/>
      <c r="BN740" s="43"/>
      <c r="BO740" s="43"/>
      <c r="BP740" s="43"/>
      <c r="BQ740" s="43"/>
      <c r="BR740" s="43"/>
      <c r="BS740" s="43"/>
      <c r="BT740" s="43"/>
      <c r="BU740" s="43"/>
      <c r="BV740" s="43"/>
      <c r="BW740" s="43"/>
      <c r="BX740" s="43"/>
      <c r="BY740" s="43"/>
      <c r="BZ740" s="43"/>
      <c r="CA740" s="43"/>
      <c r="CB740" s="43"/>
      <c r="CC740" s="43"/>
      <c r="CD740" s="43"/>
      <c r="CE740" s="43"/>
      <c r="CF740" s="43"/>
      <c r="CG740" s="43"/>
      <c r="CH740" s="43"/>
      <c r="CI740" s="43"/>
      <c r="CJ740" s="43"/>
      <c r="CK740" s="43"/>
      <c r="CL740" s="43"/>
      <c r="CM740" s="43"/>
      <c r="CN740" s="43"/>
      <c r="CO740" s="43"/>
      <c r="CP740" s="43"/>
      <c r="CQ740" s="43"/>
      <c r="CR740" s="43"/>
      <c r="CS740" s="43"/>
      <c r="CT740" s="43"/>
      <c r="CU740" s="43"/>
      <c r="CV740" s="43"/>
      <c r="CW740" s="43"/>
      <c r="CX740" s="43"/>
      <c r="CY740" s="43"/>
      <c r="CZ740" s="43"/>
      <c r="DA740" s="43"/>
      <c r="DB740" s="43"/>
      <c r="DC740" s="43"/>
      <c r="DD740" s="43"/>
      <c r="DE740" s="43"/>
      <c r="DF740" s="43"/>
      <c r="DG740" s="43"/>
      <c r="DH740" s="43"/>
      <c r="DI740" s="43"/>
      <c r="DJ740" s="43"/>
      <c r="DK740" s="43"/>
      <c r="DL740" s="43"/>
      <c r="DM740" s="43"/>
      <c r="DN740" s="43"/>
      <c r="DO740" s="43"/>
      <c r="DP740" s="43"/>
      <c r="DQ740" s="43"/>
      <c r="DR740" s="43"/>
      <c r="DS740" s="43"/>
      <c r="DT740" s="43"/>
      <c r="DU740" s="43"/>
      <c r="DV740" s="43"/>
      <c r="DW740" s="43"/>
      <c r="DX740" s="43"/>
      <c r="DY740" s="43"/>
      <c r="DZ740" s="43"/>
      <c r="EA740" s="43"/>
      <c r="EB740" s="43"/>
      <c r="EC740" s="43"/>
      <c r="ED740" s="43"/>
      <c r="EE740" s="43"/>
      <c r="EF740" s="43"/>
      <c r="EG740" s="43"/>
      <c r="EH740" s="43"/>
      <c r="EI740" s="43"/>
      <c r="EJ740" s="43"/>
      <c r="EK740" s="43"/>
      <c r="EL740" s="43"/>
      <c r="EM740" s="43"/>
      <c r="EN740" s="43"/>
      <c r="EO740" s="43"/>
      <c r="EP740" s="43"/>
      <c r="EQ740" s="43"/>
      <c r="ER740" s="43"/>
      <c r="ES740" s="43"/>
      <c r="ET740" s="43"/>
      <c r="EU740" s="43"/>
      <c r="EV740" s="43"/>
      <c r="EW740" s="43"/>
      <c r="EX740" s="43"/>
      <c r="EY740" s="43"/>
      <c r="EZ740" s="43"/>
      <c r="FA740" s="43"/>
      <c r="FB740" s="43"/>
      <c r="FC740" s="43"/>
      <c r="FD740" s="43"/>
      <c r="FE740" s="43"/>
      <c r="FF740" s="43"/>
      <c r="FG740" s="43"/>
      <c r="FH740" s="43"/>
      <c r="FI740" s="43"/>
      <c r="FJ740" s="43"/>
      <c r="FK740" s="43"/>
      <c r="FL740" s="43"/>
      <c r="FM740" s="43"/>
      <c r="FN740" s="43"/>
      <c r="FO740" s="43"/>
      <c r="FP740" s="43"/>
      <c r="FQ740" s="43"/>
      <c r="FR740" s="43"/>
      <c r="FS740" s="43"/>
      <c r="FT740" s="43"/>
      <c r="FU740" s="43"/>
      <c r="FV740" s="43"/>
      <c r="FW740" s="43"/>
      <c r="FX740" s="43"/>
      <c r="FY740" s="43"/>
      <c r="FZ740" s="43"/>
      <c r="GA740" s="43"/>
      <c r="GB740" s="43"/>
      <c r="GC740" s="43"/>
      <c r="GD740" s="43"/>
      <c r="GE740" s="43"/>
      <c r="GF740" s="43"/>
      <c r="GG740" s="43"/>
      <c r="GH740" s="43"/>
      <c r="GI740" s="43"/>
      <c r="GJ740" s="43"/>
      <c r="GK740" s="43"/>
      <c r="GL740" s="43"/>
      <c r="GM740" s="43"/>
      <c r="GN740" s="43"/>
      <c r="GO740" s="43"/>
      <c r="GP740" s="43"/>
      <c r="GQ740" s="43"/>
      <c r="GR740" s="43"/>
      <c r="GS740" s="43"/>
      <c r="GT740" s="43"/>
      <c r="GU740" s="43"/>
      <c r="GV740" s="43"/>
      <c r="GW740" s="43"/>
      <c r="GX740" s="43"/>
      <c r="GY740" s="43"/>
      <c r="GZ740" s="43"/>
      <c r="HA740" s="43"/>
      <c r="HB740" s="43"/>
      <c r="HC740" s="43"/>
      <c r="HD740" s="43"/>
      <c r="HE740" s="43"/>
      <c r="HF740" s="43"/>
      <c r="HG740" s="43"/>
      <c r="HH740" s="43"/>
      <c r="HI740" s="43"/>
      <c r="HJ740" s="43"/>
      <c r="HK740" s="43"/>
      <c r="HL740" s="43"/>
      <c r="HM740" s="43"/>
      <c r="HN740" s="43"/>
      <c r="HO740" s="43"/>
      <c r="HP740" s="43"/>
      <c r="HQ740" s="43"/>
      <c r="HR740" s="43"/>
      <c r="HS740" s="43"/>
      <c r="HT740" s="43"/>
      <c r="HU740" s="43"/>
      <c r="HV740" s="43"/>
      <c r="HW740" s="43"/>
      <c r="HX740" s="43"/>
      <c r="HY740" s="43"/>
      <c r="HZ740" s="43"/>
      <c r="IA740" s="43"/>
      <c r="IB740" s="43"/>
      <c r="IC740" s="43"/>
      <c r="ID740" s="43"/>
      <c r="IE740" s="43"/>
      <c r="IF740" s="43"/>
      <c r="IG740" s="43"/>
      <c r="IH740" s="43"/>
      <c r="II740" s="43"/>
      <c r="IJ740" s="43"/>
      <c r="IK740" s="43"/>
      <c r="IL740" s="43"/>
      <c r="IM740" s="43"/>
      <c r="IN740" s="43"/>
      <c r="IO740" s="43"/>
      <c r="IP740" s="43"/>
      <c r="IQ740" s="43"/>
      <c r="IR740" s="43"/>
      <c r="IS740" s="43"/>
      <c r="IT740" s="43"/>
    </row>
    <row r="741" spans="1:254" ht="14.25" customHeight="1">
      <c r="A741" s="78"/>
      <c r="B741" s="87"/>
      <c r="C741" s="87"/>
      <c r="D741" s="43"/>
      <c r="E741" s="43"/>
      <c r="F741" s="83"/>
      <c r="G741" s="43"/>
      <c r="H741" s="85"/>
      <c r="I741" s="43"/>
      <c r="J741" s="43"/>
      <c r="K741" s="43"/>
      <c r="L741" s="43"/>
      <c r="M741" s="43"/>
      <c r="N741" s="43"/>
      <c r="O741" s="43"/>
      <c r="P741" s="43"/>
      <c r="Q741" s="43"/>
      <c r="R741" s="43"/>
      <c r="S741" s="43"/>
      <c r="T741" s="43"/>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c r="AR741" s="43"/>
      <c r="AS741" s="43"/>
      <c r="AT741" s="43"/>
      <c r="AU741" s="43"/>
      <c r="AV741" s="43"/>
      <c r="AW741" s="43"/>
      <c r="AX741" s="43"/>
      <c r="AY741" s="43"/>
      <c r="AZ741" s="43"/>
      <c r="BA741" s="43"/>
      <c r="BB741" s="43"/>
      <c r="BC741" s="43"/>
      <c r="BD741" s="43"/>
      <c r="BE741" s="43"/>
      <c r="BF741" s="43"/>
      <c r="BG741" s="43"/>
      <c r="BH741" s="43"/>
      <c r="BI741" s="43"/>
      <c r="BJ741" s="43"/>
      <c r="BK741" s="43"/>
      <c r="BL741" s="43"/>
      <c r="BM741" s="43"/>
      <c r="BN741" s="43"/>
      <c r="BO741" s="43"/>
      <c r="BP741" s="43"/>
      <c r="BQ741" s="43"/>
      <c r="BR741" s="43"/>
      <c r="BS741" s="43"/>
      <c r="BT741" s="43"/>
      <c r="BU741" s="43"/>
      <c r="BV741" s="43"/>
      <c r="BW741" s="43"/>
      <c r="BX741" s="43"/>
      <c r="BY741" s="43"/>
      <c r="BZ741" s="43"/>
      <c r="CA741" s="43"/>
      <c r="CB741" s="43"/>
      <c r="CC741" s="43"/>
      <c r="CD741" s="43"/>
      <c r="CE741" s="43"/>
      <c r="CF741" s="43"/>
      <c r="CG741" s="43"/>
      <c r="CH741" s="43"/>
      <c r="CI741" s="43"/>
      <c r="CJ741" s="43"/>
      <c r="CK741" s="43"/>
      <c r="CL741" s="43"/>
      <c r="CM741" s="43"/>
      <c r="CN741" s="43"/>
      <c r="CO741" s="43"/>
      <c r="CP741" s="43"/>
      <c r="CQ741" s="43"/>
      <c r="CR741" s="43"/>
      <c r="CS741" s="43"/>
      <c r="CT741" s="43"/>
      <c r="CU741" s="43"/>
      <c r="CV741" s="43"/>
      <c r="CW741" s="43"/>
      <c r="CX741" s="43"/>
      <c r="CY741" s="43"/>
      <c r="CZ741" s="43"/>
      <c r="DA741" s="43"/>
      <c r="DB741" s="43"/>
      <c r="DC741" s="43"/>
      <c r="DD741" s="43"/>
      <c r="DE741" s="43"/>
      <c r="DF741" s="43"/>
      <c r="DG741" s="43"/>
      <c r="DH741" s="43"/>
      <c r="DI741" s="43"/>
      <c r="DJ741" s="43"/>
      <c r="DK741" s="43"/>
      <c r="DL741" s="43"/>
      <c r="DM741" s="43"/>
      <c r="DN741" s="43"/>
      <c r="DO741" s="43"/>
      <c r="DP741" s="43"/>
      <c r="DQ741" s="43"/>
      <c r="DR741" s="43"/>
      <c r="DS741" s="43"/>
      <c r="DT741" s="43"/>
      <c r="DU741" s="43"/>
      <c r="DV741" s="43"/>
      <c r="DW741" s="43"/>
      <c r="DX741" s="43"/>
      <c r="DY741" s="43"/>
      <c r="DZ741" s="43"/>
      <c r="EA741" s="43"/>
      <c r="EB741" s="43"/>
      <c r="EC741" s="43"/>
      <c r="ED741" s="43"/>
      <c r="EE741" s="43"/>
      <c r="EF741" s="43"/>
      <c r="EG741" s="43"/>
      <c r="EH741" s="43"/>
      <c r="EI741" s="43"/>
      <c r="EJ741" s="43"/>
      <c r="EK741" s="43"/>
      <c r="EL741" s="43"/>
      <c r="EM741" s="43"/>
      <c r="EN741" s="43"/>
      <c r="EO741" s="43"/>
      <c r="EP741" s="43"/>
      <c r="EQ741" s="43"/>
      <c r="ER741" s="43"/>
      <c r="ES741" s="43"/>
      <c r="ET741" s="43"/>
      <c r="EU741" s="43"/>
      <c r="EV741" s="43"/>
      <c r="EW741" s="43"/>
      <c r="EX741" s="43"/>
      <c r="EY741" s="43"/>
      <c r="EZ741" s="43"/>
      <c r="FA741" s="43"/>
      <c r="FB741" s="43"/>
      <c r="FC741" s="43"/>
      <c r="FD741" s="43"/>
      <c r="FE741" s="43"/>
      <c r="FF741" s="43"/>
      <c r="FG741" s="43"/>
      <c r="FH741" s="43"/>
      <c r="FI741" s="43"/>
      <c r="FJ741" s="43"/>
      <c r="FK741" s="43"/>
      <c r="FL741" s="43"/>
      <c r="FM741" s="43"/>
      <c r="FN741" s="43"/>
      <c r="FO741" s="43"/>
      <c r="FP741" s="43"/>
      <c r="FQ741" s="43"/>
      <c r="FR741" s="43"/>
      <c r="FS741" s="43"/>
      <c r="FT741" s="43"/>
      <c r="FU741" s="43"/>
      <c r="FV741" s="43"/>
      <c r="FW741" s="43"/>
      <c r="FX741" s="43"/>
      <c r="FY741" s="43"/>
      <c r="FZ741" s="43"/>
      <c r="GA741" s="43"/>
      <c r="GB741" s="43"/>
      <c r="GC741" s="43"/>
      <c r="GD741" s="43"/>
      <c r="GE741" s="43"/>
      <c r="GF741" s="43"/>
      <c r="GG741" s="43"/>
      <c r="GH741" s="43"/>
      <c r="GI741" s="43"/>
      <c r="GJ741" s="43"/>
      <c r="GK741" s="43"/>
      <c r="GL741" s="43"/>
      <c r="GM741" s="43"/>
      <c r="GN741" s="43"/>
      <c r="GO741" s="43"/>
      <c r="GP741" s="43"/>
      <c r="GQ741" s="43"/>
      <c r="GR741" s="43"/>
      <c r="GS741" s="43"/>
      <c r="GT741" s="43"/>
      <c r="GU741" s="43"/>
      <c r="GV741" s="43"/>
      <c r="GW741" s="43"/>
      <c r="GX741" s="43"/>
      <c r="GY741" s="43"/>
      <c r="GZ741" s="43"/>
      <c r="HA741" s="43"/>
      <c r="HB741" s="43"/>
      <c r="HC741" s="43"/>
      <c r="HD741" s="43"/>
      <c r="HE741" s="43"/>
      <c r="HF741" s="43"/>
      <c r="HG741" s="43"/>
      <c r="HH741" s="43"/>
      <c r="HI741" s="43"/>
      <c r="HJ741" s="43"/>
      <c r="HK741" s="43"/>
      <c r="HL741" s="43"/>
      <c r="HM741" s="43"/>
      <c r="HN741" s="43"/>
      <c r="HO741" s="43"/>
      <c r="HP741" s="43"/>
      <c r="HQ741" s="43"/>
      <c r="HR741" s="43"/>
      <c r="HS741" s="43"/>
      <c r="HT741" s="43"/>
      <c r="HU741" s="43"/>
      <c r="HV741" s="43"/>
      <c r="HW741" s="43"/>
      <c r="HX741" s="43"/>
      <c r="HY741" s="43"/>
      <c r="HZ741" s="43"/>
      <c r="IA741" s="43"/>
      <c r="IB741" s="43"/>
      <c r="IC741" s="43"/>
      <c r="ID741" s="43"/>
      <c r="IE741" s="43"/>
      <c r="IF741" s="43"/>
      <c r="IG741" s="43"/>
      <c r="IH741" s="43"/>
      <c r="II741" s="43"/>
      <c r="IJ741" s="43"/>
      <c r="IK741" s="43"/>
      <c r="IL741" s="43"/>
      <c r="IM741" s="43"/>
      <c r="IN741" s="43"/>
      <c r="IO741" s="43"/>
      <c r="IP741" s="43"/>
      <c r="IQ741" s="43"/>
      <c r="IR741" s="43"/>
      <c r="IS741" s="43"/>
      <c r="IT741" s="43"/>
    </row>
    <row r="742" spans="1:254" ht="14.25" customHeight="1">
      <c r="A742" s="78"/>
      <c r="B742" s="87"/>
      <c r="C742" s="87"/>
      <c r="D742" s="43"/>
      <c r="E742" s="43"/>
      <c r="F742" s="83"/>
      <c r="G742" s="43"/>
      <c r="H742" s="85"/>
      <c r="I742" s="43"/>
      <c r="J742" s="43"/>
      <c r="K742" s="43"/>
      <c r="L742" s="43"/>
      <c r="M742" s="43"/>
      <c r="N742" s="43"/>
      <c r="O742" s="43"/>
      <c r="P742" s="43"/>
      <c r="Q742" s="43"/>
      <c r="R742" s="43"/>
      <c r="S742" s="43"/>
      <c r="T742" s="43"/>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c r="AR742" s="43"/>
      <c r="AS742" s="43"/>
      <c r="AT742" s="43"/>
      <c r="AU742" s="43"/>
      <c r="AV742" s="43"/>
      <c r="AW742" s="43"/>
      <c r="AX742" s="43"/>
      <c r="AY742" s="43"/>
      <c r="AZ742" s="43"/>
      <c r="BA742" s="43"/>
      <c r="BB742" s="43"/>
      <c r="BC742" s="43"/>
      <c r="BD742" s="43"/>
      <c r="BE742" s="43"/>
      <c r="BF742" s="43"/>
      <c r="BG742" s="43"/>
      <c r="BH742" s="43"/>
      <c r="BI742" s="43"/>
      <c r="BJ742" s="43"/>
      <c r="BK742" s="43"/>
      <c r="BL742" s="43"/>
      <c r="BM742" s="43"/>
      <c r="BN742" s="43"/>
      <c r="BO742" s="43"/>
      <c r="BP742" s="43"/>
      <c r="BQ742" s="43"/>
      <c r="BR742" s="43"/>
      <c r="BS742" s="43"/>
      <c r="BT742" s="43"/>
      <c r="BU742" s="43"/>
      <c r="BV742" s="43"/>
      <c r="BW742" s="43"/>
      <c r="BX742" s="43"/>
      <c r="BY742" s="43"/>
      <c r="BZ742" s="43"/>
      <c r="CA742" s="43"/>
      <c r="CB742" s="43"/>
      <c r="CC742" s="43"/>
      <c r="CD742" s="43"/>
      <c r="CE742" s="43"/>
      <c r="CF742" s="43"/>
      <c r="CG742" s="43"/>
      <c r="CH742" s="43"/>
      <c r="CI742" s="43"/>
      <c r="CJ742" s="43"/>
      <c r="CK742" s="43"/>
      <c r="CL742" s="43"/>
      <c r="CM742" s="43"/>
      <c r="CN742" s="43"/>
      <c r="CO742" s="43"/>
      <c r="CP742" s="43"/>
      <c r="CQ742" s="43"/>
      <c r="CR742" s="43"/>
      <c r="CS742" s="43"/>
      <c r="CT742" s="43"/>
      <c r="CU742" s="43"/>
      <c r="CV742" s="43"/>
      <c r="CW742" s="43"/>
      <c r="CX742" s="43"/>
      <c r="CY742" s="43"/>
      <c r="CZ742" s="43"/>
      <c r="DA742" s="43"/>
      <c r="DB742" s="43"/>
      <c r="DC742" s="43"/>
      <c r="DD742" s="43"/>
      <c r="DE742" s="43"/>
      <c r="DF742" s="43"/>
      <c r="DG742" s="43"/>
      <c r="DH742" s="43"/>
      <c r="DI742" s="43"/>
      <c r="DJ742" s="43"/>
      <c r="DK742" s="43"/>
      <c r="DL742" s="43"/>
      <c r="DM742" s="43"/>
      <c r="DN742" s="43"/>
      <c r="DO742" s="43"/>
      <c r="DP742" s="43"/>
      <c r="DQ742" s="43"/>
      <c r="DR742" s="43"/>
      <c r="DS742" s="43"/>
      <c r="DT742" s="43"/>
      <c r="DU742" s="43"/>
      <c r="DV742" s="43"/>
      <c r="DW742" s="43"/>
      <c r="DX742" s="43"/>
      <c r="DY742" s="43"/>
      <c r="DZ742" s="43"/>
      <c r="EA742" s="43"/>
      <c r="EB742" s="43"/>
      <c r="EC742" s="43"/>
      <c r="ED742" s="43"/>
      <c r="EE742" s="43"/>
      <c r="EF742" s="43"/>
      <c r="EG742" s="43"/>
      <c r="EH742" s="43"/>
      <c r="EI742" s="43"/>
      <c r="EJ742" s="43"/>
      <c r="EK742" s="43"/>
      <c r="EL742" s="43"/>
      <c r="EM742" s="43"/>
      <c r="EN742" s="43"/>
      <c r="EO742" s="43"/>
      <c r="EP742" s="43"/>
      <c r="EQ742" s="43"/>
      <c r="ER742" s="43"/>
      <c r="ES742" s="43"/>
      <c r="ET742" s="43"/>
      <c r="EU742" s="43"/>
      <c r="EV742" s="43"/>
      <c r="EW742" s="43"/>
      <c r="EX742" s="43"/>
      <c r="EY742" s="43"/>
      <c r="EZ742" s="43"/>
      <c r="FA742" s="43"/>
      <c r="FB742" s="43"/>
      <c r="FC742" s="43"/>
      <c r="FD742" s="43"/>
      <c r="FE742" s="43"/>
      <c r="FF742" s="43"/>
      <c r="FG742" s="43"/>
      <c r="FH742" s="43"/>
      <c r="FI742" s="43"/>
      <c r="FJ742" s="43"/>
      <c r="FK742" s="43"/>
      <c r="FL742" s="43"/>
      <c r="FM742" s="43"/>
      <c r="FN742" s="43"/>
      <c r="FO742" s="43"/>
      <c r="FP742" s="43"/>
      <c r="FQ742" s="43"/>
      <c r="FR742" s="43"/>
      <c r="FS742" s="43"/>
      <c r="FT742" s="43"/>
      <c r="FU742" s="43"/>
      <c r="FV742" s="43"/>
      <c r="FW742" s="43"/>
      <c r="FX742" s="43"/>
      <c r="FY742" s="43"/>
      <c r="FZ742" s="43"/>
      <c r="GA742" s="43"/>
      <c r="GB742" s="43"/>
      <c r="GC742" s="43"/>
      <c r="GD742" s="43"/>
      <c r="GE742" s="43"/>
      <c r="GF742" s="43"/>
      <c r="GG742" s="43"/>
      <c r="GH742" s="43"/>
      <c r="GI742" s="43"/>
      <c r="GJ742" s="43"/>
      <c r="GK742" s="43"/>
      <c r="GL742" s="43"/>
      <c r="GM742" s="43"/>
      <c r="GN742" s="43"/>
      <c r="GO742" s="43"/>
      <c r="GP742" s="43"/>
      <c r="GQ742" s="43"/>
      <c r="GR742" s="43"/>
      <c r="GS742" s="43"/>
      <c r="GT742" s="43"/>
      <c r="GU742" s="43"/>
      <c r="GV742" s="43"/>
      <c r="GW742" s="43"/>
      <c r="GX742" s="43"/>
      <c r="GY742" s="43"/>
      <c r="GZ742" s="43"/>
      <c r="HA742" s="43"/>
      <c r="HB742" s="43"/>
      <c r="HC742" s="43"/>
      <c r="HD742" s="43"/>
      <c r="HE742" s="43"/>
      <c r="HF742" s="43"/>
      <c r="HG742" s="43"/>
      <c r="HH742" s="43"/>
      <c r="HI742" s="43"/>
      <c r="HJ742" s="43"/>
      <c r="HK742" s="43"/>
      <c r="HL742" s="43"/>
      <c r="HM742" s="43"/>
      <c r="HN742" s="43"/>
      <c r="HO742" s="43"/>
      <c r="HP742" s="43"/>
      <c r="HQ742" s="43"/>
      <c r="HR742" s="43"/>
      <c r="HS742" s="43"/>
      <c r="HT742" s="43"/>
      <c r="HU742" s="43"/>
      <c r="HV742" s="43"/>
      <c r="HW742" s="43"/>
      <c r="HX742" s="43"/>
      <c r="HY742" s="43"/>
      <c r="HZ742" s="43"/>
      <c r="IA742" s="43"/>
      <c r="IB742" s="43"/>
      <c r="IC742" s="43"/>
      <c r="ID742" s="43"/>
      <c r="IE742" s="43"/>
      <c r="IF742" s="43"/>
      <c r="IG742" s="43"/>
      <c r="IH742" s="43"/>
      <c r="II742" s="43"/>
      <c r="IJ742" s="43"/>
      <c r="IK742" s="43"/>
      <c r="IL742" s="43"/>
      <c r="IM742" s="43"/>
      <c r="IN742" s="43"/>
      <c r="IO742" s="43"/>
      <c r="IP742" s="43"/>
      <c r="IQ742" s="43"/>
      <c r="IR742" s="43"/>
      <c r="IS742" s="43"/>
      <c r="IT742" s="43"/>
    </row>
    <row r="743" spans="1:254" ht="14.25" customHeight="1">
      <c r="A743" s="78"/>
      <c r="B743" s="87"/>
      <c r="C743" s="87"/>
      <c r="D743" s="43"/>
      <c r="E743" s="43"/>
      <c r="F743" s="83"/>
      <c r="G743" s="43"/>
      <c r="H743" s="85"/>
      <c r="I743" s="43"/>
      <c r="J743" s="43"/>
      <c r="K743" s="43"/>
      <c r="L743" s="43"/>
      <c r="M743" s="43"/>
      <c r="N743" s="43"/>
      <c r="O743" s="43"/>
      <c r="P743" s="43"/>
      <c r="Q743" s="43"/>
      <c r="R743" s="43"/>
      <c r="S743" s="43"/>
      <c r="T743" s="43"/>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c r="AR743" s="43"/>
      <c r="AS743" s="43"/>
      <c r="AT743" s="43"/>
      <c r="AU743" s="43"/>
      <c r="AV743" s="43"/>
      <c r="AW743" s="43"/>
      <c r="AX743" s="43"/>
      <c r="AY743" s="43"/>
      <c r="AZ743" s="43"/>
      <c r="BA743" s="43"/>
      <c r="BB743" s="43"/>
      <c r="BC743" s="43"/>
      <c r="BD743" s="43"/>
      <c r="BE743" s="43"/>
      <c r="BF743" s="43"/>
      <c r="BG743" s="43"/>
      <c r="BH743" s="43"/>
      <c r="BI743" s="43"/>
      <c r="BJ743" s="43"/>
      <c r="BK743" s="43"/>
      <c r="BL743" s="43"/>
      <c r="BM743" s="43"/>
      <c r="BN743" s="43"/>
      <c r="BO743" s="43"/>
      <c r="BP743" s="43"/>
      <c r="BQ743" s="43"/>
      <c r="BR743" s="43"/>
      <c r="BS743" s="43"/>
      <c r="BT743" s="43"/>
      <c r="BU743" s="43"/>
      <c r="BV743" s="43"/>
      <c r="BW743" s="43"/>
      <c r="BX743" s="43"/>
      <c r="BY743" s="43"/>
      <c r="BZ743" s="43"/>
      <c r="CA743" s="43"/>
      <c r="CB743" s="43"/>
      <c r="CC743" s="43"/>
      <c r="CD743" s="43"/>
      <c r="CE743" s="43"/>
      <c r="CF743" s="43"/>
      <c r="CG743" s="43"/>
      <c r="CH743" s="43"/>
      <c r="CI743" s="43"/>
      <c r="CJ743" s="43"/>
      <c r="CK743" s="43"/>
      <c r="CL743" s="43"/>
      <c r="CM743" s="43"/>
      <c r="CN743" s="43"/>
      <c r="CO743" s="43"/>
      <c r="CP743" s="43"/>
      <c r="CQ743" s="43"/>
      <c r="CR743" s="43"/>
      <c r="CS743" s="43"/>
      <c r="CT743" s="43"/>
      <c r="CU743" s="43"/>
      <c r="CV743" s="43"/>
      <c r="CW743" s="43"/>
      <c r="CX743" s="43"/>
      <c r="CY743" s="43"/>
      <c r="CZ743" s="43"/>
      <c r="DA743" s="43"/>
      <c r="DB743" s="43"/>
      <c r="DC743" s="43"/>
      <c r="DD743" s="43"/>
      <c r="DE743" s="43"/>
      <c r="DF743" s="43"/>
      <c r="DG743" s="43"/>
      <c r="DH743" s="43"/>
      <c r="DI743" s="43"/>
      <c r="DJ743" s="43"/>
      <c r="DK743" s="43"/>
      <c r="DL743" s="43"/>
      <c r="DM743" s="43"/>
      <c r="DN743" s="43"/>
      <c r="DO743" s="43"/>
      <c r="DP743" s="43"/>
      <c r="DQ743" s="43"/>
      <c r="DR743" s="43"/>
      <c r="DS743" s="43"/>
      <c r="DT743" s="43"/>
      <c r="DU743" s="43"/>
      <c r="DV743" s="43"/>
      <c r="DW743" s="43"/>
      <c r="DX743" s="43"/>
      <c r="DY743" s="43"/>
      <c r="DZ743" s="43"/>
      <c r="EA743" s="43"/>
      <c r="EB743" s="43"/>
      <c r="EC743" s="43"/>
      <c r="ED743" s="43"/>
      <c r="EE743" s="43"/>
      <c r="EF743" s="43"/>
      <c r="EG743" s="43"/>
      <c r="EH743" s="43"/>
      <c r="EI743" s="43"/>
      <c r="EJ743" s="43"/>
      <c r="EK743" s="43"/>
      <c r="EL743" s="43"/>
      <c r="EM743" s="43"/>
      <c r="EN743" s="43"/>
      <c r="EO743" s="43"/>
      <c r="EP743" s="43"/>
      <c r="EQ743" s="43"/>
      <c r="ER743" s="43"/>
      <c r="ES743" s="43"/>
      <c r="ET743" s="43"/>
      <c r="EU743" s="43"/>
      <c r="EV743" s="43"/>
      <c r="EW743" s="43"/>
      <c r="EX743" s="43"/>
      <c r="EY743" s="43"/>
      <c r="EZ743" s="43"/>
      <c r="FA743" s="43"/>
      <c r="FB743" s="43"/>
      <c r="FC743" s="43"/>
      <c r="FD743" s="43"/>
      <c r="FE743" s="43"/>
      <c r="FF743" s="43"/>
      <c r="FG743" s="43"/>
      <c r="FH743" s="43"/>
      <c r="FI743" s="43"/>
      <c r="FJ743" s="43"/>
      <c r="FK743" s="43"/>
      <c r="FL743" s="43"/>
      <c r="FM743" s="43"/>
      <c r="FN743" s="43"/>
      <c r="FO743" s="43"/>
      <c r="FP743" s="43"/>
      <c r="FQ743" s="43"/>
      <c r="FR743" s="43"/>
      <c r="FS743" s="43"/>
      <c r="FT743" s="43"/>
      <c r="FU743" s="43"/>
      <c r="FV743" s="43"/>
      <c r="FW743" s="43"/>
      <c r="FX743" s="43"/>
      <c r="FY743" s="43"/>
      <c r="FZ743" s="43"/>
      <c r="GA743" s="43"/>
      <c r="GB743" s="43"/>
      <c r="GC743" s="43"/>
      <c r="GD743" s="43"/>
      <c r="GE743" s="43"/>
      <c r="GF743" s="43"/>
      <c r="GG743" s="43"/>
      <c r="GH743" s="43"/>
      <c r="GI743" s="43"/>
      <c r="GJ743" s="43"/>
      <c r="GK743" s="43"/>
      <c r="GL743" s="43"/>
      <c r="GM743" s="43"/>
      <c r="GN743" s="43"/>
      <c r="GO743" s="43"/>
      <c r="GP743" s="43"/>
      <c r="GQ743" s="43"/>
      <c r="GR743" s="43"/>
      <c r="GS743" s="43"/>
      <c r="GT743" s="43"/>
      <c r="GU743" s="43"/>
      <c r="GV743" s="43"/>
      <c r="GW743" s="43"/>
      <c r="GX743" s="43"/>
      <c r="GY743" s="43"/>
      <c r="GZ743" s="43"/>
      <c r="HA743" s="43"/>
      <c r="HB743" s="43"/>
      <c r="HC743" s="43"/>
      <c r="HD743" s="43"/>
      <c r="HE743" s="43"/>
      <c r="HF743" s="43"/>
      <c r="HG743" s="43"/>
      <c r="HH743" s="43"/>
      <c r="HI743" s="43"/>
      <c r="HJ743" s="43"/>
      <c r="HK743" s="43"/>
      <c r="HL743" s="43"/>
      <c r="HM743" s="43"/>
      <c r="HN743" s="43"/>
      <c r="HO743" s="43"/>
      <c r="HP743" s="43"/>
      <c r="HQ743" s="43"/>
      <c r="HR743" s="43"/>
      <c r="HS743" s="43"/>
      <c r="HT743" s="43"/>
      <c r="HU743" s="43"/>
      <c r="HV743" s="43"/>
      <c r="HW743" s="43"/>
      <c r="HX743" s="43"/>
      <c r="HY743" s="43"/>
      <c r="HZ743" s="43"/>
      <c r="IA743" s="43"/>
      <c r="IB743" s="43"/>
      <c r="IC743" s="43"/>
      <c r="ID743" s="43"/>
      <c r="IE743" s="43"/>
      <c r="IF743" s="43"/>
      <c r="IG743" s="43"/>
      <c r="IH743" s="43"/>
      <c r="II743" s="43"/>
      <c r="IJ743" s="43"/>
      <c r="IK743" s="43"/>
      <c r="IL743" s="43"/>
      <c r="IM743" s="43"/>
      <c r="IN743" s="43"/>
      <c r="IO743" s="43"/>
      <c r="IP743" s="43"/>
      <c r="IQ743" s="43"/>
      <c r="IR743" s="43"/>
      <c r="IS743" s="43"/>
      <c r="IT743" s="43"/>
    </row>
    <row r="744" spans="1:254" ht="14.25" customHeight="1">
      <c r="A744" s="78"/>
      <c r="B744" s="87"/>
      <c r="C744" s="87"/>
      <c r="D744" s="43"/>
      <c r="E744" s="43"/>
      <c r="F744" s="83"/>
      <c r="G744" s="43"/>
      <c r="H744" s="85"/>
      <c r="I744" s="43"/>
      <c r="J744" s="43"/>
      <c r="K744" s="43"/>
      <c r="L744" s="43"/>
      <c r="M744" s="43"/>
      <c r="N744" s="43"/>
      <c r="O744" s="43"/>
      <c r="P744" s="43"/>
      <c r="Q744" s="43"/>
      <c r="R744" s="43"/>
      <c r="S744" s="43"/>
      <c r="T744" s="43"/>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c r="AR744" s="43"/>
      <c r="AS744" s="43"/>
      <c r="AT744" s="43"/>
      <c r="AU744" s="43"/>
      <c r="AV744" s="43"/>
      <c r="AW744" s="43"/>
      <c r="AX744" s="43"/>
      <c r="AY744" s="43"/>
      <c r="AZ744" s="43"/>
      <c r="BA744" s="43"/>
      <c r="BB744" s="43"/>
      <c r="BC744" s="43"/>
      <c r="BD744" s="43"/>
      <c r="BE744" s="43"/>
      <c r="BF744" s="43"/>
      <c r="BG744" s="43"/>
      <c r="BH744" s="43"/>
      <c r="BI744" s="43"/>
      <c r="BJ744" s="43"/>
      <c r="BK744" s="43"/>
      <c r="BL744" s="43"/>
      <c r="BM744" s="43"/>
      <c r="BN744" s="43"/>
      <c r="BO744" s="43"/>
      <c r="BP744" s="43"/>
      <c r="BQ744" s="43"/>
      <c r="BR744" s="43"/>
      <c r="BS744" s="43"/>
      <c r="BT744" s="43"/>
      <c r="BU744" s="43"/>
      <c r="BV744" s="43"/>
      <c r="BW744" s="43"/>
      <c r="BX744" s="43"/>
      <c r="BY744" s="43"/>
      <c r="BZ744" s="43"/>
      <c r="CA744" s="43"/>
      <c r="CB744" s="43"/>
      <c r="CC744" s="43"/>
      <c r="CD744" s="43"/>
      <c r="CE744" s="43"/>
      <c r="CF744" s="43"/>
      <c r="CG744" s="43"/>
      <c r="CH744" s="43"/>
      <c r="CI744" s="43"/>
      <c r="CJ744" s="43"/>
      <c r="CK744" s="43"/>
      <c r="CL744" s="43"/>
      <c r="CM744" s="43"/>
      <c r="CN744" s="43"/>
      <c r="CO744" s="43"/>
      <c r="CP744" s="43"/>
      <c r="CQ744" s="43"/>
      <c r="CR744" s="43"/>
      <c r="CS744" s="43"/>
      <c r="CT744" s="43"/>
      <c r="CU744" s="43"/>
      <c r="CV744" s="43"/>
      <c r="CW744" s="43"/>
      <c r="CX744" s="43"/>
      <c r="CY744" s="43"/>
      <c r="CZ744" s="43"/>
      <c r="DA744" s="43"/>
      <c r="DB744" s="43"/>
      <c r="DC744" s="43"/>
      <c r="DD744" s="43"/>
      <c r="DE744" s="43"/>
      <c r="DF744" s="43"/>
      <c r="DG744" s="43"/>
      <c r="DH744" s="43"/>
      <c r="DI744" s="43"/>
      <c r="DJ744" s="43"/>
      <c r="DK744" s="43"/>
      <c r="DL744" s="43"/>
      <c r="DM744" s="43"/>
      <c r="DN744" s="43"/>
      <c r="DO744" s="43"/>
      <c r="DP744" s="43"/>
      <c r="DQ744" s="43"/>
      <c r="DR744" s="43"/>
      <c r="DS744" s="43"/>
      <c r="DT744" s="43"/>
      <c r="DU744" s="43"/>
      <c r="DV744" s="43"/>
      <c r="DW744" s="43"/>
      <c r="DX744" s="43"/>
      <c r="DY744" s="43"/>
      <c r="DZ744" s="43"/>
      <c r="EA744" s="43"/>
      <c r="EB744" s="43"/>
      <c r="EC744" s="43"/>
      <c r="ED744" s="43"/>
      <c r="EE744" s="43"/>
      <c r="EF744" s="43"/>
      <c r="EG744" s="43"/>
      <c r="EH744" s="43"/>
      <c r="EI744" s="43"/>
      <c r="EJ744" s="43"/>
      <c r="EK744" s="43"/>
      <c r="EL744" s="43"/>
      <c r="EM744" s="43"/>
      <c r="EN744" s="43"/>
      <c r="EO744" s="43"/>
      <c r="EP744" s="43"/>
      <c r="EQ744" s="43"/>
      <c r="ER744" s="43"/>
      <c r="ES744" s="43"/>
      <c r="ET744" s="43"/>
      <c r="EU744" s="43"/>
      <c r="EV744" s="43"/>
      <c r="EW744" s="43"/>
      <c r="EX744" s="43"/>
      <c r="EY744" s="43"/>
      <c r="EZ744" s="43"/>
      <c r="FA744" s="43"/>
      <c r="FB744" s="43"/>
      <c r="FC744" s="43"/>
      <c r="FD744" s="43"/>
      <c r="FE744" s="43"/>
      <c r="FF744" s="43"/>
      <c r="FG744" s="43"/>
      <c r="FH744" s="43"/>
      <c r="FI744" s="43"/>
      <c r="FJ744" s="43"/>
      <c r="FK744" s="43"/>
      <c r="FL744" s="43"/>
      <c r="FM744" s="43"/>
      <c r="FN744" s="43"/>
      <c r="FO744" s="43"/>
      <c r="FP744" s="43"/>
      <c r="FQ744" s="43"/>
      <c r="FR744" s="43"/>
      <c r="FS744" s="43"/>
      <c r="FT744" s="43"/>
      <c r="FU744" s="43"/>
      <c r="FV744" s="43"/>
      <c r="FW744" s="43"/>
      <c r="FX744" s="43"/>
      <c r="FY744" s="43"/>
      <c r="FZ744" s="43"/>
      <c r="GA744" s="43"/>
      <c r="GB744" s="43"/>
      <c r="GC744" s="43"/>
      <c r="GD744" s="43"/>
      <c r="GE744" s="43"/>
      <c r="GF744" s="43"/>
      <c r="GG744" s="43"/>
      <c r="GH744" s="43"/>
      <c r="GI744" s="43"/>
      <c r="GJ744" s="43"/>
      <c r="GK744" s="43"/>
      <c r="GL744" s="43"/>
      <c r="GM744" s="43"/>
      <c r="GN744" s="43"/>
      <c r="GO744" s="43"/>
      <c r="GP744" s="43"/>
      <c r="GQ744" s="43"/>
      <c r="GR744" s="43"/>
      <c r="GS744" s="43"/>
      <c r="GT744" s="43"/>
      <c r="GU744" s="43"/>
      <c r="GV744" s="43"/>
      <c r="GW744" s="43"/>
      <c r="GX744" s="43"/>
      <c r="GY744" s="43"/>
      <c r="GZ744" s="43"/>
      <c r="HA744" s="43"/>
      <c r="HB744" s="43"/>
      <c r="HC744" s="43"/>
      <c r="HD744" s="43"/>
      <c r="HE744" s="43"/>
      <c r="HF744" s="43"/>
      <c r="HG744" s="43"/>
      <c r="HH744" s="43"/>
      <c r="HI744" s="43"/>
      <c r="HJ744" s="43"/>
      <c r="HK744" s="43"/>
      <c r="HL744" s="43"/>
      <c r="HM744" s="43"/>
      <c r="HN744" s="43"/>
      <c r="HO744" s="43"/>
      <c r="HP744" s="43"/>
      <c r="HQ744" s="43"/>
      <c r="HR744" s="43"/>
      <c r="HS744" s="43"/>
      <c r="HT744" s="43"/>
      <c r="HU744" s="43"/>
      <c r="HV744" s="43"/>
      <c r="HW744" s="43"/>
      <c r="HX744" s="43"/>
      <c r="HY744" s="43"/>
      <c r="HZ744" s="43"/>
      <c r="IA744" s="43"/>
      <c r="IB744" s="43"/>
      <c r="IC744" s="43"/>
      <c r="ID744" s="43"/>
      <c r="IE744" s="43"/>
      <c r="IF744" s="43"/>
      <c r="IG744" s="43"/>
      <c r="IH744" s="43"/>
      <c r="II744" s="43"/>
      <c r="IJ744" s="43"/>
      <c r="IK744" s="43"/>
      <c r="IL744" s="43"/>
      <c r="IM744" s="43"/>
      <c r="IN744" s="43"/>
      <c r="IO744" s="43"/>
      <c r="IP744" s="43"/>
      <c r="IQ744" s="43"/>
      <c r="IR744" s="43"/>
      <c r="IS744" s="43"/>
      <c r="IT744" s="43"/>
    </row>
    <row r="745" spans="1:254" ht="14.25" customHeight="1">
      <c r="A745" s="78"/>
      <c r="B745" s="81"/>
      <c r="C745" s="81"/>
      <c r="D745" s="43"/>
      <c r="E745" s="43"/>
      <c r="F745" s="83"/>
      <c r="G745" s="43"/>
      <c r="H745" s="85"/>
      <c r="I745" s="43"/>
      <c r="J745" s="43"/>
      <c r="K745" s="43"/>
      <c r="L745" s="43"/>
      <c r="M745" s="43"/>
      <c r="N745" s="43"/>
      <c r="O745" s="43"/>
      <c r="P745" s="43"/>
      <c r="Q745" s="43"/>
      <c r="R745" s="43"/>
      <c r="S745" s="43"/>
      <c r="T745" s="43"/>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c r="AR745" s="43"/>
      <c r="AS745" s="43"/>
      <c r="AT745" s="43"/>
      <c r="AU745" s="43"/>
      <c r="AV745" s="43"/>
      <c r="AW745" s="43"/>
      <c r="AX745" s="43"/>
      <c r="AY745" s="43"/>
      <c r="AZ745" s="43"/>
      <c r="BA745" s="43"/>
      <c r="BB745" s="43"/>
      <c r="BC745" s="43"/>
      <c r="BD745" s="43"/>
      <c r="BE745" s="43"/>
      <c r="BF745" s="43"/>
      <c r="BG745" s="43"/>
      <c r="BH745" s="43"/>
      <c r="BI745" s="43"/>
      <c r="BJ745" s="43"/>
      <c r="BK745" s="43"/>
      <c r="BL745" s="43"/>
      <c r="BM745" s="43"/>
      <c r="BN745" s="43"/>
      <c r="BO745" s="43"/>
      <c r="BP745" s="43"/>
      <c r="BQ745" s="43"/>
      <c r="BR745" s="43"/>
      <c r="BS745" s="43"/>
      <c r="BT745" s="43"/>
      <c r="BU745" s="43"/>
      <c r="BV745" s="43"/>
      <c r="BW745" s="43"/>
      <c r="BX745" s="43"/>
      <c r="BY745" s="43"/>
      <c r="BZ745" s="43"/>
      <c r="CA745" s="43"/>
      <c r="CB745" s="43"/>
      <c r="CC745" s="43"/>
      <c r="CD745" s="43"/>
      <c r="CE745" s="43"/>
      <c r="CF745" s="43"/>
      <c r="CG745" s="43"/>
      <c r="CH745" s="43"/>
      <c r="CI745" s="43"/>
      <c r="CJ745" s="43"/>
      <c r="CK745" s="43"/>
      <c r="CL745" s="43"/>
      <c r="CM745" s="43"/>
      <c r="CN745" s="43"/>
      <c r="CO745" s="43"/>
      <c r="CP745" s="43"/>
      <c r="CQ745" s="43"/>
      <c r="CR745" s="43"/>
      <c r="CS745" s="43"/>
      <c r="CT745" s="43"/>
      <c r="CU745" s="43"/>
      <c r="CV745" s="43"/>
      <c r="CW745" s="43"/>
      <c r="CX745" s="43"/>
      <c r="CY745" s="43"/>
      <c r="CZ745" s="43"/>
      <c r="DA745" s="43"/>
      <c r="DB745" s="43"/>
      <c r="DC745" s="43"/>
      <c r="DD745" s="43"/>
      <c r="DE745" s="43"/>
      <c r="DF745" s="43"/>
      <c r="DG745" s="43"/>
      <c r="DH745" s="43"/>
      <c r="DI745" s="43"/>
      <c r="DJ745" s="43"/>
      <c r="DK745" s="43"/>
      <c r="DL745" s="43"/>
      <c r="DM745" s="43"/>
      <c r="DN745" s="43"/>
      <c r="DO745" s="43"/>
      <c r="DP745" s="43"/>
      <c r="DQ745" s="43"/>
      <c r="DR745" s="43"/>
      <c r="DS745" s="43"/>
      <c r="DT745" s="43"/>
      <c r="DU745" s="43"/>
      <c r="DV745" s="43"/>
      <c r="DW745" s="43"/>
      <c r="DX745" s="43"/>
      <c r="DY745" s="43"/>
      <c r="DZ745" s="43"/>
      <c r="EA745" s="43"/>
      <c r="EB745" s="43"/>
      <c r="EC745" s="43"/>
      <c r="ED745" s="43"/>
      <c r="EE745" s="43"/>
      <c r="EF745" s="43"/>
      <c r="EG745" s="43"/>
      <c r="EH745" s="43"/>
      <c r="EI745" s="43"/>
      <c r="EJ745" s="43"/>
      <c r="EK745" s="43"/>
      <c r="EL745" s="43"/>
      <c r="EM745" s="43"/>
      <c r="EN745" s="43"/>
      <c r="EO745" s="43"/>
      <c r="EP745" s="43"/>
      <c r="EQ745" s="43"/>
      <c r="ER745" s="43"/>
      <c r="ES745" s="43"/>
      <c r="ET745" s="43"/>
      <c r="EU745" s="43"/>
      <c r="EV745" s="43"/>
      <c r="EW745" s="43"/>
      <c r="EX745" s="43"/>
      <c r="EY745" s="43"/>
      <c r="EZ745" s="43"/>
      <c r="FA745" s="43"/>
      <c r="FB745" s="43"/>
      <c r="FC745" s="43"/>
      <c r="FD745" s="43"/>
      <c r="FE745" s="43"/>
      <c r="FF745" s="43"/>
      <c r="FG745" s="43"/>
      <c r="FH745" s="43"/>
      <c r="FI745" s="43"/>
      <c r="FJ745" s="43"/>
      <c r="FK745" s="43"/>
      <c r="FL745" s="43"/>
      <c r="FM745" s="43"/>
      <c r="FN745" s="43"/>
      <c r="FO745" s="43"/>
      <c r="FP745" s="43"/>
      <c r="FQ745" s="43"/>
      <c r="FR745" s="43"/>
      <c r="FS745" s="43"/>
      <c r="FT745" s="43"/>
      <c r="FU745" s="43"/>
      <c r="FV745" s="43"/>
      <c r="FW745" s="43"/>
      <c r="FX745" s="43"/>
      <c r="FY745" s="43"/>
      <c r="FZ745" s="43"/>
      <c r="GA745" s="43"/>
      <c r="GB745" s="43"/>
      <c r="GC745" s="43"/>
      <c r="GD745" s="43"/>
      <c r="GE745" s="43"/>
      <c r="GF745" s="43"/>
      <c r="GG745" s="43"/>
      <c r="GH745" s="43"/>
      <c r="GI745" s="43"/>
      <c r="GJ745" s="43"/>
      <c r="GK745" s="43"/>
      <c r="GL745" s="43"/>
      <c r="GM745" s="43"/>
      <c r="GN745" s="43"/>
      <c r="GO745" s="43"/>
      <c r="GP745" s="43"/>
      <c r="GQ745" s="43"/>
      <c r="GR745" s="43"/>
      <c r="GS745" s="43"/>
      <c r="GT745" s="43"/>
      <c r="GU745" s="43"/>
      <c r="GV745" s="43"/>
      <c r="GW745" s="43"/>
      <c r="GX745" s="43"/>
      <c r="GY745" s="43"/>
      <c r="GZ745" s="43"/>
      <c r="HA745" s="43"/>
      <c r="HB745" s="43"/>
      <c r="HC745" s="43"/>
      <c r="HD745" s="43"/>
      <c r="HE745" s="43"/>
      <c r="HF745" s="43"/>
      <c r="HG745" s="43"/>
      <c r="HH745" s="43"/>
      <c r="HI745" s="43"/>
      <c r="HJ745" s="43"/>
      <c r="HK745" s="43"/>
      <c r="HL745" s="43"/>
      <c r="HM745" s="43"/>
      <c r="HN745" s="43"/>
      <c r="HO745" s="43"/>
      <c r="HP745" s="43"/>
      <c r="HQ745" s="43"/>
      <c r="HR745" s="43"/>
      <c r="HS745" s="43"/>
      <c r="HT745" s="43"/>
      <c r="HU745" s="43"/>
      <c r="HV745" s="43"/>
      <c r="HW745" s="43"/>
      <c r="HX745" s="43"/>
      <c r="HY745" s="43"/>
      <c r="HZ745" s="43"/>
      <c r="IA745" s="43"/>
      <c r="IB745" s="43"/>
      <c r="IC745" s="43"/>
      <c r="ID745" s="43"/>
      <c r="IE745" s="43"/>
      <c r="IF745" s="43"/>
      <c r="IG745" s="43"/>
      <c r="IH745" s="43"/>
      <c r="II745" s="43"/>
      <c r="IJ745" s="43"/>
      <c r="IK745" s="43"/>
      <c r="IL745" s="43"/>
      <c r="IM745" s="43"/>
      <c r="IN745" s="43"/>
      <c r="IO745" s="43"/>
      <c r="IP745" s="43"/>
      <c r="IQ745" s="43"/>
      <c r="IR745" s="43"/>
      <c r="IS745" s="43"/>
      <c r="IT745" s="43"/>
    </row>
    <row r="746" spans="1:254" ht="14.25" customHeight="1">
      <c r="A746" s="78"/>
      <c r="B746" s="81"/>
      <c r="C746" s="81"/>
      <c r="D746" s="43"/>
      <c r="E746" s="43"/>
      <c r="F746" s="83"/>
      <c r="G746" s="43"/>
      <c r="H746" s="85"/>
      <c r="I746" s="43"/>
      <c r="J746" s="43"/>
      <c r="K746" s="43"/>
      <c r="L746" s="43"/>
      <c r="M746" s="43"/>
      <c r="N746" s="43"/>
      <c r="O746" s="43"/>
      <c r="P746" s="43"/>
      <c r="Q746" s="43"/>
      <c r="R746" s="43"/>
      <c r="S746" s="43"/>
      <c r="T746" s="43"/>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c r="AR746" s="43"/>
      <c r="AS746" s="43"/>
      <c r="AT746" s="43"/>
      <c r="AU746" s="43"/>
      <c r="AV746" s="43"/>
      <c r="AW746" s="43"/>
      <c r="AX746" s="43"/>
      <c r="AY746" s="43"/>
      <c r="AZ746" s="43"/>
      <c r="BA746" s="43"/>
      <c r="BB746" s="43"/>
      <c r="BC746" s="43"/>
      <c r="BD746" s="43"/>
      <c r="BE746" s="43"/>
      <c r="BF746" s="43"/>
      <c r="BG746" s="43"/>
      <c r="BH746" s="43"/>
      <c r="BI746" s="43"/>
      <c r="BJ746" s="43"/>
      <c r="BK746" s="43"/>
      <c r="BL746" s="43"/>
      <c r="BM746" s="43"/>
      <c r="BN746" s="43"/>
      <c r="BO746" s="43"/>
      <c r="BP746" s="43"/>
      <c r="BQ746" s="43"/>
      <c r="BR746" s="43"/>
      <c r="BS746" s="43"/>
      <c r="BT746" s="43"/>
      <c r="BU746" s="43"/>
      <c r="BV746" s="43"/>
      <c r="BW746" s="43"/>
      <c r="BX746" s="43"/>
      <c r="BY746" s="43"/>
      <c r="BZ746" s="43"/>
      <c r="CA746" s="43"/>
      <c r="CB746" s="43"/>
      <c r="CC746" s="43"/>
      <c r="CD746" s="43"/>
      <c r="CE746" s="43"/>
      <c r="CF746" s="43"/>
      <c r="CG746" s="43"/>
      <c r="CH746" s="43"/>
      <c r="CI746" s="43"/>
      <c r="CJ746" s="43"/>
      <c r="CK746" s="43"/>
      <c r="CL746" s="43"/>
      <c r="CM746" s="43"/>
      <c r="CN746" s="43"/>
      <c r="CO746" s="43"/>
      <c r="CP746" s="43"/>
      <c r="CQ746" s="43"/>
      <c r="CR746" s="43"/>
      <c r="CS746" s="43"/>
      <c r="CT746" s="43"/>
      <c r="CU746" s="43"/>
      <c r="CV746" s="43"/>
      <c r="CW746" s="43"/>
      <c r="CX746" s="43"/>
      <c r="CY746" s="43"/>
      <c r="CZ746" s="43"/>
      <c r="DA746" s="43"/>
      <c r="DB746" s="43"/>
      <c r="DC746" s="43"/>
      <c r="DD746" s="43"/>
      <c r="DE746" s="43"/>
      <c r="DF746" s="43"/>
      <c r="DG746" s="43"/>
      <c r="DH746" s="43"/>
      <c r="DI746" s="43"/>
      <c r="DJ746" s="43"/>
      <c r="DK746" s="43"/>
      <c r="DL746" s="43"/>
      <c r="DM746" s="43"/>
      <c r="DN746" s="43"/>
      <c r="DO746" s="43"/>
      <c r="DP746" s="43"/>
      <c r="DQ746" s="43"/>
      <c r="DR746" s="43"/>
      <c r="DS746" s="43"/>
      <c r="DT746" s="43"/>
      <c r="DU746" s="43"/>
      <c r="DV746" s="43"/>
      <c r="DW746" s="43"/>
      <c r="DX746" s="43"/>
      <c r="DY746" s="43"/>
      <c r="DZ746" s="43"/>
      <c r="EA746" s="43"/>
      <c r="EB746" s="43"/>
      <c r="EC746" s="43"/>
      <c r="ED746" s="43"/>
      <c r="EE746" s="43"/>
      <c r="EF746" s="43"/>
      <c r="EG746" s="43"/>
      <c r="EH746" s="43"/>
      <c r="EI746" s="43"/>
      <c r="EJ746" s="43"/>
      <c r="EK746" s="43"/>
      <c r="EL746" s="43"/>
      <c r="EM746" s="43"/>
      <c r="EN746" s="43"/>
      <c r="EO746" s="43"/>
      <c r="EP746" s="43"/>
      <c r="EQ746" s="43"/>
      <c r="ER746" s="43"/>
      <c r="ES746" s="43"/>
      <c r="ET746" s="43"/>
      <c r="EU746" s="43"/>
      <c r="EV746" s="43"/>
      <c r="EW746" s="43"/>
      <c r="EX746" s="43"/>
      <c r="EY746" s="43"/>
      <c r="EZ746" s="43"/>
      <c r="FA746" s="43"/>
      <c r="FB746" s="43"/>
      <c r="FC746" s="43"/>
      <c r="FD746" s="43"/>
      <c r="FE746" s="43"/>
      <c r="FF746" s="43"/>
      <c r="FG746" s="43"/>
      <c r="FH746" s="43"/>
      <c r="FI746" s="43"/>
      <c r="FJ746" s="43"/>
      <c r="FK746" s="43"/>
      <c r="FL746" s="43"/>
      <c r="FM746" s="43"/>
      <c r="FN746" s="43"/>
      <c r="FO746" s="43"/>
      <c r="FP746" s="43"/>
      <c r="FQ746" s="43"/>
      <c r="FR746" s="43"/>
      <c r="FS746" s="43"/>
      <c r="FT746" s="43"/>
      <c r="FU746" s="43"/>
      <c r="FV746" s="43"/>
      <c r="FW746" s="43"/>
      <c r="FX746" s="43"/>
      <c r="FY746" s="43"/>
      <c r="FZ746" s="43"/>
      <c r="GA746" s="43"/>
      <c r="GB746" s="43"/>
      <c r="GC746" s="43"/>
      <c r="GD746" s="43"/>
      <c r="GE746" s="43"/>
      <c r="GF746" s="43"/>
      <c r="GG746" s="43"/>
      <c r="GH746" s="43"/>
      <c r="GI746" s="43"/>
      <c r="GJ746" s="43"/>
      <c r="GK746" s="43"/>
      <c r="GL746" s="43"/>
      <c r="GM746" s="43"/>
      <c r="GN746" s="43"/>
      <c r="GO746" s="43"/>
      <c r="GP746" s="43"/>
      <c r="GQ746" s="43"/>
      <c r="GR746" s="43"/>
      <c r="GS746" s="43"/>
      <c r="GT746" s="43"/>
      <c r="GU746" s="43"/>
      <c r="GV746" s="43"/>
      <c r="GW746" s="43"/>
      <c r="GX746" s="43"/>
      <c r="GY746" s="43"/>
      <c r="GZ746" s="43"/>
      <c r="HA746" s="43"/>
      <c r="HB746" s="43"/>
      <c r="HC746" s="43"/>
      <c r="HD746" s="43"/>
      <c r="HE746" s="43"/>
      <c r="HF746" s="43"/>
      <c r="HG746" s="43"/>
      <c r="HH746" s="43"/>
      <c r="HI746" s="43"/>
      <c r="HJ746" s="43"/>
      <c r="HK746" s="43"/>
      <c r="HL746" s="43"/>
      <c r="HM746" s="43"/>
      <c r="HN746" s="43"/>
      <c r="HO746" s="43"/>
      <c r="HP746" s="43"/>
      <c r="HQ746" s="43"/>
      <c r="HR746" s="43"/>
      <c r="HS746" s="43"/>
      <c r="HT746" s="43"/>
      <c r="HU746" s="43"/>
      <c r="HV746" s="43"/>
      <c r="HW746" s="43"/>
      <c r="HX746" s="43"/>
      <c r="HY746" s="43"/>
      <c r="HZ746" s="43"/>
      <c r="IA746" s="43"/>
      <c r="IB746" s="43"/>
      <c r="IC746" s="43"/>
      <c r="ID746" s="43"/>
      <c r="IE746" s="43"/>
      <c r="IF746" s="43"/>
      <c r="IG746" s="43"/>
      <c r="IH746" s="43"/>
      <c r="II746" s="43"/>
      <c r="IJ746" s="43"/>
      <c r="IK746" s="43"/>
      <c r="IL746" s="43"/>
      <c r="IM746" s="43"/>
      <c r="IN746" s="43"/>
      <c r="IO746" s="43"/>
      <c r="IP746" s="43"/>
      <c r="IQ746" s="43"/>
      <c r="IR746" s="43"/>
      <c r="IS746" s="43"/>
      <c r="IT746" s="43"/>
    </row>
    <row r="747" spans="1:254" ht="14.25" customHeight="1">
      <c r="A747" s="78"/>
      <c r="B747" s="81"/>
      <c r="C747" s="81"/>
      <c r="D747" s="43"/>
      <c r="E747" s="43"/>
      <c r="F747" s="83"/>
      <c r="G747" s="43"/>
      <c r="H747" s="85"/>
      <c r="I747" s="43"/>
      <c r="J747" s="43"/>
      <c r="K747" s="43"/>
      <c r="L747" s="43"/>
      <c r="M747" s="43"/>
      <c r="N747" s="43"/>
      <c r="O747" s="43"/>
      <c r="P747" s="43"/>
      <c r="Q747" s="43"/>
      <c r="R747" s="43"/>
      <c r="S747" s="43"/>
      <c r="T747" s="43"/>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c r="AR747" s="43"/>
      <c r="AS747" s="43"/>
      <c r="AT747" s="43"/>
      <c r="AU747" s="43"/>
      <c r="AV747" s="43"/>
      <c r="AW747" s="43"/>
      <c r="AX747" s="43"/>
      <c r="AY747" s="43"/>
      <c r="AZ747" s="43"/>
      <c r="BA747" s="43"/>
      <c r="BB747" s="43"/>
      <c r="BC747" s="43"/>
      <c r="BD747" s="43"/>
      <c r="BE747" s="43"/>
      <c r="BF747" s="43"/>
      <c r="BG747" s="43"/>
      <c r="BH747" s="43"/>
      <c r="BI747" s="43"/>
      <c r="BJ747" s="43"/>
      <c r="BK747" s="43"/>
      <c r="BL747" s="43"/>
      <c r="BM747" s="43"/>
      <c r="BN747" s="43"/>
      <c r="BO747" s="43"/>
      <c r="BP747" s="43"/>
      <c r="BQ747" s="43"/>
      <c r="BR747" s="43"/>
      <c r="BS747" s="43"/>
      <c r="BT747" s="43"/>
      <c r="BU747" s="43"/>
      <c r="BV747" s="43"/>
      <c r="BW747" s="43"/>
      <c r="BX747" s="43"/>
      <c r="BY747" s="43"/>
      <c r="BZ747" s="43"/>
      <c r="CA747" s="43"/>
      <c r="CB747" s="43"/>
      <c r="CC747" s="43"/>
      <c r="CD747" s="43"/>
      <c r="CE747" s="43"/>
      <c r="CF747" s="43"/>
      <c r="CG747" s="43"/>
      <c r="CH747" s="43"/>
      <c r="CI747" s="43"/>
      <c r="CJ747" s="43"/>
      <c r="CK747" s="43"/>
      <c r="CL747" s="43"/>
      <c r="CM747" s="43"/>
      <c r="CN747" s="43"/>
      <c r="CO747" s="43"/>
      <c r="CP747" s="43"/>
      <c r="CQ747" s="43"/>
      <c r="CR747" s="43"/>
      <c r="CS747" s="43"/>
      <c r="CT747" s="43"/>
      <c r="CU747" s="43"/>
      <c r="CV747" s="43"/>
      <c r="CW747" s="43"/>
      <c r="CX747" s="43"/>
      <c r="CY747" s="43"/>
      <c r="CZ747" s="43"/>
      <c r="DA747" s="43"/>
      <c r="DB747" s="43"/>
      <c r="DC747" s="43"/>
      <c r="DD747" s="43"/>
      <c r="DE747" s="43"/>
      <c r="DF747" s="43"/>
      <c r="DG747" s="43"/>
      <c r="DH747" s="43"/>
      <c r="DI747" s="43"/>
      <c r="DJ747" s="43"/>
      <c r="DK747" s="43"/>
      <c r="DL747" s="43"/>
      <c r="DM747" s="43"/>
      <c r="DN747" s="43"/>
      <c r="DO747" s="43"/>
      <c r="DP747" s="43"/>
      <c r="DQ747" s="43"/>
      <c r="DR747" s="43"/>
      <c r="DS747" s="43"/>
      <c r="DT747" s="43"/>
      <c r="DU747" s="43"/>
      <c r="DV747" s="43"/>
      <c r="DW747" s="43"/>
      <c r="DX747" s="43"/>
      <c r="DY747" s="43"/>
      <c r="DZ747" s="43"/>
      <c r="EA747" s="43"/>
      <c r="EB747" s="43"/>
      <c r="EC747" s="43"/>
      <c r="ED747" s="43"/>
      <c r="EE747" s="43"/>
      <c r="EF747" s="43"/>
      <c r="EG747" s="43"/>
      <c r="EH747" s="43"/>
      <c r="EI747" s="43"/>
      <c r="EJ747" s="43"/>
      <c r="EK747" s="43"/>
      <c r="EL747" s="43"/>
      <c r="EM747" s="43"/>
      <c r="EN747" s="43"/>
      <c r="EO747" s="43"/>
      <c r="EP747" s="43"/>
      <c r="EQ747" s="43"/>
      <c r="ER747" s="43"/>
      <c r="ES747" s="43"/>
      <c r="ET747" s="43"/>
      <c r="EU747" s="43"/>
      <c r="EV747" s="43"/>
      <c r="EW747" s="43"/>
      <c r="EX747" s="43"/>
      <c r="EY747" s="43"/>
      <c r="EZ747" s="43"/>
      <c r="FA747" s="43"/>
      <c r="FB747" s="43"/>
      <c r="FC747" s="43"/>
      <c r="FD747" s="43"/>
      <c r="FE747" s="43"/>
      <c r="FF747" s="43"/>
      <c r="FG747" s="43"/>
      <c r="FH747" s="43"/>
      <c r="FI747" s="43"/>
      <c r="FJ747" s="43"/>
      <c r="FK747" s="43"/>
      <c r="FL747" s="43"/>
      <c r="FM747" s="43"/>
      <c r="FN747" s="43"/>
      <c r="FO747" s="43"/>
      <c r="FP747" s="43"/>
      <c r="FQ747" s="43"/>
      <c r="FR747" s="43"/>
      <c r="FS747" s="43"/>
      <c r="FT747" s="43"/>
      <c r="FU747" s="43"/>
      <c r="FV747" s="43"/>
      <c r="FW747" s="43"/>
      <c r="FX747" s="43"/>
      <c r="FY747" s="43"/>
      <c r="FZ747" s="43"/>
      <c r="GA747" s="43"/>
      <c r="GB747" s="43"/>
      <c r="GC747" s="43"/>
      <c r="GD747" s="43"/>
      <c r="GE747" s="43"/>
      <c r="GF747" s="43"/>
      <c r="GG747" s="43"/>
      <c r="GH747" s="43"/>
      <c r="GI747" s="43"/>
      <c r="GJ747" s="43"/>
      <c r="GK747" s="43"/>
      <c r="GL747" s="43"/>
      <c r="GM747" s="43"/>
      <c r="GN747" s="43"/>
      <c r="GO747" s="43"/>
      <c r="GP747" s="43"/>
      <c r="GQ747" s="43"/>
      <c r="GR747" s="43"/>
      <c r="GS747" s="43"/>
      <c r="GT747" s="43"/>
      <c r="GU747" s="43"/>
      <c r="GV747" s="43"/>
      <c r="GW747" s="43"/>
      <c r="GX747" s="43"/>
      <c r="GY747" s="43"/>
      <c r="GZ747" s="43"/>
      <c r="HA747" s="43"/>
      <c r="HB747" s="43"/>
      <c r="HC747" s="43"/>
      <c r="HD747" s="43"/>
      <c r="HE747" s="43"/>
      <c r="HF747" s="43"/>
      <c r="HG747" s="43"/>
      <c r="HH747" s="43"/>
      <c r="HI747" s="43"/>
      <c r="HJ747" s="43"/>
      <c r="HK747" s="43"/>
      <c r="HL747" s="43"/>
      <c r="HM747" s="43"/>
      <c r="HN747" s="43"/>
      <c r="HO747" s="43"/>
      <c r="HP747" s="43"/>
      <c r="HQ747" s="43"/>
      <c r="HR747" s="43"/>
      <c r="HS747" s="43"/>
      <c r="HT747" s="43"/>
      <c r="HU747" s="43"/>
      <c r="HV747" s="43"/>
      <c r="HW747" s="43"/>
      <c r="HX747" s="43"/>
      <c r="HY747" s="43"/>
      <c r="HZ747" s="43"/>
      <c r="IA747" s="43"/>
      <c r="IB747" s="43"/>
      <c r="IC747" s="43"/>
      <c r="ID747" s="43"/>
      <c r="IE747" s="43"/>
      <c r="IF747" s="43"/>
      <c r="IG747" s="43"/>
      <c r="IH747" s="43"/>
      <c r="II747" s="43"/>
      <c r="IJ747" s="43"/>
      <c r="IK747" s="43"/>
      <c r="IL747" s="43"/>
      <c r="IM747" s="43"/>
      <c r="IN747" s="43"/>
      <c r="IO747" s="43"/>
      <c r="IP747" s="43"/>
      <c r="IQ747" s="43"/>
      <c r="IR747" s="43"/>
      <c r="IS747" s="43"/>
      <c r="IT747" s="43"/>
    </row>
    <row r="748" spans="1:254" ht="14.25" customHeight="1">
      <c r="A748" s="78"/>
      <c r="B748" s="87"/>
      <c r="C748" s="87"/>
      <c r="D748" s="43"/>
      <c r="E748" s="43"/>
      <c r="F748" s="83"/>
      <c r="G748" s="43"/>
      <c r="H748" s="85"/>
      <c r="I748" s="43"/>
      <c r="J748" s="43"/>
      <c r="K748" s="43"/>
      <c r="L748" s="43"/>
      <c r="M748" s="43"/>
      <c r="N748" s="43"/>
      <c r="O748" s="43"/>
      <c r="P748" s="43"/>
      <c r="Q748" s="43"/>
      <c r="R748" s="43"/>
      <c r="S748" s="43"/>
      <c r="T748" s="43"/>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c r="AR748" s="43"/>
      <c r="AS748" s="43"/>
      <c r="AT748" s="43"/>
      <c r="AU748" s="43"/>
      <c r="AV748" s="43"/>
      <c r="AW748" s="43"/>
      <c r="AX748" s="43"/>
      <c r="AY748" s="43"/>
      <c r="AZ748" s="43"/>
      <c r="BA748" s="43"/>
      <c r="BB748" s="43"/>
      <c r="BC748" s="43"/>
      <c r="BD748" s="43"/>
      <c r="BE748" s="43"/>
      <c r="BF748" s="43"/>
      <c r="BG748" s="43"/>
      <c r="BH748" s="43"/>
      <c r="BI748" s="43"/>
      <c r="BJ748" s="43"/>
      <c r="BK748" s="43"/>
      <c r="BL748" s="43"/>
      <c r="BM748" s="43"/>
      <c r="BN748" s="43"/>
      <c r="BO748" s="43"/>
      <c r="BP748" s="43"/>
      <c r="BQ748" s="43"/>
      <c r="BR748" s="43"/>
      <c r="BS748" s="43"/>
      <c r="BT748" s="43"/>
      <c r="BU748" s="43"/>
      <c r="BV748" s="43"/>
      <c r="BW748" s="43"/>
      <c r="BX748" s="43"/>
      <c r="BY748" s="43"/>
      <c r="BZ748" s="43"/>
      <c r="CA748" s="43"/>
      <c r="CB748" s="43"/>
      <c r="CC748" s="43"/>
      <c r="CD748" s="43"/>
      <c r="CE748" s="43"/>
      <c r="CF748" s="43"/>
      <c r="CG748" s="43"/>
      <c r="CH748" s="43"/>
      <c r="CI748" s="43"/>
      <c r="CJ748" s="43"/>
      <c r="CK748" s="43"/>
      <c r="CL748" s="43"/>
      <c r="CM748" s="43"/>
      <c r="CN748" s="43"/>
      <c r="CO748" s="43"/>
      <c r="CP748" s="43"/>
      <c r="CQ748" s="43"/>
      <c r="CR748" s="43"/>
      <c r="CS748" s="43"/>
      <c r="CT748" s="43"/>
      <c r="CU748" s="43"/>
      <c r="CV748" s="43"/>
      <c r="CW748" s="43"/>
      <c r="CX748" s="43"/>
      <c r="CY748" s="43"/>
      <c r="CZ748" s="43"/>
      <c r="DA748" s="43"/>
      <c r="DB748" s="43"/>
      <c r="DC748" s="43"/>
      <c r="DD748" s="43"/>
      <c r="DE748" s="43"/>
      <c r="DF748" s="43"/>
      <c r="DG748" s="43"/>
      <c r="DH748" s="43"/>
      <c r="DI748" s="43"/>
      <c r="DJ748" s="43"/>
      <c r="DK748" s="43"/>
      <c r="DL748" s="43"/>
      <c r="DM748" s="43"/>
      <c r="DN748" s="43"/>
      <c r="DO748" s="43"/>
      <c r="DP748" s="43"/>
      <c r="DQ748" s="43"/>
      <c r="DR748" s="43"/>
      <c r="DS748" s="43"/>
      <c r="DT748" s="43"/>
      <c r="DU748" s="43"/>
      <c r="DV748" s="43"/>
      <c r="DW748" s="43"/>
      <c r="DX748" s="43"/>
      <c r="DY748" s="43"/>
      <c r="DZ748" s="43"/>
      <c r="EA748" s="43"/>
      <c r="EB748" s="43"/>
      <c r="EC748" s="43"/>
      <c r="ED748" s="43"/>
      <c r="EE748" s="43"/>
      <c r="EF748" s="43"/>
      <c r="EG748" s="43"/>
      <c r="EH748" s="43"/>
      <c r="EI748" s="43"/>
      <c r="EJ748" s="43"/>
      <c r="EK748" s="43"/>
      <c r="EL748" s="43"/>
      <c r="EM748" s="43"/>
      <c r="EN748" s="43"/>
      <c r="EO748" s="43"/>
      <c r="EP748" s="43"/>
      <c r="EQ748" s="43"/>
      <c r="ER748" s="43"/>
      <c r="ES748" s="43"/>
      <c r="ET748" s="43"/>
      <c r="EU748" s="43"/>
      <c r="EV748" s="43"/>
      <c r="EW748" s="43"/>
      <c r="EX748" s="43"/>
      <c r="EY748" s="43"/>
      <c r="EZ748" s="43"/>
      <c r="FA748" s="43"/>
      <c r="FB748" s="43"/>
      <c r="FC748" s="43"/>
      <c r="FD748" s="43"/>
      <c r="FE748" s="43"/>
      <c r="FF748" s="43"/>
      <c r="FG748" s="43"/>
      <c r="FH748" s="43"/>
      <c r="FI748" s="43"/>
      <c r="FJ748" s="43"/>
      <c r="FK748" s="43"/>
      <c r="FL748" s="43"/>
      <c r="FM748" s="43"/>
      <c r="FN748" s="43"/>
      <c r="FO748" s="43"/>
      <c r="FP748" s="43"/>
      <c r="FQ748" s="43"/>
      <c r="FR748" s="43"/>
      <c r="FS748" s="43"/>
      <c r="FT748" s="43"/>
      <c r="FU748" s="43"/>
      <c r="FV748" s="43"/>
      <c r="FW748" s="43"/>
      <c r="FX748" s="43"/>
      <c r="FY748" s="43"/>
      <c r="FZ748" s="43"/>
      <c r="GA748" s="43"/>
      <c r="GB748" s="43"/>
      <c r="GC748" s="43"/>
      <c r="GD748" s="43"/>
      <c r="GE748" s="43"/>
      <c r="GF748" s="43"/>
      <c r="GG748" s="43"/>
      <c r="GH748" s="43"/>
      <c r="GI748" s="43"/>
      <c r="GJ748" s="43"/>
      <c r="GK748" s="43"/>
      <c r="GL748" s="43"/>
      <c r="GM748" s="43"/>
      <c r="GN748" s="43"/>
      <c r="GO748" s="43"/>
      <c r="GP748" s="43"/>
      <c r="GQ748" s="43"/>
      <c r="GR748" s="43"/>
      <c r="GS748" s="43"/>
      <c r="GT748" s="43"/>
      <c r="GU748" s="43"/>
      <c r="GV748" s="43"/>
      <c r="GW748" s="43"/>
      <c r="GX748" s="43"/>
      <c r="GY748" s="43"/>
      <c r="GZ748" s="43"/>
      <c r="HA748" s="43"/>
      <c r="HB748" s="43"/>
      <c r="HC748" s="43"/>
      <c r="HD748" s="43"/>
      <c r="HE748" s="43"/>
      <c r="HF748" s="43"/>
      <c r="HG748" s="43"/>
      <c r="HH748" s="43"/>
      <c r="HI748" s="43"/>
      <c r="HJ748" s="43"/>
      <c r="HK748" s="43"/>
      <c r="HL748" s="43"/>
      <c r="HM748" s="43"/>
      <c r="HN748" s="43"/>
      <c r="HO748" s="43"/>
      <c r="HP748" s="43"/>
      <c r="HQ748" s="43"/>
      <c r="HR748" s="43"/>
      <c r="HS748" s="43"/>
      <c r="HT748" s="43"/>
      <c r="HU748" s="43"/>
      <c r="HV748" s="43"/>
      <c r="HW748" s="43"/>
      <c r="HX748" s="43"/>
      <c r="HY748" s="43"/>
      <c r="HZ748" s="43"/>
      <c r="IA748" s="43"/>
      <c r="IB748" s="43"/>
      <c r="IC748" s="43"/>
      <c r="ID748" s="43"/>
      <c r="IE748" s="43"/>
      <c r="IF748" s="43"/>
      <c r="IG748" s="43"/>
      <c r="IH748" s="43"/>
      <c r="II748" s="43"/>
      <c r="IJ748" s="43"/>
      <c r="IK748" s="43"/>
      <c r="IL748" s="43"/>
      <c r="IM748" s="43"/>
      <c r="IN748" s="43"/>
      <c r="IO748" s="43"/>
      <c r="IP748" s="43"/>
      <c r="IQ748" s="43"/>
      <c r="IR748" s="43"/>
      <c r="IS748" s="43"/>
      <c r="IT748" s="43"/>
    </row>
    <row r="749" spans="1:254" ht="14.25" customHeight="1">
      <c r="A749" s="78"/>
      <c r="B749" s="81"/>
      <c r="C749" s="81"/>
      <c r="D749" s="43"/>
      <c r="E749" s="43"/>
      <c r="F749" s="83"/>
      <c r="G749" s="43"/>
      <c r="H749" s="85"/>
      <c r="I749" s="43"/>
      <c r="J749" s="43"/>
      <c r="K749" s="43"/>
      <c r="L749" s="43"/>
      <c r="M749" s="43"/>
      <c r="N749" s="43"/>
      <c r="O749" s="43"/>
      <c r="P749" s="43"/>
      <c r="Q749" s="43"/>
      <c r="R749" s="43"/>
      <c r="S749" s="43"/>
      <c r="T749" s="43"/>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c r="AR749" s="43"/>
      <c r="AS749" s="43"/>
      <c r="AT749" s="43"/>
      <c r="AU749" s="43"/>
      <c r="AV749" s="43"/>
      <c r="AW749" s="43"/>
      <c r="AX749" s="43"/>
      <c r="AY749" s="43"/>
      <c r="AZ749" s="43"/>
      <c r="BA749" s="43"/>
      <c r="BB749" s="43"/>
      <c r="BC749" s="43"/>
      <c r="BD749" s="43"/>
      <c r="BE749" s="43"/>
      <c r="BF749" s="43"/>
      <c r="BG749" s="43"/>
      <c r="BH749" s="43"/>
      <c r="BI749" s="43"/>
      <c r="BJ749" s="43"/>
      <c r="BK749" s="43"/>
      <c r="BL749" s="43"/>
      <c r="BM749" s="43"/>
      <c r="BN749" s="43"/>
      <c r="BO749" s="43"/>
      <c r="BP749" s="43"/>
      <c r="BQ749" s="43"/>
      <c r="BR749" s="43"/>
      <c r="BS749" s="43"/>
      <c r="BT749" s="43"/>
      <c r="BU749" s="43"/>
      <c r="BV749" s="43"/>
      <c r="BW749" s="43"/>
      <c r="BX749" s="43"/>
      <c r="BY749" s="43"/>
      <c r="BZ749" s="43"/>
      <c r="CA749" s="43"/>
      <c r="CB749" s="43"/>
      <c r="CC749" s="43"/>
      <c r="CD749" s="43"/>
      <c r="CE749" s="43"/>
      <c r="CF749" s="43"/>
      <c r="CG749" s="43"/>
      <c r="CH749" s="43"/>
      <c r="CI749" s="43"/>
      <c r="CJ749" s="43"/>
      <c r="CK749" s="43"/>
      <c r="CL749" s="43"/>
      <c r="CM749" s="43"/>
      <c r="CN749" s="43"/>
      <c r="CO749" s="43"/>
      <c r="CP749" s="43"/>
      <c r="CQ749" s="43"/>
      <c r="CR749" s="43"/>
      <c r="CS749" s="43"/>
      <c r="CT749" s="43"/>
      <c r="CU749" s="43"/>
      <c r="CV749" s="43"/>
      <c r="CW749" s="43"/>
      <c r="CX749" s="43"/>
      <c r="CY749" s="43"/>
      <c r="CZ749" s="43"/>
      <c r="DA749" s="43"/>
      <c r="DB749" s="43"/>
      <c r="DC749" s="43"/>
      <c r="DD749" s="43"/>
      <c r="DE749" s="43"/>
      <c r="DF749" s="43"/>
      <c r="DG749" s="43"/>
      <c r="DH749" s="43"/>
      <c r="DI749" s="43"/>
      <c r="DJ749" s="43"/>
      <c r="DK749" s="43"/>
      <c r="DL749" s="43"/>
      <c r="DM749" s="43"/>
      <c r="DN749" s="43"/>
      <c r="DO749" s="43"/>
      <c r="DP749" s="43"/>
      <c r="DQ749" s="43"/>
      <c r="DR749" s="43"/>
      <c r="DS749" s="43"/>
      <c r="DT749" s="43"/>
      <c r="DU749" s="43"/>
      <c r="DV749" s="43"/>
      <c r="DW749" s="43"/>
      <c r="DX749" s="43"/>
      <c r="DY749" s="43"/>
      <c r="DZ749" s="43"/>
      <c r="EA749" s="43"/>
      <c r="EB749" s="43"/>
      <c r="EC749" s="43"/>
      <c r="ED749" s="43"/>
      <c r="EE749" s="43"/>
      <c r="EF749" s="43"/>
      <c r="EG749" s="43"/>
      <c r="EH749" s="43"/>
      <c r="EI749" s="43"/>
      <c r="EJ749" s="43"/>
      <c r="EK749" s="43"/>
      <c r="EL749" s="43"/>
      <c r="EM749" s="43"/>
      <c r="EN749" s="43"/>
      <c r="EO749" s="43"/>
      <c r="EP749" s="43"/>
      <c r="EQ749" s="43"/>
      <c r="ER749" s="43"/>
      <c r="ES749" s="43"/>
      <c r="ET749" s="43"/>
      <c r="EU749" s="43"/>
      <c r="EV749" s="43"/>
      <c r="EW749" s="43"/>
      <c r="EX749" s="43"/>
      <c r="EY749" s="43"/>
      <c r="EZ749" s="43"/>
      <c r="FA749" s="43"/>
      <c r="FB749" s="43"/>
      <c r="FC749" s="43"/>
      <c r="FD749" s="43"/>
      <c r="FE749" s="43"/>
      <c r="FF749" s="43"/>
      <c r="FG749" s="43"/>
      <c r="FH749" s="43"/>
      <c r="FI749" s="43"/>
      <c r="FJ749" s="43"/>
      <c r="FK749" s="43"/>
      <c r="FL749" s="43"/>
      <c r="FM749" s="43"/>
      <c r="FN749" s="43"/>
      <c r="FO749" s="43"/>
      <c r="FP749" s="43"/>
      <c r="FQ749" s="43"/>
      <c r="FR749" s="43"/>
      <c r="FS749" s="43"/>
      <c r="FT749" s="43"/>
      <c r="FU749" s="43"/>
      <c r="FV749" s="43"/>
      <c r="FW749" s="43"/>
      <c r="FX749" s="43"/>
      <c r="FY749" s="43"/>
      <c r="FZ749" s="43"/>
      <c r="GA749" s="43"/>
      <c r="GB749" s="43"/>
      <c r="GC749" s="43"/>
      <c r="GD749" s="43"/>
      <c r="GE749" s="43"/>
      <c r="GF749" s="43"/>
      <c r="GG749" s="43"/>
      <c r="GH749" s="43"/>
      <c r="GI749" s="43"/>
      <c r="GJ749" s="43"/>
      <c r="GK749" s="43"/>
      <c r="GL749" s="43"/>
      <c r="GM749" s="43"/>
      <c r="GN749" s="43"/>
      <c r="GO749" s="43"/>
      <c r="GP749" s="43"/>
      <c r="GQ749" s="43"/>
      <c r="GR749" s="43"/>
      <c r="GS749" s="43"/>
      <c r="GT749" s="43"/>
      <c r="GU749" s="43"/>
      <c r="GV749" s="43"/>
      <c r="GW749" s="43"/>
      <c r="GX749" s="43"/>
      <c r="GY749" s="43"/>
      <c r="GZ749" s="43"/>
      <c r="HA749" s="43"/>
      <c r="HB749" s="43"/>
      <c r="HC749" s="43"/>
      <c r="HD749" s="43"/>
      <c r="HE749" s="43"/>
      <c r="HF749" s="43"/>
      <c r="HG749" s="43"/>
      <c r="HH749" s="43"/>
      <c r="HI749" s="43"/>
      <c r="HJ749" s="43"/>
      <c r="HK749" s="43"/>
      <c r="HL749" s="43"/>
      <c r="HM749" s="43"/>
      <c r="HN749" s="43"/>
      <c r="HO749" s="43"/>
      <c r="HP749" s="43"/>
      <c r="HQ749" s="43"/>
      <c r="HR749" s="43"/>
      <c r="HS749" s="43"/>
      <c r="HT749" s="43"/>
      <c r="HU749" s="43"/>
      <c r="HV749" s="43"/>
      <c r="HW749" s="43"/>
      <c r="HX749" s="43"/>
      <c r="HY749" s="43"/>
      <c r="HZ749" s="43"/>
      <c r="IA749" s="43"/>
      <c r="IB749" s="43"/>
      <c r="IC749" s="43"/>
      <c r="ID749" s="43"/>
      <c r="IE749" s="43"/>
      <c r="IF749" s="43"/>
      <c r="IG749" s="43"/>
      <c r="IH749" s="43"/>
      <c r="II749" s="43"/>
      <c r="IJ749" s="43"/>
      <c r="IK749" s="43"/>
      <c r="IL749" s="43"/>
      <c r="IM749" s="43"/>
      <c r="IN749" s="43"/>
      <c r="IO749" s="43"/>
      <c r="IP749" s="43"/>
      <c r="IQ749" s="43"/>
      <c r="IR749" s="43"/>
      <c r="IS749" s="43"/>
      <c r="IT749" s="43"/>
    </row>
    <row r="750" spans="1:254" ht="14.25" customHeight="1">
      <c r="A750" s="78"/>
      <c r="B750" s="87"/>
      <c r="C750" s="87"/>
      <c r="D750" s="43"/>
      <c r="E750" s="43"/>
      <c r="F750" s="83"/>
      <c r="G750" s="43"/>
      <c r="H750" s="85"/>
      <c r="I750" s="43"/>
      <c r="J750" s="43"/>
      <c r="K750" s="43"/>
      <c r="L750" s="43"/>
      <c r="M750" s="43"/>
      <c r="N750" s="43"/>
      <c r="O750" s="43"/>
      <c r="P750" s="43"/>
      <c r="Q750" s="43"/>
      <c r="R750" s="43"/>
      <c r="S750" s="43"/>
      <c r="T750" s="43"/>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c r="AR750" s="43"/>
      <c r="AS750" s="43"/>
      <c r="AT750" s="43"/>
      <c r="AU750" s="43"/>
      <c r="AV750" s="43"/>
      <c r="AW750" s="43"/>
      <c r="AX750" s="43"/>
      <c r="AY750" s="43"/>
      <c r="AZ750" s="43"/>
      <c r="BA750" s="43"/>
      <c r="BB750" s="43"/>
      <c r="BC750" s="43"/>
      <c r="BD750" s="43"/>
      <c r="BE750" s="43"/>
      <c r="BF750" s="43"/>
      <c r="BG750" s="43"/>
      <c r="BH750" s="43"/>
      <c r="BI750" s="43"/>
      <c r="BJ750" s="43"/>
      <c r="BK750" s="43"/>
      <c r="BL750" s="43"/>
      <c r="BM750" s="43"/>
      <c r="BN750" s="43"/>
      <c r="BO750" s="43"/>
      <c r="BP750" s="43"/>
      <c r="BQ750" s="43"/>
      <c r="BR750" s="43"/>
      <c r="BS750" s="43"/>
      <c r="BT750" s="43"/>
      <c r="BU750" s="43"/>
      <c r="BV750" s="43"/>
      <c r="BW750" s="43"/>
      <c r="BX750" s="43"/>
      <c r="BY750" s="43"/>
      <c r="BZ750" s="43"/>
      <c r="CA750" s="43"/>
      <c r="CB750" s="43"/>
      <c r="CC750" s="43"/>
      <c r="CD750" s="43"/>
      <c r="CE750" s="43"/>
      <c r="CF750" s="43"/>
      <c r="CG750" s="43"/>
      <c r="CH750" s="43"/>
      <c r="CI750" s="43"/>
      <c r="CJ750" s="43"/>
      <c r="CK750" s="43"/>
      <c r="CL750" s="43"/>
      <c r="CM750" s="43"/>
      <c r="CN750" s="43"/>
      <c r="CO750" s="43"/>
      <c r="CP750" s="43"/>
      <c r="CQ750" s="43"/>
      <c r="CR750" s="43"/>
      <c r="CS750" s="43"/>
      <c r="CT750" s="43"/>
      <c r="CU750" s="43"/>
      <c r="CV750" s="43"/>
      <c r="CW750" s="43"/>
      <c r="CX750" s="43"/>
      <c r="CY750" s="43"/>
      <c r="CZ750" s="43"/>
      <c r="DA750" s="43"/>
      <c r="DB750" s="43"/>
      <c r="DC750" s="43"/>
      <c r="DD750" s="43"/>
      <c r="DE750" s="43"/>
      <c r="DF750" s="43"/>
      <c r="DG750" s="43"/>
      <c r="DH750" s="43"/>
      <c r="DI750" s="43"/>
      <c r="DJ750" s="43"/>
      <c r="DK750" s="43"/>
      <c r="DL750" s="43"/>
      <c r="DM750" s="43"/>
      <c r="DN750" s="43"/>
      <c r="DO750" s="43"/>
      <c r="DP750" s="43"/>
      <c r="DQ750" s="43"/>
      <c r="DR750" s="43"/>
      <c r="DS750" s="43"/>
      <c r="DT750" s="43"/>
      <c r="DU750" s="43"/>
      <c r="DV750" s="43"/>
      <c r="DW750" s="43"/>
      <c r="DX750" s="43"/>
      <c r="DY750" s="43"/>
      <c r="DZ750" s="43"/>
      <c r="EA750" s="43"/>
      <c r="EB750" s="43"/>
      <c r="EC750" s="43"/>
      <c r="ED750" s="43"/>
      <c r="EE750" s="43"/>
      <c r="EF750" s="43"/>
      <c r="EG750" s="43"/>
      <c r="EH750" s="43"/>
      <c r="EI750" s="43"/>
      <c r="EJ750" s="43"/>
      <c r="EK750" s="43"/>
      <c r="EL750" s="43"/>
      <c r="EM750" s="43"/>
      <c r="EN750" s="43"/>
      <c r="EO750" s="43"/>
      <c r="EP750" s="43"/>
      <c r="EQ750" s="43"/>
      <c r="ER750" s="43"/>
      <c r="ES750" s="43"/>
      <c r="ET750" s="43"/>
      <c r="EU750" s="43"/>
      <c r="EV750" s="43"/>
      <c r="EW750" s="43"/>
      <c r="EX750" s="43"/>
      <c r="EY750" s="43"/>
      <c r="EZ750" s="43"/>
      <c r="FA750" s="43"/>
      <c r="FB750" s="43"/>
      <c r="FC750" s="43"/>
      <c r="FD750" s="43"/>
      <c r="FE750" s="43"/>
      <c r="FF750" s="43"/>
      <c r="FG750" s="43"/>
      <c r="FH750" s="43"/>
      <c r="FI750" s="43"/>
      <c r="FJ750" s="43"/>
      <c r="FK750" s="43"/>
      <c r="FL750" s="43"/>
      <c r="FM750" s="43"/>
      <c r="FN750" s="43"/>
      <c r="FO750" s="43"/>
      <c r="FP750" s="43"/>
      <c r="FQ750" s="43"/>
      <c r="FR750" s="43"/>
      <c r="FS750" s="43"/>
      <c r="FT750" s="43"/>
      <c r="FU750" s="43"/>
      <c r="FV750" s="43"/>
      <c r="FW750" s="43"/>
      <c r="FX750" s="43"/>
      <c r="FY750" s="43"/>
      <c r="FZ750" s="43"/>
      <c r="GA750" s="43"/>
      <c r="GB750" s="43"/>
      <c r="GC750" s="43"/>
      <c r="GD750" s="43"/>
      <c r="GE750" s="43"/>
      <c r="GF750" s="43"/>
      <c r="GG750" s="43"/>
      <c r="GH750" s="43"/>
      <c r="GI750" s="43"/>
      <c r="GJ750" s="43"/>
      <c r="GK750" s="43"/>
      <c r="GL750" s="43"/>
      <c r="GM750" s="43"/>
      <c r="GN750" s="43"/>
      <c r="GO750" s="43"/>
      <c r="GP750" s="43"/>
      <c r="GQ750" s="43"/>
      <c r="GR750" s="43"/>
      <c r="GS750" s="43"/>
      <c r="GT750" s="43"/>
      <c r="GU750" s="43"/>
      <c r="GV750" s="43"/>
      <c r="GW750" s="43"/>
      <c r="GX750" s="43"/>
      <c r="GY750" s="43"/>
      <c r="GZ750" s="43"/>
      <c r="HA750" s="43"/>
      <c r="HB750" s="43"/>
      <c r="HC750" s="43"/>
      <c r="HD750" s="43"/>
      <c r="HE750" s="43"/>
      <c r="HF750" s="43"/>
      <c r="HG750" s="43"/>
      <c r="HH750" s="43"/>
      <c r="HI750" s="43"/>
      <c r="HJ750" s="43"/>
      <c r="HK750" s="43"/>
      <c r="HL750" s="43"/>
      <c r="HM750" s="43"/>
      <c r="HN750" s="43"/>
      <c r="HO750" s="43"/>
      <c r="HP750" s="43"/>
      <c r="HQ750" s="43"/>
      <c r="HR750" s="43"/>
      <c r="HS750" s="43"/>
      <c r="HT750" s="43"/>
      <c r="HU750" s="43"/>
      <c r="HV750" s="43"/>
      <c r="HW750" s="43"/>
      <c r="HX750" s="43"/>
      <c r="HY750" s="43"/>
      <c r="HZ750" s="43"/>
      <c r="IA750" s="43"/>
      <c r="IB750" s="43"/>
      <c r="IC750" s="43"/>
      <c r="ID750" s="43"/>
      <c r="IE750" s="43"/>
      <c r="IF750" s="43"/>
      <c r="IG750" s="43"/>
      <c r="IH750" s="43"/>
      <c r="II750" s="43"/>
      <c r="IJ750" s="43"/>
      <c r="IK750" s="43"/>
      <c r="IL750" s="43"/>
      <c r="IM750" s="43"/>
      <c r="IN750" s="43"/>
      <c r="IO750" s="43"/>
      <c r="IP750" s="43"/>
      <c r="IQ750" s="43"/>
      <c r="IR750" s="43"/>
      <c r="IS750" s="43"/>
      <c r="IT750" s="43"/>
    </row>
    <row r="751" spans="1:254" ht="14.25" customHeight="1">
      <c r="A751" s="78"/>
      <c r="B751" s="81"/>
      <c r="C751" s="81"/>
      <c r="D751" s="43"/>
      <c r="E751" s="43"/>
      <c r="F751" s="83"/>
      <c r="G751" s="43"/>
      <c r="H751" s="85"/>
      <c r="I751" s="43"/>
      <c r="J751" s="43"/>
      <c r="K751" s="43"/>
      <c r="L751" s="43"/>
      <c r="M751" s="43"/>
      <c r="N751" s="43"/>
      <c r="O751" s="43"/>
      <c r="P751" s="43"/>
      <c r="Q751" s="43"/>
      <c r="R751" s="43"/>
      <c r="S751" s="43"/>
      <c r="T751" s="43"/>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c r="AR751" s="43"/>
      <c r="AS751" s="43"/>
      <c r="AT751" s="43"/>
      <c r="AU751" s="43"/>
      <c r="AV751" s="43"/>
      <c r="AW751" s="43"/>
      <c r="AX751" s="43"/>
      <c r="AY751" s="43"/>
      <c r="AZ751" s="43"/>
      <c r="BA751" s="43"/>
      <c r="BB751" s="43"/>
      <c r="BC751" s="43"/>
      <c r="BD751" s="43"/>
      <c r="BE751" s="43"/>
      <c r="BF751" s="43"/>
      <c r="BG751" s="43"/>
      <c r="BH751" s="43"/>
      <c r="BI751" s="43"/>
      <c r="BJ751" s="43"/>
      <c r="BK751" s="43"/>
      <c r="BL751" s="43"/>
      <c r="BM751" s="43"/>
      <c r="BN751" s="43"/>
      <c r="BO751" s="43"/>
      <c r="BP751" s="43"/>
      <c r="BQ751" s="43"/>
      <c r="BR751" s="43"/>
      <c r="BS751" s="43"/>
      <c r="BT751" s="43"/>
      <c r="BU751" s="43"/>
      <c r="BV751" s="43"/>
      <c r="BW751" s="43"/>
      <c r="BX751" s="43"/>
      <c r="BY751" s="43"/>
      <c r="BZ751" s="43"/>
      <c r="CA751" s="43"/>
      <c r="CB751" s="43"/>
      <c r="CC751" s="43"/>
      <c r="CD751" s="43"/>
      <c r="CE751" s="43"/>
      <c r="CF751" s="43"/>
      <c r="CG751" s="43"/>
      <c r="CH751" s="43"/>
      <c r="CI751" s="43"/>
      <c r="CJ751" s="43"/>
      <c r="CK751" s="43"/>
      <c r="CL751" s="43"/>
      <c r="CM751" s="43"/>
      <c r="CN751" s="43"/>
      <c r="CO751" s="43"/>
      <c r="CP751" s="43"/>
      <c r="CQ751" s="43"/>
      <c r="CR751" s="43"/>
      <c r="CS751" s="43"/>
      <c r="CT751" s="43"/>
      <c r="CU751" s="43"/>
      <c r="CV751" s="43"/>
      <c r="CW751" s="43"/>
      <c r="CX751" s="43"/>
      <c r="CY751" s="43"/>
      <c r="CZ751" s="43"/>
      <c r="DA751" s="43"/>
      <c r="DB751" s="43"/>
      <c r="DC751" s="43"/>
      <c r="DD751" s="43"/>
      <c r="DE751" s="43"/>
      <c r="DF751" s="43"/>
      <c r="DG751" s="43"/>
      <c r="DH751" s="43"/>
      <c r="DI751" s="43"/>
      <c r="DJ751" s="43"/>
      <c r="DK751" s="43"/>
      <c r="DL751" s="43"/>
      <c r="DM751" s="43"/>
      <c r="DN751" s="43"/>
      <c r="DO751" s="43"/>
      <c r="DP751" s="43"/>
      <c r="DQ751" s="43"/>
      <c r="DR751" s="43"/>
      <c r="DS751" s="43"/>
      <c r="DT751" s="43"/>
      <c r="DU751" s="43"/>
      <c r="DV751" s="43"/>
      <c r="DW751" s="43"/>
      <c r="DX751" s="43"/>
      <c r="DY751" s="43"/>
      <c r="DZ751" s="43"/>
      <c r="EA751" s="43"/>
      <c r="EB751" s="43"/>
      <c r="EC751" s="43"/>
      <c r="ED751" s="43"/>
      <c r="EE751" s="43"/>
      <c r="EF751" s="43"/>
      <c r="EG751" s="43"/>
      <c r="EH751" s="43"/>
      <c r="EI751" s="43"/>
      <c r="EJ751" s="43"/>
      <c r="EK751" s="43"/>
      <c r="EL751" s="43"/>
      <c r="EM751" s="43"/>
      <c r="EN751" s="43"/>
      <c r="EO751" s="43"/>
      <c r="EP751" s="43"/>
      <c r="EQ751" s="43"/>
      <c r="ER751" s="43"/>
      <c r="ES751" s="43"/>
      <c r="ET751" s="43"/>
      <c r="EU751" s="43"/>
      <c r="EV751" s="43"/>
      <c r="EW751" s="43"/>
      <c r="EX751" s="43"/>
      <c r="EY751" s="43"/>
      <c r="EZ751" s="43"/>
      <c r="FA751" s="43"/>
      <c r="FB751" s="43"/>
      <c r="FC751" s="43"/>
      <c r="FD751" s="43"/>
      <c r="FE751" s="43"/>
      <c r="FF751" s="43"/>
      <c r="FG751" s="43"/>
      <c r="FH751" s="43"/>
      <c r="FI751" s="43"/>
      <c r="FJ751" s="43"/>
      <c r="FK751" s="43"/>
      <c r="FL751" s="43"/>
      <c r="FM751" s="43"/>
      <c r="FN751" s="43"/>
      <c r="FO751" s="43"/>
      <c r="FP751" s="43"/>
      <c r="FQ751" s="43"/>
      <c r="FR751" s="43"/>
      <c r="FS751" s="43"/>
      <c r="FT751" s="43"/>
      <c r="FU751" s="43"/>
      <c r="FV751" s="43"/>
      <c r="FW751" s="43"/>
      <c r="FX751" s="43"/>
      <c r="FY751" s="43"/>
      <c r="FZ751" s="43"/>
      <c r="GA751" s="43"/>
      <c r="GB751" s="43"/>
      <c r="GC751" s="43"/>
      <c r="GD751" s="43"/>
      <c r="GE751" s="43"/>
      <c r="GF751" s="43"/>
      <c r="GG751" s="43"/>
      <c r="GH751" s="43"/>
      <c r="GI751" s="43"/>
      <c r="GJ751" s="43"/>
      <c r="GK751" s="43"/>
      <c r="GL751" s="43"/>
      <c r="GM751" s="43"/>
      <c r="GN751" s="43"/>
      <c r="GO751" s="43"/>
      <c r="GP751" s="43"/>
      <c r="GQ751" s="43"/>
      <c r="GR751" s="43"/>
      <c r="GS751" s="43"/>
      <c r="GT751" s="43"/>
      <c r="GU751" s="43"/>
      <c r="GV751" s="43"/>
      <c r="GW751" s="43"/>
      <c r="GX751" s="43"/>
      <c r="GY751" s="43"/>
      <c r="GZ751" s="43"/>
      <c r="HA751" s="43"/>
      <c r="HB751" s="43"/>
      <c r="HC751" s="43"/>
      <c r="HD751" s="43"/>
      <c r="HE751" s="43"/>
      <c r="HF751" s="43"/>
      <c r="HG751" s="43"/>
      <c r="HH751" s="43"/>
      <c r="HI751" s="43"/>
      <c r="HJ751" s="43"/>
      <c r="HK751" s="43"/>
      <c r="HL751" s="43"/>
      <c r="HM751" s="43"/>
      <c r="HN751" s="43"/>
      <c r="HO751" s="43"/>
      <c r="HP751" s="43"/>
      <c r="HQ751" s="43"/>
      <c r="HR751" s="43"/>
      <c r="HS751" s="43"/>
      <c r="HT751" s="43"/>
      <c r="HU751" s="43"/>
      <c r="HV751" s="43"/>
      <c r="HW751" s="43"/>
      <c r="HX751" s="43"/>
      <c r="HY751" s="43"/>
      <c r="HZ751" s="43"/>
      <c r="IA751" s="43"/>
      <c r="IB751" s="43"/>
      <c r="IC751" s="43"/>
      <c r="ID751" s="43"/>
      <c r="IE751" s="43"/>
      <c r="IF751" s="43"/>
      <c r="IG751" s="43"/>
      <c r="IH751" s="43"/>
      <c r="II751" s="43"/>
      <c r="IJ751" s="43"/>
      <c r="IK751" s="43"/>
      <c r="IL751" s="43"/>
      <c r="IM751" s="43"/>
      <c r="IN751" s="43"/>
      <c r="IO751" s="43"/>
      <c r="IP751" s="43"/>
      <c r="IQ751" s="43"/>
      <c r="IR751" s="43"/>
      <c r="IS751" s="43"/>
      <c r="IT751" s="43"/>
    </row>
    <row r="752" spans="1:254" ht="14.25" customHeight="1">
      <c r="A752" s="78"/>
      <c r="B752" s="81"/>
      <c r="C752" s="81"/>
      <c r="D752" s="43"/>
      <c r="E752" s="43"/>
      <c r="F752" s="83"/>
      <c r="G752" s="43"/>
      <c r="H752" s="85"/>
      <c r="I752" s="43"/>
      <c r="J752" s="43"/>
      <c r="K752" s="43"/>
      <c r="L752" s="43"/>
      <c r="M752" s="43"/>
      <c r="N752" s="43"/>
      <c r="O752" s="43"/>
      <c r="P752" s="43"/>
      <c r="Q752" s="43"/>
      <c r="R752" s="43"/>
      <c r="S752" s="43"/>
      <c r="T752" s="43"/>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c r="AR752" s="43"/>
      <c r="AS752" s="43"/>
      <c r="AT752" s="43"/>
      <c r="AU752" s="43"/>
      <c r="AV752" s="43"/>
      <c r="AW752" s="43"/>
      <c r="AX752" s="43"/>
      <c r="AY752" s="43"/>
      <c r="AZ752" s="43"/>
      <c r="BA752" s="43"/>
      <c r="BB752" s="43"/>
      <c r="BC752" s="43"/>
      <c r="BD752" s="43"/>
      <c r="BE752" s="43"/>
      <c r="BF752" s="43"/>
      <c r="BG752" s="43"/>
      <c r="BH752" s="43"/>
      <c r="BI752" s="43"/>
      <c r="BJ752" s="43"/>
      <c r="BK752" s="43"/>
      <c r="BL752" s="43"/>
      <c r="BM752" s="43"/>
      <c r="BN752" s="43"/>
      <c r="BO752" s="43"/>
      <c r="BP752" s="43"/>
      <c r="BQ752" s="43"/>
      <c r="BR752" s="43"/>
      <c r="BS752" s="43"/>
      <c r="BT752" s="43"/>
      <c r="BU752" s="43"/>
      <c r="BV752" s="43"/>
      <c r="BW752" s="43"/>
      <c r="BX752" s="43"/>
      <c r="BY752" s="43"/>
      <c r="BZ752" s="43"/>
      <c r="CA752" s="43"/>
      <c r="CB752" s="43"/>
      <c r="CC752" s="43"/>
      <c r="CD752" s="43"/>
      <c r="CE752" s="43"/>
      <c r="CF752" s="43"/>
      <c r="CG752" s="43"/>
      <c r="CH752" s="43"/>
      <c r="CI752" s="43"/>
      <c r="CJ752" s="43"/>
      <c r="CK752" s="43"/>
      <c r="CL752" s="43"/>
      <c r="CM752" s="43"/>
      <c r="CN752" s="43"/>
      <c r="CO752" s="43"/>
      <c r="CP752" s="43"/>
      <c r="CQ752" s="43"/>
      <c r="CR752" s="43"/>
      <c r="CS752" s="43"/>
      <c r="CT752" s="43"/>
      <c r="CU752" s="43"/>
      <c r="CV752" s="43"/>
      <c r="CW752" s="43"/>
      <c r="CX752" s="43"/>
      <c r="CY752" s="43"/>
      <c r="CZ752" s="43"/>
      <c r="DA752" s="43"/>
      <c r="DB752" s="43"/>
      <c r="DC752" s="43"/>
      <c r="DD752" s="43"/>
      <c r="DE752" s="43"/>
      <c r="DF752" s="43"/>
      <c r="DG752" s="43"/>
      <c r="DH752" s="43"/>
      <c r="DI752" s="43"/>
      <c r="DJ752" s="43"/>
      <c r="DK752" s="43"/>
      <c r="DL752" s="43"/>
      <c r="DM752" s="43"/>
      <c r="DN752" s="43"/>
      <c r="DO752" s="43"/>
      <c r="DP752" s="43"/>
      <c r="DQ752" s="43"/>
      <c r="DR752" s="43"/>
      <c r="DS752" s="43"/>
      <c r="DT752" s="43"/>
      <c r="DU752" s="43"/>
      <c r="DV752" s="43"/>
      <c r="DW752" s="43"/>
      <c r="DX752" s="43"/>
      <c r="DY752" s="43"/>
      <c r="DZ752" s="43"/>
      <c r="EA752" s="43"/>
      <c r="EB752" s="43"/>
      <c r="EC752" s="43"/>
      <c r="ED752" s="43"/>
      <c r="EE752" s="43"/>
      <c r="EF752" s="43"/>
      <c r="EG752" s="43"/>
      <c r="EH752" s="43"/>
      <c r="EI752" s="43"/>
      <c r="EJ752" s="43"/>
      <c r="EK752" s="43"/>
      <c r="EL752" s="43"/>
      <c r="EM752" s="43"/>
      <c r="EN752" s="43"/>
      <c r="EO752" s="43"/>
      <c r="EP752" s="43"/>
      <c r="EQ752" s="43"/>
      <c r="ER752" s="43"/>
      <c r="ES752" s="43"/>
      <c r="ET752" s="43"/>
      <c r="EU752" s="43"/>
      <c r="EV752" s="43"/>
      <c r="EW752" s="43"/>
      <c r="EX752" s="43"/>
      <c r="EY752" s="43"/>
      <c r="EZ752" s="43"/>
      <c r="FA752" s="43"/>
      <c r="FB752" s="43"/>
      <c r="FC752" s="43"/>
      <c r="FD752" s="43"/>
      <c r="FE752" s="43"/>
      <c r="FF752" s="43"/>
      <c r="FG752" s="43"/>
      <c r="FH752" s="43"/>
      <c r="FI752" s="43"/>
      <c r="FJ752" s="43"/>
      <c r="FK752" s="43"/>
      <c r="FL752" s="43"/>
      <c r="FM752" s="43"/>
      <c r="FN752" s="43"/>
      <c r="FO752" s="43"/>
      <c r="FP752" s="43"/>
      <c r="FQ752" s="43"/>
      <c r="FR752" s="43"/>
      <c r="FS752" s="43"/>
      <c r="FT752" s="43"/>
      <c r="FU752" s="43"/>
      <c r="FV752" s="43"/>
      <c r="FW752" s="43"/>
      <c r="FX752" s="43"/>
      <c r="FY752" s="43"/>
      <c r="FZ752" s="43"/>
      <c r="GA752" s="43"/>
      <c r="GB752" s="43"/>
      <c r="GC752" s="43"/>
      <c r="GD752" s="43"/>
      <c r="GE752" s="43"/>
      <c r="GF752" s="43"/>
      <c r="GG752" s="43"/>
      <c r="GH752" s="43"/>
      <c r="GI752" s="43"/>
      <c r="GJ752" s="43"/>
      <c r="GK752" s="43"/>
      <c r="GL752" s="43"/>
      <c r="GM752" s="43"/>
      <c r="GN752" s="43"/>
      <c r="GO752" s="43"/>
      <c r="GP752" s="43"/>
      <c r="GQ752" s="43"/>
      <c r="GR752" s="43"/>
      <c r="GS752" s="43"/>
      <c r="GT752" s="43"/>
      <c r="GU752" s="43"/>
      <c r="GV752" s="43"/>
      <c r="GW752" s="43"/>
      <c r="GX752" s="43"/>
      <c r="GY752" s="43"/>
      <c r="GZ752" s="43"/>
      <c r="HA752" s="43"/>
      <c r="HB752" s="43"/>
      <c r="HC752" s="43"/>
      <c r="HD752" s="43"/>
      <c r="HE752" s="43"/>
      <c r="HF752" s="43"/>
      <c r="HG752" s="43"/>
      <c r="HH752" s="43"/>
      <c r="HI752" s="43"/>
      <c r="HJ752" s="43"/>
      <c r="HK752" s="43"/>
      <c r="HL752" s="43"/>
      <c r="HM752" s="43"/>
      <c r="HN752" s="43"/>
      <c r="HO752" s="43"/>
      <c r="HP752" s="43"/>
      <c r="HQ752" s="43"/>
      <c r="HR752" s="43"/>
      <c r="HS752" s="43"/>
      <c r="HT752" s="43"/>
      <c r="HU752" s="43"/>
      <c r="HV752" s="43"/>
      <c r="HW752" s="43"/>
      <c r="HX752" s="43"/>
      <c r="HY752" s="43"/>
      <c r="HZ752" s="43"/>
      <c r="IA752" s="43"/>
      <c r="IB752" s="43"/>
      <c r="IC752" s="43"/>
      <c r="ID752" s="43"/>
      <c r="IE752" s="43"/>
      <c r="IF752" s="43"/>
      <c r="IG752" s="43"/>
      <c r="IH752" s="43"/>
      <c r="II752" s="43"/>
      <c r="IJ752" s="43"/>
      <c r="IK752" s="43"/>
      <c r="IL752" s="43"/>
      <c r="IM752" s="43"/>
      <c r="IN752" s="43"/>
      <c r="IO752" s="43"/>
      <c r="IP752" s="43"/>
      <c r="IQ752" s="43"/>
      <c r="IR752" s="43"/>
      <c r="IS752" s="43"/>
      <c r="IT752" s="43"/>
    </row>
    <row r="753" spans="1:254" ht="14.25" customHeight="1">
      <c r="A753" s="78"/>
      <c r="B753" s="81"/>
      <c r="C753" s="81"/>
      <c r="D753" s="43"/>
      <c r="E753" s="43"/>
      <c r="F753" s="83"/>
      <c r="G753" s="43"/>
      <c r="H753" s="85"/>
      <c r="I753" s="43"/>
      <c r="J753" s="43"/>
      <c r="K753" s="43"/>
      <c r="L753" s="43"/>
      <c r="M753" s="43"/>
      <c r="N753" s="43"/>
      <c r="O753" s="43"/>
      <c r="P753" s="43"/>
      <c r="Q753" s="43"/>
      <c r="R753" s="43"/>
      <c r="S753" s="43"/>
      <c r="T753" s="43"/>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c r="AR753" s="43"/>
      <c r="AS753" s="43"/>
      <c r="AT753" s="43"/>
      <c r="AU753" s="43"/>
      <c r="AV753" s="43"/>
      <c r="AW753" s="43"/>
      <c r="AX753" s="43"/>
      <c r="AY753" s="43"/>
      <c r="AZ753" s="43"/>
      <c r="BA753" s="43"/>
      <c r="BB753" s="43"/>
      <c r="BC753" s="43"/>
      <c r="BD753" s="43"/>
      <c r="BE753" s="43"/>
      <c r="BF753" s="43"/>
      <c r="BG753" s="43"/>
      <c r="BH753" s="43"/>
      <c r="BI753" s="43"/>
      <c r="BJ753" s="43"/>
      <c r="BK753" s="43"/>
      <c r="BL753" s="43"/>
      <c r="BM753" s="43"/>
      <c r="BN753" s="43"/>
      <c r="BO753" s="43"/>
      <c r="BP753" s="43"/>
      <c r="BQ753" s="43"/>
      <c r="BR753" s="43"/>
      <c r="BS753" s="43"/>
      <c r="BT753" s="43"/>
      <c r="BU753" s="43"/>
      <c r="BV753" s="43"/>
      <c r="BW753" s="43"/>
      <c r="BX753" s="43"/>
      <c r="BY753" s="43"/>
      <c r="BZ753" s="43"/>
      <c r="CA753" s="43"/>
      <c r="CB753" s="43"/>
      <c r="CC753" s="43"/>
      <c r="CD753" s="43"/>
      <c r="CE753" s="43"/>
      <c r="CF753" s="43"/>
      <c r="CG753" s="43"/>
      <c r="CH753" s="43"/>
      <c r="CI753" s="43"/>
      <c r="CJ753" s="43"/>
      <c r="CK753" s="43"/>
      <c r="CL753" s="43"/>
      <c r="CM753" s="43"/>
      <c r="CN753" s="43"/>
      <c r="CO753" s="43"/>
      <c r="CP753" s="43"/>
      <c r="CQ753" s="43"/>
      <c r="CR753" s="43"/>
      <c r="CS753" s="43"/>
      <c r="CT753" s="43"/>
      <c r="CU753" s="43"/>
      <c r="CV753" s="43"/>
      <c r="CW753" s="43"/>
      <c r="CX753" s="43"/>
      <c r="CY753" s="43"/>
      <c r="CZ753" s="43"/>
      <c r="DA753" s="43"/>
      <c r="DB753" s="43"/>
      <c r="DC753" s="43"/>
      <c r="DD753" s="43"/>
      <c r="DE753" s="43"/>
      <c r="DF753" s="43"/>
      <c r="DG753" s="43"/>
      <c r="DH753" s="43"/>
      <c r="DI753" s="43"/>
      <c r="DJ753" s="43"/>
      <c r="DK753" s="43"/>
      <c r="DL753" s="43"/>
      <c r="DM753" s="43"/>
      <c r="DN753" s="43"/>
      <c r="DO753" s="43"/>
      <c r="DP753" s="43"/>
      <c r="DQ753" s="43"/>
      <c r="DR753" s="43"/>
      <c r="DS753" s="43"/>
      <c r="DT753" s="43"/>
      <c r="DU753" s="43"/>
      <c r="DV753" s="43"/>
      <c r="DW753" s="43"/>
      <c r="DX753" s="43"/>
      <c r="DY753" s="43"/>
      <c r="DZ753" s="43"/>
      <c r="EA753" s="43"/>
      <c r="EB753" s="43"/>
      <c r="EC753" s="43"/>
      <c r="ED753" s="43"/>
      <c r="EE753" s="43"/>
      <c r="EF753" s="43"/>
      <c r="EG753" s="43"/>
      <c r="EH753" s="43"/>
      <c r="EI753" s="43"/>
      <c r="EJ753" s="43"/>
      <c r="EK753" s="43"/>
      <c r="EL753" s="43"/>
      <c r="EM753" s="43"/>
      <c r="EN753" s="43"/>
      <c r="EO753" s="43"/>
      <c r="EP753" s="43"/>
      <c r="EQ753" s="43"/>
      <c r="ER753" s="43"/>
      <c r="ES753" s="43"/>
      <c r="ET753" s="43"/>
      <c r="EU753" s="43"/>
      <c r="EV753" s="43"/>
      <c r="EW753" s="43"/>
      <c r="EX753" s="43"/>
      <c r="EY753" s="43"/>
      <c r="EZ753" s="43"/>
      <c r="FA753" s="43"/>
      <c r="FB753" s="43"/>
      <c r="FC753" s="43"/>
      <c r="FD753" s="43"/>
      <c r="FE753" s="43"/>
      <c r="FF753" s="43"/>
      <c r="FG753" s="43"/>
      <c r="FH753" s="43"/>
      <c r="FI753" s="43"/>
      <c r="FJ753" s="43"/>
      <c r="FK753" s="43"/>
      <c r="FL753" s="43"/>
      <c r="FM753" s="43"/>
      <c r="FN753" s="43"/>
      <c r="FO753" s="43"/>
      <c r="FP753" s="43"/>
      <c r="FQ753" s="43"/>
      <c r="FR753" s="43"/>
      <c r="FS753" s="43"/>
      <c r="FT753" s="43"/>
      <c r="FU753" s="43"/>
      <c r="FV753" s="43"/>
      <c r="FW753" s="43"/>
      <c r="FX753" s="43"/>
      <c r="FY753" s="43"/>
      <c r="FZ753" s="43"/>
      <c r="GA753" s="43"/>
      <c r="GB753" s="43"/>
      <c r="GC753" s="43"/>
      <c r="GD753" s="43"/>
      <c r="GE753" s="43"/>
      <c r="GF753" s="43"/>
      <c r="GG753" s="43"/>
      <c r="GH753" s="43"/>
      <c r="GI753" s="43"/>
      <c r="GJ753" s="43"/>
      <c r="GK753" s="43"/>
      <c r="GL753" s="43"/>
      <c r="GM753" s="43"/>
      <c r="GN753" s="43"/>
      <c r="GO753" s="43"/>
      <c r="GP753" s="43"/>
      <c r="GQ753" s="43"/>
      <c r="GR753" s="43"/>
      <c r="GS753" s="43"/>
      <c r="GT753" s="43"/>
      <c r="GU753" s="43"/>
      <c r="GV753" s="43"/>
      <c r="GW753" s="43"/>
      <c r="GX753" s="43"/>
      <c r="GY753" s="43"/>
      <c r="GZ753" s="43"/>
      <c r="HA753" s="43"/>
      <c r="HB753" s="43"/>
      <c r="HC753" s="43"/>
      <c r="HD753" s="43"/>
      <c r="HE753" s="43"/>
      <c r="HF753" s="43"/>
      <c r="HG753" s="43"/>
      <c r="HH753" s="43"/>
      <c r="HI753" s="43"/>
      <c r="HJ753" s="43"/>
      <c r="HK753" s="43"/>
      <c r="HL753" s="43"/>
      <c r="HM753" s="43"/>
      <c r="HN753" s="43"/>
      <c r="HO753" s="43"/>
      <c r="HP753" s="43"/>
      <c r="HQ753" s="43"/>
      <c r="HR753" s="43"/>
      <c r="HS753" s="43"/>
      <c r="HT753" s="43"/>
      <c r="HU753" s="43"/>
      <c r="HV753" s="43"/>
      <c r="HW753" s="43"/>
      <c r="HX753" s="43"/>
      <c r="HY753" s="43"/>
      <c r="HZ753" s="43"/>
      <c r="IA753" s="43"/>
      <c r="IB753" s="43"/>
      <c r="IC753" s="43"/>
      <c r="ID753" s="43"/>
      <c r="IE753" s="43"/>
      <c r="IF753" s="43"/>
      <c r="IG753" s="43"/>
      <c r="IH753" s="43"/>
      <c r="II753" s="43"/>
      <c r="IJ753" s="43"/>
      <c r="IK753" s="43"/>
      <c r="IL753" s="43"/>
      <c r="IM753" s="43"/>
      <c r="IN753" s="43"/>
      <c r="IO753" s="43"/>
      <c r="IP753" s="43"/>
      <c r="IQ753" s="43"/>
      <c r="IR753" s="43"/>
      <c r="IS753" s="43"/>
      <c r="IT753" s="43"/>
    </row>
    <row r="754" spans="1:254" ht="14.25" customHeight="1">
      <c r="A754" s="78"/>
      <c r="B754" s="79"/>
      <c r="C754" s="79"/>
      <c r="D754" s="43"/>
      <c r="E754" s="43"/>
      <c r="F754" s="83"/>
      <c r="G754" s="43"/>
      <c r="H754" s="85"/>
      <c r="I754" s="43"/>
      <c r="J754" s="43"/>
      <c r="K754" s="43"/>
      <c r="L754" s="43"/>
      <c r="M754" s="43"/>
      <c r="N754" s="43"/>
      <c r="O754" s="43"/>
      <c r="P754" s="43"/>
      <c r="Q754" s="43"/>
      <c r="R754" s="43"/>
      <c r="S754" s="43"/>
      <c r="T754" s="43"/>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c r="AR754" s="43"/>
      <c r="AS754" s="43"/>
      <c r="AT754" s="43"/>
      <c r="AU754" s="43"/>
      <c r="AV754" s="43"/>
      <c r="AW754" s="43"/>
      <c r="AX754" s="43"/>
      <c r="AY754" s="43"/>
      <c r="AZ754" s="43"/>
      <c r="BA754" s="43"/>
      <c r="BB754" s="43"/>
      <c r="BC754" s="43"/>
      <c r="BD754" s="43"/>
      <c r="BE754" s="43"/>
      <c r="BF754" s="43"/>
      <c r="BG754" s="43"/>
      <c r="BH754" s="43"/>
      <c r="BI754" s="43"/>
      <c r="BJ754" s="43"/>
      <c r="BK754" s="43"/>
      <c r="BL754" s="43"/>
      <c r="BM754" s="43"/>
      <c r="BN754" s="43"/>
      <c r="BO754" s="43"/>
      <c r="BP754" s="43"/>
      <c r="BQ754" s="43"/>
      <c r="BR754" s="43"/>
      <c r="BS754" s="43"/>
      <c r="BT754" s="43"/>
      <c r="BU754" s="43"/>
      <c r="BV754" s="43"/>
      <c r="BW754" s="43"/>
      <c r="BX754" s="43"/>
      <c r="BY754" s="43"/>
      <c r="BZ754" s="43"/>
      <c r="CA754" s="43"/>
      <c r="CB754" s="43"/>
      <c r="CC754" s="43"/>
      <c r="CD754" s="43"/>
      <c r="CE754" s="43"/>
      <c r="CF754" s="43"/>
      <c r="CG754" s="43"/>
      <c r="CH754" s="43"/>
      <c r="CI754" s="43"/>
      <c r="CJ754" s="43"/>
      <c r="CK754" s="43"/>
      <c r="CL754" s="43"/>
      <c r="CM754" s="43"/>
      <c r="CN754" s="43"/>
      <c r="CO754" s="43"/>
      <c r="CP754" s="43"/>
      <c r="CQ754" s="43"/>
      <c r="CR754" s="43"/>
      <c r="CS754" s="43"/>
      <c r="CT754" s="43"/>
      <c r="CU754" s="43"/>
      <c r="CV754" s="43"/>
      <c r="CW754" s="43"/>
      <c r="CX754" s="43"/>
      <c r="CY754" s="43"/>
      <c r="CZ754" s="43"/>
      <c r="DA754" s="43"/>
      <c r="DB754" s="43"/>
      <c r="DC754" s="43"/>
      <c r="DD754" s="43"/>
      <c r="DE754" s="43"/>
      <c r="DF754" s="43"/>
      <c r="DG754" s="43"/>
      <c r="DH754" s="43"/>
      <c r="DI754" s="43"/>
      <c r="DJ754" s="43"/>
      <c r="DK754" s="43"/>
      <c r="DL754" s="43"/>
      <c r="DM754" s="43"/>
      <c r="DN754" s="43"/>
      <c r="DO754" s="43"/>
      <c r="DP754" s="43"/>
      <c r="DQ754" s="43"/>
      <c r="DR754" s="43"/>
      <c r="DS754" s="43"/>
      <c r="DT754" s="43"/>
      <c r="DU754" s="43"/>
      <c r="DV754" s="43"/>
      <c r="DW754" s="43"/>
      <c r="DX754" s="43"/>
      <c r="DY754" s="43"/>
      <c r="DZ754" s="43"/>
      <c r="EA754" s="43"/>
      <c r="EB754" s="43"/>
      <c r="EC754" s="43"/>
      <c r="ED754" s="43"/>
      <c r="EE754" s="43"/>
      <c r="EF754" s="43"/>
      <c r="EG754" s="43"/>
      <c r="EH754" s="43"/>
      <c r="EI754" s="43"/>
      <c r="EJ754" s="43"/>
      <c r="EK754" s="43"/>
      <c r="EL754" s="43"/>
      <c r="EM754" s="43"/>
      <c r="EN754" s="43"/>
      <c r="EO754" s="43"/>
      <c r="EP754" s="43"/>
      <c r="EQ754" s="43"/>
      <c r="ER754" s="43"/>
      <c r="ES754" s="43"/>
      <c r="ET754" s="43"/>
      <c r="EU754" s="43"/>
      <c r="EV754" s="43"/>
      <c r="EW754" s="43"/>
      <c r="EX754" s="43"/>
      <c r="EY754" s="43"/>
      <c r="EZ754" s="43"/>
      <c r="FA754" s="43"/>
      <c r="FB754" s="43"/>
      <c r="FC754" s="43"/>
      <c r="FD754" s="43"/>
      <c r="FE754" s="43"/>
      <c r="FF754" s="43"/>
      <c r="FG754" s="43"/>
      <c r="FH754" s="43"/>
      <c r="FI754" s="43"/>
      <c r="FJ754" s="43"/>
      <c r="FK754" s="43"/>
      <c r="FL754" s="43"/>
      <c r="FM754" s="43"/>
      <c r="FN754" s="43"/>
      <c r="FO754" s="43"/>
      <c r="FP754" s="43"/>
      <c r="FQ754" s="43"/>
      <c r="FR754" s="43"/>
      <c r="FS754" s="43"/>
      <c r="FT754" s="43"/>
      <c r="FU754" s="43"/>
      <c r="FV754" s="43"/>
      <c r="FW754" s="43"/>
      <c r="FX754" s="43"/>
      <c r="FY754" s="43"/>
      <c r="FZ754" s="43"/>
      <c r="GA754" s="43"/>
      <c r="GB754" s="43"/>
      <c r="GC754" s="43"/>
      <c r="GD754" s="43"/>
      <c r="GE754" s="43"/>
      <c r="GF754" s="43"/>
      <c r="GG754" s="43"/>
      <c r="GH754" s="43"/>
      <c r="GI754" s="43"/>
      <c r="GJ754" s="43"/>
      <c r="GK754" s="43"/>
      <c r="GL754" s="43"/>
      <c r="GM754" s="43"/>
      <c r="GN754" s="43"/>
      <c r="GO754" s="43"/>
      <c r="GP754" s="43"/>
      <c r="GQ754" s="43"/>
      <c r="GR754" s="43"/>
      <c r="GS754" s="43"/>
      <c r="GT754" s="43"/>
      <c r="GU754" s="43"/>
      <c r="GV754" s="43"/>
      <c r="GW754" s="43"/>
      <c r="GX754" s="43"/>
      <c r="GY754" s="43"/>
      <c r="GZ754" s="43"/>
      <c r="HA754" s="43"/>
      <c r="HB754" s="43"/>
      <c r="HC754" s="43"/>
      <c r="HD754" s="43"/>
      <c r="HE754" s="43"/>
      <c r="HF754" s="43"/>
      <c r="HG754" s="43"/>
      <c r="HH754" s="43"/>
      <c r="HI754" s="43"/>
      <c r="HJ754" s="43"/>
      <c r="HK754" s="43"/>
      <c r="HL754" s="43"/>
      <c r="HM754" s="43"/>
      <c r="HN754" s="43"/>
      <c r="HO754" s="43"/>
      <c r="HP754" s="43"/>
      <c r="HQ754" s="43"/>
      <c r="HR754" s="43"/>
      <c r="HS754" s="43"/>
      <c r="HT754" s="43"/>
      <c r="HU754" s="43"/>
      <c r="HV754" s="43"/>
      <c r="HW754" s="43"/>
      <c r="HX754" s="43"/>
      <c r="HY754" s="43"/>
      <c r="HZ754" s="43"/>
      <c r="IA754" s="43"/>
      <c r="IB754" s="43"/>
      <c r="IC754" s="43"/>
      <c r="ID754" s="43"/>
      <c r="IE754" s="43"/>
      <c r="IF754" s="43"/>
      <c r="IG754" s="43"/>
      <c r="IH754" s="43"/>
      <c r="II754" s="43"/>
      <c r="IJ754" s="43"/>
      <c r="IK754" s="43"/>
      <c r="IL754" s="43"/>
      <c r="IM754" s="43"/>
      <c r="IN754" s="43"/>
      <c r="IO754" s="43"/>
      <c r="IP754" s="43"/>
      <c r="IQ754" s="43"/>
      <c r="IR754" s="43"/>
      <c r="IS754" s="43"/>
      <c r="IT754" s="43"/>
    </row>
    <row r="755" spans="1:254" ht="14.25" customHeight="1">
      <c r="A755" s="43"/>
      <c r="B755" s="43"/>
      <c r="C755" s="43"/>
      <c r="D755" s="43"/>
      <c r="E755" s="43"/>
      <c r="F755" s="43"/>
      <c r="G755" s="43"/>
      <c r="H755" s="85"/>
      <c r="I755" s="43"/>
      <c r="J755" s="43"/>
      <c r="K755" s="43"/>
      <c r="L755" s="43"/>
      <c r="M755" s="43"/>
      <c r="N755" s="43"/>
      <c r="O755" s="43"/>
      <c r="P755" s="43"/>
      <c r="Q755" s="43"/>
      <c r="R755" s="43"/>
      <c r="S755" s="43"/>
      <c r="T755" s="43"/>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c r="AR755" s="43"/>
      <c r="AS755" s="43"/>
      <c r="AT755" s="43"/>
      <c r="AU755" s="43"/>
      <c r="AV755" s="43"/>
      <c r="AW755" s="43"/>
      <c r="AX755" s="43"/>
      <c r="AY755" s="43"/>
      <c r="AZ755" s="43"/>
      <c r="BA755" s="43"/>
      <c r="BB755" s="43"/>
      <c r="BC755" s="43"/>
      <c r="BD755" s="43"/>
      <c r="BE755" s="43"/>
      <c r="BF755" s="43"/>
      <c r="BG755" s="43"/>
      <c r="BH755" s="43"/>
      <c r="BI755" s="43"/>
      <c r="BJ755" s="43"/>
      <c r="BK755" s="43"/>
      <c r="BL755" s="43"/>
      <c r="BM755" s="43"/>
      <c r="BN755" s="43"/>
      <c r="BO755" s="43"/>
      <c r="BP755" s="43"/>
      <c r="BQ755" s="43"/>
      <c r="BR755" s="43"/>
      <c r="BS755" s="43"/>
      <c r="BT755" s="43"/>
      <c r="BU755" s="43"/>
      <c r="BV755" s="43"/>
      <c r="BW755" s="43"/>
      <c r="BX755" s="43"/>
      <c r="BY755" s="43"/>
      <c r="BZ755" s="43"/>
      <c r="CA755" s="43"/>
      <c r="CB755" s="43"/>
      <c r="CC755" s="43"/>
      <c r="CD755" s="43"/>
      <c r="CE755" s="43"/>
      <c r="CF755" s="43"/>
      <c r="CG755" s="43"/>
      <c r="CH755" s="43"/>
      <c r="CI755" s="43"/>
      <c r="CJ755" s="43"/>
      <c r="CK755" s="43"/>
      <c r="CL755" s="43"/>
      <c r="CM755" s="43"/>
      <c r="CN755" s="43"/>
      <c r="CO755" s="43"/>
      <c r="CP755" s="43"/>
      <c r="CQ755" s="43"/>
      <c r="CR755" s="43"/>
      <c r="CS755" s="43"/>
      <c r="CT755" s="43"/>
      <c r="CU755" s="43"/>
      <c r="CV755" s="43"/>
      <c r="CW755" s="43"/>
      <c r="CX755" s="43"/>
      <c r="CY755" s="43"/>
      <c r="CZ755" s="43"/>
      <c r="DA755" s="43"/>
      <c r="DB755" s="43"/>
      <c r="DC755" s="43"/>
      <c r="DD755" s="43"/>
      <c r="DE755" s="43"/>
      <c r="DF755" s="43"/>
      <c r="DG755" s="43"/>
      <c r="DH755" s="43"/>
      <c r="DI755" s="43"/>
      <c r="DJ755" s="43"/>
      <c r="DK755" s="43"/>
      <c r="DL755" s="43"/>
      <c r="DM755" s="43"/>
      <c r="DN755" s="43"/>
      <c r="DO755" s="43"/>
      <c r="DP755" s="43"/>
      <c r="DQ755" s="43"/>
      <c r="DR755" s="43"/>
      <c r="DS755" s="43"/>
      <c r="DT755" s="43"/>
      <c r="DU755" s="43"/>
      <c r="DV755" s="43"/>
      <c r="DW755" s="43"/>
      <c r="DX755" s="43"/>
      <c r="DY755" s="43"/>
      <c r="DZ755" s="43"/>
      <c r="EA755" s="43"/>
      <c r="EB755" s="43"/>
      <c r="EC755" s="43"/>
      <c r="ED755" s="43"/>
      <c r="EE755" s="43"/>
      <c r="EF755" s="43"/>
      <c r="EG755" s="43"/>
      <c r="EH755" s="43"/>
      <c r="EI755" s="43"/>
      <c r="EJ755" s="43"/>
      <c r="EK755" s="43"/>
      <c r="EL755" s="43"/>
      <c r="EM755" s="43"/>
      <c r="EN755" s="43"/>
      <c r="EO755" s="43"/>
      <c r="EP755" s="43"/>
      <c r="EQ755" s="43"/>
      <c r="ER755" s="43"/>
      <c r="ES755" s="43"/>
      <c r="ET755" s="43"/>
      <c r="EU755" s="43"/>
      <c r="EV755" s="43"/>
      <c r="EW755" s="43"/>
      <c r="EX755" s="43"/>
      <c r="EY755" s="43"/>
      <c r="EZ755" s="43"/>
      <c r="FA755" s="43"/>
      <c r="FB755" s="43"/>
      <c r="FC755" s="43"/>
      <c r="FD755" s="43"/>
      <c r="FE755" s="43"/>
      <c r="FF755" s="43"/>
      <c r="FG755" s="43"/>
      <c r="FH755" s="43"/>
      <c r="FI755" s="43"/>
      <c r="FJ755" s="43"/>
      <c r="FK755" s="43"/>
      <c r="FL755" s="43"/>
      <c r="FM755" s="43"/>
      <c r="FN755" s="43"/>
      <c r="FO755" s="43"/>
      <c r="FP755" s="43"/>
      <c r="FQ755" s="43"/>
      <c r="FR755" s="43"/>
      <c r="FS755" s="43"/>
      <c r="FT755" s="43"/>
      <c r="FU755" s="43"/>
      <c r="FV755" s="43"/>
      <c r="FW755" s="43"/>
      <c r="FX755" s="43"/>
      <c r="FY755" s="43"/>
      <c r="FZ755" s="43"/>
      <c r="GA755" s="43"/>
      <c r="GB755" s="43"/>
      <c r="GC755" s="43"/>
      <c r="GD755" s="43"/>
      <c r="GE755" s="43"/>
      <c r="GF755" s="43"/>
      <c r="GG755" s="43"/>
      <c r="GH755" s="43"/>
      <c r="GI755" s="43"/>
      <c r="GJ755" s="43"/>
      <c r="GK755" s="43"/>
      <c r="GL755" s="43"/>
      <c r="GM755" s="43"/>
      <c r="GN755" s="43"/>
      <c r="GO755" s="43"/>
      <c r="GP755" s="43"/>
      <c r="GQ755" s="43"/>
      <c r="GR755" s="43"/>
      <c r="GS755" s="43"/>
      <c r="GT755" s="43"/>
      <c r="GU755" s="43"/>
      <c r="GV755" s="43"/>
      <c r="GW755" s="43"/>
      <c r="GX755" s="43"/>
      <c r="GY755" s="43"/>
      <c r="GZ755" s="43"/>
      <c r="HA755" s="43"/>
      <c r="HB755" s="43"/>
      <c r="HC755" s="43"/>
      <c r="HD755" s="43"/>
      <c r="HE755" s="43"/>
      <c r="HF755" s="43"/>
      <c r="HG755" s="43"/>
      <c r="HH755" s="43"/>
      <c r="HI755" s="43"/>
      <c r="HJ755" s="43"/>
      <c r="HK755" s="43"/>
      <c r="HL755" s="43"/>
      <c r="HM755" s="43"/>
      <c r="HN755" s="43"/>
      <c r="HO755" s="43"/>
      <c r="HP755" s="43"/>
      <c r="HQ755" s="43"/>
      <c r="HR755" s="43"/>
      <c r="HS755" s="43"/>
      <c r="HT755" s="43"/>
      <c r="HU755" s="43"/>
      <c r="HV755" s="43"/>
      <c r="HW755" s="43"/>
      <c r="HX755" s="43"/>
      <c r="HY755" s="43"/>
      <c r="HZ755" s="43"/>
      <c r="IA755" s="43"/>
      <c r="IB755" s="43"/>
      <c r="IC755" s="43"/>
      <c r="ID755" s="43"/>
      <c r="IE755" s="43"/>
      <c r="IF755" s="43"/>
      <c r="IG755" s="43"/>
      <c r="IH755" s="43"/>
      <c r="II755" s="43"/>
      <c r="IJ755" s="43"/>
      <c r="IK755" s="43"/>
      <c r="IL755" s="43"/>
      <c r="IM755" s="43"/>
      <c r="IN755" s="43"/>
      <c r="IO755" s="43"/>
      <c r="IP755" s="43"/>
      <c r="IQ755" s="43"/>
      <c r="IR755" s="43"/>
      <c r="IS755" s="43"/>
      <c r="IT755" s="43"/>
    </row>
    <row r="756" spans="1:254" ht="14.25" customHeight="1">
      <c r="A756" s="43"/>
      <c r="B756" s="43"/>
      <c r="C756" s="43"/>
      <c r="D756" s="43"/>
      <c r="E756" s="43"/>
      <c r="F756" s="43"/>
      <c r="G756" s="43"/>
      <c r="H756" s="85"/>
      <c r="I756" s="43"/>
      <c r="J756" s="43"/>
      <c r="K756" s="43"/>
      <c r="L756" s="43"/>
      <c r="M756" s="43"/>
      <c r="N756" s="43"/>
      <c r="O756" s="43"/>
      <c r="P756" s="43"/>
      <c r="Q756" s="43"/>
      <c r="R756" s="43"/>
      <c r="S756" s="43"/>
      <c r="T756" s="43"/>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c r="AR756" s="43"/>
      <c r="AS756" s="43"/>
      <c r="AT756" s="43"/>
      <c r="AU756" s="43"/>
      <c r="AV756" s="43"/>
      <c r="AW756" s="43"/>
      <c r="AX756" s="43"/>
      <c r="AY756" s="43"/>
      <c r="AZ756" s="43"/>
      <c r="BA756" s="43"/>
      <c r="BB756" s="43"/>
      <c r="BC756" s="43"/>
      <c r="BD756" s="43"/>
      <c r="BE756" s="43"/>
      <c r="BF756" s="43"/>
      <c r="BG756" s="43"/>
      <c r="BH756" s="43"/>
      <c r="BI756" s="43"/>
      <c r="BJ756" s="43"/>
      <c r="BK756" s="43"/>
      <c r="BL756" s="43"/>
      <c r="BM756" s="43"/>
      <c r="BN756" s="43"/>
      <c r="BO756" s="43"/>
      <c r="BP756" s="43"/>
      <c r="BQ756" s="43"/>
      <c r="BR756" s="43"/>
      <c r="BS756" s="43"/>
      <c r="BT756" s="43"/>
      <c r="BU756" s="43"/>
      <c r="BV756" s="43"/>
      <c r="BW756" s="43"/>
      <c r="BX756" s="43"/>
      <c r="BY756" s="43"/>
      <c r="BZ756" s="43"/>
      <c r="CA756" s="43"/>
      <c r="CB756" s="43"/>
      <c r="CC756" s="43"/>
      <c r="CD756" s="43"/>
      <c r="CE756" s="43"/>
      <c r="CF756" s="43"/>
      <c r="CG756" s="43"/>
      <c r="CH756" s="43"/>
      <c r="CI756" s="43"/>
      <c r="CJ756" s="43"/>
      <c r="CK756" s="43"/>
      <c r="CL756" s="43"/>
      <c r="CM756" s="43"/>
      <c r="CN756" s="43"/>
      <c r="CO756" s="43"/>
      <c r="CP756" s="43"/>
      <c r="CQ756" s="43"/>
      <c r="CR756" s="43"/>
      <c r="CS756" s="43"/>
      <c r="CT756" s="43"/>
      <c r="CU756" s="43"/>
      <c r="CV756" s="43"/>
      <c r="CW756" s="43"/>
      <c r="CX756" s="43"/>
      <c r="CY756" s="43"/>
      <c r="CZ756" s="43"/>
      <c r="DA756" s="43"/>
      <c r="DB756" s="43"/>
      <c r="DC756" s="43"/>
      <c r="DD756" s="43"/>
      <c r="DE756" s="43"/>
      <c r="DF756" s="43"/>
      <c r="DG756" s="43"/>
      <c r="DH756" s="43"/>
      <c r="DI756" s="43"/>
      <c r="DJ756" s="43"/>
      <c r="DK756" s="43"/>
      <c r="DL756" s="43"/>
      <c r="DM756" s="43"/>
      <c r="DN756" s="43"/>
      <c r="DO756" s="43"/>
      <c r="DP756" s="43"/>
      <c r="DQ756" s="43"/>
      <c r="DR756" s="43"/>
      <c r="DS756" s="43"/>
      <c r="DT756" s="43"/>
      <c r="DU756" s="43"/>
      <c r="DV756" s="43"/>
      <c r="DW756" s="43"/>
      <c r="DX756" s="43"/>
      <c r="DY756" s="43"/>
      <c r="DZ756" s="43"/>
      <c r="EA756" s="43"/>
      <c r="EB756" s="43"/>
      <c r="EC756" s="43"/>
      <c r="ED756" s="43"/>
      <c r="EE756" s="43"/>
      <c r="EF756" s="43"/>
      <c r="EG756" s="43"/>
      <c r="EH756" s="43"/>
      <c r="EI756" s="43"/>
      <c r="EJ756" s="43"/>
      <c r="EK756" s="43"/>
      <c r="EL756" s="43"/>
      <c r="EM756" s="43"/>
      <c r="EN756" s="43"/>
      <c r="EO756" s="43"/>
      <c r="EP756" s="43"/>
      <c r="EQ756" s="43"/>
      <c r="ER756" s="43"/>
      <c r="ES756" s="43"/>
      <c r="ET756" s="43"/>
      <c r="EU756" s="43"/>
      <c r="EV756" s="43"/>
      <c r="EW756" s="43"/>
      <c r="EX756" s="43"/>
      <c r="EY756" s="43"/>
      <c r="EZ756" s="43"/>
      <c r="FA756" s="43"/>
      <c r="FB756" s="43"/>
      <c r="FC756" s="43"/>
      <c r="FD756" s="43"/>
      <c r="FE756" s="43"/>
      <c r="FF756" s="43"/>
      <c r="FG756" s="43"/>
      <c r="FH756" s="43"/>
      <c r="FI756" s="43"/>
      <c r="FJ756" s="43"/>
      <c r="FK756" s="43"/>
      <c r="FL756" s="43"/>
      <c r="FM756" s="43"/>
      <c r="FN756" s="43"/>
      <c r="FO756" s="43"/>
      <c r="FP756" s="43"/>
      <c r="FQ756" s="43"/>
      <c r="FR756" s="43"/>
      <c r="FS756" s="43"/>
      <c r="FT756" s="43"/>
      <c r="FU756" s="43"/>
      <c r="FV756" s="43"/>
      <c r="FW756" s="43"/>
      <c r="FX756" s="43"/>
      <c r="FY756" s="43"/>
      <c r="FZ756" s="43"/>
      <c r="GA756" s="43"/>
      <c r="GB756" s="43"/>
      <c r="GC756" s="43"/>
      <c r="GD756" s="43"/>
      <c r="GE756" s="43"/>
      <c r="GF756" s="43"/>
      <c r="GG756" s="43"/>
      <c r="GH756" s="43"/>
      <c r="GI756" s="43"/>
      <c r="GJ756" s="43"/>
      <c r="GK756" s="43"/>
      <c r="GL756" s="43"/>
      <c r="GM756" s="43"/>
      <c r="GN756" s="43"/>
      <c r="GO756" s="43"/>
      <c r="GP756" s="43"/>
      <c r="GQ756" s="43"/>
      <c r="GR756" s="43"/>
      <c r="GS756" s="43"/>
      <c r="GT756" s="43"/>
      <c r="GU756" s="43"/>
      <c r="GV756" s="43"/>
      <c r="GW756" s="43"/>
      <c r="GX756" s="43"/>
      <c r="GY756" s="43"/>
      <c r="GZ756" s="43"/>
      <c r="HA756" s="43"/>
      <c r="HB756" s="43"/>
      <c r="HC756" s="43"/>
      <c r="HD756" s="43"/>
      <c r="HE756" s="43"/>
      <c r="HF756" s="43"/>
      <c r="HG756" s="43"/>
      <c r="HH756" s="43"/>
      <c r="HI756" s="43"/>
      <c r="HJ756" s="43"/>
      <c r="HK756" s="43"/>
      <c r="HL756" s="43"/>
      <c r="HM756" s="43"/>
      <c r="HN756" s="43"/>
      <c r="HO756" s="43"/>
      <c r="HP756" s="43"/>
      <c r="HQ756" s="43"/>
      <c r="HR756" s="43"/>
      <c r="HS756" s="43"/>
      <c r="HT756" s="43"/>
      <c r="HU756" s="43"/>
      <c r="HV756" s="43"/>
      <c r="HW756" s="43"/>
      <c r="HX756" s="43"/>
      <c r="HY756" s="43"/>
      <c r="HZ756" s="43"/>
      <c r="IA756" s="43"/>
      <c r="IB756" s="43"/>
      <c r="IC756" s="43"/>
      <c r="ID756" s="43"/>
      <c r="IE756" s="43"/>
      <c r="IF756" s="43"/>
      <c r="IG756" s="43"/>
      <c r="IH756" s="43"/>
      <c r="II756" s="43"/>
      <c r="IJ756" s="43"/>
      <c r="IK756" s="43"/>
      <c r="IL756" s="43"/>
      <c r="IM756" s="43"/>
      <c r="IN756" s="43"/>
      <c r="IO756" s="43"/>
      <c r="IP756" s="43"/>
      <c r="IQ756" s="43"/>
      <c r="IR756" s="43"/>
      <c r="IS756" s="43"/>
      <c r="IT756" s="43"/>
    </row>
    <row r="757" spans="1:254" ht="14.25" customHeight="1">
      <c r="A757" s="43"/>
      <c r="B757" s="81"/>
      <c r="C757" s="81"/>
      <c r="D757" s="43"/>
      <c r="E757" s="43"/>
      <c r="F757" s="43"/>
      <c r="G757" s="43"/>
      <c r="H757" s="85"/>
      <c r="I757" s="43"/>
      <c r="J757" s="43"/>
      <c r="K757" s="43"/>
      <c r="L757" s="43"/>
      <c r="M757" s="43"/>
      <c r="N757" s="43"/>
      <c r="O757" s="43"/>
      <c r="P757" s="43"/>
      <c r="Q757" s="43"/>
      <c r="R757" s="43"/>
      <c r="S757" s="43"/>
      <c r="T757" s="43"/>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c r="AR757" s="43"/>
      <c r="AS757" s="43"/>
      <c r="AT757" s="43"/>
      <c r="AU757" s="43"/>
      <c r="AV757" s="43"/>
      <c r="AW757" s="43"/>
      <c r="AX757" s="43"/>
      <c r="AY757" s="43"/>
      <c r="AZ757" s="43"/>
      <c r="BA757" s="43"/>
      <c r="BB757" s="43"/>
      <c r="BC757" s="43"/>
      <c r="BD757" s="43"/>
      <c r="BE757" s="43"/>
      <c r="BF757" s="43"/>
      <c r="BG757" s="43"/>
      <c r="BH757" s="43"/>
      <c r="BI757" s="43"/>
      <c r="BJ757" s="43"/>
      <c r="BK757" s="43"/>
      <c r="BL757" s="43"/>
      <c r="BM757" s="43"/>
      <c r="BN757" s="43"/>
      <c r="BO757" s="43"/>
      <c r="BP757" s="43"/>
      <c r="BQ757" s="43"/>
      <c r="BR757" s="43"/>
      <c r="BS757" s="43"/>
      <c r="BT757" s="43"/>
      <c r="BU757" s="43"/>
      <c r="BV757" s="43"/>
      <c r="BW757" s="43"/>
      <c r="BX757" s="43"/>
      <c r="BY757" s="43"/>
      <c r="BZ757" s="43"/>
      <c r="CA757" s="43"/>
      <c r="CB757" s="43"/>
      <c r="CC757" s="43"/>
      <c r="CD757" s="43"/>
      <c r="CE757" s="43"/>
      <c r="CF757" s="43"/>
      <c r="CG757" s="43"/>
      <c r="CH757" s="43"/>
      <c r="CI757" s="43"/>
      <c r="CJ757" s="43"/>
      <c r="CK757" s="43"/>
      <c r="CL757" s="43"/>
      <c r="CM757" s="43"/>
      <c r="CN757" s="43"/>
      <c r="CO757" s="43"/>
      <c r="CP757" s="43"/>
      <c r="CQ757" s="43"/>
      <c r="CR757" s="43"/>
      <c r="CS757" s="43"/>
      <c r="CT757" s="43"/>
      <c r="CU757" s="43"/>
      <c r="CV757" s="43"/>
      <c r="CW757" s="43"/>
      <c r="CX757" s="43"/>
      <c r="CY757" s="43"/>
      <c r="CZ757" s="43"/>
      <c r="DA757" s="43"/>
      <c r="DB757" s="43"/>
      <c r="DC757" s="43"/>
      <c r="DD757" s="43"/>
      <c r="DE757" s="43"/>
      <c r="DF757" s="43"/>
      <c r="DG757" s="43"/>
      <c r="DH757" s="43"/>
      <c r="DI757" s="43"/>
      <c r="DJ757" s="43"/>
      <c r="DK757" s="43"/>
      <c r="DL757" s="43"/>
      <c r="DM757" s="43"/>
      <c r="DN757" s="43"/>
      <c r="DO757" s="43"/>
      <c r="DP757" s="43"/>
      <c r="DQ757" s="43"/>
      <c r="DR757" s="43"/>
      <c r="DS757" s="43"/>
      <c r="DT757" s="43"/>
      <c r="DU757" s="43"/>
      <c r="DV757" s="43"/>
      <c r="DW757" s="43"/>
      <c r="DX757" s="43"/>
      <c r="DY757" s="43"/>
      <c r="DZ757" s="43"/>
      <c r="EA757" s="43"/>
      <c r="EB757" s="43"/>
      <c r="EC757" s="43"/>
      <c r="ED757" s="43"/>
      <c r="EE757" s="43"/>
      <c r="EF757" s="43"/>
      <c r="EG757" s="43"/>
      <c r="EH757" s="43"/>
      <c r="EI757" s="43"/>
      <c r="EJ757" s="43"/>
      <c r="EK757" s="43"/>
      <c r="EL757" s="43"/>
      <c r="EM757" s="43"/>
      <c r="EN757" s="43"/>
      <c r="EO757" s="43"/>
      <c r="EP757" s="43"/>
      <c r="EQ757" s="43"/>
      <c r="ER757" s="43"/>
      <c r="ES757" s="43"/>
      <c r="ET757" s="43"/>
      <c r="EU757" s="43"/>
      <c r="EV757" s="43"/>
      <c r="EW757" s="43"/>
      <c r="EX757" s="43"/>
      <c r="EY757" s="43"/>
      <c r="EZ757" s="43"/>
      <c r="FA757" s="43"/>
      <c r="FB757" s="43"/>
      <c r="FC757" s="43"/>
      <c r="FD757" s="43"/>
      <c r="FE757" s="43"/>
      <c r="FF757" s="43"/>
      <c r="FG757" s="43"/>
      <c r="FH757" s="43"/>
      <c r="FI757" s="43"/>
      <c r="FJ757" s="43"/>
      <c r="FK757" s="43"/>
      <c r="FL757" s="43"/>
      <c r="FM757" s="43"/>
      <c r="FN757" s="43"/>
      <c r="FO757" s="43"/>
      <c r="FP757" s="43"/>
      <c r="FQ757" s="43"/>
      <c r="FR757" s="43"/>
      <c r="FS757" s="43"/>
      <c r="FT757" s="43"/>
      <c r="FU757" s="43"/>
      <c r="FV757" s="43"/>
      <c r="FW757" s="43"/>
      <c r="FX757" s="43"/>
      <c r="FY757" s="43"/>
      <c r="FZ757" s="43"/>
      <c r="GA757" s="43"/>
      <c r="GB757" s="43"/>
      <c r="GC757" s="43"/>
      <c r="GD757" s="43"/>
      <c r="GE757" s="43"/>
      <c r="GF757" s="43"/>
      <c r="GG757" s="43"/>
      <c r="GH757" s="43"/>
      <c r="GI757" s="43"/>
      <c r="GJ757" s="43"/>
      <c r="GK757" s="43"/>
      <c r="GL757" s="43"/>
      <c r="GM757" s="43"/>
      <c r="GN757" s="43"/>
      <c r="GO757" s="43"/>
      <c r="GP757" s="43"/>
      <c r="GQ757" s="43"/>
      <c r="GR757" s="43"/>
      <c r="GS757" s="43"/>
      <c r="GT757" s="43"/>
      <c r="GU757" s="43"/>
      <c r="GV757" s="43"/>
      <c r="GW757" s="43"/>
      <c r="GX757" s="43"/>
      <c r="GY757" s="43"/>
      <c r="GZ757" s="43"/>
      <c r="HA757" s="43"/>
      <c r="HB757" s="43"/>
      <c r="HC757" s="43"/>
      <c r="HD757" s="43"/>
      <c r="HE757" s="43"/>
      <c r="HF757" s="43"/>
      <c r="HG757" s="43"/>
      <c r="HH757" s="43"/>
      <c r="HI757" s="43"/>
      <c r="HJ757" s="43"/>
      <c r="HK757" s="43"/>
      <c r="HL757" s="43"/>
      <c r="HM757" s="43"/>
      <c r="HN757" s="43"/>
      <c r="HO757" s="43"/>
      <c r="HP757" s="43"/>
      <c r="HQ757" s="43"/>
      <c r="HR757" s="43"/>
      <c r="HS757" s="43"/>
      <c r="HT757" s="43"/>
      <c r="HU757" s="43"/>
      <c r="HV757" s="43"/>
      <c r="HW757" s="43"/>
      <c r="HX757" s="43"/>
      <c r="HY757" s="43"/>
      <c r="HZ757" s="43"/>
      <c r="IA757" s="43"/>
      <c r="IB757" s="43"/>
      <c r="IC757" s="43"/>
      <c r="ID757" s="43"/>
      <c r="IE757" s="43"/>
      <c r="IF757" s="43"/>
      <c r="IG757" s="43"/>
      <c r="IH757" s="43"/>
      <c r="II757" s="43"/>
      <c r="IJ757" s="43"/>
      <c r="IK757" s="43"/>
      <c r="IL757" s="43"/>
      <c r="IM757" s="43"/>
      <c r="IN757" s="43"/>
      <c r="IO757" s="43"/>
      <c r="IP757" s="43"/>
      <c r="IQ757" s="43"/>
      <c r="IR757" s="43"/>
      <c r="IS757" s="43"/>
      <c r="IT757" s="43"/>
    </row>
    <row r="758" spans="1:254" ht="14.25" customHeight="1">
      <c r="A758" s="43"/>
      <c r="B758" s="79"/>
      <c r="C758" s="79"/>
      <c r="D758" s="43"/>
      <c r="E758" s="43"/>
      <c r="F758" s="43"/>
      <c r="G758" s="43"/>
      <c r="H758" s="85"/>
      <c r="I758" s="43"/>
      <c r="J758" s="43"/>
      <c r="K758" s="43"/>
      <c r="L758" s="43"/>
      <c r="M758" s="43"/>
      <c r="N758" s="43"/>
      <c r="O758" s="43"/>
      <c r="P758" s="43"/>
      <c r="Q758" s="43"/>
      <c r="R758" s="43"/>
      <c r="S758" s="43"/>
      <c r="T758" s="43"/>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c r="AR758" s="43"/>
      <c r="AS758" s="43"/>
      <c r="AT758" s="43"/>
      <c r="AU758" s="43"/>
      <c r="AV758" s="43"/>
      <c r="AW758" s="43"/>
      <c r="AX758" s="43"/>
      <c r="AY758" s="43"/>
      <c r="AZ758" s="43"/>
      <c r="BA758" s="43"/>
      <c r="BB758" s="43"/>
      <c r="BC758" s="43"/>
      <c r="BD758" s="43"/>
      <c r="BE758" s="43"/>
      <c r="BF758" s="43"/>
      <c r="BG758" s="43"/>
      <c r="BH758" s="43"/>
      <c r="BI758" s="43"/>
      <c r="BJ758" s="43"/>
      <c r="BK758" s="43"/>
      <c r="BL758" s="43"/>
      <c r="BM758" s="43"/>
      <c r="BN758" s="43"/>
      <c r="BO758" s="43"/>
      <c r="BP758" s="43"/>
      <c r="BQ758" s="43"/>
      <c r="BR758" s="43"/>
      <c r="BS758" s="43"/>
      <c r="BT758" s="43"/>
      <c r="BU758" s="43"/>
      <c r="BV758" s="43"/>
      <c r="BW758" s="43"/>
      <c r="BX758" s="43"/>
      <c r="BY758" s="43"/>
      <c r="BZ758" s="43"/>
      <c r="CA758" s="43"/>
      <c r="CB758" s="43"/>
      <c r="CC758" s="43"/>
      <c r="CD758" s="43"/>
      <c r="CE758" s="43"/>
      <c r="CF758" s="43"/>
      <c r="CG758" s="43"/>
      <c r="CH758" s="43"/>
      <c r="CI758" s="43"/>
      <c r="CJ758" s="43"/>
      <c r="CK758" s="43"/>
      <c r="CL758" s="43"/>
      <c r="CM758" s="43"/>
      <c r="CN758" s="43"/>
      <c r="CO758" s="43"/>
      <c r="CP758" s="43"/>
      <c r="CQ758" s="43"/>
      <c r="CR758" s="43"/>
      <c r="CS758" s="43"/>
      <c r="CT758" s="43"/>
      <c r="CU758" s="43"/>
      <c r="CV758" s="43"/>
      <c r="CW758" s="43"/>
      <c r="CX758" s="43"/>
      <c r="CY758" s="43"/>
      <c r="CZ758" s="43"/>
      <c r="DA758" s="43"/>
      <c r="DB758" s="43"/>
      <c r="DC758" s="43"/>
      <c r="DD758" s="43"/>
      <c r="DE758" s="43"/>
      <c r="DF758" s="43"/>
      <c r="DG758" s="43"/>
      <c r="DH758" s="43"/>
      <c r="DI758" s="43"/>
      <c r="DJ758" s="43"/>
      <c r="DK758" s="43"/>
      <c r="DL758" s="43"/>
      <c r="DM758" s="43"/>
      <c r="DN758" s="43"/>
      <c r="DO758" s="43"/>
      <c r="DP758" s="43"/>
      <c r="DQ758" s="43"/>
      <c r="DR758" s="43"/>
      <c r="DS758" s="43"/>
      <c r="DT758" s="43"/>
      <c r="DU758" s="43"/>
      <c r="DV758" s="43"/>
      <c r="DW758" s="43"/>
      <c r="DX758" s="43"/>
      <c r="DY758" s="43"/>
      <c r="DZ758" s="43"/>
      <c r="EA758" s="43"/>
      <c r="EB758" s="43"/>
      <c r="EC758" s="43"/>
      <c r="ED758" s="43"/>
      <c r="EE758" s="43"/>
      <c r="EF758" s="43"/>
      <c r="EG758" s="43"/>
      <c r="EH758" s="43"/>
      <c r="EI758" s="43"/>
      <c r="EJ758" s="43"/>
      <c r="EK758" s="43"/>
      <c r="EL758" s="43"/>
      <c r="EM758" s="43"/>
      <c r="EN758" s="43"/>
      <c r="EO758" s="43"/>
      <c r="EP758" s="43"/>
      <c r="EQ758" s="43"/>
      <c r="ER758" s="43"/>
      <c r="ES758" s="43"/>
      <c r="ET758" s="43"/>
      <c r="EU758" s="43"/>
      <c r="EV758" s="43"/>
      <c r="EW758" s="43"/>
      <c r="EX758" s="43"/>
      <c r="EY758" s="43"/>
      <c r="EZ758" s="43"/>
      <c r="FA758" s="43"/>
      <c r="FB758" s="43"/>
      <c r="FC758" s="43"/>
      <c r="FD758" s="43"/>
      <c r="FE758" s="43"/>
      <c r="FF758" s="43"/>
      <c r="FG758" s="43"/>
      <c r="FH758" s="43"/>
      <c r="FI758" s="43"/>
      <c r="FJ758" s="43"/>
      <c r="FK758" s="43"/>
      <c r="FL758" s="43"/>
      <c r="FM758" s="43"/>
      <c r="FN758" s="43"/>
      <c r="FO758" s="43"/>
      <c r="FP758" s="43"/>
      <c r="FQ758" s="43"/>
      <c r="FR758" s="43"/>
      <c r="FS758" s="43"/>
      <c r="FT758" s="43"/>
      <c r="FU758" s="43"/>
      <c r="FV758" s="43"/>
      <c r="FW758" s="43"/>
      <c r="FX758" s="43"/>
      <c r="FY758" s="43"/>
      <c r="FZ758" s="43"/>
      <c r="GA758" s="43"/>
      <c r="GB758" s="43"/>
      <c r="GC758" s="43"/>
      <c r="GD758" s="43"/>
      <c r="GE758" s="43"/>
      <c r="GF758" s="43"/>
      <c r="GG758" s="43"/>
      <c r="GH758" s="43"/>
      <c r="GI758" s="43"/>
      <c r="GJ758" s="43"/>
      <c r="GK758" s="43"/>
      <c r="GL758" s="43"/>
      <c r="GM758" s="43"/>
      <c r="GN758" s="43"/>
      <c r="GO758" s="43"/>
      <c r="GP758" s="43"/>
      <c r="GQ758" s="43"/>
      <c r="GR758" s="43"/>
      <c r="GS758" s="43"/>
      <c r="GT758" s="43"/>
      <c r="GU758" s="43"/>
      <c r="GV758" s="43"/>
      <c r="GW758" s="43"/>
      <c r="GX758" s="43"/>
      <c r="GY758" s="43"/>
      <c r="GZ758" s="43"/>
      <c r="HA758" s="43"/>
      <c r="HB758" s="43"/>
      <c r="HC758" s="43"/>
      <c r="HD758" s="43"/>
      <c r="HE758" s="43"/>
      <c r="HF758" s="43"/>
      <c r="HG758" s="43"/>
      <c r="HH758" s="43"/>
      <c r="HI758" s="43"/>
      <c r="HJ758" s="43"/>
      <c r="HK758" s="43"/>
      <c r="HL758" s="43"/>
      <c r="HM758" s="43"/>
      <c r="HN758" s="43"/>
      <c r="HO758" s="43"/>
      <c r="HP758" s="43"/>
      <c r="HQ758" s="43"/>
      <c r="HR758" s="43"/>
      <c r="HS758" s="43"/>
      <c r="HT758" s="43"/>
      <c r="HU758" s="43"/>
      <c r="HV758" s="43"/>
      <c r="HW758" s="43"/>
      <c r="HX758" s="43"/>
      <c r="HY758" s="43"/>
      <c r="HZ758" s="43"/>
      <c r="IA758" s="43"/>
      <c r="IB758" s="43"/>
      <c r="IC758" s="43"/>
      <c r="ID758" s="43"/>
      <c r="IE758" s="43"/>
      <c r="IF758" s="43"/>
      <c r="IG758" s="43"/>
      <c r="IH758" s="43"/>
      <c r="II758" s="43"/>
      <c r="IJ758" s="43"/>
      <c r="IK758" s="43"/>
      <c r="IL758" s="43"/>
      <c r="IM758" s="43"/>
      <c r="IN758" s="43"/>
      <c r="IO758" s="43"/>
      <c r="IP758" s="43"/>
      <c r="IQ758" s="43"/>
      <c r="IR758" s="43"/>
      <c r="IS758" s="43"/>
      <c r="IT758" s="43"/>
    </row>
    <row r="759" spans="1:254" ht="14.25" customHeight="1">
      <c r="A759" s="82"/>
      <c r="B759" s="81"/>
      <c r="C759" s="81"/>
      <c r="D759" s="82"/>
      <c r="E759" s="43"/>
      <c r="F759" s="83"/>
      <c r="G759" s="43"/>
      <c r="H759" s="85"/>
      <c r="I759" s="43"/>
      <c r="J759" s="43"/>
      <c r="K759" s="43"/>
      <c r="L759" s="43"/>
      <c r="M759" s="43"/>
      <c r="N759" s="43"/>
      <c r="O759" s="43"/>
      <c r="P759" s="43"/>
      <c r="Q759" s="43"/>
      <c r="R759" s="43"/>
      <c r="S759" s="43"/>
      <c r="T759" s="43"/>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c r="AR759" s="43"/>
      <c r="AS759" s="43"/>
      <c r="AT759" s="43"/>
      <c r="AU759" s="43"/>
      <c r="AV759" s="43"/>
      <c r="AW759" s="43"/>
      <c r="AX759" s="43"/>
      <c r="AY759" s="43"/>
      <c r="AZ759" s="43"/>
      <c r="BA759" s="43"/>
      <c r="BB759" s="43"/>
      <c r="BC759" s="43"/>
      <c r="BD759" s="43"/>
      <c r="BE759" s="43"/>
      <c r="BF759" s="43"/>
      <c r="BG759" s="43"/>
      <c r="BH759" s="43"/>
      <c r="BI759" s="43"/>
      <c r="BJ759" s="43"/>
      <c r="BK759" s="43"/>
      <c r="BL759" s="43"/>
      <c r="BM759" s="43"/>
      <c r="BN759" s="43"/>
      <c r="BO759" s="43"/>
      <c r="BP759" s="43"/>
      <c r="BQ759" s="43"/>
      <c r="BR759" s="43"/>
      <c r="BS759" s="43"/>
      <c r="BT759" s="43"/>
      <c r="BU759" s="43"/>
      <c r="BV759" s="43"/>
      <c r="BW759" s="43"/>
      <c r="BX759" s="43"/>
      <c r="BY759" s="43"/>
      <c r="BZ759" s="43"/>
      <c r="CA759" s="43"/>
      <c r="CB759" s="43"/>
      <c r="CC759" s="43"/>
      <c r="CD759" s="43"/>
      <c r="CE759" s="43"/>
      <c r="CF759" s="43"/>
      <c r="CG759" s="43"/>
      <c r="CH759" s="43"/>
      <c r="CI759" s="43"/>
      <c r="CJ759" s="43"/>
      <c r="CK759" s="43"/>
      <c r="CL759" s="43"/>
      <c r="CM759" s="43"/>
      <c r="CN759" s="43"/>
      <c r="CO759" s="43"/>
      <c r="CP759" s="43"/>
      <c r="CQ759" s="43"/>
      <c r="CR759" s="43"/>
      <c r="CS759" s="43"/>
      <c r="CT759" s="43"/>
      <c r="CU759" s="43"/>
      <c r="CV759" s="43"/>
      <c r="CW759" s="43"/>
      <c r="CX759" s="43"/>
      <c r="CY759" s="43"/>
      <c r="CZ759" s="43"/>
      <c r="DA759" s="43"/>
      <c r="DB759" s="43"/>
      <c r="DC759" s="43"/>
      <c r="DD759" s="43"/>
      <c r="DE759" s="43"/>
      <c r="DF759" s="43"/>
      <c r="DG759" s="43"/>
      <c r="DH759" s="43"/>
      <c r="DI759" s="43"/>
      <c r="DJ759" s="43"/>
      <c r="DK759" s="43"/>
      <c r="DL759" s="43"/>
      <c r="DM759" s="43"/>
      <c r="DN759" s="43"/>
      <c r="DO759" s="43"/>
      <c r="DP759" s="43"/>
      <c r="DQ759" s="43"/>
      <c r="DR759" s="43"/>
      <c r="DS759" s="43"/>
      <c r="DT759" s="43"/>
      <c r="DU759" s="43"/>
      <c r="DV759" s="43"/>
      <c r="DW759" s="43"/>
      <c r="DX759" s="43"/>
      <c r="DY759" s="43"/>
      <c r="DZ759" s="43"/>
      <c r="EA759" s="43"/>
      <c r="EB759" s="43"/>
      <c r="EC759" s="43"/>
      <c r="ED759" s="43"/>
      <c r="EE759" s="43"/>
      <c r="EF759" s="43"/>
      <c r="EG759" s="43"/>
      <c r="EH759" s="43"/>
      <c r="EI759" s="43"/>
      <c r="EJ759" s="43"/>
      <c r="EK759" s="43"/>
      <c r="EL759" s="43"/>
      <c r="EM759" s="43"/>
      <c r="EN759" s="43"/>
      <c r="EO759" s="43"/>
      <c r="EP759" s="43"/>
      <c r="EQ759" s="43"/>
      <c r="ER759" s="43"/>
      <c r="ES759" s="43"/>
      <c r="ET759" s="43"/>
      <c r="EU759" s="43"/>
      <c r="EV759" s="43"/>
      <c r="EW759" s="43"/>
      <c r="EX759" s="43"/>
      <c r="EY759" s="43"/>
      <c r="EZ759" s="43"/>
      <c r="FA759" s="43"/>
      <c r="FB759" s="43"/>
      <c r="FC759" s="43"/>
      <c r="FD759" s="43"/>
      <c r="FE759" s="43"/>
      <c r="FF759" s="43"/>
      <c r="FG759" s="43"/>
      <c r="FH759" s="43"/>
      <c r="FI759" s="43"/>
      <c r="FJ759" s="43"/>
      <c r="FK759" s="43"/>
      <c r="FL759" s="43"/>
      <c r="FM759" s="43"/>
      <c r="FN759" s="43"/>
      <c r="FO759" s="43"/>
      <c r="FP759" s="43"/>
      <c r="FQ759" s="43"/>
      <c r="FR759" s="43"/>
      <c r="FS759" s="43"/>
      <c r="FT759" s="43"/>
      <c r="FU759" s="43"/>
      <c r="FV759" s="43"/>
      <c r="FW759" s="43"/>
      <c r="FX759" s="43"/>
      <c r="FY759" s="43"/>
      <c r="FZ759" s="43"/>
      <c r="GA759" s="43"/>
      <c r="GB759" s="43"/>
      <c r="GC759" s="43"/>
      <c r="GD759" s="43"/>
      <c r="GE759" s="43"/>
      <c r="GF759" s="43"/>
      <c r="GG759" s="43"/>
      <c r="GH759" s="43"/>
      <c r="GI759" s="43"/>
      <c r="GJ759" s="43"/>
      <c r="GK759" s="43"/>
      <c r="GL759" s="43"/>
      <c r="GM759" s="43"/>
      <c r="GN759" s="43"/>
      <c r="GO759" s="43"/>
      <c r="GP759" s="43"/>
      <c r="GQ759" s="43"/>
      <c r="GR759" s="43"/>
      <c r="GS759" s="43"/>
      <c r="GT759" s="43"/>
      <c r="GU759" s="43"/>
      <c r="GV759" s="43"/>
      <c r="GW759" s="43"/>
      <c r="GX759" s="43"/>
      <c r="GY759" s="43"/>
      <c r="GZ759" s="43"/>
      <c r="HA759" s="43"/>
      <c r="HB759" s="43"/>
      <c r="HC759" s="43"/>
      <c r="HD759" s="43"/>
      <c r="HE759" s="43"/>
      <c r="HF759" s="43"/>
      <c r="HG759" s="43"/>
      <c r="HH759" s="43"/>
      <c r="HI759" s="43"/>
      <c r="HJ759" s="43"/>
      <c r="HK759" s="43"/>
      <c r="HL759" s="43"/>
      <c r="HM759" s="43"/>
      <c r="HN759" s="43"/>
      <c r="HO759" s="43"/>
      <c r="HP759" s="43"/>
      <c r="HQ759" s="43"/>
      <c r="HR759" s="43"/>
      <c r="HS759" s="43"/>
      <c r="HT759" s="43"/>
      <c r="HU759" s="43"/>
      <c r="HV759" s="43"/>
      <c r="HW759" s="43"/>
      <c r="HX759" s="43"/>
      <c r="HY759" s="43"/>
      <c r="HZ759" s="43"/>
      <c r="IA759" s="43"/>
      <c r="IB759" s="43"/>
      <c r="IC759" s="43"/>
      <c r="ID759" s="43"/>
      <c r="IE759" s="43"/>
      <c r="IF759" s="43"/>
      <c r="IG759" s="43"/>
      <c r="IH759" s="43"/>
      <c r="II759" s="43"/>
      <c r="IJ759" s="43"/>
      <c r="IK759" s="43"/>
      <c r="IL759" s="43"/>
      <c r="IM759" s="43"/>
      <c r="IN759" s="43"/>
      <c r="IO759" s="43"/>
      <c r="IP759" s="43"/>
      <c r="IQ759" s="43"/>
      <c r="IR759" s="43"/>
      <c r="IS759" s="43"/>
      <c r="IT759" s="43"/>
    </row>
    <row r="760" spans="1:254" ht="14.25" customHeight="1">
      <c r="A760" s="43"/>
      <c r="B760" s="81"/>
      <c r="C760" s="81"/>
      <c r="D760" s="43"/>
      <c r="E760" s="43"/>
      <c r="F760" s="83"/>
      <c r="G760" s="43"/>
      <c r="H760" s="85"/>
      <c r="I760" s="43"/>
      <c r="J760" s="43"/>
      <c r="K760" s="43"/>
      <c r="L760" s="43"/>
      <c r="M760" s="43"/>
      <c r="N760" s="43"/>
      <c r="O760" s="43"/>
      <c r="P760" s="43"/>
      <c r="Q760" s="43"/>
      <c r="R760" s="43"/>
      <c r="S760" s="43"/>
      <c r="T760" s="43"/>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c r="AR760" s="43"/>
      <c r="AS760" s="43"/>
      <c r="AT760" s="43"/>
      <c r="AU760" s="43"/>
      <c r="AV760" s="43"/>
      <c r="AW760" s="43"/>
      <c r="AX760" s="43"/>
      <c r="AY760" s="43"/>
      <c r="AZ760" s="43"/>
      <c r="BA760" s="43"/>
      <c r="BB760" s="43"/>
      <c r="BC760" s="43"/>
      <c r="BD760" s="43"/>
      <c r="BE760" s="43"/>
      <c r="BF760" s="43"/>
      <c r="BG760" s="43"/>
      <c r="BH760" s="43"/>
      <c r="BI760" s="43"/>
      <c r="BJ760" s="43"/>
      <c r="BK760" s="43"/>
      <c r="BL760" s="43"/>
      <c r="BM760" s="43"/>
      <c r="BN760" s="43"/>
      <c r="BO760" s="43"/>
      <c r="BP760" s="43"/>
      <c r="BQ760" s="43"/>
      <c r="BR760" s="43"/>
      <c r="BS760" s="43"/>
      <c r="BT760" s="43"/>
      <c r="BU760" s="43"/>
      <c r="BV760" s="43"/>
      <c r="BW760" s="43"/>
      <c r="BX760" s="43"/>
      <c r="BY760" s="43"/>
      <c r="BZ760" s="43"/>
      <c r="CA760" s="43"/>
      <c r="CB760" s="43"/>
      <c r="CC760" s="43"/>
      <c r="CD760" s="43"/>
      <c r="CE760" s="43"/>
      <c r="CF760" s="43"/>
      <c r="CG760" s="43"/>
      <c r="CH760" s="43"/>
      <c r="CI760" s="43"/>
      <c r="CJ760" s="43"/>
      <c r="CK760" s="43"/>
      <c r="CL760" s="43"/>
      <c r="CM760" s="43"/>
      <c r="CN760" s="43"/>
      <c r="CO760" s="43"/>
      <c r="CP760" s="43"/>
      <c r="CQ760" s="43"/>
      <c r="CR760" s="43"/>
      <c r="CS760" s="43"/>
      <c r="CT760" s="43"/>
      <c r="CU760" s="43"/>
      <c r="CV760" s="43"/>
      <c r="CW760" s="43"/>
      <c r="CX760" s="43"/>
      <c r="CY760" s="43"/>
      <c r="CZ760" s="43"/>
      <c r="DA760" s="43"/>
      <c r="DB760" s="43"/>
      <c r="DC760" s="43"/>
      <c r="DD760" s="43"/>
      <c r="DE760" s="43"/>
      <c r="DF760" s="43"/>
      <c r="DG760" s="43"/>
      <c r="DH760" s="43"/>
      <c r="DI760" s="43"/>
      <c r="DJ760" s="43"/>
      <c r="DK760" s="43"/>
      <c r="DL760" s="43"/>
      <c r="DM760" s="43"/>
      <c r="DN760" s="43"/>
      <c r="DO760" s="43"/>
      <c r="DP760" s="43"/>
      <c r="DQ760" s="43"/>
      <c r="DR760" s="43"/>
      <c r="DS760" s="43"/>
      <c r="DT760" s="43"/>
      <c r="DU760" s="43"/>
      <c r="DV760" s="43"/>
      <c r="DW760" s="43"/>
      <c r="DX760" s="43"/>
      <c r="DY760" s="43"/>
      <c r="DZ760" s="43"/>
      <c r="EA760" s="43"/>
      <c r="EB760" s="43"/>
      <c r="EC760" s="43"/>
      <c r="ED760" s="43"/>
      <c r="EE760" s="43"/>
      <c r="EF760" s="43"/>
      <c r="EG760" s="43"/>
      <c r="EH760" s="43"/>
      <c r="EI760" s="43"/>
      <c r="EJ760" s="43"/>
      <c r="EK760" s="43"/>
      <c r="EL760" s="43"/>
      <c r="EM760" s="43"/>
      <c r="EN760" s="43"/>
      <c r="EO760" s="43"/>
      <c r="EP760" s="43"/>
      <c r="EQ760" s="43"/>
      <c r="ER760" s="43"/>
      <c r="ES760" s="43"/>
      <c r="ET760" s="43"/>
      <c r="EU760" s="43"/>
      <c r="EV760" s="43"/>
      <c r="EW760" s="43"/>
      <c r="EX760" s="43"/>
      <c r="EY760" s="43"/>
      <c r="EZ760" s="43"/>
      <c r="FA760" s="43"/>
      <c r="FB760" s="43"/>
      <c r="FC760" s="43"/>
      <c r="FD760" s="43"/>
      <c r="FE760" s="43"/>
      <c r="FF760" s="43"/>
      <c r="FG760" s="43"/>
      <c r="FH760" s="43"/>
      <c r="FI760" s="43"/>
      <c r="FJ760" s="43"/>
      <c r="FK760" s="43"/>
      <c r="FL760" s="43"/>
      <c r="FM760" s="43"/>
      <c r="FN760" s="43"/>
      <c r="FO760" s="43"/>
      <c r="FP760" s="43"/>
      <c r="FQ760" s="43"/>
      <c r="FR760" s="43"/>
      <c r="FS760" s="43"/>
      <c r="FT760" s="43"/>
      <c r="FU760" s="43"/>
      <c r="FV760" s="43"/>
      <c r="FW760" s="43"/>
      <c r="FX760" s="43"/>
      <c r="FY760" s="43"/>
      <c r="FZ760" s="43"/>
      <c r="GA760" s="43"/>
      <c r="GB760" s="43"/>
      <c r="GC760" s="43"/>
      <c r="GD760" s="43"/>
      <c r="GE760" s="43"/>
      <c r="GF760" s="43"/>
      <c r="GG760" s="43"/>
      <c r="GH760" s="43"/>
      <c r="GI760" s="43"/>
      <c r="GJ760" s="43"/>
      <c r="GK760" s="43"/>
      <c r="GL760" s="43"/>
      <c r="GM760" s="43"/>
      <c r="GN760" s="43"/>
      <c r="GO760" s="43"/>
      <c r="GP760" s="43"/>
      <c r="GQ760" s="43"/>
      <c r="GR760" s="43"/>
      <c r="GS760" s="43"/>
      <c r="GT760" s="43"/>
      <c r="GU760" s="43"/>
      <c r="GV760" s="43"/>
      <c r="GW760" s="43"/>
      <c r="GX760" s="43"/>
      <c r="GY760" s="43"/>
      <c r="GZ760" s="43"/>
      <c r="HA760" s="43"/>
      <c r="HB760" s="43"/>
      <c r="HC760" s="43"/>
      <c r="HD760" s="43"/>
      <c r="HE760" s="43"/>
      <c r="HF760" s="43"/>
      <c r="HG760" s="43"/>
      <c r="HH760" s="43"/>
      <c r="HI760" s="43"/>
      <c r="HJ760" s="43"/>
      <c r="HK760" s="43"/>
      <c r="HL760" s="43"/>
      <c r="HM760" s="43"/>
      <c r="HN760" s="43"/>
      <c r="HO760" s="43"/>
      <c r="HP760" s="43"/>
      <c r="HQ760" s="43"/>
      <c r="HR760" s="43"/>
      <c r="HS760" s="43"/>
      <c r="HT760" s="43"/>
      <c r="HU760" s="43"/>
      <c r="HV760" s="43"/>
      <c r="HW760" s="43"/>
      <c r="HX760" s="43"/>
      <c r="HY760" s="43"/>
      <c r="HZ760" s="43"/>
      <c r="IA760" s="43"/>
      <c r="IB760" s="43"/>
      <c r="IC760" s="43"/>
      <c r="ID760" s="43"/>
      <c r="IE760" s="43"/>
      <c r="IF760" s="43"/>
      <c r="IG760" s="43"/>
      <c r="IH760" s="43"/>
      <c r="II760" s="43"/>
      <c r="IJ760" s="43"/>
      <c r="IK760" s="43"/>
      <c r="IL760" s="43"/>
      <c r="IM760" s="43"/>
      <c r="IN760" s="43"/>
      <c r="IO760" s="43"/>
      <c r="IP760" s="43"/>
      <c r="IQ760" s="43"/>
      <c r="IR760" s="43"/>
      <c r="IS760" s="43"/>
      <c r="IT760" s="43"/>
    </row>
    <row r="761" spans="1:254" ht="14.25" customHeight="1">
      <c r="A761" s="43"/>
      <c r="B761" s="79"/>
      <c r="C761" s="79"/>
      <c r="D761" s="43"/>
      <c r="E761" s="43"/>
      <c r="F761" s="83"/>
      <c r="G761" s="43"/>
      <c r="H761" s="85"/>
      <c r="I761" s="43"/>
      <c r="J761" s="43"/>
      <c r="K761" s="43"/>
      <c r="L761" s="43"/>
      <c r="M761" s="43"/>
      <c r="N761" s="43"/>
      <c r="O761" s="43"/>
      <c r="P761" s="43"/>
      <c r="Q761" s="43"/>
      <c r="R761" s="43"/>
      <c r="S761" s="43"/>
      <c r="T761" s="43"/>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c r="AR761" s="43"/>
      <c r="AS761" s="43"/>
      <c r="AT761" s="43"/>
      <c r="AU761" s="43"/>
      <c r="AV761" s="43"/>
      <c r="AW761" s="43"/>
      <c r="AX761" s="43"/>
      <c r="AY761" s="43"/>
      <c r="AZ761" s="43"/>
      <c r="BA761" s="43"/>
      <c r="BB761" s="43"/>
      <c r="BC761" s="43"/>
      <c r="BD761" s="43"/>
      <c r="BE761" s="43"/>
      <c r="BF761" s="43"/>
      <c r="BG761" s="43"/>
      <c r="BH761" s="43"/>
      <c r="BI761" s="43"/>
      <c r="BJ761" s="43"/>
      <c r="BK761" s="43"/>
      <c r="BL761" s="43"/>
      <c r="BM761" s="43"/>
      <c r="BN761" s="43"/>
      <c r="BO761" s="43"/>
      <c r="BP761" s="43"/>
      <c r="BQ761" s="43"/>
      <c r="BR761" s="43"/>
      <c r="BS761" s="43"/>
      <c r="BT761" s="43"/>
      <c r="BU761" s="43"/>
      <c r="BV761" s="43"/>
      <c r="BW761" s="43"/>
      <c r="BX761" s="43"/>
      <c r="BY761" s="43"/>
      <c r="BZ761" s="43"/>
      <c r="CA761" s="43"/>
      <c r="CB761" s="43"/>
      <c r="CC761" s="43"/>
      <c r="CD761" s="43"/>
      <c r="CE761" s="43"/>
      <c r="CF761" s="43"/>
      <c r="CG761" s="43"/>
      <c r="CH761" s="43"/>
      <c r="CI761" s="43"/>
      <c r="CJ761" s="43"/>
      <c r="CK761" s="43"/>
      <c r="CL761" s="43"/>
      <c r="CM761" s="43"/>
      <c r="CN761" s="43"/>
      <c r="CO761" s="43"/>
      <c r="CP761" s="43"/>
      <c r="CQ761" s="43"/>
      <c r="CR761" s="43"/>
      <c r="CS761" s="43"/>
      <c r="CT761" s="43"/>
      <c r="CU761" s="43"/>
      <c r="CV761" s="43"/>
      <c r="CW761" s="43"/>
      <c r="CX761" s="43"/>
      <c r="CY761" s="43"/>
      <c r="CZ761" s="43"/>
      <c r="DA761" s="43"/>
      <c r="DB761" s="43"/>
      <c r="DC761" s="43"/>
      <c r="DD761" s="43"/>
      <c r="DE761" s="43"/>
      <c r="DF761" s="43"/>
      <c r="DG761" s="43"/>
      <c r="DH761" s="43"/>
      <c r="DI761" s="43"/>
      <c r="DJ761" s="43"/>
      <c r="DK761" s="43"/>
      <c r="DL761" s="43"/>
      <c r="DM761" s="43"/>
      <c r="DN761" s="43"/>
      <c r="DO761" s="43"/>
      <c r="DP761" s="43"/>
      <c r="DQ761" s="43"/>
      <c r="DR761" s="43"/>
      <c r="DS761" s="43"/>
      <c r="DT761" s="43"/>
      <c r="DU761" s="43"/>
      <c r="DV761" s="43"/>
      <c r="DW761" s="43"/>
      <c r="DX761" s="43"/>
      <c r="DY761" s="43"/>
      <c r="DZ761" s="43"/>
      <c r="EA761" s="43"/>
      <c r="EB761" s="43"/>
      <c r="EC761" s="43"/>
      <c r="ED761" s="43"/>
      <c r="EE761" s="43"/>
      <c r="EF761" s="43"/>
      <c r="EG761" s="43"/>
      <c r="EH761" s="43"/>
      <c r="EI761" s="43"/>
      <c r="EJ761" s="43"/>
      <c r="EK761" s="43"/>
      <c r="EL761" s="43"/>
      <c r="EM761" s="43"/>
      <c r="EN761" s="43"/>
      <c r="EO761" s="43"/>
      <c r="EP761" s="43"/>
      <c r="EQ761" s="43"/>
      <c r="ER761" s="43"/>
      <c r="ES761" s="43"/>
      <c r="ET761" s="43"/>
      <c r="EU761" s="43"/>
      <c r="EV761" s="43"/>
      <c r="EW761" s="43"/>
      <c r="EX761" s="43"/>
      <c r="EY761" s="43"/>
      <c r="EZ761" s="43"/>
      <c r="FA761" s="43"/>
      <c r="FB761" s="43"/>
      <c r="FC761" s="43"/>
      <c r="FD761" s="43"/>
      <c r="FE761" s="43"/>
      <c r="FF761" s="43"/>
      <c r="FG761" s="43"/>
      <c r="FH761" s="43"/>
      <c r="FI761" s="43"/>
      <c r="FJ761" s="43"/>
      <c r="FK761" s="43"/>
      <c r="FL761" s="43"/>
      <c r="FM761" s="43"/>
      <c r="FN761" s="43"/>
      <c r="FO761" s="43"/>
      <c r="FP761" s="43"/>
      <c r="FQ761" s="43"/>
      <c r="FR761" s="43"/>
      <c r="FS761" s="43"/>
      <c r="FT761" s="43"/>
      <c r="FU761" s="43"/>
      <c r="FV761" s="43"/>
      <c r="FW761" s="43"/>
      <c r="FX761" s="43"/>
      <c r="FY761" s="43"/>
      <c r="FZ761" s="43"/>
      <c r="GA761" s="43"/>
      <c r="GB761" s="43"/>
      <c r="GC761" s="43"/>
      <c r="GD761" s="43"/>
      <c r="GE761" s="43"/>
      <c r="GF761" s="43"/>
      <c r="GG761" s="43"/>
      <c r="GH761" s="43"/>
      <c r="GI761" s="43"/>
      <c r="GJ761" s="43"/>
      <c r="GK761" s="43"/>
      <c r="GL761" s="43"/>
      <c r="GM761" s="43"/>
      <c r="GN761" s="43"/>
      <c r="GO761" s="43"/>
      <c r="GP761" s="43"/>
      <c r="GQ761" s="43"/>
      <c r="GR761" s="43"/>
      <c r="GS761" s="43"/>
      <c r="GT761" s="43"/>
      <c r="GU761" s="43"/>
      <c r="GV761" s="43"/>
      <c r="GW761" s="43"/>
      <c r="GX761" s="43"/>
      <c r="GY761" s="43"/>
      <c r="GZ761" s="43"/>
      <c r="HA761" s="43"/>
      <c r="HB761" s="43"/>
      <c r="HC761" s="43"/>
      <c r="HD761" s="43"/>
      <c r="HE761" s="43"/>
      <c r="HF761" s="43"/>
      <c r="HG761" s="43"/>
      <c r="HH761" s="43"/>
      <c r="HI761" s="43"/>
      <c r="HJ761" s="43"/>
      <c r="HK761" s="43"/>
      <c r="HL761" s="43"/>
      <c r="HM761" s="43"/>
      <c r="HN761" s="43"/>
      <c r="HO761" s="43"/>
      <c r="HP761" s="43"/>
      <c r="HQ761" s="43"/>
      <c r="HR761" s="43"/>
      <c r="HS761" s="43"/>
      <c r="HT761" s="43"/>
      <c r="HU761" s="43"/>
      <c r="HV761" s="43"/>
      <c r="HW761" s="43"/>
      <c r="HX761" s="43"/>
      <c r="HY761" s="43"/>
      <c r="HZ761" s="43"/>
      <c r="IA761" s="43"/>
      <c r="IB761" s="43"/>
      <c r="IC761" s="43"/>
      <c r="ID761" s="43"/>
      <c r="IE761" s="43"/>
      <c r="IF761" s="43"/>
      <c r="IG761" s="43"/>
      <c r="IH761" s="43"/>
      <c r="II761" s="43"/>
      <c r="IJ761" s="43"/>
      <c r="IK761" s="43"/>
      <c r="IL761" s="43"/>
      <c r="IM761" s="43"/>
      <c r="IN761" s="43"/>
      <c r="IO761" s="43"/>
      <c r="IP761" s="43"/>
      <c r="IQ761" s="43"/>
      <c r="IR761" s="43"/>
      <c r="IS761" s="43"/>
      <c r="IT761" s="43"/>
    </row>
    <row r="762" spans="1:254" ht="14.25" customHeight="1">
      <c r="A762" s="43"/>
      <c r="B762" s="79"/>
      <c r="C762" s="79"/>
      <c r="D762" s="43"/>
      <c r="E762" s="43"/>
      <c r="F762" s="83"/>
      <c r="G762" s="43"/>
      <c r="H762" s="85"/>
      <c r="I762" s="43"/>
      <c r="J762" s="43"/>
      <c r="K762" s="43"/>
      <c r="L762" s="43"/>
      <c r="M762" s="43"/>
      <c r="N762" s="43"/>
      <c r="O762" s="43"/>
      <c r="P762" s="43"/>
      <c r="Q762" s="43"/>
      <c r="R762" s="43"/>
      <c r="S762" s="43"/>
      <c r="T762" s="43"/>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c r="AR762" s="43"/>
      <c r="AS762" s="43"/>
      <c r="AT762" s="43"/>
      <c r="AU762" s="43"/>
      <c r="AV762" s="43"/>
      <c r="AW762" s="43"/>
      <c r="AX762" s="43"/>
      <c r="AY762" s="43"/>
      <c r="AZ762" s="43"/>
      <c r="BA762" s="43"/>
      <c r="BB762" s="43"/>
      <c r="BC762" s="43"/>
      <c r="BD762" s="43"/>
      <c r="BE762" s="43"/>
      <c r="BF762" s="43"/>
      <c r="BG762" s="43"/>
      <c r="BH762" s="43"/>
      <c r="BI762" s="43"/>
      <c r="BJ762" s="43"/>
      <c r="BK762" s="43"/>
      <c r="BL762" s="43"/>
      <c r="BM762" s="43"/>
      <c r="BN762" s="43"/>
      <c r="BO762" s="43"/>
      <c r="BP762" s="43"/>
      <c r="BQ762" s="43"/>
      <c r="BR762" s="43"/>
      <c r="BS762" s="43"/>
      <c r="BT762" s="43"/>
      <c r="BU762" s="43"/>
      <c r="BV762" s="43"/>
      <c r="BW762" s="43"/>
      <c r="BX762" s="43"/>
      <c r="BY762" s="43"/>
      <c r="BZ762" s="43"/>
      <c r="CA762" s="43"/>
      <c r="CB762" s="43"/>
      <c r="CC762" s="43"/>
      <c r="CD762" s="43"/>
      <c r="CE762" s="43"/>
      <c r="CF762" s="43"/>
      <c r="CG762" s="43"/>
      <c r="CH762" s="43"/>
      <c r="CI762" s="43"/>
      <c r="CJ762" s="43"/>
      <c r="CK762" s="43"/>
      <c r="CL762" s="43"/>
      <c r="CM762" s="43"/>
      <c r="CN762" s="43"/>
      <c r="CO762" s="43"/>
      <c r="CP762" s="43"/>
      <c r="CQ762" s="43"/>
      <c r="CR762" s="43"/>
      <c r="CS762" s="43"/>
      <c r="CT762" s="43"/>
      <c r="CU762" s="43"/>
      <c r="CV762" s="43"/>
      <c r="CW762" s="43"/>
      <c r="CX762" s="43"/>
      <c r="CY762" s="43"/>
      <c r="CZ762" s="43"/>
      <c r="DA762" s="43"/>
      <c r="DB762" s="43"/>
      <c r="DC762" s="43"/>
      <c r="DD762" s="43"/>
      <c r="DE762" s="43"/>
      <c r="DF762" s="43"/>
      <c r="DG762" s="43"/>
      <c r="DH762" s="43"/>
      <c r="DI762" s="43"/>
      <c r="DJ762" s="43"/>
      <c r="DK762" s="43"/>
      <c r="DL762" s="43"/>
      <c r="DM762" s="43"/>
      <c r="DN762" s="43"/>
      <c r="DO762" s="43"/>
      <c r="DP762" s="43"/>
      <c r="DQ762" s="43"/>
      <c r="DR762" s="43"/>
      <c r="DS762" s="43"/>
      <c r="DT762" s="43"/>
      <c r="DU762" s="43"/>
      <c r="DV762" s="43"/>
      <c r="DW762" s="43"/>
      <c r="DX762" s="43"/>
      <c r="DY762" s="43"/>
      <c r="DZ762" s="43"/>
      <c r="EA762" s="43"/>
      <c r="EB762" s="43"/>
      <c r="EC762" s="43"/>
      <c r="ED762" s="43"/>
      <c r="EE762" s="43"/>
      <c r="EF762" s="43"/>
      <c r="EG762" s="43"/>
      <c r="EH762" s="43"/>
      <c r="EI762" s="43"/>
      <c r="EJ762" s="43"/>
      <c r="EK762" s="43"/>
      <c r="EL762" s="43"/>
      <c r="EM762" s="43"/>
      <c r="EN762" s="43"/>
      <c r="EO762" s="43"/>
      <c r="EP762" s="43"/>
      <c r="EQ762" s="43"/>
      <c r="ER762" s="43"/>
      <c r="ES762" s="43"/>
      <c r="ET762" s="43"/>
      <c r="EU762" s="43"/>
      <c r="EV762" s="43"/>
      <c r="EW762" s="43"/>
      <c r="EX762" s="43"/>
      <c r="EY762" s="43"/>
      <c r="EZ762" s="43"/>
      <c r="FA762" s="43"/>
      <c r="FB762" s="43"/>
      <c r="FC762" s="43"/>
      <c r="FD762" s="43"/>
      <c r="FE762" s="43"/>
      <c r="FF762" s="43"/>
      <c r="FG762" s="43"/>
      <c r="FH762" s="43"/>
      <c r="FI762" s="43"/>
      <c r="FJ762" s="43"/>
      <c r="FK762" s="43"/>
      <c r="FL762" s="43"/>
      <c r="FM762" s="43"/>
      <c r="FN762" s="43"/>
      <c r="FO762" s="43"/>
      <c r="FP762" s="43"/>
      <c r="FQ762" s="43"/>
      <c r="FR762" s="43"/>
      <c r="FS762" s="43"/>
      <c r="FT762" s="43"/>
      <c r="FU762" s="43"/>
      <c r="FV762" s="43"/>
      <c r="FW762" s="43"/>
      <c r="FX762" s="43"/>
      <c r="FY762" s="43"/>
      <c r="FZ762" s="43"/>
      <c r="GA762" s="43"/>
      <c r="GB762" s="43"/>
      <c r="GC762" s="43"/>
      <c r="GD762" s="43"/>
      <c r="GE762" s="43"/>
      <c r="GF762" s="43"/>
      <c r="GG762" s="43"/>
      <c r="GH762" s="43"/>
      <c r="GI762" s="43"/>
      <c r="GJ762" s="43"/>
      <c r="GK762" s="43"/>
      <c r="GL762" s="43"/>
      <c r="GM762" s="43"/>
      <c r="GN762" s="43"/>
      <c r="GO762" s="43"/>
      <c r="GP762" s="43"/>
      <c r="GQ762" s="43"/>
      <c r="GR762" s="43"/>
      <c r="GS762" s="43"/>
      <c r="GT762" s="43"/>
      <c r="GU762" s="43"/>
      <c r="GV762" s="43"/>
      <c r="GW762" s="43"/>
      <c r="GX762" s="43"/>
      <c r="GY762" s="43"/>
      <c r="GZ762" s="43"/>
      <c r="HA762" s="43"/>
      <c r="HB762" s="43"/>
      <c r="HC762" s="43"/>
      <c r="HD762" s="43"/>
      <c r="HE762" s="43"/>
      <c r="HF762" s="43"/>
      <c r="HG762" s="43"/>
      <c r="HH762" s="43"/>
      <c r="HI762" s="43"/>
      <c r="HJ762" s="43"/>
      <c r="HK762" s="43"/>
      <c r="HL762" s="43"/>
      <c r="HM762" s="43"/>
      <c r="HN762" s="43"/>
      <c r="HO762" s="43"/>
      <c r="HP762" s="43"/>
      <c r="HQ762" s="43"/>
      <c r="HR762" s="43"/>
      <c r="HS762" s="43"/>
      <c r="HT762" s="43"/>
      <c r="HU762" s="43"/>
      <c r="HV762" s="43"/>
      <c r="HW762" s="43"/>
      <c r="HX762" s="43"/>
      <c r="HY762" s="43"/>
      <c r="HZ762" s="43"/>
      <c r="IA762" s="43"/>
      <c r="IB762" s="43"/>
      <c r="IC762" s="43"/>
      <c r="ID762" s="43"/>
      <c r="IE762" s="43"/>
      <c r="IF762" s="43"/>
      <c r="IG762" s="43"/>
      <c r="IH762" s="43"/>
      <c r="II762" s="43"/>
      <c r="IJ762" s="43"/>
      <c r="IK762" s="43"/>
      <c r="IL762" s="43"/>
      <c r="IM762" s="43"/>
      <c r="IN762" s="43"/>
      <c r="IO762" s="43"/>
      <c r="IP762" s="43"/>
      <c r="IQ762" s="43"/>
      <c r="IR762" s="43"/>
      <c r="IS762" s="43"/>
      <c r="IT762" s="43"/>
    </row>
    <row r="763" spans="1:254" ht="14.25" customHeight="1">
      <c r="A763" s="43"/>
      <c r="B763" s="79"/>
      <c r="C763" s="79"/>
      <c r="D763" s="43"/>
      <c r="E763" s="43"/>
      <c r="F763" s="83"/>
      <c r="G763" s="43"/>
      <c r="H763" s="85"/>
      <c r="I763" s="43"/>
      <c r="J763" s="43"/>
      <c r="K763" s="43"/>
      <c r="L763" s="43"/>
      <c r="M763" s="43"/>
      <c r="N763" s="43"/>
      <c r="O763" s="43"/>
      <c r="P763" s="43"/>
      <c r="Q763" s="43"/>
      <c r="R763" s="43"/>
      <c r="S763" s="43"/>
      <c r="T763" s="43"/>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c r="AR763" s="43"/>
      <c r="AS763" s="43"/>
      <c r="AT763" s="43"/>
      <c r="AU763" s="43"/>
      <c r="AV763" s="43"/>
      <c r="AW763" s="43"/>
      <c r="AX763" s="43"/>
      <c r="AY763" s="43"/>
      <c r="AZ763" s="43"/>
      <c r="BA763" s="43"/>
      <c r="BB763" s="43"/>
      <c r="BC763" s="43"/>
      <c r="BD763" s="43"/>
      <c r="BE763" s="43"/>
      <c r="BF763" s="43"/>
      <c r="BG763" s="43"/>
      <c r="BH763" s="43"/>
      <c r="BI763" s="43"/>
      <c r="BJ763" s="43"/>
      <c r="BK763" s="43"/>
      <c r="BL763" s="43"/>
      <c r="BM763" s="43"/>
      <c r="BN763" s="43"/>
      <c r="BO763" s="43"/>
      <c r="BP763" s="43"/>
      <c r="BQ763" s="43"/>
      <c r="BR763" s="43"/>
      <c r="BS763" s="43"/>
      <c r="BT763" s="43"/>
      <c r="BU763" s="43"/>
      <c r="BV763" s="43"/>
      <c r="BW763" s="43"/>
      <c r="BX763" s="43"/>
      <c r="BY763" s="43"/>
      <c r="BZ763" s="43"/>
      <c r="CA763" s="43"/>
      <c r="CB763" s="43"/>
      <c r="CC763" s="43"/>
      <c r="CD763" s="43"/>
      <c r="CE763" s="43"/>
      <c r="CF763" s="43"/>
      <c r="CG763" s="43"/>
      <c r="CH763" s="43"/>
      <c r="CI763" s="43"/>
      <c r="CJ763" s="43"/>
      <c r="CK763" s="43"/>
      <c r="CL763" s="43"/>
      <c r="CM763" s="43"/>
      <c r="CN763" s="43"/>
      <c r="CO763" s="43"/>
      <c r="CP763" s="43"/>
      <c r="CQ763" s="43"/>
      <c r="CR763" s="43"/>
      <c r="CS763" s="43"/>
      <c r="CT763" s="43"/>
      <c r="CU763" s="43"/>
      <c r="CV763" s="43"/>
      <c r="CW763" s="43"/>
      <c r="CX763" s="43"/>
      <c r="CY763" s="43"/>
      <c r="CZ763" s="43"/>
      <c r="DA763" s="43"/>
      <c r="DB763" s="43"/>
      <c r="DC763" s="43"/>
      <c r="DD763" s="43"/>
      <c r="DE763" s="43"/>
      <c r="DF763" s="43"/>
      <c r="DG763" s="43"/>
      <c r="DH763" s="43"/>
      <c r="DI763" s="43"/>
      <c r="DJ763" s="43"/>
      <c r="DK763" s="43"/>
      <c r="DL763" s="43"/>
      <c r="DM763" s="43"/>
      <c r="DN763" s="43"/>
      <c r="DO763" s="43"/>
      <c r="DP763" s="43"/>
      <c r="DQ763" s="43"/>
      <c r="DR763" s="43"/>
      <c r="DS763" s="43"/>
      <c r="DT763" s="43"/>
      <c r="DU763" s="43"/>
      <c r="DV763" s="43"/>
      <c r="DW763" s="43"/>
      <c r="DX763" s="43"/>
      <c r="DY763" s="43"/>
      <c r="DZ763" s="43"/>
      <c r="EA763" s="43"/>
      <c r="EB763" s="43"/>
      <c r="EC763" s="43"/>
      <c r="ED763" s="43"/>
      <c r="EE763" s="43"/>
      <c r="EF763" s="43"/>
      <c r="EG763" s="43"/>
      <c r="EH763" s="43"/>
      <c r="EI763" s="43"/>
      <c r="EJ763" s="43"/>
      <c r="EK763" s="43"/>
      <c r="EL763" s="43"/>
      <c r="EM763" s="43"/>
      <c r="EN763" s="43"/>
      <c r="EO763" s="43"/>
      <c r="EP763" s="43"/>
      <c r="EQ763" s="43"/>
      <c r="ER763" s="43"/>
      <c r="ES763" s="43"/>
      <c r="ET763" s="43"/>
      <c r="EU763" s="43"/>
      <c r="EV763" s="43"/>
      <c r="EW763" s="43"/>
      <c r="EX763" s="43"/>
      <c r="EY763" s="43"/>
      <c r="EZ763" s="43"/>
      <c r="FA763" s="43"/>
      <c r="FB763" s="43"/>
      <c r="FC763" s="43"/>
      <c r="FD763" s="43"/>
      <c r="FE763" s="43"/>
      <c r="FF763" s="43"/>
      <c r="FG763" s="43"/>
      <c r="FH763" s="43"/>
      <c r="FI763" s="43"/>
      <c r="FJ763" s="43"/>
      <c r="FK763" s="43"/>
      <c r="FL763" s="43"/>
      <c r="FM763" s="43"/>
      <c r="FN763" s="43"/>
      <c r="FO763" s="43"/>
      <c r="FP763" s="43"/>
      <c r="FQ763" s="43"/>
      <c r="FR763" s="43"/>
      <c r="FS763" s="43"/>
      <c r="FT763" s="43"/>
      <c r="FU763" s="43"/>
      <c r="FV763" s="43"/>
      <c r="FW763" s="43"/>
      <c r="FX763" s="43"/>
      <c r="FY763" s="43"/>
      <c r="FZ763" s="43"/>
      <c r="GA763" s="43"/>
      <c r="GB763" s="43"/>
      <c r="GC763" s="43"/>
      <c r="GD763" s="43"/>
      <c r="GE763" s="43"/>
      <c r="GF763" s="43"/>
      <c r="GG763" s="43"/>
      <c r="GH763" s="43"/>
      <c r="GI763" s="43"/>
      <c r="GJ763" s="43"/>
      <c r="GK763" s="43"/>
      <c r="GL763" s="43"/>
      <c r="GM763" s="43"/>
      <c r="GN763" s="43"/>
      <c r="GO763" s="43"/>
      <c r="GP763" s="43"/>
      <c r="GQ763" s="43"/>
      <c r="GR763" s="43"/>
      <c r="GS763" s="43"/>
      <c r="GT763" s="43"/>
      <c r="GU763" s="43"/>
      <c r="GV763" s="43"/>
      <c r="GW763" s="43"/>
      <c r="GX763" s="43"/>
      <c r="GY763" s="43"/>
      <c r="GZ763" s="43"/>
      <c r="HA763" s="43"/>
      <c r="HB763" s="43"/>
      <c r="HC763" s="43"/>
      <c r="HD763" s="43"/>
      <c r="HE763" s="43"/>
      <c r="HF763" s="43"/>
      <c r="HG763" s="43"/>
      <c r="HH763" s="43"/>
      <c r="HI763" s="43"/>
      <c r="HJ763" s="43"/>
      <c r="HK763" s="43"/>
      <c r="HL763" s="43"/>
      <c r="HM763" s="43"/>
      <c r="HN763" s="43"/>
      <c r="HO763" s="43"/>
      <c r="HP763" s="43"/>
      <c r="HQ763" s="43"/>
      <c r="HR763" s="43"/>
      <c r="HS763" s="43"/>
      <c r="HT763" s="43"/>
      <c r="HU763" s="43"/>
      <c r="HV763" s="43"/>
      <c r="HW763" s="43"/>
      <c r="HX763" s="43"/>
      <c r="HY763" s="43"/>
      <c r="HZ763" s="43"/>
      <c r="IA763" s="43"/>
      <c r="IB763" s="43"/>
      <c r="IC763" s="43"/>
      <c r="ID763" s="43"/>
      <c r="IE763" s="43"/>
      <c r="IF763" s="43"/>
      <c r="IG763" s="43"/>
      <c r="IH763" s="43"/>
      <c r="II763" s="43"/>
      <c r="IJ763" s="43"/>
      <c r="IK763" s="43"/>
      <c r="IL763" s="43"/>
      <c r="IM763" s="43"/>
      <c r="IN763" s="43"/>
      <c r="IO763" s="43"/>
      <c r="IP763" s="43"/>
      <c r="IQ763" s="43"/>
      <c r="IR763" s="43"/>
      <c r="IS763" s="43"/>
      <c r="IT763" s="43"/>
    </row>
    <row r="764" spans="1:254" ht="14.25" customHeight="1">
      <c r="A764" s="43"/>
      <c r="B764" s="79"/>
      <c r="C764" s="79"/>
      <c r="D764" s="43"/>
      <c r="E764" s="43"/>
      <c r="F764" s="83"/>
      <c r="G764" s="43"/>
      <c r="H764" s="85"/>
      <c r="I764" s="43"/>
      <c r="J764" s="43"/>
      <c r="K764" s="43"/>
      <c r="L764" s="43"/>
      <c r="M764" s="43"/>
      <c r="N764" s="43"/>
      <c r="O764" s="43"/>
      <c r="P764" s="43"/>
      <c r="Q764" s="43"/>
      <c r="R764" s="43"/>
      <c r="S764" s="43"/>
      <c r="T764" s="43"/>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c r="AR764" s="43"/>
      <c r="AS764" s="43"/>
      <c r="AT764" s="43"/>
      <c r="AU764" s="43"/>
      <c r="AV764" s="43"/>
      <c r="AW764" s="43"/>
      <c r="AX764" s="43"/>
      <c r="AY764" s="43"/>
      <c r="AZ764" s="43"/>
      <c r="BA764" s="43"/>
      <c r="BB764" s="43"/>
      <c r="BC764" s="43"/>
      <c r="BD764" s="43"/>
      <c r="BE764" s="43"/>
      <c r="BF764" s="43"/>
      <c r="BG764" s="43"/>
      <c r="BH764" s="43"/>
      <c r="BI764" s="43"/>
      <c r="BJ764" s="43"/>
      <c r="BK764" s="43"/>
      <c r="BL764" s="43"/>
      <c r="BM764" s="43"/>
      <c r="BN764" s="43"/>
      <c r="BO764" s="43"/>
      <c r="BP764" s="43"/>
      <c r="BQ764" s="43"/>
      <c r="BR764" s="43"/>
      <c r="BS764" s="43"/>
      <c r="BT764" s="43"/>
      <c r="BU764" s="43"/>
      <c r="BV764" s="43"/>
      <c r="BW764" s="43"/>
      <c r="BX764" s="43"/>
      <c r="BY764" s="43"/>
      <c r="BZ764" s="43"/>
      <c r="CA764" s="43"/>
      <c r="CB764" s="43"/>
      <c r="CC764" s="43"/>
      <c r="CD764" s="43"/>
      <c r="CE764" s="43"/>
      <c r="CF764" s="43"/>
      <c r="CG764" s="43"/>
      <c r="CH764" s="43"/>
      <c r="CI764" s="43"/>
      <c r="CJ764" s="43"/>
      <c r="CK764" s="43"/>
      <c r="CL764" s="43"/>
      <c r="CM764" s="43"/>
      <c r="CN764" s="43"/>
      <c r="CO764" s="43"/>
      <c r="CP764" s="43"/>
      <c r="CQ764" s="43"/>
      <c r="CR764" s="43"/>
      <c r="CS764" s="43"/>
      <c r="CT764" s="43"/>
      <c r="CU764" s="43"/>
      <c r="CV764" s="43"/>
      <c r="CW764" s="43"/>
      <c r="CX764" s="43"/>
      <c r="CY764" s="43"/>
      <c r="CZ764" s="43"/>
      <c r="DA764" s="43"/>
      <c r="DB764" s="43"/>
      <c r="DC764" s="43"/>
      <c r="DD764" s="43"/>
      <c r="DE764" s="43"/>
      <c r="DF764" s="43"/>
      <c r="DG764" s="43"/>
      <c r="DH764" s="43"/>
      <c r="DI764" s="43"/>
      <c r="DJ764" s="43"/>
      <c r="DK764" s="43"/>
      <c r="DL764" s="43"/>
      <c r="DM764" s="43"/>
      <c r="DN764" s="43"/>
      <c r="DO764" s="43"/>
      <c r="DP764" s="43"/>
      <c r="DQ764" s="43"/>
      <c r="DR764" s="43"/>
      <c r="DS764" s="43"/>
      <c r="DT764" s="43"/>
      <c r="DU764" s="43"/>
      <c r="DV764" s="43"/>
      <c r="DW764" s="43"/>
      <c r="DX764" s="43"/>
      <c r="DY764" s="43"/>
      <c r="DZ764" s="43"/>
      <c r="EA764" s="43"/>
      <c r="EB764" s="43"/>
      <c r="EC764" s="43"/>
      <c r="ED764" s="43"/>
      <c r="EE764" s="43"/>
      <c r="EF764" s="43"/>
      <c r="EG764" s="43"/>
      <c r="EH764" s="43"/>
      <c r="EI764" s="43"/>
      <c r="EJ764" s="43"/>
      <c r="EK764" s="43"/>
      <c r="EL764" s="43"/>
      <c r="EM764" s="43"/>
      <c r="EN764" s="43"/>
      <c r="EO764" s="43"/>
      <c r="EP764" s="43"/>
      <c r="EQ764" s="43"/>
      <c r="ER764" s="43"/>
      <c r="ES764" s="43"/>
      <c r="ET764" s="43"/>
      <c r="EU764" s="43"/>
      <c r="EV764" s="43"/>
      <c r="EW764" s="43"/>
      <c r="EX764" s="43"/>
      <c r="EY764" s="43"/>
      <c r="EZ764" s="43"/>
      <c r="FA764" s="43"/>
      <c r="FB764" s="43"/>
      <c r="FC764" s="43"/>
      <c r="FD764" s="43"/>
      <c r="FE764" s="43"/>
      <c r="FF764" s="43"/>
      <c r="FG764" s="43"/>
      <c r="FH764" s="43"/>
      <c r="FI764" s="43"/>
      <c r="FJ764" s="43"/>
      <c r="FK764" s="43"/>
      <c r="FL764" s="43"/>
      <c r="FM764" s="43"/>
      <c r="FN764" s="43"/>
      <c r="FO764" s="43"/>
      <c r="FP764" s="43"/>
      <c r="FQ764" s="43"/>
      <c r="FR764" s="43"/>
      <c r="FS764" s="43"/>
      <c r="FT764" s="43"/>
      <c r="FU764" s="43"/>
      <c r="FV764" s="43"/>
      <c r="FW764" s="43"/>
      <c r="FX764" s="43"/>
      <c r="FY764" s="43"/>
      <c r="FZ764" s="43"/>
      <c r="GA764" s="43"/>
      <c r="GB764" s="43"/>
      <c r="GC764" s="43"/>
      <c r="GD764" s="43"/>
      <c r="GE764" s="43"/>
      <c r="GF764" s="43"/>
      <c r="GG764" s="43"/>
      <c r="GH764" s="43"/>
      <c r="GI764" s="43"/>
      <c r="GJ764" s="43"/>
      <c r="GK764" s="43"/>
      <c r="GL764" s="43"/>
      <c r="GM764" s="43"/>
      <c r="GN764" s="43"/>
      <c r="GO764" s="43"/>
      <c r="GP764" s="43"/>
      <c r="GQ764" s="43"/>
      <c r="GR764" s="43"/>
      <c r="GS764" s="43"/>
      <c r="GT764" s="43"/>
      <c r="GU764" s="43"/>
      <c r="GV764" s="43"/>
      <c r="GW764" s="43"/>
      <c r="GX764" s="43"/>
      <c r="GY764" s="43"/>
      <c r="GZ764" s="43"/>
      <c r="HA764" s="43"/>
      <c r="HB764" s="43"/>
      <c r="HC764" s="43"/>
      <c r="HD764" s="43"/>
      <c r="HE764" s="43"/>
      <c r="HF764" s="43"/>
      <c r="HG764" s="43"/>
      <c r="HH764" s="43"/>
      <c r="HI764" s="43"/>
      <c r="HJ764" s="43"/>
      <c r="HK764" s="43"/>
      <c r="HL764" s="43"/>
      <c r="HM764" s="43"/>
      <c r="HN764" s="43"/>
      <c r="HO764" s="43"/>
      <c r="HP764" s="43"/>
      <c r="HQ764" s="43"/>
      <c r="HR764" s="43"/>
      <c r="HS764" s="43"/>
      <c r="HT764" s="43"/>
      <c r="HU764" s="43"/>
      <c r="HV764" s="43"/>
      <c r="HW764" s="43"/>
      <c r="HX764" s="43"/>
      <c r="HY764" s="43"/>
      <c r="HZ764" s="43"/>
      <c r="IA764" s="43"/>
      <c r="IB764" s="43"/>
      <c r="IC764" s="43"/>
      <c r="ID764" s="43"/>
      <c r="IE764" s="43"/>
      <c r="IF764" s="43"/>
      <c r="IG764" s="43"/>
      <c r="IH764" s="43"/>
      <c r="II764" s="43"/>
      <c r="IJ764" s="43"/>
      <c r="IK764" s="43"/>
      <c r="IL764" s="43"/>
      <c r="IM764" s="43"/>
      <c r="IN764" s="43"/>
      <c r="IO764" s="43"/>
      <c r="IP764" s="43"/>
      <c r="IQ764" s="43"/>
      <c r="IR764" s="43"/>
      <c r="IS764" s="43"/>
      <c r="IT764" s="43"/>
    </row>
    <row r="765" spans="1:254" ht="14.25" customHeight="1">
      <c r="A765" s="43"/>
      <c r="B765" s="79"/>
      <c r="C765" s="79"/>
      <c r="D765" s="43"/>
      <c r="E765" s="43"/>
      <c r="F765" s="83"/>
      <c r="G765" s="43"/>
      <c r="H765" s="85"/>
      <c r="I765" s="43"/>
      <c r="J765" s="43"/>
      <c r="K765" s="43"/>
      <c r="L765" s="43"/>
      <c r="M765" s="43"/>
      <c r="N765" s="43"/>
      <c r="O765" s="43"/>
      <c r="P765" s="43"/>
      <c r="Q765" s="43"/>
      <c r="R765" s="43"/>
      <c r="S765" s="43"/>
      <c r="T765" s="43"/>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c r="AR765" s="43"/>
      <c r="AS765" s="43"/>
      <c r="AT765" s="43"/>
      <c r="AU765" s="43"/>
      <c r="AV765" s="43"/>
      <c r="AW765" s="43"/>
      <c r="AX765" s="43"/>
      <c r="AY765" s="43"/>
      <c r="AZ765" s="43"/>
      <c r="BA765" s="43"/>
      <c r="BB765" s="43"/>
      <c r="BC765" s="43"/>
      <c r="BD765" s="43"/>
      <c r="BE765" s="43"/>
      <c r="BF765" s="43"/>
      <c r="BG765" s="43"/>
      <c r="BH765" s="43"/>
      <c r="BI765" s="43"/>
      <c r="BJ765" s="43"/>
      <c r="BK765" s="43"/>
      <c r="BL765" s="43"/>
      <c r="BM765" s="43"/>
      <c r="BN765" s="43"/>
      <c r="BO765" s="43"/>
      <c r="BP765" s="43"/>
      <c r="BQ765" s="43"/>
      <c r="BR765" s="43"/>
      <c r="BS765" s="43"/>
      <c r="BT765" s="43"/>
      <c r="BU765" s="43"/>
      <c r="BV765" s="43"/>
      <c r="BW765" s="43"/>
      <c r="BX765" s="43"/>
      <c r="BY765" s="43"/>
      <c r="BZ765" s="43"/>
      <c r="CA765" s="43"/>
      <c r="CB765" s="43"/>
      <c r="CC765" s="43"/>
      <c r="CD765" s="43"/>
      <c r="CE765" s="43"/>
      <c r="CF765" s="43"/>
      <c r="CG765" s="43"/>
      <c r="CH765" s="43"/>
      <c r="CI765" s="43"/>
      <c r="CJ765" s="43"/>
      <c r="CK765" s="43"/>
      <c r="CL765" s="43"/>
      <c r="CM765" s="43"/>
      <c r="CN765" s="43"/>
      <c r="CO765" s="43"/>
      <c r="CP765" s="43"/>
      <c r="CQ765" s="43"/>
      <c r="CR765" s="43"/>
      <c r="CS765" s="43"/>
      <c r="CT765" s="43"/>
      <c r="CU765" s="43"/>
      <c r="CV765" s="43"/>
      <c r="CW765" s="43"/>
      <c r="CX765" s="43"/>
      <c r="CY765" s="43"/>
      <c r="CZ765" s="43"/>
      <c r="DA765" s="43"/>
      <c r="DB765" s="43"/>
      <c r="DC765" s="43"/>
      <c r="DD765" s="43"/>
      <c r="DE765" s="43"/>
      <c r="DF765" s="43"/>
      <c r="DG765" s="43"/>
      <c r="DH765" s="43"/>
      <c r="DI765" s="43"/>
      <c r="DJ765" s="43"/>
      <c r="DK765" s="43"/>
      <c r="DL765" s="43"/>
      <c r="DM765" s="43"/>
      <c r="DN765" s="43"/>
      <c r="DO765" s="43"/>
      <c r="DP765" s="43"/>
      <c r="DQ765" s="43"/>
      <c r="DR765" s="43"/>
      <c r="DS765" s="43"/>
      <c r="DT765" s="43"/>
      <c r="DU765" s="43"/>
      <c r="DV765" s="43"/>
      <c r="DW765" s="43"/>
      <c r="DX765" s="43"/>
      <c r="DY765" s="43"/>
      <c r="DZ765" s="43"/>
      <c r="EA765" s="43"/>
      <c r="EB765" s="43"/>
      <c r="EC765" s="43"/>
      <c r="ED765" s="43"/>
      <c r="EE765" s="43"/>
      <c r="EF765" s="43"/>
      <c r="EG765" s="43"/>
      <c r="EH765" s="43"/>
      <c r="EI765" s="43"/>
      <c r="EJ765" s="43"/>
      <c r="EK765" s="43"/>
      <c r="EL765" s="43"/>
      <c r="EM765" s="43"/>
      <c r="EN765" s="43"/>
      <c r="EO765" s="43"/>
      <c r="EP765" s="43"/>
      <c r="EQ765" s="43"/>
      <c r="ER765" s="43"/>
      <c r="ES765" s="43"/>
      <c r="ET765" s="43"/>
      <c r="EU765" s="43"/>
      <c r="EV765" s="43"/>
      <c r="EW765" s="43"/>
      <c r="EX765" s="43"/>
      <c r="EY765" s="43"/>
      <c r="EZ765" s="43"/>
      <c r="FA765" s="43"/>
      <c r="FB765" s="43"/>
      <c r="FC765" s="43"/>
      <c r="FD765" s="43"/>
      <c r="FE765" s="43"/>
      <c r="FF765" s="43"/>
      <c r="FG765" s="43"/>
      <c r="FH765" s="43"/>
      <c r="FI765" s="43"/>
      <c r="FJ765" s="43"/>
      <c r="FK765" s="43"/>
      <c r="FL765" s="43"/>
      <c r="FM765" s="43"/>
      <c r="FN765" s="43"/>
      <c r="FO765" s="43"/>
      <c r="FP765" s="43"/>
      <c r="FQ765" s="43"/>
      <c r="FR765" s="43"/>
      <c r="FS765" s="43"/>
      <c r="FT765" s="43"/>
      <c r="FU765" s="43"/>
      <c r="FV765" s="43"/>
      <c r="FW765" s="43"/>
      <c r="FX765" s="43"/>
      <c r="FY765" s="43"/>
      <c r="FZ765" s="43"/>
      <c r="GA765" s="43"/>
      <c r="GB765" s="43"/>
      <c r="GC765" s="43"/>
      <c r="GD765" s="43"/>
      <c r="GE765" s="43"/>
      <c r="GF765" s="43"/>
      <c r="GG765" s="43"/>
      <c r="GH765" s="43"/>
      <c r="GI765" s="43"/>
      <c r="GJ765" s="43"/>
      <c r="GK765" s="43"/>
      <c r="GL765" s="43"/>
      <c r="GM765" s="43"/>
      <c r="GN765" s="43"/>
      <c r="GO765" s="43"/>
      <c r="GP765" s="43"/>
      <c r="GQ765" s="43"/>
      <c r="GR765" s="43"/>
      <c r="GS765" s="43"/>
      <c r="GT765" s="43"/>
      <c r="GU765" s="43"/>
      <c r="GV765" s="43"/>
      <c r="GW765" s="43"/>
      <c r="GX765" s="43"/>
      <c r="GY765" s="43"/>
      <c r="GZ765" s="43"/>
      <c r="HA765" s="43"/>
      <c r="HB765" s="43"/>
      <c r="HC765" s="43"/>
      <c r="HD765" s="43"/>
      <c r="HE765" s="43"/>
      <c r="HF765" s="43"/>
      <c r="HG765" s="43"/>
      <c r="HH765" s="43"/>
      <c r="HI765" s="43"/>
      <c r="HJ765" s="43"/>
      <c r="HK765" s="43"/>
      <c r="HL765" s="43"/>
      <c r="HM765" s="43"/>
      <c r="HN765" s="43"/>
      <c r="HO765" s="43"/>
      <c r="HP765" s="43"/>
      <c r="HQ765" s="43"/>
      <c r="HR765" s="43"/>
      <c r="HS765" s="43"/>
      <c r="HT765" s="43"/>
      <c r="HU765" s="43"/>
      <c r="HV765" s="43"/>
      <c r="HW765" s="43"/>
      <c r="HX765" s="43"/>
      <c r="HY765" s="43"/>
      <c r="HZ765" s="43"/>
      <c r="IA765" s="43"/>
      <c r="IB765" s="43"/>
      <c r="IC765" s="43"/>
      <c r="ID765" s="43"/>
      <c r="IE765" s="43"/>
      <c r="IF765" s="43"/>
      <c r="IG765" s="43"/>
      <c r="IH765" s="43"/>
      <c r="II765" s="43"/>
      <c r="IJ765" s="43"/>
      <c r="IK765" s="43"/>
      <c r="IL765" s="43"/>
      <c r="IM765" s="43"/>
      <c r="IN765" s="43"/>
      <c r="IO765" s="43"/>
      <c r="IP765" s="43"/>
      <c r="IQ765" s="43"/>
      <c r="IR765" s="43"/>
      <c r="IS765" s="43"/>
      <c r="IT765" s="43"/>
    </row>
    <row r="766" spans="1:254" ht="14.25" customHeight="1">
      <c r="A766" s="43"/>
      <c r="B766" s="79"/>
      <c r="C766" s="79"/>
      <c r="D766" s="43"/>
      <c r="E766" s="43"/>
      <c r="F766" s="83"/>
      <c r="G766" s="43"/>
      <c r="H766" s="85"/>
      <c r="I766" s="43"/>
      <c r="J766" s="43"/>
      <c r="K766" s="43"/>
      <c r="L766" s="43"/>
      <c r="M766" s="43"/>
      <c r="N766" s="43"/>
      <c r="O766" s="43"/>
      <c r="P766" s="43"/>
      <c r="Q766" s="43"/>
      <c r="R766" s="43"/>
      <c r="S766" s="43"/>
      <c r="T766" s="43"/>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c r="AR766" s="43"/>
      <c r="AS766" s="43"/>
      <c r="AT766" s="43"/>
      <c r="AU766" s="43"/>
      <c r="AV766" s="43"/>
      <c r="AW766" s="43"/>
      <c r="AX766" s="43"/>
      <c r="AY766" s="43"/>
      <c r="AZ766" s="43"/>
      <c r="BA766" s="43"/>
      <c r="BB766" s="43"/>
      <c r="BC766" s="43"/>
      <c r="BD766" s="43"/>
      <c r="BE766" s="43"/>
      <c r="BF766" s="43"/>
      <c r="BG766" s="43"/>
      <c r="BH766" s="43"/>
      <c r="BI766" s="43"/>
      <c r="BJ766" s="43"/>
      <c r="BK766" s="43"/>
      <c r="BL766" s="43"/>
      <c r="BM766" s="43"/>
      <c r="BN766" s="43"/>
      <c r="BO766" s="43"/>
      <c r="BP766" s="43"/>
      <c r="BQ766" s="43"/>
      <c r="BR766" s="43"/>
      <c r="BS766" s="43"/>
      <c r="BT766" s="43"/>
      <c r="BU766" s="43"/>
      <c r="BV766" s="43"/>
      <c r="BW766" s="43"/>
      <c r="BX766" s="43"/>
      <c r="BY766" s="43"/>
      <c r="BZ766" s="43"/>
      <c r="CA766" s="43"/>
      <c r="CB766" s="43"/>
      <c r="CC766" s="43"/>
      <c r="CD766" s="43"/>
      <c r="CE766" s="43"/>
      <c r="CF766" s="43"/>
      <c r="CG766" s="43"/>
      <c r="CH766" s="43"/>
      <c r="CI766" s="43"/>
      <c r="CJ766" s="43"/>
      <c r="CK766" s="43"/>
      <c r="CL766" s="43"/>
      <c r="CM766" s="43"/>
      <c r="CN766" s="43"/>
      <c r="CO766" s="43"/>
      <c r="CP766" s="43"/>
      <c r="CQ766" s="43"/>
      <c r="CR766" s="43"/>
      <c r="CS766" s="43"/>
      <c r="CT766" s="43"/>
      <c r="CU766" s="43"/>
      <c r="CV766" s="43"/>
      <c r="CW766" s="43"/>
      <c r="CX766" s="43"/>
      <c r="CY766" s="43"/>
      <c r="CZ766" s="43"/>
      <c r="DA766" s="43"/>
      <c r="DB766" s="43"/>
      <c r="DC766" s="43"/>
      <c r="DD766" s="43"/>
      <c r="DE766" s="43"/>
      <c r="DF766" s="43"/>
      <c r="DG766" s="43"/>
      <c r="DH766" s="43"/>
      <c r="DI766" s="43"/>
      <c r="DJ766" s="43"/>
      <c r="DK766" s="43"/>
      <c r="DL766" s="43"/>
      <c r="DM766" s="43"/>
      <c r="DN766" s="43"/>
      <c r="DO766" s="43"/>
      <c r="DP766" s="43"/>
      <c r="DQ766" s="43"/>
      <c r="DR766" s="43"/>
      <c r="DS766" s="43"/>
      <c r="DT766" s="43"/>
      <c r="DU766" s="43"/>
      <c r="DV766" s="43"/>
      <c r="DW766" s="43"/>
      <c r="DX766" s="43"/>
      <c r="DY766" s="43"/>
      <c r="DZ766" s="43"/>
      <c r="EA766" s="43"/>
      <c r="EB766" s="43"/>
      <c r="EC766" s="43"/>
      <c r="ED766" s="43"/>
      <c r="EE766" s="43"/>
      <c r="EF766" s="43"/>
      <c r="EG766" s="43"/>
      <c r="EH766" s="43"/>
      <c r="EI766" s="43"/>
      <c r="EJ766" s="43"/>
      <c r="EK766" s="43"/>
      <c r="EL766" s="43"/>
      <c r="EM766" s="43"/>
      <c r="EN766" s="43"/>
      <c r="EO766" s="43"/>
      <c r="EP766" s="43"/>
      <c r="EQ766" s="43"/>
      <c r="ER766" s="43"/>
      <c r="ES766" s="43"/>
      <c r="ET766" s="43"/>
      <c r="EU766" s="43"/>
      <c r="EV766" s="43"/>
      <c r="EW766" s="43"/>
      <c r="EX766" s="43"/>
      <c r="EY766" s="43"/>
      <c r="EZ766" s="43"/>
      <c r="FA766" s="43"/>
      <c r="FB766" s="43"/>
      <c r="FC766" s="43"/>
      <c r="FD766" s="43"/>
      <c r="FE766" s="43"/>
      <c r="FF766" s="43"/>
      <c r="FG766" s="43"/>
      <c r="FH766" s="43"/>
      <c r="FI766" s="43"/>
      <c r="FJ766" s="43"/>
      <c r="FK766" s="43"/>
      <c r="FL766" s="43"/>
      <c r="FM766" s="43"/>
      <c r="FN766" s="43"/>
      <c r="FO766" s="43"/>
      <c r="FP766" s="43"/>
      <c r="FQ766" s="43"/>
      <c r="FR766" s="43"/>
      <c r="FS766" s="43"/>
      <c r="FT766" s="43"/>
      <c r="FU766" s="43"/>
      <c r="FV766" s="43"/>
      <c r="FW766" s="43"/>
      <c r="FX766" s="43"/>
      <c r="FY766" s="43"/>
      <c r="FZ766" s="43"/>
      <c r="GA766" s="43"/>
      <c r="GB766" s="43"/>
      <c r="GC766" s="43"/>
      <c r="GD766" s="43"/>
      <c r="GE766" s="43"/>
      <c r="GF766" s="43"/>
      <c r="GG766" s="43"/>
      <c r="GH766" s="43"/>
      <c r="GI766" s="43"/>
      <c r="GJ766" s="43"/>
      <c r="GK766" s="43"/>
      <c r="GL766" s="43"/>
      <c r="GM766" s="43"/>
      <c r="GN766" s="43"/>
      <c r="GO766" s="43"/>
      <c r="GP766" s="43"/>
      <c r="GQ766" s="43"/>
      <c r="GR766" s="43"/>
      <c r="GS766" s="43"/>
      <c r="GT766" s="43"/>
      <c r="GU766" s="43"/>
      <c r="GV766" s="43"/>
      <c r="GW766" s="43"/>
      <c r="GX766" s="43"/>
      <c r="GY766" s="43"/>
      <c r="GZ766" s="43"/>
      <c r="HA766" s="43"/>
      <c r="HB766" s="43"/>
      <c r="HC766" s="43"/>
      <c r="HD766" s="43"/>
      <c r="HE766" s="43"/>
      <c r="HF766" s="43"/>
      <c r="HG766" s="43"/>
      <c r="HH766" s="43"/>
      <c r="HI766" s="43"/>
      <c r="HJ766" s="43"/>
      <c r="HK766" s="43"/>
      <c r="HL766" s="43"/>
      <c r="HM766" s="43"/>
      <c r="HN766" s="43"/>
      <c r="HO766" s="43"/>
      <c r="HP766" s="43"/>
      <c r="HQ766" s="43"/>
      <c r="HR766" s="43"/>
      <c r="HS766" s="43"/>
      <c r="HT766" s="43"/>
      <c r="HU766" s="43"/>
      <c r="HV766" s="43"/>
      <c r="HW766" s="43"/>
      <c r="HX766" s="43"/>
      <c r="HY766" s="43"/>
      <c r="HZ766" s="43"/>
      <c r="IA766" s="43"/>
      <c r="IB766" s="43"/>
      <c r="IC766" s="43"/>
      <c r="ID766" s="43"/>
      <c r="IE766" s="43"/>
      <c r="IF766" s="43"/>
      <c r="IG766" s="43"/>
      <c r="IH766" s="43"/>
      <c r="II766" s="43"/>
      <c r="IJ766" s="43"/>
      <c r="IK766" s="43"/>
      <c r="IL766" s="43"/>
      <c r="IM766" s="43"/>
      <c r="IN766" s="43"/>
      <c r="IO766" s="43"/>
      <c r="IP766" s="43"/>
      <c r="IQ766" s="43"/>
      <c r="IR766" s="43"/>
      <c r="IS766" s="43"/>
      <c r="IT766" s="43"/>
    </row>
    <row r="767" spans="1:254" ht="14.25" customHeight="1">
      <c r="A767" s="43"/>
      <c r="B767" s="79"/>
      <c r="C767" s="79"/>
      <c r="D767" s="43"/>
      <c r="E767" s="43"/>
      <c r="F767" s="83"/>
      <c r="G767" s="43"/>
      <c r="H767" s="85"/>
      <c r="I767" s="43"/>
      <c r="J767" s="43"/>
      <c r="K767" s="43"/>
      <c r="L767" s="43"/>
      <c r="M767" s="43"/>
      <c r="N767" s="43"/>
      <c r="O767" s="43"/>
      <c r="P767" s="43"/>
      <c r="Q767" s="43"/>
      <c r="R767" s="43"/>
      <c r="S767" s="43"/>
      <c r="T767" s="43"/>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c r="AR767" s="43"/>
      <c r="AS767" s="43"/>
      <c r="AT767" s="43"/>
      <c r="AU767" s="43"/>
      <c r="AV767" s="43"/>
      <c r="AW767" s="43"/>
      <c r="AX767" s="43"/>
      <c r="AY767" s="43"/>
      <c r="AZ767" s="43"/>
      <c r="BA767" s="43"/>
      <c r="BB767" s="43"/>
      <c r="BC767" s="43"/>
      <c r="BD767" s="43"/>
      <c r="BE767" s="43"/>
      <c r="BF767" s="43"/>
      <c r="BG767" s="43"/>
      <c r="BH767" s="43"/>
      <c r="BI767" s="43"/>
      <c r="BJ767" s="43"/>
      <c r="BK767" s="43"/>
      <c r="BL767" s="43"/>
      <c r="BM767" s="43"/>
      <c r="BN767" s="43"/>
      <c r="BO767" s="43"/>
      <c r="BP767" s="43"/>
      <c r="BQ767" s="43"/>
      <c r="BR767" s="43"/>
      <c r="BS767" s="43"/>
      <c r="BT767" s="43"/>
      <c r="BU767" s="43"/>
      <c r="BV767" s="43"/>
      <c r="BW767" s="43"/>
      <c r="BX767" s="43"/>
      <c r="BY767" s="43"/>
      <c r="BZ767" s="43"/>
      <c r="CA767" s="43"/>
      <c r="CB767" s="43"/>
      <c r="CC767" s="43"/>
      <c r="CD767" s="43"/>
      <c r="CE767" s="43"/>
      <c r="CF767" s="43"/>
      <c r="CG767" s="43"/>
      <c r="CH767" s="43"/>
      <c r="CI767" s="43"/>
      <c r="CJ767" s="43"/>
      <c r="CK767" s="43"/>
      <c r="CL767" s="43"/>
      <c r="CM767" s="43"/>
      <c r="CN767" s="43"/>
      <c r="CO767" s="43"/>
      <c r="CP767" s="43"/>
      <c r="CQ767" s="43"/>
      <c r="CR767" s="43"/>
      <c r="CS767" s="43"/>
      <c r="CT767" s="43"/>
      <c r="CU767" s="43"/>
      <c r="CV767" s="43"/>
      <c r="CW767" s="43"/>
      <c r="CX767" s="43"/>
      <c r="CY767" s="43"/>
      <c r="CZ767" s="43"/>
      <c r="DA767" s="43"/>
      <c r="DB767" s="43"/>
      <c r="DC767" s="43"/>
      <c r="DD767" s="43"/>
      <c r="DE767" s="43"/>
      <c r="DF767" s="43"/>
      <c r="DG767" s="43"/>
      <c r="DH767" s="43"/>
      <c r="DI767" s="43"/>
      <c r="DJ767" s="43"/>
      <c r="DK767" s="43"/>
      <c r="DL767" s="43"/>
      <c r="DM767" s="43"/>
      <c r="DN767" s="43"/>
      <c r="DO767" s="43"/>
      <c r="DP767" s="43"/>
      <c r="DQ767" s="43"/>
      <c r="DR767" s="43"/>
      <c r="DS767" s="43"/>
      <c r="DT767" s="43"/>
      <c r="DU767" s="43"/>
      <c r="DV767" s="43"/>
      <c r="DW767" s="43"/>
      <c r="DX767" s="43"/>
      <c r="DY767" s="43"/>
      <c r="DZ767" s="43"/>
      <c r="EA767" s="43"/>
      <c r="EB767" s="43"/>
      <c r="EC767" s="43"/>
      <c r="ED767" s="43"/>
      <c r="EE767" s="43"/>
      <c r="EF767" s="43"/>
      <c r="EG767" s="43"/>
      <c r="EH767" s="43"/>
      <c r="EI767" s="43"/>
      <c r="EJ767" s="43"/>
      <c r="EK767" s="43"/>
      <c r="EL767" s="43"/>
      <c r="EM767" s="43"/>
      <c r="EN767" s="43"/>
      <c r="EO767" s="43"/>
      <c r="EP767" s="43"/>
      <c r="EQ767" s="43"/>
      <c r="ER767" s="43"/>
      <c r="ES767" s="43"/>
      <c r="ET767" s="43"/>
      <c r="EU767" s="43"/>
      <c r="EV767" s="43"/>
      <c r="EW767" s="43"/>
      <c r="EX767" s="43"/>
      <c r="EY767" s="43"/>
      <c r="EZ767" s="43"/>
      <c r="FA767" s="43"/>
      <c r="FB767" s="43"/>
      <c r="FC767" s="43"/>
      <c r="FD767" s="43"/>
      <c r="FE767" s="43"/>
      <c r="FF767" s="43"/>
      <c r="FG767" s="43"/>
      <c r="FH767" s="43"/>
      <c r="FI767" s="43"/>
      <c r="FJ767" s="43"/>
      <c r="FK767" s="43"/>
      <c r="FL767" s="43"/>
      <c r="FM767" s="43"/>
      <c r="FN767" s="43"/>
      <c r="FO767" s="43"/>
      <c r="FP767" s="43"/>
      <c r="FQ767" s="43"/>
      <c r="FR767" s="43"/>
      <c r="FS767" s="43"/>
      <c r="FT767" s="43"/>
      <c r="FU767" s="43"/>
      <c r="FV767" s="43"/>
      <c r="FW767" s="43"/>
      <c r="FX767" s="43"/>
      <c r="FY767" s="43"/>
      <c r="FZ767" s="43"/>
      <c r="GA767" s="43"/>
      <c r="GB767" s="43"/>
      <c r="GC767" s="43"/>
      <c r="GD767" s="43"/>
      <c r="GE767" s="43"/>
      <c r="GF767" s="43"/>
      <c r="GG767" s="43"/>
      <c r="GH767" s="43"/>
      <c r="GI767" s="43"/>
      <c r="GJ767" s="43"/>
      <c r="GK767" s="43"/>
      <c r="GL767" s="43"/>
      <c r="GM767" s="43"/>
      <c r="GN767" s="43"/>
      <c r="GO767" s="43"/>
      <c r="GP767" s="43"/>
      <c r="GQ767" s="43"/>
      <c r="GR767" s="43"/>
      <c r="GS767" s="43"/>
      <c r="GT767" s="43"/>
      <c r="GU767" s="43"/>
      <c r="GV767" s="43"/>
      <c r="GW767" s="43"/>
      <c r="GX767" s="43"/>
      <c r="GY767" s="43"/>
      <c r="GZ767" s="43"/>
      <c r="HA767" s="43"/>
      <c r="HB767" s="43"/>
      <c r="HC767" s="43"/>
      <c r="HD767" s="43"/>
      <c r="HE767" s="43"/>
      <c r="HF767" s="43"/>
      <c r="HG767" s="43"/>
      <c r="HH767" s="43"/>
      <c r="HI767" s="43"/>
      <c r="HJ767" s="43"/>
      <c r="HK767" s="43"/>
      <c r="HL767" s="43"/>
      <c r="HM767" s="43"/>
      <c r="HN767" s="43"/>
      <c r="HO767" s="43"/>
      <c r="HP767" s="43"/>
      <c r="HQ767" s="43"/>
      <c r="HR767" s="43"/>
      <c r="HS767" s="43"/>
      <c r="HT767" s="43"/>
      <c r="HU767" s="43"/>
      <c r="HV767" s="43"/>
      <c r="HW767" s="43"/>
      <c r="HX767" s="43"/>
      <c r="HY767" s="43"/>
      <c r="HZ767" s="43"/>
      <c r="IA767" s="43"/>
      <c r="IB767" s="43"/>
      <c r="IC767" s="43"/>
      <c r="ID767" s="43"/>
      <c r="IE767" s="43"/>
      <c r="IF767" s="43"/>
      <c r="IG767" s="43"/>
      <c r="IH767" s="43"/>
      <c r="II767" s="43"/>
      <c r="IJ767" s="43"/>
      <c r="IK767" s="43"/>
      <c r="IL767" s="43"/>
      <c r="IM767" s="43"/>
      <c r="IN767" s="43"/>
      <c r="IO767" s="43"/>
      <c r="IP767" s="43"/>
      <c r="IQ767" s="43"/>
      <c r="IR767" s="43"/>
      <c r="IS767" s="43"/>
      <c r="IT767" s="43"/>
    </row>
    <row r="768" spans="1:254" ht="14.25" customHeight="1">
      <c r="A768" s="78"/>
      <c r="B768" s="79"/>
      <c r="C768" s="79"/>
      <c r="D768" s="43"/>
      <c r="E768" s="43"/>
      <c r="F768" s="83"/>
      <c r="G768" s="43"/>
      <c r="H768" s="85"/>
      <c r="I768" s="43"/>
      <c r="J768" s="43"/>
      <c r="K768" s="43"/>
      <c r="L768" s="43"/>
      <c r="M768" s="43"/>
      <c r="N768" s="43"/>
      <c r="O768" s="43"/>
      <c r="P768" s="43"/>
      <c r="Q768" s="43"/>
      <c r="R768" s="43"/>
      <c r="S768" s="43"/>
      <c r="T768" s="43"/>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c r="AR768" s="43"/>
      <c r="AS768" s="43"/>
      <c r="AT768" s="43"/>
      <c r="AU768" s="43"/>
      <c r="AV768" s="43"/>
      <c r="AW768" s="43"/>
      <c r="AX768" s="43"/>
      <c r="AY768" s="43"/>
      <c r="AZ768" s="43"/>
      <c r="BA768" s="43"/>
      <c r="BB768" s="43"/>
      <c r="BC768" s="43"/>
      <c r="BD768" s="43"/>
      <c r="BE768" s="43"/>
      <c r="BF768" s="43"/>
      <c r="BG768" s="43"/>
      <c r="BH768" s="43"/>
      <c r="BI768" s="43"/>
      <c r="BJ768" s="43"/>
      <c r="BK768" s="43"/>
      <c r="BL768" s="43"/>
      <c r="BM768" s="43"/>
      <c r="BN768" s="43"/>
      <c r="BO768" s="43"/>
      <c r="BP768" s="43"/>
      <c r="BQ768" s="43"/>
      <c r="BR768" s="43"/>
      <c r="BS768" s="43"/>
      <c r="BT768" s="43"/>
      <c r="BU768" s="43"/>
      <c r="BV768" s="43"/>
      <c r="BW768" s="43"/>
      <c r="BX768" s="43"/>
      <c r="BY768" s="43"/>
      <c r="BZ768" s="43"/>
      <c r="CA768" s="43"/>
      <c r="CB768" s="43"/>
      <c r="CC768" s="43"/>
      <c r="CD768" s="43"/>
      <c r="CE768" s="43"/>
      <c r="CF768" s="43"/>
      <c r="CG768" s="43"/>
      <c r="CH768" s="43"/>
      <c r="CI768" s="43"/>
      <c r="CJ768" s="43"/>
      <c r="CK768" s="43"/>
      <c r="CL768" s="43"/>
      <c r="CM768" s="43"/>
      <c r="CN768" s="43"/>
      <c r="CO768" s="43"/>
      <c r="CP768" s="43"/>
      <c r="CQ768" s="43"/>
      <c r="CR768" s="43"/>
      <c r="CS768" s="43"/>
      <c r="CT768" s="43"/>
      <c r="CU768" s="43"/>
      <c r="CV768" s="43"/>
      <c r="CW768" s="43"/>
      <c r="CX768" s="43"/>
      <c r="CY768" s="43"/>
      <c r="CZ768" s="43"/>
      <c r="DA768" s="43"/>
      <c r="DB768" s="43"/>
      <c r="DC768" s="43"/>
      <c r="DD768" s="43"/>
      <c r="DE768" s="43"/>
      <c r="DF768" s="43"/>
      <c r="DG768" s="43"/>
      <c r="DH768" s="43"/>
      <c r="DI768" s="43"/>
      <c r="DJ768" s="43"/>
      <c r="DK768" s="43"/>
      <c r="DL768" s="43"/>
      <c r="DM768" s="43"/>
      <c r="DN768" s="43"/>
      <c r="DO768" s="43"/>
      <c r="DP768" s="43"/>
      <c r="DQ768" s="43"/>
      <c r="DR768" s="43"/>
      <c r="DS768" s="43"/>
      <c r="DT768" s="43"/>
      <c r="DU768" s="43"/>
      <c r="DV768" s="43"/>
      <c r="DW768" s="43"/>
      <c r="DX768" s="43"/>
      <c r="DY768" s="43"/>
      <c r="DZ768" s="43"/>
      <c r="EA768" s="43"/>
      <c r="EB768" s="43"/>
      <c r="EC768" s="43"/>
      <c r="ED768" s="43"/>
      <c r="EE768" s="43"/>
      <c r="EF768" s="43"/>
      <c r="EG768" s="43"/>
      <c r="EH768" s="43"/>
      <c r="EI768" s="43"/>
      <c r="EJ768" s="43"/>
      <c r="EK768" s="43"/>
      <c r="EL768" s="43"/>
      <c r="EM768" s="43"/>
      <c r="EN768" s="43"/>
      <c r="EO768" s="43"/>
      <c r="EP768" s="43"/>
      <c r="EQ768" s="43"/>
      <c r="ER768" s="43"/>
      <c r="ES768" s="43"/>
      <c r="ET768" s="43"/>
      <c r="EU768" s="43"/>
      <c r="EV768" s="43"/>
      <c r="EW768" s="43"/>
      <c r="EX768" s="43"/>
      <c r="EY768" s="43"/>
      <c r="EZ768" s="43"/>
      <c r="FA768" s="43"/>
      <c r="FB768" s="43"/>
      <c r="FC768" s="43"/>
      <c r="FD768" s="43"/>
      <c r="FE768" s="43"/>
      <c r="FF768" s="43"/>
      <c r="FG768" s="43"/>
      <c r="FH768" s="43"/>
      <c r="FI768" s="43"/>
      <c r="FJ768" s="43"/>
      <c r="FK768" s="43"/>
      <c r="FL768" s="43"/>
      <c r="FM768" s="43"/>
      <c r="FN768" s="43"/>
      <c r="FO768" s="43"/>
      <c r="FP768" s="43"/>
      <c r="FQ768" s="43"/>
      <c r="FR768" s="43"/>
      <c r="FS768" s="43"/>
      <c r="FT768" s="43"/>
      <c r="FU768" s="43"/>
      <c r="FV768" s="43"/>
      <c r="FW768" s="43"/>
      <c r="FX768" s="43"/>
      <c r="FY768" s="43"/>
      <c r="FZ768" s="43"/>
      <c r="GA768" s="43"/>
      <c r="GB768" s="43"/>
      <c r="GC768" s="43"/>
      <c r="GD768" s="43"/>
      <c r="GE768" s="43"/>
      <c r="GF768" s="43"/>
      <c r="GG768" s="43"/>
      <c r="GH768" s="43"/>
      <c r="GI768" s="43"/>
      <c r="GJ768" s="43"/>
      <c r="GK768" s="43"/>
      <c r="GL768" s="43"/>
      <c r="GM768" s="43"/>
      <c r="GN768" s="43"/>
      <c r="GO768" s="43"/>
      <c r="GP768" s="43"/>
      <c r="GQ768" s="43"/>
      <c r="GR768" s="43"/>
      <c r="GS768" s="43"/>
      <c r="GT768" s="43"/>
      <c r="GU768" s="43"/>
      <c r="GV768" s="43"/>
      <c r="GW768" s="43"/>
      <c r="GX768" s="43"/>
      <c r="GY768" s="43"/>
      <c r="GZ768" s="43"/>
      <c r="HA768" s="43"/>
      <c r="HB768" s="43"/>
      <c r="HC768" s="43"/>
      <c r="HD768" s="43"/>
      <c r="HE768" s="43"/>
      <c r="HF768" s="43"/>
      <c r="HG768" s="43"/>
      <c r="HH768" s="43"/>
      <c r="HI768" s="43"/>
      <c r="HJ768" s="43"/>
      <c r="HK768" s="43"/>
      <c r="HL768" s="43"/>
      <c r="HM768" s="43"/>
      <c r="HN768" s="43"/>
      <c r="HO768" s="43"/>
      <c r="HP768" s="43"/>
      <c r="HQ768" s="43"/>
      <c r="HR768" s="43"/>
      <c r="HS768" s="43"/>
      <c r="HT768" s="43"/>
      <c r="HU768" s="43"/>
      <c r="HV768" s="43"/>
      <c r="HW768" s="43"/>
      <c r="HX768" s="43"/>
      <c r="HY768" s="43"/>
      <c r="HZ768" s="43"/>
      <c r="IA768" s="43"/>
      <c r="IB768" s="43"/>
      <c r="IC768" s="43"/>
      <c r="ID768" s="43"/>
      <c r="IE768" s="43"/>
      <c r="IF768" s="43"/>
      <c r="IG768" s="43"/>
      <c r="IH768" s="43"/>
      <c r="II768" s="43"/>
      <c r="IJ768" s="43"/>
      <c r="IK768" s="43"/>
      <c r="IL768" s="43"/>
      <c r="IM768" s="43"/>
      <c r="IN768" s="43"/>
      <c r="IO768" s="43"/>
      <c r="IP768" s="43"/>
      <c r="IQ768" s="43"/>
      <c r="IR768" s="43"/>
      <c r="IS768" s="43"/>
      <c r="IT768" s="43"/>
    </row>
    <row r="769" spans="1:254" ht="14.25" customHeight="1">
      <c r="A769" s="78"/>
      <c r="B769" s="79"/>
      <c r="C769" s="79"/>
      <c r="D769" s="43"/>
      <c r="E769" s="43"/>
      <c r="F769" s="83"/>
      <c r="G769" s="43"/>
      <c r="H769" s="85"/>
      <c r="I769" s="43"/>
      <c r="J769" s="43"/>
      <c r="K769" s="43"/>
      <c r="L769" s="43"/>
      <c r="M769" s="43"/>
      <c r="N769" s="43"/>
      <c r="O769" s="43"/>
      <c r="P769" s="43"/>
      <c r="Q769" s="43"/>
      <c r="R769" s="43"/>
      <c r="S769" s="43"/>
      <c r="T769" s="43"/>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c r="AR769" s="43"/>
      <c r="AS769" s="43"/>
      <c r="AT769" s="43"/>
      <c r="AU769" s="43"/>
      <c r="AV769" s="43"/>
      <c r="AW769" s="43"/>
      <c r="AX769" s="43"/>
      <c r="AY769" s="43"/>
      <c r="AZ769" s="43"/>
      <c r="BA769" s="43"/>
      <c r="BB769" s="43"/>
      <c r="BC769" s="43"/>
      <c r="BD769" s="43"/>
      <c r="BE769" s="43"/>
      <c r="BF769" s="43"/>
      <c r="BG769" s="43"/>
      <c r="BH769" s="43"/>
      <c r="BI769" s="43"/>
      <c r="BJ769" s="43"/>
      <c r="BK769" s="43"/>
      <c r="BL769" s="43"/>
      <c r="BM769" s="43"/>
      <c r="BN769" s="43"/>
      <c r="BO769" s="43"/>
      <c r="BP769" s="43"/>
      <c r="BQ769" s="43"/>
      <c r="BR769" s="43"/>
      <c r="BS769" s="43"/>
      <c r="BT769" s="43"/>
      <c r="BU769" s="43"/>
      <c r="BV769" s="43"/>
      <c r="BW769" s="43"/>
      <c r="BX769" s="43"/>
      <c r="BY769" s="43"/>
      <c r="BZ769" s="43"/>
      <c r="CA769" s="43"/>
      <c r="CB769" s="43"/>
      <c r="CC769" s="43"/>
      <c r="CD769" s="43"/>
      <c r="CE769" s="43"/>
      <c r="CF769" s="43"/>
      <c r="CG769" s="43"/>
      <c r="CH769" s="43"/>
      <c r="CI769" s="43"/>
      <c r="CJ769" s="43"/>
      <c r="CK769" s="43"/>
      <c r="CL769" s="43"/>
      <c r="CM769" s="43"/>
      <c r="CN769" s="43"/>
      <c r="CO769" s="43"/>
      <c r="CP769" s="43"/>
      <c r="CQ769" s="43"/>
      <c r="CR769" s="43"/>
      <c r="CS769" s="43"/>
      <c r="CT769" s="43"/>
      <c r="CU769" s="43"/>
      <c r="CV769" s="43"/>
      <c r="CW769" s="43"/>
      <c r="CX769" s="43"/>
      <c r="CY769" s="43"/>
      <c r="CZ769" s="43"/>
      <c r="DA769" s="43"/>
      <c r="DB769" s="43"/>
      <c r="DC769" s="43"/>
      <c r="DD769" s="43"/>
      <c r="DE769" s="43"/>
      <c r="DF769" s="43"/>
      <c r="DG769" s="43"/>
      <c r="DH769" s="43"/>
      <c r="DI769" s="43"/>
      <c r="DJ769" s="43"/>
      <c r="DK769" s="43"/>
      <c r="DL769" s="43"/>
      <c r="DM769" s="43"/>
      <c r="DN769" s="43"/>
      <c r="DO769" s="43"/>
      <c r="DP769" s="43"/>
      <c r="DQ769" s="43"/>
      <c r="DR769" s="43"/>
      <c r="DS769" s="43"/>
      <c r="DT769" s="43"/>
      <c r="DU769" s="43"/>
      <c r="DV769" s="43"/>
      <c r="DW769" s="43"/>
      <c r="DX769" s="43"/>
      <c r="DY769" s="43"/>
      <c r="DZ769" s="43"/>
      <c r="EA769" s="43"/>
      <c r="EB769" s="43"/>
      <c r="EC769" s="43"/>
      <c r="ED769" s="43"/>
      <c r="EE769" s="43"/>
      <c r="EF769" s="43"/>
      <c r="EG769" s="43"/>
      <c r="EH769" s="43"/>
      <c r="EI769" s="43"/>
      <c r="EJ769" s="43"/>
      <c r="EK769" s="43"/>
      <c r="EL769" s="43"/>
      <c r="EM769" s="43"/>
      <c r="EN769" s="43"/>
      <c r="EO769" s="43"/>
      <c r="EP769" s="43"/>
      <c r="EQ769" s="43"/>
      <c r="ER769" s="43"/>
      <c r="ES769" s="43"/>
      <c r="ET769" s="43"/>
      <c r="EU769" s="43"/>
      <c r="EV769" s="43"/>
      <c r="EW769" s="43"/>
      <c r="EX769" s="43"/>
      <c r="EY769" s="43"/>
      <c r="EZ769" s="43"/>
      <c r="FA769" s="43"/>
      <c r="FB769" s="43"/>
      <c r="FC769" s="43"/>
      <c r="FD769" s="43"/>
      <c r="FE769" s="43"/>
      <c r="FF769" s="43"/>
      <c r="FG769" s="43"/>
      <c r="FH769" s="43"/>
      <c r="FI769" s="43"/>
      <c r="FJ769" s="43"/>
      <c r="FK769" s="43"/>
      <c r="FL769" s="43"/>
      <c r="FM769" s="43"/>
      <c r="FN769" s="43"/>
      <c r="FO769" s="43"/>
      <c r="FP769" s="43"/>
      <c r="FQ769" s="43"/>
      <c r="FR769" s="43"/>
      <c r="FS769" s="43"/>
      <c r="FT769" s="43"/>
      <c r="FU769" s="43"/>
      <c r="FV769" s="43"/>
      <c r="FW769" s="43"/>
      <c r="FX769" s="43"/>
      <c r="FY769" s="43"/>
      <c r="FZ769" s="43"/>
      <c r="GA769" s="43"/>
      <c r="GB769" s="43"/>
      <c r="GC769" s="43"/>
      <c r="GD769" s="43"/>
      <c r="GE769" s="43"/>
      <c r="GF769" s="43"/>
      <c r="GG769" s="43"/>
      <c r="GH769" s="43"/>
      <c r="GI769" s="43"/>
      <c r="GJ769" s="43"/>
      <c r="GK769" s="43"/>
      <c r="GL769" s="43"/>
      <c r="GM769" s="43"/>
      <c r="GN769" s="43"/>
      <c r="GO769" s="43"/>
      <c r="GP769" s="43"/>
      <c r="GQ769" s="43"/>
      <c r="GR769" s="43"/>
      <c r="GS769" s="43"/>
      <c r="GT769" s="43"/>
      <c r="GU769" s="43"/>
      <c r="GV769" s="43"/>
      <c r="GW769" s="43"/>
      <c r="GX769" s="43"/>
      <c r="GY769" s="43"/>
      <c r="GZ769" s="43"/>
      <c r="HA769" s="43"/>
      <c r="HB769" s="43"/>
      <c r="HC769" s="43"/>
      <c r="HD769" s="43"/>
      <c r="HE769" s="43"/>
      <c r="HF769" s="43"/>
      <c r="HG769" s="43"/>
      <c r="HH769" s="43"/>
      <c r="HI769" s="43"/>
      <c r="HJ769" s="43"/>
      <c r="HK769" s="43"/>
      <c r="HL769" s="43"/>
      <c r="HM769" s="43"/>
      <c r="HN769" s="43"/>
      <c r="HO769" s="43"/>
      <c r="HP769" s="43"/>
      <c r="HQ769" s="43"/>
      <c r="HR769" s="43"/>
      <c r="HS769" s="43"/>
      <c r="HT769" s="43"/>
      <c r="HU769" s="43"/>
      <c r="HV769" s="43"/>
      <c r="HW769" s="43"/>
      <c r="HX769" s="43"/>
      <c r="HY769" s="43"/>
      <c r="HZ769" s="43"/>
      <c r="IA769" s="43"/>
      <c r="IB769" s="43"/>
      <c r="IC769" s="43"/>
      <c r="ID769" s="43"/>
      <c r="IE769" s="43"/>
      <c r="IF769" s="43"/>
      <c r="IG769" s="43"/>
      <c r="IH769" s="43"/>
      <c r="II769" s="43"/>
      <c r="IJ769" s="43"/>
      <c r="IK769" s="43"/>
      <c r="IL769" s="43"/>
      <c r="IM769" s="43"/>
      <c r="IN769" s="43"/>
      <c r="IO769" s="43"/>
      <c r="IP769" s="43"/>
      <c r="IQ769" s="43"/>
      <c r="IR769" s="43"/>
      <c r="IS769" s="43"/>
      <c r="IT769" s="43"/>
    </row>
    <row r="770" spans="1:254" ht="14.25" customHeight="1">
      <c r="A770" s="78"/>
      <c r="B770" s="79"/>
      <c r="C770" s="79"/>
      <c r="D770" s="43"/>
      <c r="E770" s="43"/>
      <c r="F770" s="83"/>
      <c r="G770" s="43"/>
      <c r="H770" s="85"/>
      <c r="I770" s="43"/>
      <c r="J770" s="43"/>
      <c r="K770" s="43"/>
      <c r="L770" s="43"/>
      <c r="M770" s="43"/>
      <c r="N770" s="43"/>
      <c r="O770" s="43"/>
      <c r="P770" s="43"/>
      <c r="Q770" s="43"/>
      <c r="R770" s="43"/>
      <c r="S770" s="43"/>
      <c r="T770" s="43"/>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c r="AR770" s="43"/>
      <c r="AS770" s="43"/>
      <c r="AT770" s="43"/>
      <c r="AU770" s="43"/>
      <c r="AV770" s="43"/>
      <c r="AW770" s="43"/>
      <c r="AX770" s="43"/>
      <c r="AY770" s="43"/>
      <c r="AZ770" s="43"/>
      <c r="BA770" s="43"/>
      <c r="BB770" s="43"/>
      <c r="BC770" s="43"/>
      <c r="BD770" s="43"/>
      <c r="BE770" s="43"/>
      <c r="BF770" s="43"/>
      <c r="BG770" s="43"/>
      <c r="BH770" s="43"/>
      <c r="BI770" s="43"/>
      <c r="BJ770" s="43"/>
      <c r="BK770" s="43"/>
      <c r="BL770" s="43"/>
      <c r="BM770" s="43"/>
      <c r="BN770" s="43"/>
      <c r="BO770" s="43"/>
      <c r="BP770" s="43"/>
      <c r="BQ770" s="43"/>
      <c r="BR770" s="43"/>
      <c r="BS770" s="43"/>
      <c r="BT770" s="43"/>
      <c r="BU770" s="43"/>
      <c r="BV770" s="43"/>
      <c r="BW770" s="43"/>
      <c r="BX770" s="43"/>
      <c r="BY770" s="43"/>
      <c r="BZ770" s="43"/>
      <c r="CA770" s="43"/>
      <c r="CB770" s="43"/>
      <c r="CC770" s="43"/>
      <c r="CD770" s="43"/>
      <c r="CE770" s="43"/>
      <c r="CF770" s="43"/>
      <c r="CG770" s="43"/>
      <c r="CH770" s="43"/>
      <c r="CI770" s="43"/>
      <c r="CJ770" s="43"/>
      <c r="CK770" s="43"/>
      <c r="CL770" s="43"/>
      <c r="CM770" s="43"/>
      <c r="CN770" s="43"/>
      <c r="CO770" s="43"/>
      <c r="CP770" s="43"/>
      <c r="CQ770" s="43"/>
      <c r="CR770" s="43"/>
      <c r="CS770" s="43"/>
      <c r="CT770" s="43"/>
      <c r="CU770" s="43"/>
      <c r="CV770" s="43"/>
      <c r="CW770" s="43"/>
      <c r="CX770" s="43"/>
      <c r="CY770" s="43"/>
      <c r="CZ770" s="43"/>
      <c r="DA770" s="43"/>
      <c r="DB770" s="43"/>
      <c r="DC770" s="43"/>
      <c r="DD770" s="43"/>
      <c r="DE770" s="43"/>
      <c r="DF770" s="43"/>
      <c r="DG770" s="43"/>
      <c r="DH770" s="43"/>
      <c r="DI770" s="43"/>
      <c r="DJ770" s="43"/>
      <c r="DK770" s="43"/>
      <c r="DL770" s="43"/>
      <c r="DM770" s="43"/>
      <c r="DN770" s="43"/>
      <c r="DO770" s="43"/>
      <c r="DP770" s="43"/>
      <c r="DQ770" s="43"/>
      <c r="DR770" s="43"/>
      <c r="DS770" s="43"/>
      <c r="DT770" s="43"/>
      <c r="DU770" s="43"/>
      <c r="DV770" s="43"/>
      <c r="DW770" s="43"/>
      <c r="DX770" s="43"/>
      <c r="DY770" s="43"/>
      <c r="DZ770" s="43"/>
      <c r="EA770" s="43"/>
      <c r="EB770" s="43"/>
      <c r="EC770" s="43"/>
      <c r="ED770" s="43"/>
      <c r="EE770" s="43"/>
      <c r="EF770" s="43"/>
      <c r="EG770" s="43"/>
      <c r="EH770" s="43"/>
      <c r="EI770" s="43"/>
      <c r="EJ770" s="43"/>
      <c r="EK770" s="43"/>
      <c r="EL770" s="43"/>
      <c r="EM770" s="43"/>
      <c r="EN770" s="43"/>
      <c r="EO770" s="43"/>
      <c r="EP770" s="43"/>
      <c r="EQ770" s="43"/>
      <c r="ER770" s="43"/>
      <c r="ES770" s="43"/>
      <c r="ET770" s="43"/>
      <c r="EU770" s="43"/>
      <c r="EV770" s="43"/>
      <c r="EW770" s="43"/>
      <c r="EX770" s="43"/>
      <c r="EY770" s="43"/>
      <c r="EZ770" s="43"/>
      <c r="FA770" s="43"/>
      <c r="FB770" s="43"/>
      <c r="FC770" s="43"/>
      <c r="FD770" s="43"/>
      <c r="FE770" s="43"/>
      <c r="FF770" s="43"/>
      <c r="FG770" s="43"/>
      <c r="FH770" s="43"/>
      <c r="FI770" s="43"/>
      <c r="FJ770" s="43"/>
      <c r="FK770" s="43"/>
      <c r="FL770" s="43"/>
      <c r="FM770" s="43"/>
      <c r="FN770" s="43"/>
      <c r="FO770" s="43"/>
      <c r="FP770" s="43"/>
      <c r="FQ770" s="43"/>
      <c r="FR770" s="43"/>
      <c r="FS770" s="43"/>
      <c r="FT770" s="43"/>
      <c r="FU770" s="43"/>
      <c r="FV770" s="43"/>
      <c r="FW770" s="43"/>
      <c r="FX770" s="43"/>
      <c r="FY770" s="43"/>
      <c r="FZ770" s="43"/>
      <c r="GA770" s="43"/>
      <c r="GB770" s="43"/>
      <c r="GC770" s="43"/>
      <c r="GD770" s="43"/>
      <c r="GE770" s="43"/>
      <c r="GF770" s="43"/>
      <c r="GG770" s="43"/>
      <c r="GH770" s="43"/>
      <c r="GI770" s="43"/>
      <c r="GJ770" s="43"/>
      <c r="GK770" s="43"/>
      <c r="GL770" s="43"/>
      <c r="GM770" s="43"/>
      <c r="GN770" s="43"/>
      <c r="GO770" s="43"/>
      <c r="GP770" s="43"/>
      <c r="GQ770" s="43"/>
      <c r="GR770" s="43"/>
      <c r="GS770" s="43"/>
      <c r="GT770" s="43"/>
      <c r="GU770" s="43"/>
      <c r="GV770" s="43"/>
      <c r="GW770" s="43"/>
      <c r="GX770" s="43"/>
      <c r="GY770" s="43"/>
      <c r="GZ770" s="43"/>
      <c r="HA770" s="43"/>
      <c r="HB770" s="43"/>
      <c r="HC770" s="43"/>
      <c r="HD770" s="43"/>
      <c r="HE770" s="43"/>
      <c r="HF770" s="43"/>
      <c r="HG770" s="43"/>
      <c r="HH770" s="43"/>
      <c r="HI770" s="43"/>
      <c r="HJ770" s="43"/>
      <c r="HK770" s="43"/>
      <c r="HL770" s="43"/>
      <c r="HM770" s="43"/>
      <c r="HN770" s="43"/>
      <c r="HO770" s="43"/>
      <c r="HP770" s="43"/>
      <c r="HQ770" s="43"/>
      <c r="HR770" s="43"/>
      <c r="HS770" s="43"/>
      <c r="HT770" s="43"/>
      <c r="HU770" s="43"/>
      <c r="HV770" s="43"/>
      <c r="HW770" s="43"/>
      <c r="HX770" s="43"/>
      <c r="HY770" s="43"/>
      <c r="HZ770" s="43"/>
      <c r="IA770" s="43"/>
      <c r="IB770" s="43"/>
      <c r="IC770" s="43"/>
      <c r="ID770" s="43"/>
      <c r="IE770" s="43"/>
      <c r="IF770" s="43"/>
      <c r="IG770" s="43"/>
      <c r="IH770" s="43"/>
      <c r="II770" s="43"/>
      <c r="IJ770" s="43"/>
      <c r="IK770" s="43"/>
      <c r="IL770" s="43"/>
      <c r="IM770" s="43"/>
      <c r="IN770" s="43"/>
      <c r="IO770" s="43"/>
      <c r="IP770" s="43"/>
      <c r="IQ770" s="43"/>
      <c r="IR770" s="43"/>
      <c r="IS770" s="43"/>
      <c r="IT770" s="43"/>
    </row>
    <row r="771" spans="1:254" ht="14.25" customHeight="1">
      <c r="A771" s="78"/>
      <c r="B771" s="79"/>
      <c r="C771" s="79"/>
      <c r="D771" s="43"/>
      <c r="E771" s="43"/>
      <c r="F771" s="83"/>
      <c r="G771" s="43"/>
      <c r="H771" s="85"/>
      <c r="I771" s="43"/>
      <c r="J771" s="43"/>
      <c r="K771" s="43"/>
      <c r="L771" s="43"/>
      <c r="M771" s="43"/>
      <c r="N771" s="43"/>
      <c r="O771" s="43"/>
      <c r="P771" s="43"/>
      <c r="Q771" s="43"/>
      <c r="R771" s="43"/>
      <c r="S771" s="43"/>
      <c r="T771" s="43"/>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c r="AR771" s="43"/>
      <c r="AS771" s="43"/>
      <c r="AT771" s="43"/>
      <c r="AU771" s="43"/>
      <c r="AV771" s="43"/>
      <c r="AW771" s="43"/>
      <c r="AX771" s="43"/>
      <c r="AY771" s="43"/>
      <c r="AZ771" s="43"/>
      <c r="BA771" s="43"/>
      <c r="BB771" s="43"/>
      <c r="BC771" s="43"/>
      <c r="BD771" s="43"/>
      <c r="BE771" s="43"/>
      <c r="BF771" s="43"/>
      <c r="BG771" s="43"/>
      <c r="BH771" s="43"/>
      <c r="BI771" s="43"/>
      <c r="BJ771" s="43"/>
      <c r="BK771" s="43"/>
      <c r="BL771" s="43"/>
      <c r="BM771" s="43"/>
      <c r="BN771" s="43"/>
      <c r="BO771" s="43"/>
      <c r="BP771" s="43"/>
      <c r="BQ771" s="43"/>
      <c r="BR771" s="43"/>
      <c r="BS771" s="43"/>
      <c r="BT771" s="43"/>
      <c r="BU771" s="43"/>
      <c r="BV771" s="43"/>
      <c r="BW771" s="43"/>
      <c r="BX771" s="43"/>
      <c r="BY771" s="43"/>
      <c r="BZ771" s="43"/>
      <c r="CA771" s="43"/>
      <c r="CB771" s="43"/>
      <c r="CC771" s="43"/>
      <c r="CD771" s="43"/>
      <c r="CE771" s="43"/>
      <c r="CF771" s="43"/>
      <c r="CG771" s="43"/>
      <c r="CH771" s="43"/>
      <c r="CI771" s="43"/>
      <c r="CJ771" s="43"/>
      <c r="CK771" s="43"/>
      <c r="CL771" s="43"/>
      <c r="CM771" s="43"/>
      <c r="CN771" s="43"/>
      <c r="CO771" s="43"/>
      <c r="CP771" s="43"/>
      <c r="CQ771" s="43"/>
      <c r="CR771" s="43"/>
      <c r="CS771" s="43"/>
      <c r="CT771" s="43"/>
      <c r="CU771" s="43"/>
      <c r="CV771" s="43"/>
      <c r="CW771" s="43"/>
      <c r="CX771" s="43"/>
      <c r="CY771" s="43"/>
      <c r="CZ771" s="43"/>
      <c r="DA771" s="43"/>
      <c r="DB771" s="43"/>
      <c r="DC771" s="43"/>
      <c r="DD771" s="43"/>
      <c r="DE771" s="43"/>
      <c r="DF771" s="43"/>
      <c r="DG771" s="43"/>
      <c r="DH771" s="43"/>
      <c r="DI771" s="43"/>
      <c r="DJ771" s="43"/>
      <c r="DK771" s="43"/>
      <c r="DL771" s="43"/>
      <c r="DM771" s="43"/>
      <c r="DN771" s="43"/>
      <c r="DO771" s="43"/>
      <c r="DP771" s="43"/>
      <c r="DQ771" s="43"/>
      <c r="DR771" s="43"/>
      <c r="DS771" s="43"/>
      <c r="DT771" s="43"/>
      <c r="DU771" s="43"/>
      <c r="DV771" s="43"/>
      <c r="DW771" s="43"/>
      <c r="DX771" s="43"/>
      <c r="DY771" s="43"/>
      <c r="DZ771" s="43"/>
      <c r="EA771" s="43"/>
      <c r="EB771" s="43"/>
      <c r="EC771" s="43"/>
      <c r="ED771" s="43"/>
      <c r="EE771" s="43"/>
      <c r="EF771" s="43"/>
      <c r="EG771" s="43"/>
      <c r="EH771" s="43"/>
      <c r="EI771" s="43"/>
      <c r="EJ771" s="43"/>
      <c r="EK771" s="43"/>
      <c r="EL771" s="43"/>
      <c r="EM771" s="43"/>
      <c r="EN771" s="43"/>
      <c r="EO771" s="43"/>
      <c r="EP771" s="43"/>
      <c r="EQ771" s="43"/>
      <c r="ER771" s="43"/>
      <c r="ES771" s="43"/>
      <c r="ET771" s="43"/>
      <c r="EU771" s="43"/>
      <c r="EV771" s="43"/>
      <c r="EW771" s="43"/>
      <c r="EX771" s="43"/>
      <c r="EY771" s="43"/>
      <c r="EZ771" s="43"/>
      <c r="FA771" s="43"/>
      <c r="FB771" s="43"/>
      <c r="FC771" s="43"/>
      <c r="FD771" s="43"/>
      <c r="FE771" s="43"/>
      <c r="FF771" s="43"/>
      <c r="FG771" s="43"/>
      <c r="FH771" s="43"/>
      <c r="FI771" s="43"/>
      <c r="FJ771" s="43"/>
      <c r="FK771" s="43"/>
      <c r="FL771" s="43"/>
      <c r="FM771" s="43"/>
      <c r="FN771" s="43"/>
      <c r="FO771" s="43"/>
      <c r="FP771" s="43"/>
      <c r="FQ771" s="43"/>
      <c r="FR771" s="43"/>
      <c r="FS771" s="43"/>
      <c r="FT771" s="43"/>
      <c r="FU771" s="43"/>
      <c r="FV771" s="43"/>
      <c r="FW771" s="43"/>
      <c r="FX771" s="43"/>
      <c r="FY771" s="43"/>
      <c r="FZ771" s="43"/>
      <c r="GA771" s="43"/>
      <c r="GB771" s="43"/>
      <c r="GC771" s="43"/>
      <c r="GD771" s="43"/>
      <c r="GE771" s="43"/>
      <c r="GF771" s="43"/>
      <c r="GG771" s="43"/>
      <c r="GH771" s="43"/>
      <c r="GI771" s="43"/>
      <c r="GJ771" s="43"/>
      <c r="GK771" s="43"/>
      <c r="GL771" s="43"/>
      <c r="GM771" s="43"/>
      <c r="GN771" s="43"/>
      <c r="GO771" s="43"/>
      <c r="GP771" s="43"/>
      <c r="GQ771" s="43"/>
      <c r="GR771" s="43"/>
      <c r="GS771" s="43"/>
      <c r="GT771" s="43"/>
      <c r="GU771" s="43"/>
      <c r="GV771" s="43"/>
      <c r="GW771" s="43"/>
      <c r="GX771" s="43"/>
      <c r="GY771" s="43"/>
      <c r="GZ771" s="43"/>
      <c r="HA771" s="43"/>
      <c r="HB771" s="43"/>
      <c r="HC771" s="43"/>
      <c r="HD771" s="43"/>
      <c r="HE771" s="43"/>
      <c r="HF771" s="43"/>
      <c r="HG771" s="43"/>
      <c r="HH771" s="43"/>
      <c r="HI771" s="43"/>
      <c r="HJ771" s="43"/>
      <c r="HK771" s="43"/>
      <c r="HL771" s="43"/>
      <c r="HM771" s="43"/>
      <c r="HN771" s="43"/>
      <c r="HO771" s="43"/>
      <c r="HP771" s="43"/>
      <c r="HQ771" s="43"/>
      <c r="HR771" s="43"/>
      <c r="HS771" s="43"/>
      <c r="HT771" s="43"/>
      <c r="HU771" s="43"/>
      <c r="HV771" s="43"/>
      <c r="HW771" s="43"/>
      <c r="HX771" s="43"/>
      <c r="HY771" s="43"/>
      <c r="HZ771" s="43"/>
      <c r="IA771" s="43"/>
      <c r="IB771" s="43"/>
      <c r="IC771" s="43"/>
      <c r="ID771" s="43"/>
      <c r="IE771" s="43"/>
      <c r="IF771" s="43"/>
      <c r="IG771" s="43"/>
      <c r="IH771" s="43"/>
      <c r="II771" s="43"/>
      <c r="IJ771" s="43"/>
      <c r="IK771" s="43"/>
      <c r="IL771" s="43"/>
      <c r="IM771" s="43"/>
      <c r="IN771" s="43"/>
      <c r="IO771" s="43"/>
      <c r="IP771" s="43"/>
      <c r="IQ771" s="43"/>
      <c r="IR771" s="43"/>
      <c r="IS771" s="43"/>
      <c r="IT771" s="43"/>
    </row>
    <row r="772" spans="1:254" ht="14.25" customHeight="1">
      <c r="A772" s="78"/>
      <c r="B772" s="79"/>
      <c r="C772" s="79"/>
      <c r="D772" s="43"/>
      <c r="E772" s="43"/>
      <c r="F772" s="83"/>
      <c r="G772" s="43"/>
      <c r="H772" s="85"/>
      <c r="I772" s="43"/>
      <c r="J772" s="43"/>
      <c r="K772" s="43"/>
      <c r="L772" s="43"/>
      <c r="M772" s="43"/>
      <c r="N772" s="43"/>
      <c r="O772" s="43"/>
      <c r="P772" s="43"/>
      <c r="Q772" s="43"/>
      <c r="R772" s="43"/>
      <c r="S772" s="43"/>
      <c r="T772" s="43"/>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c r="AR772" s="43"/>
      <c r="AS772" s="43"/>
      <c r="AT772" s="43"/>
      <c r="AU772" s="43"/>
      <c r="AV772" s="43"/>
      <c r="AW772" s="43"/>
      <c r="AX772" s="43"/>
      <c r="AY772" s="43"/>
      <c r="AZ772" s="43"/>
      <c r="BA772" s="43"/>
      <c r="BB772" s="43"/>
      <c r="BC772" s="43"/>
      <c r="BD772" s="43"/>
      <c r="BE772" s="43"/>
      <c r="BF772" s="43"/>
      <c r="BG772" s="43"/>
      <c r="BH772" s="43"/>
      <c r="BI772" s="43"/>
      <c r="BJ772" s="43"/>
      <c r="BK772" s="43"/>
      <c r="BL772" s="43"/>
      <c r="BM772" s="43"/>
      <c r="BN772" s="43"/>
      <c r="BO772" s="43"/>
      <c r="BP772" s="43"/>
      <c r="BQ772" s="43"/>
      <c r="BR772" s="43"/>
      <c r="BS772" s="43"/>
      <c r="BT772" s="43"/>
      <c r="BU772" s="43"/>
      <c r="BV772" s="43"/>
      <c r="BW772" s="43"/>
      <c r="BX772" s="43"/>
      <c r="BY772" s="43"/>
      <c r="BZ772" s="43"/>
      <c r="CA772" s="43"/>
      <c r="CB772" s="43"/>
      <c r="CC772" s="43"/>
      <c r="CD772" s="43"/>
      <c r="CE772" s="43"/>
      <c r="CF772" s="43"/>
      <c r="CG772" s="43"/>
      <c r="CH772" s="43"/>
      <c r="CI772" s="43"/>
      <c r="CJ772" s="43"/>
      <c r="CK772" s="43"/>
      <c r="CL772" s="43"/>
      <c r="CM772" s="43"/>
      <c r="CN772" s="43"/>
      <c r="CO772" s="43"/>
      <c r="CP772" s="43"/>
      <c r="CQ772" s="43"/>
      <c r="CR772" s="43"/>
      <c r="CS772" s="43"/>
      <c r="CT772" s="43"/>
      <c r="CU772" s="43"/>
      <c r="CV772" s="43"/>
      <c r="CW772" s="43"/>
      <c r="CX772" s="43"/>
      <c r="CY772" s="43"/>
      <c r="CZ772" s="43"/>
      <c r="DA772" s="43"/>
      <c r="DB772" s="43"/>
      <c r="DC772" s="43"/>
      <c r="DD772" s="43"/>
      <c r="DE772" s="43"/>
      <c r="DF772" s="43"/>
      <c r="DG772" s="43"/>
      <c r="DH772" s="43"/>
      <c r="DI772" s="43"/>
      <c r="DJ772" s="43"/>
      <c r="DK772" s="43"/>
      <c r="DL772" s="43"/>
      <c r="DM772" s="43"/>
      <c r="DN772" s="43"/>
      <c r="DO772" s="43"/>
      <c r="DP772" s="43"/>
      <c r="DQ772" s="43"/>
      <c r="DR772" s="43"/>
      <c r="DS772" s="43"/>
      <c r="DT772" s="43"/>
      <c r="DU772" s="43"/>
      <c r="DV772" s="43"/>
      <c r="DW772" s="43"/>
      <c r="DX772" s="43"/>
      <c r="DY772" s="43"/>
      <c r="DZ772" s="43"/>
      <c r="EA772" s="43"/>
      <c r="EB772" s="43"/>
      <c r="EC772" s="43"/>
      <c r="ED772" s="43"/>
      <c r="EE772" s="43"/>
      <c r="EF772" s="43"/>
      <c r="EG772" s="43"/>
      <c r="EH772" s="43"/>
      <c r="EI772" s="43"/>
      <c r="EJ772" s="43"/>
      <c r="EK772" s="43"/>
      <c r="EL772" s="43"/>
      <c r="EM772" s="43"/>
      <c r="EN772" s="43"/>
      <c r="EO772" s="43"/>
      <c r="EP772" s="43"/>
      <c r="EQ772" s="43"/>
      <c r="ER772" s="43"/>
      <c r="ES772" s="43"/>
      <c r="ET772" s="43"/>
      <c r="EU772" s="43"/>
      <c r="EV772" s="43"/>
      <c r="EW772" s="43"/>
      <c r="EX772" s="43"/>
      <c r="EY772" s="43"/>
      <c r="EZ772" s="43"/>
      <c r="FA772" s="43"/>
      <c r="FB772" s="43"/>
      <c r="FC772" s="43"/>
      <c r="FD772" s="43"/>
      <c r="FE772" s="43"/>
      <c r="FF772" s="43"/>
      <c r="FG772" s="43"/>
      <c r="FH772" s="43"/>
      <c r="FI772" s="43"/>
      <c r="FJ772" s="43"/>
      <c r="FK772" s="43"/>
      <c r="FL772" s="43"/>
      <c r="FM772" s="43"/>
      <c r="FN772" s="43"/>
      <c r="FO772" s="43"/>
      <c r="FP772" s="43"/>
      <c r="FQ772" s="43"/>
      <c r="FR772" s="43"/>
      <c r="FS772" s="43"/>
      <c r="FT772" s="43"/>
      <c r="FU772" s="43"/>
      <c r="FV772" s="43"/>
      <c r="FW772" s="43"/>
      <c r="FX772" s="43"/>
      <c r="FY772" s="43"/>
      <c r="FZ772" s="43"/>
      <c r="GA772" s="43"/>
      <c r="GB772" s="43"/>
      <c r="GC772" s="43"/>
      <c r="GD772" s="43"/>
      <c r="GE772" s="43"/>
      <c r="GF772" s="43"/>
      <c r="GG772" s="43"/>
      <c r="GH772" s="43"/>
      <c r="GI772" s="43"/>
      <c r="GJ772" s="43"/>
      <c r="GK772" s="43"/>
      <c r="GL772" s="43"/>
      <c r="GM772" s="43"/>
      <c r="GN772" s="43"/>
      <c r="GO772" s="43"/>
      <c r="GP772" s="43"/>
      <c r="GQ772" s="43"/>
      <c r="GR772" s="43"/>
      <c r="GS772" s="43"/>
      <c r="GT772" s="43"/>
      <c r="GU772" s="43"/>
      <c r="GV772" s="43"/>
      <c r="GW772" s="43"/>
      <c r="GX772" s="43"/>
      <c r="GY772" s="43"/>
      <c r="GZ772" s="43"/>
      <c r="HA772" s="43"/>
      <c r="HB772" s="43"/>
      <c r="HC772" s="43"/>
      <c r="HD772" s="43"/>
      <c r="HE772" s="43"/>
      <c r="HF772" s="43"/>
      <c r="HG772" s="43"/>
      <c r="HH772" s="43"/>
      <c r="HI772" s="43"/>
      <c r="HJ772" s="43"/>
      <c r="HK772" s="43"/>
      <c r="HL772" s="43"/>
      <c r="HM772" s="43"/>
      <c r="HN772" s="43"/>
      <c r="HO772" s="43"/>
      <c r="HP772" s="43"/>
      <c r="HQ772" s="43"/>
      <c r="HR772" s="43"/>
      <c r="HS772" s="43"/>
      <c r="HT772" s="43"/>
      <c r="HU772" s="43"/>
      <c r="HV772" s="43"/>
      <c r="HW772" s="43"/>
      <c r="HX772" s="43"/>
      <c r="HY772" s="43"/>
      <c r="HZ772" s="43"/>
      <c r="IA772" s="43"/>
      <c r="IB772" s="43"/>
      <c r="IC772" s="43"/>
      <c r="ID772" s="43"/>
      <c r="IE772" s="43"/>
      <c r="IF772" s="43"/>
      <c r="IG772" s="43"/>
      <c r="IH772" s="43"/>
      <c r="II772" s="43"/>
      <c r="IJ772" s="43"/>
      <c r="IK772" s="43"/>
      <c r="IL772" s="43"/>
      <c r="IM772" s="43"/>
      <c r="IN772" s="43"/>
      <c r="IO772" s="43"/>
      <c r="IP772" s="43"/>
      <c r="IQ772" s="43"/>
      <c r="IR772" s="43"/>
      <c r="IS772" s="43"/>
      <c r="IT772" s="43"/>
    </row>
    <row r="773" spans="1:254" ht="14.25" customHeight="1">
      <c r="A773" s="78"/>
      <c r="B773" s="81"/>
      <c r="C773" s="81"/>
      <c r="D773" s="43"/>
      <c r="E773" s="43"/>
      <c r="F773" s="84"/>
      <c r="G773" s="43"/>
      <c r="H773" s="85"/>
      <c r="I773" s="43"/>
      <c r="J773" s="43"/>
      <c r="K773" s="43"/>
      <c r="L773" s="43"/>
      <c r="M773" s="43"/>
      <c r="N773" s="43"/>
      <c r="O773" s="43"/>
      <c r="P773" s="43"/>
      <c r="Q773" s="43"/>
      <c r="R773" s="43"/>
      <c r="S773" s="43"/>
      <c r="T773" s="43"/>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c r="AR773" s="43"/>
      <c r="AS773" s="43"/>
      <c r="AT773" s="43"/>
      <c r="AU773" s="43"/>
      <c r="AV773" s="43"/>
      <c r="AW773" s="43"/>
      <c r="AX773" s="43"/>
      <c r="AY773" s="43"/>
      <c r="AZ773" s="43"/>
      <c r="BA773" s="43"/>
      <c r="BB773" s="43"/>
      <c r="BC773" s="43"/>
      <c r="BD773" s="43"/>
      <c r="BE773" s="43"/>
      <c r="BF773" s="43"/>
      <c r="BG773" s="43"/>
      <c r="BH773" s="43"/>
      <c r="BI773" s="43"/>
      <c r="BJ773" s="43"/>
      <c r="BK773" s="43"/>
      <c r="BL773" s="43"/>
      <c r="BM773" s="43"/>
      <c r="BN773" s="43"/>
      <c r="BO773" s="43"/>
      <c r="BP773" s="43"/>
      <c r="BQ773" s="43"/>
      <c r="BR773" s="43"/>
      <c r="BS773" s="43"/>
      <c r="BT773" s="43"/>
      <c r="BU773" s="43"/>
      <c r="BV773" s="43"/>
      <c r="BW773" s="43"/>
      <c r="BX773" s="43"/>
      <c r="BY773" s="43"/>
      <c r="BZ773" s="43"/>
      <c r="CA773" s="43"/>
      <c r="CB773" s="43"/>
      <c r="CC773" s="43"/>
      <c r="CD773" s="43"/>
      <c r="CE773" s="43"/>
      <c r="CF773" s="43"/>
      <c r="CG773" s="43"/>
      <c r="CH773" s="43"/>
      <c r="CI773" s="43"/>
      <c r="CJ773" s="43"/>
      <c r="CK773" s="43"/>
      <c r="CL773" s="43"/>
      <c r="CM773" s="43"/>
      <c r="CN773" s="43"/>
      <c r="CO773" s="43"/>
      <c r="CP773" s="43"/>
      <c r="CQ773" s="43"/>
      <c r="CR773" s="43"/>
      <c r="CS773" s="43"/>
      <c r="CT773" s="43"/>
      <c r="CU773" s="43"/>
      <c r="CV773" s="43"/>
      <c r="CW773" s="43"/>
      <c r="CX773" s="43"/>
      <c r="CY773" s="43"/>
      <c r="CZ773" s="43"/>
      <c r="DA773" s="43"/>
      <c r="DB773" s="43"/>
      <c r="DC773" s="43"/>
      <c r="DD773" s="43"/>
      <c r="DE773" s="43"/>
      <c r="DF773" s="43"/>
      <c r="DG773" s="43"/>
      <c r="DH773" s="43"/>
      <c r="DI773" s="43"/>
      <c r="DJ773" s="43"/>
      <c r="DK773" s="43"/>
      <c r="DL773" s="43"/>
      <c r="DM773" s="43"/>
      <c r="DN773" s="43"/>
      <c r="DO773" s="43"/>
      <c r="DP773" s="43"/>
      <c r="DQ773" s="43"/>
      <c r="DR773" s="43"/>
      <c r="DS773" s="43"/>
      <c r="DT773" s="43"/>
      <c r="DU773" s="43"/>
      <c r="DV773" s="43"/>
      <c r="DW773" s="43"/>
      <c r="DX773" s="43"/>
      <c r="DY773" s="43"/>
      <c r="DZ773" s="43"/>
      <c r="EA773" s="43"/>
      <c r="EB773" s="43"/>
      <c r="EC773" s="43"/>
      <c r="ED773" s="43"/>
      <c r="EE773" s="43"/>
      <c r="EF773" s="43"/>
      <c r="EG773" s="43"/>
      <c r="EH773" s="43"/>
      <c r="EI773" s="43"/>
      <c r="EJ773" s="43"/>
      <c r="EK773" s="43"/>
      <c r="EL773" s="43"/>
      <c r="EM773" s="43"/>
      <c r="EN773" s="43"/>
      <c r="EO773" s="43"/>
      <c r="EP773" s="43"/>
      <c r="EQ773" s="43"/>
      <c r="ER773" s="43"/>
      <c r="ES773" s="43"/>
      <c r="ET773" s="43"/>
      <c r="EU773" s="43"/>
      <c r="EV773" s="43"/>
      <c r="EW773" s="43"/>
      <c r="EX773" s="43"/>
      <c r="EY773" s="43"/>
      <c r="EZ773" s="43"/>
      <c r="FA773" s="43"/>
      <c r="FB773" s="43"/>
      <c r="FC773" s="43"/>
      <c r="FD773" s="43"/>
      <c r="FE773" s="43"/>
      <c r="FF773" s="43"/>
      <c r="FG773" s="43"/>
      <c r="FH773" s="43"/>
      <c r="FI773" s="43"/>
      <c r="FJ773" s="43"/>
      <c r="FK773" s="43"/>
      <c r="FL773" s="43"/>
      <c r="FM773" s="43"/>
      <c r="FN773" s="43"/>
      <c r="FO773" s="43"/>
      <c r="FP773" s="43"/>
      <c r="FQ773" s="43"/>
      <c r="FR773" s="43"/>
      <c r="FS773" s="43"/>
      <c r="FT773" s="43"/>
      <c r="FU773" s="43"/>
      <c r="FV773" s="43"/>
      <c r="FW773" s="43"/>
      <c r="FX773" s="43"/>
      <c r="FY773" s="43"/>
      <c r="FZ773" s="43"/>
      <c r="GA773" s="43"/>
      <c r="GB773" s="43"/>
      <c r="GC773" s="43"/>
      <c r="GD773" s="43"/>
      <c r="GE773" s="43"/>
      <c r="GF773" s="43"/>
      <c r="GG773" s="43"/>
      <c r="GH773" s="43"/>
      <c r="GI773" s="43"/>
      <c r="GJ773" s="43"/>
      <c r="GK773" s="43"/>
      <c r="GL773" s="43"/>
      <c r="GM773" s="43"/>
      <c r="GN773" s="43"/>
      <c r="GO773" s="43"/>
      <c r="GP773" s="43"/>
      <c r="GQ773" s="43"/>
      <c r="GR773" s="43"/>
      <c r="GS773" s="43"/>
      <c r="GT773" s="43"/>
      <c r="GU773" s="43"/>
      <c r="GV773" s="43"/>
      <c r="GW773" s="43"/>
      <c r="GX773" s="43"/>
      <c r="GY773" s="43"/>
      <c r="GZ773" s="43"/>
      <c r="HA773" s="43"/>
      <c r="HB773" s="43"/>
      <c r="HC773" s="43"/>
      <c r="HD773" s="43"/>
      <c r="HE773" s="43"/>
      <c r="HF773" s="43"/>
      <c r="HG773" s="43"/>
      <c r="HH773" s="43"/>
      <c r="HI773" s="43"/>
      <c r="HJ773" s="43"/>
      <c r="HK773" s="43"/>
      <c r="HL773" s="43"/>
      <c r="HM773" s="43"/>
      <c r="HN773" s="43"/>
      <c r="HO773" s="43"/>
      <c r="HP773" s="43"/>
      <c r="HQ773" s="43"/>
      <c r="HR773" s="43"/>
      <c r="HS773" s="43"/>
      <c r="HT773" s="43"/>
      <c r="HU773" s="43"/>
      <c r="HV773" s="43"/>
      <c r="HW773" s="43"/>
      <c r="HX773" s="43"/>
      <c r="HY773" s="43"/>
      <c r="HZ773" s="43"/>
      <c r="IA773" s="43"/>
      <c r="IB773" s="43"/>
      <c r="IC773" s="43"/>
      <c r="ID773" s="43"/>
      <c r="IE773" s="43"/>
      <c r="IF773" s="43"/>
      <c r="IG773" s="43"/>
      <c r="IH773" s="43"/>
      <c r="II773" s="43"/>
      <c r="IJ773" s="43"/>
      <c r="IK773" s="43"/>
      <c r="IL773" s="43"/>
      <c r="IM773" s="43"/>
      <c r="IN773" s="43"/>
      <c r="IO773" s="43"/>
      <c r="IP773" s="43"/>
      <c r="IQ773" s="43"/>
      <c r="IR773" s="43"/>
      <c r="IS773" s="43"/>
      <c r="IT773" s="43"/>
    </row>
    <row r="774" spans="1:254" ht="14.25" customHeight="1">
      <c r="A774" s="78"/>
      <c r="B774" s="81"/>
      <c r="C774" s="81"/>
      <c r="D774" s="43"/>
      <c r="E774" s="43"/>
      <c r="F774" s="83"/>
      <c r="G774" s="43"/>
      <c r="H774" s="85"/>
      <c r="I774" s="43"/>
      <c r="J774" s="43"/>
      <c r="K774" s="43"/>
      <c r="L774" s="43"/>
      <c r="M774" s="43"/>
      <c r="N774" s="43"/>
      <c r="O774" s="43"/>
      <c r="P774" s="43"/>
      <c r="Q774" s="43"/>
      <c r="R774" s="43"/>
      <c r="S774" s="43"/>
      <c r="T774" s="43"/>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c r="AR774" s="43"/>
      <c r="AS774" s="43"/>
      <c r="AT774" s="43"/>
      <c r="AU774" s="43"/>
      <c r="AV774" s="43"/>
      <c r="AW774" s="43"/>
      <c r="AX774" s="43"/>
      <c r="AY774" s="43"/>
      <c r="AZ774" s="43"/>
      <c r="BA774" s="43"/>
      <c r="BB774" s="43"/>
      <c r="BC774" s="43"/>
      <c r="BD774" s="43"/>
      <c r="BE774" s="43"/>
      <c r="BF774" s="43"/>
      <c r="BG774" s="43"/>
      <c r="BH774" s="43"/>
      <c r="BI774" s="43"/>
      <c r="BJ774" s="43"/>
      <c r="BK774" s="43"/>
      <c r="BL774" s="43"/>
      <c r="BM774" s="43"/>
      <c r="BN774" s="43"/>
      <c r="BO774" s="43"/>
      <c r="BP774" s="43"/>
      <c r="BQ774" s="43"/>
      <c r="BR774" s="43"/>
      <c r="BS774" s="43"/>
      <c r="BT774" s="43"/>
      <c r="BU774" s="43"/>
      <c r="BV774" s="43"/>
      <c r="BW774" s="43"/>
      <c r="BX774" s="43"/>
      <c r="BY774" s="43"/>
      <c r="BZ774" s="43"/>
      <c r="CA774" s="43"/>
      <c r="CB774" s="43"/>
      <c r="CC774" s="43"/>
      <c r="CD774" s="43"/>
      <c r="CE774" s="43"/>
      <c r="CF774" s="43"/>
      <c r="CG774" s="43"/>
      <c r="CH774" s="43"/>
      <c r="CI774" s="43"/>
      <c r="CJ774" s="43"/>
      <c r="CK774" s="43"/>
      <c r="CL774" s="43"/>
      <c r="CM774" s="43"/>
      <c r="CN774" s="43"/>
      <c r="CO774" s="43"/>
      <c r="CP774" s="43"/>
      <c r="CQ774" s="43"/>
      <c r="CR774" s="43"/>
      <c r="CS774" s="43"/>
      <c r="CT774" s="43"/>
      <c r="CU774" s="43"/>
      <c r="CV774" s="43"/>
      <c r="CW774" s="43"/>
      <c r="CX774" s="43"/>
      <c r="CY774" s="43"/>
      <c r="CZ774" s="43"/>
      <c r="DA774" s="43"/>
      <c r="DB774" s="43"/>
      <c r="DC774" s="43"/>
      <c r="DD774" s="43"/>
      <c r="DE774" s="43"/>
      <c r="DF774" s="43"/>
      <c r="DG774" s="43"/>
      <c r="DH774" s="43"/>
      <c r="DI774" s="43"/>
      <c r="DJ774" s="43"/>
      <c r="DK774" s="43"/>
      <c r="DL774" s="43"/>
      <c r="DM774" s="43"/>
      <c r="DN774" s="43"/>
      <c r="DO774" s="43"/>
      <c r="DP774" s="43"/>
      <c r="DQ774" s="43"/>
      <c r="DR774" s="43"/>
      <c r="DS774" s="43"/>
      <c r="DT774" s="43"/>
      <c r="DU774" s="43"/>
      <c r="DV774" s="43"/>
      <c r="DW774" s="43"/>
      <c r="DX774" s="43"/>
      <c r="DY774" s="43"/>
      <c r="DZ774" s="43"/>
      <c r="EA774" s="43"/>
      <c r="EB774" s="43"/>
      <c r="EC774" s="43"/>
      <c r="ED774" s="43"/>
      <c r="EE774" s="43"/>
      <c r="EF774" s="43"/>
      <c r="EG774" s="43"/>
      <c r="EH774" s="43"/>
      <c r="EI774" s="43"/>
      <c r="EJ774" s="43"/>
      <c r="EK774" s="43"/>
      <c r="EL774" s="43"/>
      <c r="EM774" s="43"/>
      <c r="EN774" s="43"/>
      <c r="EO774" s="43"/>
      <c r="EP774" s="43"/>
      <c r="EQ774" s="43"/>
      <c r="ER774" s="43"/>
      <c r="ES774" s="43"/>
      <c r="ET774" s="43"/>
      <c r="EU774" s="43"/>
      <c r="EV774" s="43"/>
      <c r="EW774" s="43"/>
      <c r="EX774" s="43"/>
      <c r="EY774" s="43"/>
      <c r="EZ774" s="43"/>
      <c r="FA774" s="43"/>
      <c r="FB774" s="43"/>
      <c r="FC774" s="43"/>
      <c r="FD774" s="43"/>
      <c r="FE774" s="43"/>
      <c r="FF774" s="43"/>
      <c r="FG774" s="43"/>
      <c r="FH774" s="43"/>
      <c r="FI774" s="43"/>
      <c r="FJ774" s="43"/>
      <c r="FK774" s="43"/>
      <c r="FL774" s="43"/>
      <c r="FM774" s="43"/>
      <c r="FN774" s="43"/>
      <c r="FO774" s="43"/>
      <c r="FP774" s="43"/>
      <c r="FQ774" s="43"/>
      <c r="FR774" s="43"/>
      <c r="FS774" s="43"/>
      <c r="FT774" s="43"/>
      <c r="FU774" s="43"/>
      <c r="FV774" s="43"/>
      <c r="FW774" s="43"/>
      <c r="FX774" s="43"/>
      <c r="FY774" s="43"/>
      <c r="FZ774" s="43"/>
      <c r="GA774" s="43"/>
      <c r="GB774" s="43"/>
      <c r="GC774" s="43"/>
      <c r="GD774" s="43"/>
      <c r="GE774" s="43"/>
      <c r="GF774" s="43"/>
      <c r="GG774" s="43"/>
      <c r="GH774" s="43"/>
      <c r="GI774" s="43"/>
      <c r="GJ774" s="43"/>
      <c r="GK774" s="43"/>
      <c r="GL774" s="43"/>
      <c r="GM774" s="43"/>
      <c r="GN774" s="43"/>
      <c r="GO774" s="43"/>
      <c r="GP774" s="43"/>
      <c r="GQ774" s="43"/>
      <c r="GR774" s="43"/>
      <c r="GS774" s="43"/>
      <c r="GT774" s="43"/>
      <c r="GU774" s="43"/>
      <c r="GV774" s="43"/>
      <c r="GW774" s="43"/>
      <c r="GX774" s="43"/>
      <c r="GY774" s="43"/>
      <c r="GZ774" s="43"/>
      <c r="HA774" s="43"/>
      <c r="HB774" s="43"/>
      <c r="HC774" s="43"/>
      <c r="HD774" s="43"/>
      <c r="HE774" s="43"/>
      <c r="HF774" s="43"/>
      <c r="HG774" s="43"/>
      <c r="HH774" s="43"/>
      <c r="HI774" s="43"/>
      <c r="HJ774" s="43"/>
      <c r="HK774" s="43"/>
      <c r="HL774" s="43"/>
      <c r="HM774" s="43"/>
      <c r="HN774" s="43"/>
      <c r="HO774" s="43"/>
      <c r="HP774" s="43"/>
      <c r="HQ774" s="43"/>
      <c r="HR774" s="43"/>
      <c r="HS774" s="43"/>
      <c r="HT774" s="43"/>
      <c r="HU774" s="43"/>
      <c r="HV774" s="43"/>
      <c r="HW774" s="43"/>
      <c r="HX774" s="43"/>
      <c r="HY774" s="43"/>
      <c r="HZ774" s="43"/>
      <c r="IA774" s="43"/>
      <c r="IB774" s="43"/>
      <c r="IC774" s="43"/>
      <c r="ID774" s="43"/>
      <c r="IE774" s="43"/>
      <c r="IF774" s="43"/>
      <c r="IG774" s="43"/>
      <c r="IH774" s="43"/>
      <c r="II774" s="43"/>
      <c r="IJ774" s="43"/>
      <c r="IK774" s="43"/>
      <c r="IL774" s="43"/>
      <c r="IM774" s="43"/>
      <c r="IN774" s="43"/>
      <c r="IO774" s="43"/>
      <c r="IP774" s="43"/>
      <c r="IQ774" s="43"/>
      <c r="IR774" s="43"/>
      <c r="IS774" s="43"/>
      <c r="IT774" s="43"/>
    </row>
    <row r="775" spans="1:254" ht="14.25" customHeight="1">
      <c r="A775" s="78"/>
      <c r="B775" s="79"/>
      <c r="C775" s="79"/>
      <c r="D775" s="43"/>
      <c r="E775" s="43"/>
      <c r="F775" s="83"/>
      <c r="G775" s="43"/>
      <c r="H775" s="85"/>
      <c r="I775" s="43"/>
      <c r="J775" s="43"/>
      <c r="K775" s="43"/>
      <c r="L775" s="43"/>
      <c r="M775" s="43"/>
      <c r="N775" s="43"/>
      <c r="O775" s="43"/>
      <c r="P775" s="43"/>
      <c r="Q775" s="43"/>
      <c r="R775" s="43"/>
      <c r="S775" s="43"/>
      <c r="T775" s="43"/>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c r="AR775" s="43"/>
      <c r="AS775" s="43"/>
      <c r="AT775" s="43"/>
      <c r="AU775" s="43"/>
      <c r="AV775" s="43"/>
      <c r="AW775" s="43"/>
      <c r="AX775" s="43"/>
      <c r="AY775" s="43"/>
      <c r="AZ775" s="43"/>
      <c r="BA775" s="43"/>
      <c r="BB775" s="43"/>
      <c r="BC775" s="43"/>
      <c r="BD775" s="43"/>
      <c r="BE775" s="43"/>
      <c r="BF775" s="43"/>
      <c r="BG775" s="43"/>
      <c r="BH775" s="43"/>
      <c r="BI775" s="43"/>
      <c r="BJ775" s="43"/>
      <c r="BK775" s="43"/>
      <c r="BL775" s="43"/>
      <c r="BM775" s="43"/>
      <c r="BN775" s="43"/>
      <c r="BO775" s="43"/>
      <c r="BP775" s="43"/>
      <c r="BQ775" s="43"/>
      <c r="BR775" s="43"/>
      <c r="BS775" s="43"/>
      <c r="BT775" s="43"/>
      <c r="BU775" s="43"/>
      <c r="BV775" s="43"/>
      <c r="BW775" s="43"/>
      <c r="BX775" s="43"/>
      <c r="BY775" s="43"/>
      <c r="BZ775" s="43"/>
      <c r="CA775" s="43"/>
      <c r="CB775" s="43"/>
      <c r="CC775" s="43"/>
      <c r="CD775" s="43"/>
      <c r="CE775" s="43"/>
      <c r="CF775" s="43"/>
      <c r="CG775" s="43"/>
      <c r="CH775" s="43"/>
      <c r="CI775" s="43"/>
      <c r="CJ775" s="43"/>
      <c r="CK775" s="43"/>
      <c r="CL775" s="43"/>
      <c r="CM775" s="43"/>
      <c r="CN775" s="43"/>
      <c r="CO775" s="43"/>
      <c r="CP775" s="43"/>
      <c r="CQ775" s="43"/>
      <c r="CR775" s="43"/>
      <c r="CS775" s="43"/>
      <c r="CT775" s="43"/>
      <c r="CU775" s="43"/>
      <c r="CV775" s="43"/>
      <c r="CW775" s="43"/>
      <c r="CX775" s="43"/>
      <c r="CY775" s="43"/>
      <c r="CZ775" s="43"/>
      <c r="DA775" s="43"/>
      <c r="DB775" s="43"/>
      <c r="DC775" s="43"/>
      <c r="DD775" s="43"/>
      <c r="DE775" s="43"/>
      <c r="DF775" s="43"/>
      <c r="DG775" s="43"/>
      <c r="DH775" s="43"/>
      <c r="DI775" s="43"/>
      <c r="DJ775" s="43"/>
      <c r="DK775" s="43"/>
      <c r="DL775" s="43"/>
      <c r="DM775" s="43"/>
      <c r="DN775" s="43"/>
      <c r="DO775" s="43"/>
      <c r="DP775" s="43"/>
      <c r="DQ775" s="43"/>
      <c r="DR775" s="43"/>
      <c r="DS775" s="43"/>
      <c r="DT775" s="43"/>
      <c r="DU775" s="43"/>
      <c r="DV775" s="43"/>
      <c r="DW775" s="43"/>
      <c r="DX775" s="43"/>
      <c r="DY775" s="43"/>
      <c r="DZ775" s="43"/>
      <c r="EA775" s="43"/>
      <c r="EB775" s="43"/>
      <c r="EC775" s="43"/>
      <c r="ED775" s="43"/>
      <c r="EE775" s="43"/>
      <c r="EF775" s="43"/>
      <c r="EG775" s="43"/>
      <c r="EH775" s="43"/>
      <c r="EI775" s="43"/>
      <c r="EJ775" s="43"/>
      <c r="EK775" s="43"/>
      <c r="EL775" s="43"/>
      <c r="EM775" s="43"/>
      <c r="EN775" s="43"/>
      <c r="EO775" s="43"/>
      <c r="EP775" s="43"/>
      <c r="EQ775" s="43"/>
      <c r="ER775" s="43"/>
      <c r="ES775" s="43"/>
      <c r="ET775" s="43"/>
      <c r="EU775" s="43"/>
      <c r="EV775" s="43"/>
      <c r="EW775" s="43"/>
      <c r="EX775" s="43"/>
      <c r="EY775" s="43"/>
      <c r="EZ775" s="43"/>
      <c r="FA775" s="43"/>
      <c r="FB775" s="43"/>
      <c r="FC775" s="43"/>
      <c r="FD775" s="43"/>
      <c r="FE775" s="43"/>
      <c r="FF775" s="43"/>
      <c r="FG775" s="43"/>
      <c r="FH775" s="43"/>
      <c r="FI775" s="43"/>
      <c r="FJ775" s="43"/>
      <c r="FK775" s="43"/>
      <c r="FL775" s="43"/>
      <c r="FM775" s="43"/>
      <c r="FN775" s="43"/>
      <c r="FO775" s="43"/>
      <c r="FP775" s="43"/>
      <c r="FQ775" s="43"/>
      <c r="FR775" s="43"/>
      <c r="FS775" s="43"/>
      <c r="FT775" s="43"/>
      <c r="FU775" s="43"/>
      <c r="FV775" s="43"/>
      <c r="FW775" s="43"/>
      <c r="FX775" s="43"/>
      <c r="FY775" s="43"/>
      <c r="FZ775" s="43"/>
      <c r="GA775" s="43"/>
      <c r="GB775" s="43"/>
      <c r="GC775" s="43"/>
      <c r="GD775" s="43"/>
      <c r="GE775" s="43"/>
      <c r="GF775" s="43"/>
      <c r="GG775" s="43"/>
      <c r="GH775" s="43"/>
      <c r="GI775" s="43"/>
      <c r="GJ775" s="43"/>
      <c r="GK775" s="43"/>
      <c r="GL775" s="43"/>
      <c r="GM775" s="43"/>
      <c r="GN775" s="43"/>
      <c r="GO775" s="43"/>
      <c r="GP775" s="43"/>
      <c r="GQ775" s="43"/>
      <c r="GR775" s="43"/>
      <c r="GS775" s="43"/>
      <c r="GT775" s="43"/>
      <c r="GU775" s="43"/>
      <c r="GV775" s="43"/>
      <c r="GW775" s="43"/>
      <c r="GX775" s="43"/>
      <c r="GY775" s="43"/>
      <c r="GZ775" s="43"/>
      <c r="HA775" s="43"/>
      <c r="HB775" s="43"/>
      <c r="HC775" s="43"/>
      <c r="HD775" s="43"/>
      <c r="HE775" s="43"/>
      <c r="HF775" s="43"/>
      <c r="HG775" s="43"/>
      <c r="HH775" s="43"/>
      <c r="HI775" s="43"/>
      <c r="HJ775" s="43"/>
      <c r="HK775" s="43"/>
      <c r="HL775" s="43"/>
      <c r="HM775" s="43"/>
      <c r="HN775" s="43"/>
      <c r="HO775" s="43"/>
      <c r="HP775" s="43"/>
      <c r="HQ775" s="43"/>
      <c r="HR775" s="43"/>
      <c r="HS775" s="43"/>
      <c r="HT775" s="43"/>
      <c r="HU775" s="43"/>
      <c r="HV775" s="43"/>
      <c r="HW775" s="43"/>
      <c r="HX775" s="43"/>
      <c r="HY775" s="43"/>
      <c r="HZ775" s="43"/>
      <c r="IA775" s="43"/>
      <c r="IB775" s="43"/>
      <c r="IC775" s="43"/>
      <c r="ID775" s="43"/>
      <c r="IE775" s="43"/>
      <c r="IF775" s="43"/>
      <c r="IG775" s="43"/>
      <c r="IH775" s="43"/>
      <c r="II775" s="43"/>
      <c r="IJ775" s="43"/>
      <c r="IK775" s="43"/>
      <c r="IL775" s="43"/>
      <c r="IM775" s="43"/>
      <c r="IN775" s="43"/>
      <c r="IO775" s="43"/>
      <c r="IP775" s="43"/>
      <c r="IQ775" s="43"/>
      <c r="IR775" s="43"/>
      <c r="IS775" s="43"/>
      <c r="IT775" s="43"/>
    </row>
    <row r="776" spans="1:254" ht="14.25" customHeight="1">
      <c r="A776" s="78"/>
      <c r="B776" s="81"/>
      <c r="C776" s="81"/>
      <c r="D776" s="43"/>
      <c r="E776" s="43"/>
      <c r="F776" s="84"/>
      <c r="G776" s="43"/>
      <c r="H776" s="85"/>
      <c r="I776" s="43"/>
      <c r="J776" s="43"/>
      <c r="K776" s="43"/>
      <c r="L776" s="43"/>
      <c r="M776" s="43"/>
      <c r="N776" s="43"/>
      <c r="O776" s="43"/>
      <c r="P776" s="43"/>
      <c r="Q776" s="43"/>
      <c r="R776" s="43"/>
      <c r="S776" s="43"/>
      <c r="T776" s="43"/>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c r="AR776" s="43"/>
      <c r="AS776" s="43"/>
      <c r="AT776" s="43"/>
      <c r="AU776" s="43"/>
      <c r="AV776" s="43"/>
      <c r="AW776" s="43"/>
      <c r="AX776" s="43"/>
      <c r="AY776" s="43"/>
      <c r="AZ776" s="43"/>
      <c r="BA776" s="43"/>
      <c r="BB776" s="43"/>
      <c r="BC776" s="43"/>
      <c r="BD776" s="43"/>
      <c r="BE776" s="43"/>
      <c r="BF776" s="43"/>
      <c r="BG776" s="43"/>
      <c r="BH776" s="43"/>
      <c r="BI776" s="43"/>
      <c r="BJ776" s="43"/>
      <c r="BK776" s="43"/>
      <c r="BL776" s="43"/>
      <c r="BM776" s="43"/>
      <c r="BN776" s="43"/>
      <c r="BO776" s="43"/>
      <c r="BP776" s="43"/>
      <c r="BQ776" s="43"/>
      <c r="BR776" s="43"/>
      <c r="BS776" s="43"/>
      <c r="BT776" s="43"/>
      <c r="BU776" s="43"/>
      <c r="BV776" s="43"/>
      <c r="BW776" s="43"/>
      <c r="BX776" s="43"/>
      <c r="BY776" s="43"/>
      <c r="BZ776" s="43"/>
      <c r="CA776" s="43"/>
      <c r="CB776" s="43"/>
      <c r="CC776" s="43"/>
      <c r="CD776" s="43"/>
      <c r="CE776" s="43"/>
      <c r="CF776" s="43"/>
      <c r="CG776" s="43"/>
      <c r="CH776" s="43"/>
      <c r="CI776" s="43"/>
      <c r="CJ776" s="43"/>
      <c r="CK776" s="43"/>
      <c r="CL776" s="43"/>
      <c r="CM776" s="43"/>
      <c r="CN776" s="43"/>
      <c r="CO776" s="43"/>
      <c r="CP776" s="43"/>
      <c r="CQ776" s="43"/>
      <c r="CR776" s="43"/>
      <c r="CS776" s="43"/>
      <c r="CT776" s="43"/>
      <c r="CU776" s="43"/>
      <c r="CV776" s="43"/>
      <c r="CW776" s="43"/>
      <c r="CX776" s="43"/>
      <c r="CY776" s="43"/>
      <c r="CZ776" s="43"/>
      <c r="DA776" s="43"/>
      <c r="DB776" s="43"/>
      <c r="DC776" s="43"/>
      <c r="DD776" s="43"/>
      <c r="DE776" s="43"/>
      <c r="DF776" s="43"/>
      <c r="DG776" s="43"/>
      <c r="DH776" s="43"/>
      <c r="DI776" s="43"/>
      <c r="DJ776" s="43"/>
      <c r="DK776" s="43"/>
      <c r="DL776" s="43"/>
      <c r="DM776" s="43"/>
      <c r="DN776" s="43"/>
      <c r="DO776" s="43"/>
      <c r="DP776" s="43"/>
      <c r="DQ776" s="43"/>
      <c r="DR776" s="43"/>
      <c r="DS776" s="43"/>
      <c r="DT776" s="43"/>
      <c r="DU776" s="43"/>
      <c r="DV776" s="43"/>
      <c r="DW776" s="43"/>
      <c r="DX776" s="43"/>
      <c r="DY776" s="43"/>
      <c r="DZ776" s="43"/>
      <c r="EA776" s="43"/>
      <c r="EB776" s="43"/>
      <c r="EC776" s="43"/>
      <c r="ED776" s="43"/>
      <c r="EE776" s="43"/>
      <c r="EF776" s="43"/>
      <c r="EG776" s="43"/>
      <c r="EH776" s="43"/>
      <c r="EI776" s="43"/>
      <c r="EJ776" s="43"/>
      <c r="EK776" s="43"/>
      <c r="EL776" s="43"/>
      <c r="EM776" s="43"/>
      <c r="EN776" s="43"/>
      <c r="EO776" s="43"/>
      <c r="EP776" s="43"/>
      <c r="EQ776" s="43"/>
      <c r="ER776" s="43"/>
      <c r="ES776" s="43"/>
      <c r="ET776" s="43"/>
      <c r="EU776" s="43"/>
      <c r="EV776" s="43"/>
      <c r="EW776" s="43"/>
      <c r="EX776" s="43"/>
      <c r="EY776" s="43"/>
      <c r="EZ776" s="43"/>
      <c r="FA776" s="43"/>
      <c r="FB776" s="43"/>
      <c r="FC776" s="43"/>
      <c r="FD776" s="43"/>
      <c r="FE776" s="43"/>
      <c r="FF776" s="43"/>
      <c r="FG776" s="43"/>
      <c r="FH776" s="43"/>
      <c r="FI776" s="43"/>
      <c r="FJ776" s="43"/>
      <c r="FK776" s="43"/>
      <c r="FL776" s="43"/>
      <c r="FM776" s="43"/>
      <c r="FN776" s="43"/>
      <c r="FO776" s="43"/>
      <c r="FP776" s="43"/>
      <c r="FQ776" s="43"/>
      <c r="FR776" s="43"/>
      <c r="FS776" s="43"/>
      <c r="FT776" s="43"/>
      <c r="FU776" s="43"/>
      <c r="FV776" s="43"/>
      <c r="FW776" s="43"/>
      <c r="FX776" s="43"/>
      <c r="FY776" s="43"/>
      <c r="FZ776" s="43"/>
      <c r="GA776" s="43"/>
      <c r="GB776" s="43"/>
      <c r="GC776" s="43"/>
      <c r="GD776" s="43"/>
      <c r="GE776" s="43"/>
      <c r="GF776" s="43"/>
      <c r="GG776" s="43"/>
      <c r="GH776" s="43"/>
      <c r="GI776" s="43"/>
      <c r="GJ776" s="43"/>
      <c r="GK776" s="43"/>
      <c r="GL776" s="43"/>
      <c r="GM776" s="43"/>
      <c r="GN776" s="43"/>
      <c r="GO776" s="43"/>
      <c r="GP776" s="43"/>
      <c r="GQ776" s="43"/>
      <c r="GR776" s="43"/>
      <c r="GS776" s="43"/>
      <c r="GT776" s="43"/>
      <c r="GU776" s="43"/>
      <c r="GV776" s="43"/>
      <c r="GW776" s="43"/>
      <c r="GX776" s="43"/>
      <c r="GY776" s="43"/>
      <c r="GZ776" s="43"/>
      <c r="HA776" s="43"/>
      <c r="HB776" s="43"/>
      <c r="HC776" s="43"/>
      <c r="HD776" s="43"/>
      <c r="HE776" s="43"/>
      <c r="HF776" s="43"/>
      <c r="HG776" s="43"/>
      <c r="HH776" s="43"/>
      <c r="HI776" s="43"/>
      <c r="HJ776" s="43"/>
      <c r="HK776" s="43"/>
      <c r="HL776" s="43"/>
      <c r="HM776" s="43"/>
      <c r="HN776" s="43"/>
      <c r="HO776" s="43"/>
      <c r="HP776" s="43"/>
      <c r="HQ776" s="43"/>
      <c r="HR776" s="43"/>
      <c r="HS776" s="43"/>
      <c r="HT776" s="43"/>
      <c r="HU776" s="43"/>
      <c r="HV776" s="43"/>
      <c r="HW776" s="43"/>
      <c r="HX776" s="43"/>
      <c r="HY776" s="43"/>
      <c r="HZ776" s="43"/>
      <c r="IA776" s="43"/>
      <c r="IB776" s="43"/>
      <c r="IC776" s="43"/>
      <c r="ID776" s="43"/>
      <c r="IE776" s="43"/>
      <c r="IF776" s="43"/>
      <c r="IG776" s="43"/>
      <c r="IH776" s="43"/>
      <c r="II776" s="43"/>
      <c r="IJ776" s="43"/>
      <c r="IK776" s="43"/>
      <c r="IL776" s="43"/>
      <c r="IM776" s="43"/>
      <c r="IN776" s="43"/>
      <c r="IO776" s="43"/>
      <c r="IP776" s="43"/>
      <c r="IQ776" s="43"/>
      <c r="IR776" s="43"/>
      <c r="IS776" s="43"/>
      <c r="IT776" s="43"/>
    </row>
    <row r="777" spans="1:254" ht="14.25" customHeight="1">
      <c r="A777" s="78"/>
      <c r="B777" s="81"/>
      <c r="C777" s="81"/>
      <c r="D777" s="43"/>
      <c r="E777" s="43"/>
      <c r="F777" s="83"/>
      <c r="G777" s="43"/>
      <c r="H777" s="85"/>
      <c r="I777" s="43"/>
      <c r="J777" s="43"/>
      <c r="K777" s="43"/>
      <c r="L777" s="43"/>
      <c r="M777" s="43"/>
      <c r="N777" s="43"/>
      <c r="O777" s="43"/>
      <c r="P777" s="43"/>
      <c r="Q777" s="43"/>
      <c r="R777" s="43"/>
      <c r="S777" s="43"/>
      <c r="T777" s="43"/>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c r="AR777" s="43"/>
      <c r="AS777" s="43"/>
      <c r="AT777" s="43"/>
      <c r="AU777" s="43"/>
      <c r="AV777" s="43"/>
      <c r="AW777" s="43"/>
      <c r="AX777" s="43"/>
      <c r="AY777" s="43"/>
      <c r="AZ777" s="43"/>
      <c r="BA777" s="43"/>
      <c r="BB777" s="43"/>
      <c r="BC777" s="43"/>
      <c r="BD777" s="43"/>
      <c r="BE777" s="43"/>
      <c r="BF777" s="43"/>
      <c r="BG777" s="43"/>
      <c r="BH777" s="43"/>
      <c r="BI777" s="43"/>
      <c r="BJ777" s="43"/>
      <c r="BK777" s="43"/>
      <c r="BL777" s="43"/>
      <c r="BM777" s="43"/>
      <c r="BN777" s="43"/>
      <c r="BO777" s="43"/>
      <c r="BP777" s="43"/>
      <c r="BQ777" s="43"/>
      <c r="BR777" s="43"/>
      <c r="BS777" s="43"/>
      <c r="BT777" s="43"/>
      <c r="BU777" s="43"/>
      <c r="BV777" s="43"/>
      <c r="BW777" s="43"/>
      <c r="BX777" s="43"/>
      <c r="BY777" s="43"/>
      <c r="BZ777" s="43"/>
      <c r="CA777" s="43"/>
      <c r="CB777" s="43"/>
      <c r="CC777" s="43"/>
      <c r="CD777" s="43"/>
      <c r="CE777" s="43"/>
      <c r="CF777" s="43"/>
      <c r="CG777" s="43"/>
      <c r="CH777" s="43"/>
      <c r="CI777" s="43"/>
      <c r="CJ777" s="43"/>
      <c r="CK777" s="43"/>
      <c r="CL777" s="43"/>
      <c r="CM777" s="43"/>
      <c r="CN777" s="43"/>
      <c r="CO777" s="43"/>
      <c r="CP777" s="43"/>
      <c r="CQ777" s="43"/>
      <c r="CR777" s="43"/>
      <c r="CS777" s="43"/>
      <c r="CT777" s="43"/>
      <c r="CU777" s="43"/>
      <c r="CV777" s="43"/>
      <c r="CW777" s="43"/>
      <c r="CX777" s="43"/>
      <c r="CY777" s="43"/>
      <c r="CZ777" s="43"/>
      <c r="DA777" s="43"/>
      <c r="DB777" s="43"/>
      <c r="DC777" s="43"/>
      <c r="DD777" s="43"/>
      <c r="DE777" s="43"/>
      <c r="DF777" s="43"/>
      <c r="DG777" s="43"/>
      <c r="DH777" s="43"/>
      <c r="DI777" s="43"/>
      <c r="DJ777" s="43"/>
      <c r="DK777" s="43"/>
      <c r="DL777" s="43"/>
      <c r="DM777" s="43"/>
      <c r="DN777" s="43"/>
      <c r="DO777" s="43"/>
      <c r="DP777" s="43"/>
      <c r="DQ777" s="43"/>
      <c r="DR777" s="43"/>
      <c r="DS777" s="43"/>
      <c r="DT777" s="43"/>
      <c r="DU777" s="43"/>
      <c r="DV777" s="43"/>
      <c r="DW777" s="43"/>
      <c r="DX777" s="43"/>
      <c r="DY777" s="43"/>
      <c r="DZ777" s="43"/>
      <c r="EA777" s="43"/>
      <c r="EB777" s="43"/>
      <c r="EC777" s="43"/>
      <c r="ED777" s="43"/>
      <c r="EE777" s="43"/>
      <c r="EF777" s="43"/>
      <c r="EG777" s="43"/>
      <c r="EH777" s="43"/>
      <c r="EI777" s="43"/>
      <c r="EJ777" s="43"/>
      <c r="EK777" s="43"/>
      <c r="EL777" s="43"/>
      <c r="EM777" s="43"/>
      <c r="EN777" s="43"/>
      <c r="EO777" s="43"/>
      <c r="EP777" s="43"/>
      <c r="EQ777" s="43"/>
      <c r="ER777" s="43"/>
      <c r="ES777" s="43"/>
      <c r="ET777" s="43"/>
      <c r="EU777" s="43"/>
      <c r="EV777" s="43"/>
      <c r="EW777" s="43"/>
      <c r="EX777" s="43"/>
      <c r="EY777" s="43"/>
      <c r="EZ777" s="43"/>
      <c r="FA777" s="43"/>
      <c r="FB777" s="43"/>
      <c r="FC777" s="43"/>
      <c r="FD777" s="43"/>
      <c r="FE777" s="43"/>
      <c r="FF777" s="43"/>
      <c r="FG777" s="43"/>
      <c r="FH777" s="43"/>
      <c r="FI777" s="43"/>
      <c r="FJ777" s="43"/>
      <c r="FK777" s="43"/>
      <c r="FL777" s="43"/>
      <c r="FM777" s="43"/>
      <c r="FN777" s="43"/>
      <c r="FO777" s="43"/>
      <c r="FP777" s="43"/>
      <c r="FQ777" s="43"/>
      <c r="FR777" s="43"/>
      <c r="FS777" s="43"/>
      <c r="FT777" s="43"/>
      <c r="FU777" s="43"/>
      <c r="FV777" s="43"/>
      <c r="FW777" s="43"/>
      <c r="FX777" s="43"/>
      <c r="FY777" s="43"/>
      <c r="FZ777" s="43"/>
      <c r="GA777" s="43"/>
      <c r="GB777" s="43"/>
      <c r="GC777" s="43"/>
      <c r="GD777" s="43"/>
      <c r="GE777" s="43"/>
      <c r="GF777" s="43"/>
      <c r="GG777" s="43"/>
      <c r="GH777" s="43"/>
      <c r="GI777" s="43"/>
      <c r="GJ777" s="43"/>
      <c r="GK777" s="43"/>
      <c r="GL777" s="43"/>
      <c r="GM777" s="43"/>
      <c r="GN777" s="43"/>
      <c r="GO777" s="43"/>
      <c r="GP777" s="43"/>
      <c r="GQ777" s="43"/>
      <c r="GR777" s="43"/>
      <c r="GS777" s="43"/>
      <c r="GT777" s="43"/>
      <c r="GU777" s="43"/>
      <c r="GV777" s="43"/>
      <c r="GW777" s="43"/>
      <c r="GX777" s="43"/>
      <c r="GY777" s="43"/>
      <c r="GZ777" s="43"/>
      <c r="HA777" s="43"/>
      <c r="HB777" s="43"/>
      <c r="HC777" s="43"/>
      <c r="HD777" s="43"/>
      <c r="HE777" s="43"/>
      <c r="HF777" s="43"/>
      <c r="HG777" s="43"/>
      <c r="HH777" s="43"/>
      <c r="HI777" s="43"/>
      <c r="HJ777" s="43"/>
      <c r="HK777" s="43"/>
      <c r="HL777" s="43"/>
      <c r="HM777" s="43"/>
      <c r="HN777" s="43"/>
      <c r="HO777" s="43"/>
      <c r="HP777" s="43"/>
      <c r="HQ777" s="43"/>
      <c r="HR777" s="43"/>
      <c r="HS777" s="43"/>
      <c r="HT777" s="43"/>
      <c r="HU777" s="43"/>
      <c r="HV777" s="43"/>
      <c r="HW777" s="43"/>
      <c r="HX777" s="43"/>
      <c r="HY777" s="43"/>
      <c r="HZ777" s="43"/>
      <c r="IA777" s="43"/>
      <c r="IB777" s="43"/>
      <c r="IC777" s="43"/>
      <c r="ID777" s="43"/>
      <c r="IE777" s="43"/>
      <c r="IF777" s="43"/>
      <c r="IG777" s="43"/>
      <c r="IH777" s="43"/>
      <c r="II777" s="43"/>
      <c r="IJ777" s="43"/>
      <c r="IK777" s="43"/>
      <c r="IL777" s="43"/>
      <c r="IM777" s="43"/>
      <c r="IN777" s="43"/>
      <c r="IO777" s="43"/>
      <c r="IP777" s="43"/>
      <c r="IQ777" s="43"/>
      <c r="IR777" s="43"/>
      <c r="IS777" s="43"/>
      <c r="IT777" s="43"/>
    </row>
    <row r="778" spans="1:254" ht="14.25" customHeight="1">
      <c r="A778" s="78"/>
      <c r="B778" s="79"/>
      <c r="C778" s="79"/>
      <c r="D778" s="43"/>
      <c r="E778" s="43"/>
      <c r="F778" s="83"/>
      <c r="G778" s="43"/>
      <c r="H778" s="85"/>
      <c r="I778" s="43"/>
      <c r="J778" s="43"/>
      <c r="K778" s="43"/>
      <c r="L778" s="43"/>
      <c r="M778" s="43"/>
      <c r="N778" s="43"/>
      <c r="O778" s="43"/>
      <c r="P778" s="43"/>
      <c r="Q778" s="43"/>
      <c r="R778" s="43"/>
      <c r="S778" s="43"/>
      <c r="T778" s="43"/>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c r="AR778" s="43"/>
      <c r="AS778" s="43"/>
      <c r="AT778" s="43"/>
      <c r="AU778" s="43"/>
      <c r="AV778" s="43"/>
      <c r="AW778" s="43"/>
      <c r="AX778" s="43"/>
      <c r="AY778" s="43"/>
      <c r="AZ778" s="43"/>
      <c r="BA778" s="43"/>
      <c r="BB778" s="43"/>
      <c r="BC778" s="43"/>
      <c r="BD778" s="43"/>
      <c r="BE778" s="43"/>
      <c r="BF778" s="43"/>
      <c r="BG778" s="43"/>
      <c r="BH778" s="43"/>
      <c r="BI778" s="43"/>
      <c r="BJ778" s="43"/>
      <c r="BK778" s="43"/>
      <c r="BL778" s="43"/>
      <c r="BM778" s="43"/>
      <c r="BN778" s="43"/>
      <c r="BO778" s="43"/>
      <c r="BP778" s="43"/>
      <c r="BQ778" s="43"/>
      <c r="BR778" s="43"/>
      <c r="BS778" s="43"/>
      <c r="BT778" s="43"/>
      <c r="BU778" s="43"/>
      <c r="BV778" s="43"/>
      <c r="BW778" s="43"/>
      <c r="BX778" s="43"/>
      <c r="BY778" s="43"/>
      <c r="BZ778" s="43"/>
      <c r="CA778" s="43"/>
      <c r="CB778" s="43"/>
      <c r="CC778" s="43"/>
      <c r="CD778" s="43"/>
      <c r="CE778" s="43"/>
      <c r="CF778" s="43"/>
      <c r="CG778" s="43"/>
      <c r="CH778" s="43"/>
      <c r="CI778" s="43"/>
      <c r="CJ778" s="43"/>
      <c r="CK778" s="43"/>
      <c r="CL778" s="43"/>
      <c r="CM778" s="43"/>
      <c r="CN778" s="43"/>
      <c r="CO778" s="43"/>
      <c r="CP778" s="43"/>
      <c r="CQ778" s="43"/>
      <c r="CR778" s="43"/>
      <c r="CS778" s="43"/>
      <c r="CT778" s="43"/>
      <c r="CU778" s="43"/>
      <c r="CV778" s="43"/>
      <c r="CW778" s="43"/>
      <c r="CX778" s="43"/>
      <c r="CY778" s="43"/>
      <c r="CZ778" s="43"/>
      <c r="DA778" s="43"/>
      <c r="DB778" s="43"/>
      <c r="DC778" s="43"/>
      <c r="DD778" s="43"/>
      <c r="DE778" s="43"/>
      <c r="DF778" s="43"/>
      <c r="DG778" s="43"/>
      <c r="DH778" s="43"/>
      <c r="DI778" s="43"/>
      <c r="DJ778" s="43"/>
      <c r="DK778" s="43"/>
      <c r="DL778" s="43"/>
      <c r="DM778" s="43"/>
      <c r="DN778" s="43"/>
      <c r="DO778" s="43"/>
      <c r="DP778" s="43"/>
      <c r="DQ778" s="43"/>
      <c r="DR778" s="43"/>
      <c r="DS778" s="43"/>
      <c r="DT778" s="43"/>
      <c r="DU778" s="43"/>
      <c r="DV778" s="43"/>
      <c r="DW778" s="43"/>
      <c r="DX778" s="43"/>
      <c r="DY778" s="43"/>
      <c r="DZ778" s="43"/>
      <c r="EA778" s="43"/>
      <c r="EB778" s="43"/>
      <c r="EC778" s="43"/>
      <c r="ED778" s="43"/>
      <c r="EE778" s="43"/>
      <c r="EF778" s="43"/>
      <c r="EG778" s="43"/>
      <c r="EH778" s="43"/>
      <c r="EI778" s="43"/>
      <c r="EJ778" s="43"/>
      <c r="EK778" s="43"/>
      <c r="EL778" s="43"/>
      <c r="EM778" s="43"/>
      <c r="EN778" s="43"/>
      <c r="EO778" s="43"/>
      <c r="EP778" s="43"/>
      <c r="EQ778" s="43"/>
      <c r="ER778" s="43"/>
      <c r="ES778" s="43"/>
      <c r="ET778" s="43"/>
      <c r="EU778" s="43"/>
      <c r="EV778" s="43"/>
      <c r="EW778" s="43"/>
      <c r="EX778" s="43"/>
      <c r="EY778" s="43"/>
      <c r="EZ778" s="43"/>
      <c r="FA778" s="43"/>
      <c r="FB778" s="43"/>
      <c r="FC778" s="43"/>
      <c r="FD778" s="43"/>
      <c r="FE778" s="43"/>
      <c r="FF778" s="43"/>
      <c r="FG778" s="43"/>
      <c r="FH778" s="43"/>
      <c r="FI778" s="43"/>
      <c r="FJ778" s="43"/>
      <c r="FK778" s="43"/>
      <c r="FL778" s="43"/>
      <c r="FM778" s="43"/>
      <c r="FN778" s="43"/>
      <c r="FO778" s="43"/>
      <c r="FP778" s="43"/>
      <c r="FQ778" s="43"/>
      <c r="FR778" s="43"/>
      <c r="FS778" s="43"/>
      <c r="FT778" s="43"/>
      <c r="FU778" s="43"/>
      <c r="FV778" s="43"/>
      <c r="FW778" s="43"/>
      <c r="FX778" s="43"/>
      <c r="FY778" s="43"/>
      <c r="FZ778" s="43"/>
      <c r="GA778" s="43"/>
      <c r="GB778" s="43"/>
      <c r="GC778" s="43"/>
      <c r="GD778" s="43"/>
      <c r="GE778" s="43"/>
      <c r="GF778" s="43"/>
      <c r="GG778" s="43"/>
      <c r="GH778" s="43"/>
      <c r="GI778" s="43"/>
      <c r="GJ778" s="43"/>
      <c r="GK778" s="43"/>
      <c r="GL778" s="43"/>
      <c r="GM778" s="43"/>
      <c r="GN778" s="43"/>
      <c r="GO778" s="43"/>
      <c r="GP778" s="43"/>
      <c r="GQ778" s="43"/>
      <c r="GR778" s="43"/>
      <c r="GS778" s="43"/>
      <c r="GT778" s="43"/>
      <c r="GU778" s="43"/>
      <c r="GV778" s="43"/>
      <c r="GW778" s="43"/>
      <c r="GX778" s="43"/>
      <c r="GY778" s="43"/>
      <c r="GZ778" s="43"/>
      <c r="HA778" s="43"/>
      <c r="HB778" s="43"/>
      <c r="HC778" s="43"/>
      <c r="HD778" s="43"/>
      <c r="HE778" s="43"/>
      <c r="HF778" s="43"/>
      <c r="HG778" s="43"/>
      <c r="HH778" s="43"/>
      <c r="HI778" s="43"/>
      <c r="HJ778" s="43"/>
      <c r="HK778" s="43"/>
      <c r="HL778" s="43"/>
      <c r="HM778" s="43"/>
      <c r="HN778" s="43"/>
      <c r="HO778" s="43"/>
      <c r="HP778" s="43"/>
      <c r="HQ778" s="43"/>
      <c r="HR778" s="43"/>
      <c r="HS778" s="43"/>
      <c r="HT778" s="43"/>
      <c r="HU778" s="43"/>
      <c r="HV778" s="43"/>
      <c r="HW778" s="43"/>
      <c r="HX778" s="43"/>
      <c r="HY778" s="43"/>
      <c r="HZ778" s="43"/>
      <c r="IA778" s="43"/>
      <c r="IB778" s="43"/>
      <c r="IC778" s="43"/>
      <c r="ID778" s="43"/>
      <c r="IE778" s="43"/>
      <c r="IF778" s="43"/>
      <c r="IG778" s="43"/>
      <c r="IH778" s="43"/>
      <c r="II778" s="43"/>
      <c r="IJ778" s="43"/>
      <c r="IK778" s="43"/>
      <c r="IL778" s="43"/>
      <c r="IM778" s="43"/>
      <c r="IN778" s="43"/>
      <c r="IO778" s="43"/>
      <c r="IP778" s="43"/>
      <c r="IQ778" s="43"/>
      <c r="IR778" s="43"/>
      <c r="IS778" s="43"/>
      <c r="IT778" s="43"/>
    </row>
    <row r="779" spans="1:254" ht="14.25" customHeight="1">
      <c r="A779" s="78"/>
      <c r="B779" s="81"/>
      <c r="C779" s="81"/>
      <c r="D779" s="43"/>
      <c r="E779" s="43"/>
      <c r="F779" s="86"/>
      <c r="G779" s="43"/>
      <c r="H779" s="85"/>
      <c r="I779" s="43"/>
      <c r="J779" s="43"/>
      <c r="K779" s="43"/>
      <c r="L779" s="43"/>
      <c r="M779" s="43"/>
      <c r="N779" s="43"/>
      <c r="O779" s="43"/>
      <c r="P779" s="43"/>
      <c r="Q779" s="43"/>
      <c r="R779" s="43"/>
      <c r="S779" s="43"/>
      <c r="T779" s="43"/>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c r="AR779" s="43"/>
      <c r="AS779" s="43"/>
      <c r="AT779" s="43"/>
      <c r="AU779" s="43"/>
      <c r="AV779" s="43"/>
      <c r="AW779" s="43"/>
      <c r="AX779" s="43"/>
      <c r="AY779" s="43"/>
      <c r="AZ779" s="43"/>
      <c r="BA779" s="43"/>
      <c r="BB779" s="43"/>
      <c r="BC779" s="43"/>
      <c r="BD779" s="43"/>
      <c r="BE779" s="43"/>
      <c r="BF779" s="43"/>
      <c r="BG779" s="43"/>
      <c r="BH779" s="43"/>
      <c r="BI779" s="43"/>
      <c r="BJ779" s="43"/>
      <c r="BK779" s="43"/>
      <c r="BL779" s="43"/>
      <c r="BM779" s="43"/>
      <c r="BN779" s="43"/>
      <c r="BO779" s="43"/>
      <c r="BP779" s="43"/>
      <c r="BQ779" s="43"/>
      <c r="BR779" s="43"/>
      <c r="BS779" s="43"/>
      <c r="BT779" s="43"/>
      <c r="BU779" s="43"/>
      <c r="BV779" s="43"/>
      <c r="BW779" s="43"/>
      <c r="BX779" s="43"/>
      <c r="BY779" s="43"/>
      <c r="BZ779" s="43"/>
      <c r="CA779" s="43"/>
      <c r="CB779" s="43"/>
      <c r="CC779" s="43"/>
      <c r="CD779" s="43"/>
      <c r="CE779" s="43"/>
      <c r="CF779" s="43"/>
      <c r="CG779" s="43"/>
      <c r="CH779" s="43"/>
      <c r="CI779" s="43"/>
      <c r="CJ779" s="43"/>
      <c r="CK779" s="43"/>
      <c r="CL779" s="43"/>
      <c r="CM779" s="43"/>
      <c r="CN779" s="43"/>
      <c r="CO779" s="43"/>
      <c r="CP779" s="43"/>
      <c r="CQ779" s="43"/>
      <c r="CR779" s="43"/>
      <c r="CS779" s="43"/>
      <c r="CT779" s="43"/>
      <c r="CU779" s="43"/>
      <c r="CV779" s="43"/>
      <c r="CW779" s="43"/>
      <c r="CX779" s="43"/>
      <c r="CY779" s="43"/>
      <c r="CZ779" s="43"/>
      <c r="DA779" s="43"/>
      <c r="DB779" s="43"/>
      <c r="DC779" s="43"/>
      <c r="DD779" s="43"/>
      <c r="DE779" s="43"/>
      <c r="DF779" s="43"/>
      <c r="DG779" s="43"/>
      <c r="DH779" s="43"/>
      <c r="DI779" s="43"/>
      <c r="DJ779" s="43"/>
      <c r="DK779" s="43"/>
      <c r="DL779" s="43"/>
      <c r="DM779" s="43"/>
      <c r="DN779" s="43"/>
      <c r="DO779" s="43"/>
      <c r="DP779" s="43"/>
      <c r="DQ779" s="43"/>
      <c r="DR779" s="43"/>
      <c r="DS779" s="43"/>
      <c r="DT779" s="43"/>
      <c r="DU779" s="43"/>
      <c r="DV779" s="43"/>
      <c r="DW779" s="43"/>
      <c r="DX779" s="43"/>
      <c r="DY779" s="43"/>
      <c r="DZ779" s="43"/>
      <c r="EA779" s="43"/>
      <c r="EB779" s="43"/>
      <c r="EC779" s="43"/>
      <c r="ED779" s="43"/>
      <c r="EE779" s="43"/>
      <c r="EF779" s="43"/>
      <c r="EG779" s="43"/>
      <c r="EH779" s="43"/>
      <c r="EI779" s="43"/>
      <c r="EJ779" s="43"/>
      <c r="EK779" s="43"/>
      <c r="EL779" s="43"/>
      <c r="EM779" s="43"/>
      <c r="EN779" s="43"/>
      <c r="EO779" s="43"/>
      <c r="EP779" s="43"/>
      <c r="EQ779" s="43"/>
      <c r="ER779" s="43"/>
      <c r="ES779" s="43"/>
      <c r="ET779" s="43"/>
      <c r="EU779" s="43"/>
      <c r="EV779" s="43"/>
      <c r="EW779" s="43"/>
      <c r="EX779" s="43"/>
      <c r="EY779" s="43"/>
      <c r="EZ779" s="43"/>
      <c r="FA779" s="43"/>
      <c r="FB779" s="43"/>
      <c r="FC779" s="43"/>
      <c r="FD779" s="43"/>
      <c r="FE779" s="43"/>
      <c r="FF779" s="43"/>
      <c r="FG779" s="43"/>
      <c r="FH779" s="43"/>
      <c r="FI779" s="43"/>
      <c r="FJ779" s="43"/>
      <c r="FK779" s="43"/>
      <c r="FL779" s="43"/>
      <c r="FM779" s="43"/>
      <c r="FN779" s="43"/>
      <c r="FO779" s="43"/>
      <c r="FP779" s="43"/>
      <c r="FQ779" s="43"/>
      <c r="FR779" s="43"/>
      <c r="FS779" s="43"/>
      <c r="FT779" s="43"/>
      <c r="FU779" s="43"/>
      <c r="FV779" s="43"/>
      <c r="FW779" s="43"/>
      <c r="FX779" s="43"/>
      <c r="FY779" s="43"/>
      <c r="FZ779" s="43"/>
      <c r="GA779" s="43"/>
      <c r="GB779" s="43"/>
      <c r="GC779" s="43"/>
      <c r="GD779" s="43"/>
      <c r="GE779" s="43"/>
      <c r="GF779" s="43"/>
      <c r="GG779" s="43"/>
      <c r="GH779" s="43"/>
      <c r="GI779" s="43"/>
      <c r="GJ779" s="43"/>
      <c r="GK779" s="43"/>
      <c r="GL779" s="43"/>
      <c r="GM779" s="43"/>
      <c r="GN779" s="43"/>
      <c r="GO779" s="43"/>
      <c r="GP779" s="43"/>
      <c r="GQ779" s="43"/>
      <c r="GR779" s="43"/>
      <c r="GS779" s="43"/>
      <c r="GT779" s="43"/>
      <c r="GU779" s="43"/>
      <c r="GV779" s="43"/>
      <c r="GW779" s="43"/>
      <c r="GX779" s="43"/>
      <c r="GY779" s="43"/>
      <c r="GZ779" s="43"/>
      <c r="HA779" s="43"/>
      <c r="HB779" s="43"/>
      <c r="HC779" s="43"/>
      <c r="HD779" s="43"/>
      <c r="HE779" s="43"/>
      <c r="HF779" s="43"/>
      <c r="HG779" s="43"/>
      <c r="HH779" s="43"/>
      <c r="HI779" s="43"/>
      <c r="HJ779" s="43"/>
      <c r="HK779" s="43"/>
      <c r="HL779" s="43"/>
      <c r="HM779" s="43"/>
      <c r="HN779" s="43"/>
      <c r="HO779" s="43"/>
      <c r="HP779" s="43"/>
      <c r="HQ779" s="43"/>
      <c r="HR779" s="43"/>
      <c r="HS779" s="43"/>
      <c r="HT779" s="43"/>
      <c r="HU779" s="43"/>
      <c r="HV779" s="43"/>
      <c r="HW779" s="43"/>
      <c r="HX779" s="43"/>
      <c r="HY779" s="43"/>
      <c r="HZ779" s="43"/>
      <c r="IA779" s="43"/>
      <c r="IB779" s="43"/>
      <c r="IC779" s="43"/>
      <c r="ID779" s="43"/>
      <c r="IE779" s="43"/>
      <c r="IF779" s="43"/>
      <c r="IG779" s="43"/>
      <c r="IH779" s="43"/>
      <c r="II779" s="43"/>
      <c r="IJ779" s="43"/>
      <c r="IK779" s="43"/>
      <c r="IL779" s="43"/>
      <c r="IM779" s="43"/>
      <c r="IN779" s="43"/>
      <c r="IO779" s="43"/>
      <c r="IP779" s="43"/>
      <c r="IQ779" s="43"/>
      <c r="IR779" s="43"/>
      <c r="IS779" s="43"/>
      <c r="IT779" s="43"/>
    </row>
    <row r="780" spans="1:254" ht="14.25" customHeight="1">
      <c r="A780" s="78"/>
      <c r="B780" s="81"/>
      <c r="C780" s="81"/>
      <c r="D780" s="43"/>
      <c r="E780" s="43"/>
      <c r="F780" s="83"/>
      <c r="G780" s="43"/>
      <c r="H780" s="85"/>
      <c r="I780" s="43"/>
      <c r="J780" s="43"/>
      <c r="K780" s="43"/>
      <c r="L780" s="43"/>
      <c r="M780" s="43"/>
      <c r="N780" s="43"/>
      <c r="O780" s="43"/>
      <c r="P780" s="43"/>
      <c r="Q780" s="43"/>
      <c r="R780" s="43"/>
      <c r="S780" s="43"/>
      <c r="T780" s="43"/>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c r="AR780" s="43"/>
      <c r="AS780" s="43"/>
      <c r="AT780" s="43"/>
      <c r="AU780" s="43"/>
      <c r="AV780" s="43"/>
      <c r="AW780" s="43"/>
      <c r="AX780" s="43"/>
      <c r="AY780" s="43"/>
      <c r="AZ780" s="43"/>
      <c r="BA780" s="43"/>
      <c r="BB780" s="43"/>
      <c r="BC780" s="43"/>
      <c r="BD780" s="43"/>
      <c r="BE780" s="43"/>
      <c r="BF780" s="43"/>
      <c r="BG780" s="43"/>
      <c r="BH780" s="43"/>
      <c r="BI780" s="43"/>
      <c r="BJ780" s="43"/>
      <c r="BK780" s="43"/>
      <c r="BL780" s="43"/>
      <c r="BM780" s="43"/>
      <c r="BN780" s="43"/>
      <c r="BO780" s="43"/>
      <c r="BP780" s="43"/>
      <c r="BQ780" s="43"/>
      <c r="BR780" s="43"/>
      <c r="BS780" s="43"/>
      <c r="BT780" s="43"/>
      <c r="BU780" s="43"/>
      <c r="BV780" s="43"/>
      <c r="BW780" s="43"/>
      <c r="BX780" s="43"/>
      <c r="BY780" s="43"/>
      <c r="BZ780" s="43"/>
      <c r="CA780" s="43"/>
      <c r="CB780" s="43"/>
      <c r="CC780" s="43"/>
      <c r="CD780" s="43"/>
      <c r="CE780" s="43"/>
      <c r="CF780" s="43"/>
      <c r="CG780" s="43"/>
      <c r="CH780" s="43"/>
      <c r="CI780" s="43"/>
      <c r="CJ780" s="43"/>
      <c r="CK780" s="43"/>
      <c r="CL780" s="43"/>
      <c r="CM780" s="43"/>
      <c r="CN780" s="43"/>
      <c r="CO780" s="43"/>
      <c r="CP780" s="43"/>
      <c r="CQ780" s="43"/>
      <c r="CR780" s="43"/>
      <c r="CS780" s="43"/>
      <c r="CT780" s="43"/>
      <c r="CU780" s="43"/>
      <c r="CV780" s="43"/>
      <c r="CW780" s="43"/>
      <c r="CX780" s="43"/>
      <c r="CY780" s="43"/>
      <c r="CZ780" s="43"/>
      <c r="DA780" s="43"/>
      <c r="DB780" s="43"/>
      <c r="DC780" s="43"/>
      <c r="DD780" s="43"/>
      <c r="DE780" s="43"/>
      <c r="DF780" s="43"/>
      <c r="DG780" s="43"/>
      <c r="DH780" s="43"/>
      <c r="DI780" s="43"/>
      <c r="DJ780" s="43"/>
      <c r="DK780" s="43"/>
      <c r="DL780" s="43"/>
      <c r="DM780" s="43"/>
      <c r="DN780" s="43"/>
      <c r="DO780" s="43"/>
      <c r="DP780" s="43"/>
      <c r="DQ780" s="43"/>
      <c r="DR780" s="43"/>
      <c r="DS780" s="43"/>
      <c r="DT780" s="43"/>
      <c r="DU780" s="43"/>
      <c r="DV780" s="43"/>
      <c r="DW780" s="43"/>
      <c r="DX780" s="43"/>
      <c r="DY780" s="43"/>
      <c r="DZ780" s="43"/>
      <c r="EA780" s="43"/>
      <c r="EB780" s="43"/>
      <c r="EC780" s="43"/>
      <c r="ED780" s="43"/>
      <c r="EE780" s="43"/>
      <c r="EF780" s="43"/>
      <c r="EG780" s="43"/>
      <c r="EH780" s="43"/>
      <c r="EI780" s="43"/>
      <c r="EJ780" s="43"/>
      <c r="EK780" s="43"/>
      <c r="EL780" s="43"/>
      <c r="EM780" s="43"/>
      <c r="EN780" s="43"/>
      <c r="EO780" s="43"/>
      <c r="EP780" s="43"/>
      <c r="EQ780" s="43"/>
      <c r="ER780" s="43"/>
      <c r="ES780" s="43"/>
      <c r="ET780" s="43"/>
      <c r="EU780" s="43"/>
      <c r="EV780" s="43"/>
      <c r="EW780" s="43"/>
      <c r="EX780" s="43"/>
      <c r="EY780" s="43"/>
      <c r="EZ780" s="43"/>
      <c r="FA780" s="43"/>
      <c r="FB780" s="43"/>
      <c r="FC780" s="43"/>
      <c r="FD780" s="43"/>
      <c r="FE780" s="43"/>
      <c r="FF780" s="43"/>
      <c r="FG780" s="43"/>
      <c r="FH780" s="43"/>
      <c r="FI780" s="43"/>
      <c r="FJ780" s="43"/>
      <c r="FK780" s="43"/>
      <c r="FL780" s="43"/>
      <c r="FM780" s="43"/>
      <c r="FN780" s="43"/>
      <c r="FO780" s="43"/>
      <c r="FP780" s="43"/>
      <c r="FQ780" s="43"/>
      <c r="FR780" s="43"/>
      <c r="FS780" s="43"/>
      <c r="FT780" s="43"/>
      <c r="FU780" s="43"/>
      <c r="FV780" s="43"/>
      <c r="FW780" s="43"/>
      <c r="FX780" s="43"/>
      <c r="FY780" s="43"/>
      <c r="FZ780" s="43"/>
      <c r="GA780" s="43"/>
      <c r="GB780" s="43"/>
      <c r="GC780" s="43"/>
      <c r="GD780" s="43"/>
      <c r="GE780" s="43"/>
      <c r="GF780" s="43"/>
      <c r="GG780" s="43"/>
      <c r="GH780" s="43"/>
      <c r="GI780" s="43"/>
      <c r="GJ780" s="43"/>
      <c r="GK780" s="43"/>
      <c r="GL780" s="43"/>
      <c r="GM780" s="43"/>
      <c r="GN780" s="43"/>
      <c r="GO780" s="43"/>
      <c r="GP780" s="43"/>
      <c r="GQ780" s="43"/>
      <c r="GR780" s="43"/>
      <c r="GS780" s="43"/>
      <c r="GT780" s="43"/>
      <c r="GU780" s="43"/>
      <c r="GV780" s="43"/>
      <c r="GW780" s="43"/>
      <c r="GX780" s="43"/>
      <c r="GY780" s="43"/>
      <c r="GZ780" s="43"/>
      <c r="HA780" s="43"/>
      <c r="HB780" s="43"/>
      <c r="HC780" s="43"/>
      <c r="HD780" s="43"/>
      <c r="HE780" s="43"/>
      <c r="HF780" s="43"/>
      <c r="HG780" s="43"/>
      <c r="HH780" s="43"/>
      <c r="HI780" s="43"/>
      <c r="HJ780" s="43"/>
      <c r="HK780" s="43"/>
      <c r="HL780" s="43"/>
      <c r="HM780" s="43"/>
      <c r="HN780" s="43"/>
      <c r="HO780" s="43"/>
      <c r="HP780" s="43"/>
      <c r="HQ780" s="43"/>
      <c r="HR780" s="43"/>
      <c r="HS780" s="43"/>
      <c r="HT780" s="43"/>
      <c r="HU780" s="43"/>
      <c r="HV780" s="43"/>
      <c r="HW780" s="43"/>
      <c r="HX780" s="43"/>
      <c r="HY780" s="43"/>
      <c r="HZ780" s="43"/>
      <c r="IA780" s="43"/>
      <c r="IB780" s="43"/>
      <c r="IC780" s="43"/>
      <c r="ID780" s="43"/>
      <c r="IE780" s="43"/>
      <c r="IF780" s="43"/>
      <c r="IG780" s="43"/>
      <c r="IH780" s="43"/>
      <c r="II780" s="43"/>
      <c r="IJ780" s="43"/>
      <c r="IK780" s="43"/>
      <c r="IL780" s="43"/>
      <c r="IM780" s="43"/>
      <c r="IN780" s="43"/>
      <c r="IO780" s="43"/>
      <c r="IP780" s="43"/>
      <c r="IQ780" s="43"/>
      <c r="IR780" s="43"/>
      <c r="IS780" s="43"/>
      <c r="IT780" s="43"/>
    </row>
    <row r="781" spans="1:254" ht="14.25" customHeight="1">
      <c r="A781" s="78"/>
      <c r="B781" s="79"/>
      <c r="C781" s="79"/>
      <c r="D781" s="43"/>
      <c r="E781" s="43"/>
      <c r="F781" s="83"/>
      <c r="G781" s="43"/>
      <c r="H781" s="85"/>
      <c r="I781" s="43"/>
      <c r="J781" s="43"/>
      <c r="K781" s="43"/>
      <c r="L781" s="43"/>
      <c r="M781" s="43"/>
      <c r="N781" s="43"/>
      <c r="O781" s="43"/>
      <c r="P781" s="43"/>
      <c r="Q781" s="43"/>
      <c r="R781" s="43"/>
      <c r="S781" s="43"/>
      <c r="T781" s="43"/>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c r="AR781" s="43"/>
      <c r="AS781" s="43"/>
      <c r="AT781" s="43"/>
      <c r="AU781" s="43"/>
      <c r="AV781" s="43"/>
      <c r="AW781" s="43"/>
      <c r="AX781" s="43"/>
      <c r="AY781" s="43"/>
      <c r="AZ781" s="43"/>
      <c r="BA781" s="43"/>
      <c r="BB781" s="43"/>
      <c r="BC781" s="43"/>
      <c r="BD781" s="43"/>
      <c r="BE781" s="43"/>
      <c r="BF781" s="43"/>
      <c r="BG781" s="43"/>
      <c r="BH781" s="43"/>
      <c r="BI781" s="43"/>
      <c r="BJ781" s="43"/>
      <c r="BK781" s="43"/>
      <c r="BL781" s="43"/>
      <c r="BM781" s="43"/>
      <c r="BN781" s="43"/>
      <c r="BO781" s="43"/>
      <c r="BP781" s="43"/>
      <c r="BQ781" s="43"/>
      <c r="BR781" s="43"/>
      <c r="BS781" s="43"/>
      <c r="BT781" s="43"/>
      <c r="BU781" s="43"/>
      <c r="BV781" s="43"/>
      <c r="BW781" s="43"/>
      <c r="BX781" s="43"/>
      <c r="BY781" s="43"/>
      <c r="BZ781" s="43"/>
      <c r="CA781" s="43"/>
      <c r="CB781" s="43"/>
      <c r="CC781" s="43"/>
      <c r="CD781" s="43"/>
      <c r="CE781" s="43"/>
      <c r="CF781" s="43"/>
      <c r="CG781" s="43"/>
      <c r="CH781" s="43"/>
      <c r="CI781" s="43"/>
      <c r="CJ781" s="43"/>
      <c r="CK781" s="43"/>
      <c r="CL781" s="43"/>
      <c r="CM781" s="43"/>
      <c r="CN781" s="43"/>
      <c r="CO781" s="43"/>
      <c r="CP781" s="43"/>
      <c r="CQ781" s="43"/>
      <c r="CR781" s="43"/>
      <c r="CS781" s="43"/>
      <c r="CT781" s="43"/>
      <c r="CU781" s="43"/>
      <c r="CV781" s="43"/>
      <c r="CW781" s="43"/>
      <c r="CX781" s="43"/>
      <c r="CY781" s="43"/>
      <c r="CZ781" s="43"/>
      <c r="DA781" s="43"/>
      <c r="DB781" s="43"/>
      <c r="DC781" s="43"/>
      <c r="DD781" s="43"/>
      <c r="DE781" s="43"/>
      <c r="DF781" s="43"/>
      <c r="DG781" s="43"/>
      <c r="DH781" s="43"/>
      <c r="DI781" s="43"/>
      <c r="DJ781" s="43"/>
      <c r="DK781" s="43"/>
      <c r="DL781" s="43"/>
      <c r="DM781" s="43"/>
      <c r="DN781" s="43"/>
      <c r="DO781" s="43"/>
      <c r="DP781" s="43"/>
      <c r="DQ781" s="43"/>
      <c r="DR781" s="43"/>
      <c r="DS781" s="43"/>
      <c r="DT781" s="43"/>
      <c r="DU781" s="43"/>
      <c r="DV781" s="43"/>
      <c r="DW781" s="43"/>
      <c r="DX781" s="43"/>
      <c r="DY781" s="43"/>
      <c r="DZ781" s="43"/>
      <c r="EA781" s="43"/>
      <c r="EB781" s="43"/>
      <c r="EC781" s="43"/>
      <c r="ED781" s="43"/>
      <c r="EE781" s="43"/>
      <c r="EF781" s="43"/>
      <c r="EG781" s="43"/>
      <c r="EH781" s="43"/>
      <c r="EI781" s="43"/>
      <c r="EJ781" s="43"/>
      <c r="EK781" s="43"/>
      <c r="EL781" s="43"/>
      <c r="EM781" s="43"/>
      <c r="EN781" s="43"/>
      <c r="EO781" s="43"/>
      <c r="EP781" s="43"/>
      <c r="EQ781" s="43"/>
      <c r="ER781" s="43"/>
      <c r="ES781" s="43"/>
      <c r="ET781" s="43"/>
      <c r="EU781" s="43"/>
      <c r="EV781" s="43"/>
      <c r="EW781" s="43"/>
      <c r="EX781" s="43"/>
      <c r="EY781" s="43"/>
      <c r="EZ781" s="43"/>
      <c r="FA781" s="43"/>
      <c r="FB781" s="43"/>
      <c r="FC781" s="43"/>
      <c r="FD781" s="43"/>
      <c r="FE781" s="43"/>
      <c r="FF781" s="43"/>
      <c r="FG781" s="43"/>
      <c r="FH781" s="43"/>
      <c r="FI781" s="43"/>
      <c r="FJ781" s="43"/>
      <c r="FK781" s="43"/>
      <c r="FL781" s="43"/>
      <c r="FM781" s="43"/>
      <c r="FN781" s="43"/>
      <c r="FO781" s="43"/>
      <c r="FP781" s="43"/>
      <c r="FQ781" s="43"/>
      <c r="FR781" s="43"/>
      <c r="FS781" s="43"/>
      <c r="FT781" s="43"/>
      <c r="FU781" s="43"/>
      <c r="FV781" s="43"/>
      <c r="FW781" s="43"/>
      <c r="FX781" s="43"/>
      <c r="FY781" s="43"/>
      <c r="FZ781" s="43"/>
      <c r="GA781" s="43"/>
      <c r="GB781" s="43"/>
      <c r="GC781" s="43"/>
      <c r="GD781" s="43"/>
      <c r="GE781" s="43"/>
      <c r="GF781" s="43"/>
      <c r="GG781" s="43"/>
      <c r="GH781" s="43"/>
      <c r="GI781" s="43"/>
      <c r="GJ781" s="43"/>
      <c r="GK781" s="43"/>
      <c r="GL781" s="43"/>
      <c r="GM781" s="43"/>
      <c r="GN781" s="43"/>
      <c r="GO781" s="43"/>
      <c r="GP781" s="43"/>
      <c r="GQ781" s="43"/>
      <c r="GR781" s="43"/>
      <c r="GS781" s="43"/>
      <c r="GT781" s="43"/>
      <c r="GU781" s="43"/>
      <c r="GV781" s="43"/>
      <c r="GW781" s="43"/>
      <c r="GX781" s="43"/>
      <c r="GY781" s="43"/>
      <c r="GZ781" s="43"/>
      <c r="HA781" s="43"/>
      <c r="HB781" s="43"/>
      <c r="HC781" s="43"/>
      <c r="HD781" s="43"/>
      <c r="HE781" s="43"/>
      <c r="HF781" s="43"/>
      <c r="HG781" s="43"/>
      <c r="HH781" s="43"/>
      <c r="HI781" s="43"/>
      <c r="HJ781" s="43"/>
      <c r="HK781" s="43"/>
      <c r="HL781" s="43"/>
      <c r="HM781" s="43"/>
      <c r="HN781" s="43"/>
      <c r="HO781" s="43"/>
      <c r="HP781" s="43"/>
      <c r="HQ781" s="43"/>
      <c r="HR781" s="43"/>
      <c r="HS781" s="43"/>
      <c r="HT781" s="43"/>
      <c r="HU781" s="43"/>
      <c r="HV781" s="43"/>
      <c r="HW781" s="43"/>
      <c r="HX781" s="43"/>
      <c r="HY781" s="43"/>
      <c r="HZ781" s="43"/>
      <c r="IA781" s="43"/>
      <c r="IB781" s="43"/>
      <c r="IC781" s="43"/>
      <c r="ID781" s="43"/>
      <c r="IE781" s="43"/>
      <c r="IF781" s="43"/>
      <c r="IG781" s="43"/>
      <c r="IH781" s="43"/>
      <c r="II781" s="43"/>
      <c r="IJ781" s="43"/>
      <c r="IK781" s="43"/>
      <c r="IL781" s="43"/>
      <c r="IM781" s="43"/>
      <c r="IN781" s="43"/>
      <c r="IO781" s="43"/>
      <c r="IP781" s="43"/>
      <c r="IQ781" s="43"/>
      <c r="IR781" s="43"/>
      <c r="IS781" s="43"/>
      <c r="IT781" s="43"/>
    </row>
    <row r="782" spans="1:254" ht="14.25" customHeight="1">
      <c r="A782" s="78"/>
      <c r="B782" s="81"/>
      <c r="C782" s="81"/>
      <c r="D782" s="43"/>
      <c r="E782" s="43"/>
      <c r="F782" s="86"/>
      <c r="G782" s="43"/>
      <c r="H782" s="85"/>
      <c r="I782" s="43"/>
      <c r="J782" s="43"/>
      <c r="K782" s="43"/>
      <c r="L782" s="43"/>
      <c r="M782" s="43"/>
      <c r="N782" s="43"/>
      <c r="O782" s="43"/>
      <c r="P782" s="43"/>
      <c r="Q782" s="43"/>
      <c r="R782" s="43"/>
      <c r="S782" s="43"/>
      <c r="T782" s="43"/>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c r="AR782" s="43"/>
      <c r="AS782" s="43"/>
      <c r="AT782" s="43"/>
      <c r="AU782" s="43"/>
      <c r="AV782" s="43"/>
      <c r="AW782" s="43"/>
      <c r="AX782" s="43"/>
      <c r="AY782" s="43"/>
      <c r="AZ782" s="43"/>
      <c r="BA782" s="43"/>
      <c r="BB782" s="43"/>
      <c r="BC782" s="43"/>
      <c r="BD782" s="43"/>
      <c r="BE782" s="43"/>
      <c r="BF782" s="43"/>
      <c r="BG782" s="43"/>
      <c r="BH782" s="43"/>
      <c r="BI782" s="43"/>
      <c r="BJ782" s="43"/>
      <c r="BK782" s="43"/>
      <c r="BL782" s="43"/>
      <c r="BM782" s="43"/>
      <c r="BN782" s="43"/>
      <c r="BO782" s="43"/>
      <c r="BP782" s="43"/>
      <c r="BQ782" s="43"/>
      <c r="BR782" s="43"/>
      <c r="BS782" s="43"/>
      <c r="BT782" s="43"/>
      <c r="BU782" s="43"/>
      <c r="BV782" s="43"/>
      <c r="BW782" s="43"/>
      <c r="BX782" s="43"/>
      <c r="BY782" s="43"/>
      <c r="BZ782" s="43"/>
      <c r="CA782" s="43"/>
      <c r="CB782" s="43"/>
      <c r="CC782" s="43"/>
      <c r="CD782" s="43"/>
      <c r="CE782" s="43"/>
      <c r="CF782" s="43"/>
      <c r="CG782" s="43"/>
      <c r="CH782" s="43"/>
      <c r="CI782" s="43"/>
      <c r="CJ782" s="43"/>
      <c r="CK782" s="43"/>
      <c r="CL782" s="43"/>
      <c r="CM782" s="43"/>
      <c r="CN782" s="43"/>
      <c r="CO782" s="43"/>
      <c r="CP782" s="43"/>
      <c r="CQ782" s="43"/>
      <c r="CR782" s="43"/>
      <c r="CS782" s="43"/>
      <c r="CT782" s="43"/>
      <c r="CU782" s="43"/>
      <c r="CV782" s="43"/>
      <c r="CW782" s="43"/>
      <c r="CX782" s="43"/>
      <c r="CY782" s="43"/>
      <c r="CZ782" s="43"/>
      <c r="DA782" s="43"/>
      <c r="DB782" s="43"/>
      <c r="DC782" s="43"/>
      <c r="DD782" s="43"/>
      <c r="DE782" s="43"/>
      <c r="DF782" s="43"/>
      <c r="DG782" s="43"/>
      <c r="DH782" s="43"/>
      <c r="DI782" s="43"/>
      <c r="DJ782" s="43"/>
      <c r="DK782" s="43"/>
      <c r="DL782" s="43"/>
      <c r="DM782" s="43"/>
      <c r="DN782" s="43"/>
      <c r="DO782" s="43"/>
      <c r="DP782" s="43"/>
      <c r="DQ782" s="43"/>
      <c r="DR782" s="43"/>
      <c r="DS782" s="43"/>
      <c r="DT782" s="43"/>
      <c r="DU782" s="43"/>
      <c r="DV782" s="43"/>
      <c r="DW782" s="43"/>
      <c r="DX782" s="43"/>
      <c r="DY782" s="43"/>
      <c r="DZ782" s="43"/>
      <c r="EA782" s="43"/>
      <c r="EB782" s="43"/>
      <c r="EC782" s="43"/>
      <c r="ED782" s="43"/>
      <c r="EE782" s="43"/>
      <c r="EF782" s="43"/>
      <c r="EG782" s="43"/>
      <c r="EH782" s="43"/>
      <c r="EI782" s="43"/>
      <c r="EJ782" s="43"/>
      <c r="EK782" s="43"/>
      <c r="EL782" s="43"/>
      <c r="EM782" s="43"/>
      <c r="EN782" s="43"/>
      <c r="EO782" s="43"/>
      <c r="EP782" s="43"/>
      <c r="EQ782" s="43"/>
      <c r="ER782" s="43"/>
      <c r="ES782" s="43"/>
      <c r="ET782" s="43"/>
      <c r="EU782" s="43"/>
      <c r="EV782" s="43"/>
      <c r="EW782" s="43"/>
      <c r="EX782" s="43"/>
      <c r="EY782" s="43"/>
      <c r="EZ782" s="43"/>
      <c r="FA782" s="43"/>
      <c r="FB782" s="43"/>
      <c r="FC782" s="43"/>
      <c r="FD782" s="43"/>
      <c r="FE782" s="43"/>
      <c r="FF782" s="43"/>
      <c r="FG782" s="43"/>
      <c r="FH782" s="43"/>
      <c r="FI782" s="43"/>
      <c r="FJ782" s="43"/>
      <c r="FK782" s="43"/>
      <c r="FL782" s="43"/>
      <c r="FM782" s="43"/>
      <c r="FN782" s="43"/>
      <c r="FO782" s="43"/>
      <c r="FP782" s="43"/>
      <c r="FQ782" s="43"/>
      <c r="FR782" s="43"/>
      <c r="FS782" s="43"/>
      <c r="FT782" s="43"/>
      <c r="FU782" s="43"/>
      <c r="FV782" s="43"/>
      <c r="FW782" s="43"/>
      <c r="FX782" s="43"/>
      <c r="FY782" s="43"/>
      <c r="FZ782" s="43"/>
      <c r="GA782" s="43"/>
      <c r="GB782" s="43"/>
      <c r="GC782" s="43"/>
      <c r="GD782" s="43"/>
      <c r="GE782" s="43"/>
      <c r="GF782" s="43"/>
      <c r="GG782" s="43"/>
      <c r="GH782" s="43"/>
      <c r="GI782" s="43"/>
      <c r="GJ782" s="43"/>
      <c r="GK782" s="43"/>
      <c r="GL782" s="43"/>
      <c r="GM782" s="43"/>
      <c r="GN782" s="43"/>
      <c r="GO782" s="43"/>
      <c r="GP782" s="43"/>
      <c r="GQ782" s="43"/>
      <c r="GR782" s="43"/>
      <c r="GS782" s="43"/>
      <c r="GT782" s="43"/>
      <c r="GU782" s="43"/>
      <c r="GV782" s="43"/>
      <c r="GW782" s="43"/>
      <c r="GX782" s="43"/>
      <c r="GY782" s="43"/>
      <c r="GZ782" s="43"/>
      <c r="HA782" s="43"/>
      <c r="HB782" s="43"/>
      <c r="HC782" s="43"/>
      <c r="HD782" s="43"/>
      <c r="HE782" s="43"/>
      <c r="HF782" s="43"/>
      <c r="HG782" s="43"/>
      <c r="HH782" s="43"/>
      <c r="HI782" s="43"/>
      <c r="HJ782" s="43"/>
      <c r="HK782" s="43"/>
      <c r="HL782" s="43"/>
      <c r="HM782" s="43"/>
      <c r="HN782" s="43"/>
      <c r="HO782" s="43"/>
      <c r="HP782" s="43"/>
      <c r="HQ782" s="43"/>
      <c r="HR782" s="43"/>
      <c r="HS782" s="43"/>
      <c r="HT782" s="43"/>
      <c r="HU782" s="43"/>
      <c r="HV782" s="43"/>
      <c r="HW782" s="43"/>
      <c r="HX782" s="43"/>
      <c r="HY782" s="43"/>
      <c r="HZ782" s="43"/>
      <c r="IA782" s="43"/>
      <c r="IB782" s="43"/>
      <c r="IC782" s="43"/>
      <c r="ID782" s="43"/>
      <c r="IE782" s="43"/>
      <c r="IF782" s="43"/>
      <c r="IG782" s="43"/>
      <c r="IH782" s="43"/>
      <c r="II782" s="43"/>
      <c r="IJ782" s="43"/>
      <c r="IK782" s="43"/>
      <c r="IL782" s="43"/>
      <c r="IM782" s="43"/>
      <c r="IN782" s="43"/>
      <c r="IO782" s="43"/>
      <c r="IP782" s="43"/>
      <c r="IQ782" s="43"/>
      <c r="IR782" s="43"/>
      <c r="IS782" s="43"/>
      <c r="IT782" s="43"/>
    </row>
    <row r="783" spans="1:254" ht="14.25" customHeight="1">
      <c r="A783" s="78"/>
      <c r="B783" s="81"/>
      <c r="C783" s="81"/>
      <c r="D783" s="43"/>
      <c r="E783" s="43"/>
      <c r="F783" s="83"/>
      <c r="G783" s="43"/>
      <c r="H783" s="85"/>
      <c r="I783" s="43"/>
      <c r="J783" s="43"/>
      <c r="K783" s="43"/>
      <c r="L783" s="43"/>
      <c r="M783" s="43"/>
      <c r="N783" s="43"/>
      <c r="O783" s="43"/>
      <c r="P783" s="43"/>
      <c r="Q783" s="43"/>
      <c r="R783" s="43"/>
      <c r="S783" s="43"/>
      <c r="T783" s="43"/>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c r="AR783" s="43"/>
      <c r="AS783" s="43"/>
      <c r="AT783" s="43"/>
      <c r="AU783" s="43"/>
      <c r="AV783" s="43"/>
      <c r="AW783" s="43"/>
      <c r="AX783" s="43"/>
      <c r="AY783" s="43"/>
      <c r="AZ783" s="43"/>
      <c r="BA783" s="43"/>
      <c r="BB783" s="43"/>
      <c r="BC783" s="43"/>
      <c r="BD783" s="43"/>
      <c r="BE783" s="43"/>
      <c r="BF783" s="43"/>
      <c r="BG783" s="43"/>
      <c r="BH783" s="43"/>
      <c r="BI783" s="43"/>
      <c r="BJ783" s="43"/>
      <c r="BK783" s="43"/>
      <c r="BL783" s="43"/>
      <c r="BM783" s="43"/>
      <c r="BN783" s="43"/>
      <c r="BO783" s="43"/>
      <c r="BP783" s="43"/>
      <c r="BQ783" s="43"/>
      <c r="BR783" s="43"/>
      <c r="BS783" s="43"/>
      <c r="BT783" s="43"/>
      <c r="BU783" s="43"/>
      <c r="BV783" s="43"/>
      <c r="BW783" s="43"/>
      <c r="BX783" s="43"/>
      <c r="BY783" s="43"/>
      <c r="BZ783" s="43"/>
      <c r="CA783" s="43"/>
      <c r="CB783" s="43"/>
      <c r="CC783" s="43"/>
      <c r="CD783" s="43"/>
      <c r="CE783" s="43"/>
      <c r="CF783" s="43"/>
      <c r="CG783" s="43"/>
      <c r="CH783" s="43"/>
      <c r="CI783" s="43"/>
      <c r="CJ783" s="43"/>
      <c r="CK783" s="43"/>
      <c r="CL783" s="43"/>
      <c r="CM783" s="43"/>
      <c r="CN783" s="43"/>
      <c r="CO783" s="43"/>
      <c r="CP783" s="43"/>
      <c r="CQ783" s="43"/>
      <c r="CR783" s="43"/>
      <c r="CS783" s="43"/>
      <c r="CT783" s="43"/>
      <c r="CU783" s="43"/>
      <c r="CV783" s="43"/>
      <c r="CW783" s="43"/>
      <c r="CX783" s="43"/>
      <c r="CY783" s="43"/>
      <c r="CZ783" s="43"/>
      <c r="DA783" s="43"/>
      <c r="DB783" s="43"/>
      <c r="DC783" s="43"/>
      <c r="DD783" s="43"/>
      <c r="DE783" s="43"/>
      <c r="DF783" s="43"/>
      <c r="DG783" s="43"/>
      <c r="DH783" s="43"/>
      <c r="DI783" s="43"/>
      <c r="DJ783" s="43"/>
      <c r="DK783" s="43"/>
      <c r="DL783" s="43"/>
      <c r="DM783" s="43"/>
      <c r="DN783" s="43"/>
      <c r="DO783" s="43"/>
      <c r="DP783" s="43"/>
      <c r="DQ783" s="43"/>
      <c r="DR783" s="43"/>
      <c r="DS783" s="43"/>
      <c r="DT783" s="43"/>
      <c r="DU783" s="43"/>
      <c r="DV783" s="43"/>
      <c r="DW783" s="43"/>
      <c r="DX783" s="43"/>
      <c r="DY783" s="43"/>
      <c r="DZ783" s="43"/>
      <c r="EA783" s="43"/>
      <c r="EB783" s="43"/>
      <c r="EC783" s="43"/>
      <c r="ED783" s="43"/>
      <c r="EE783" s="43"/>
      <c r="EF783" s="43"/>
      <c r="EG783" s="43"/>
      <c r="EH783" s="43"/>
      <c r="EI783" s="43"/>
      <c r="EJ783" s="43"/>
      <c r="EK783" s="43"/>
      <c r="EL783" s="43"/>
      <c r="EM783" s="43"/>
      <c r="EN783" s="43"/>
      <c r="EO783" s="43"/>
      <c r="EP783" s="43"/>
      <c r="EQ783" s="43"/>
      <c r="ER783" s="43"/>
      <c r="ES783" s="43"/>
      <c r="ET783" s="43"/>
      <c r="EU783" s="43"/>
      <c r="EV783" s="43"/>
      <c r="EW783" s="43"/>
      <c r="EX783" s="43"/>
      <c r="EY783" s="43"/>
      <c r="EZ783" s="43"/>
      <c r="FA783" s="43"/>
      <c r="FB783" s="43"/>
      <c r="FC783" s="43"/>
      <c r="FD783" s="43"/>
      <c r="FE783" s="43"/>
      <c r="FF783" s="43"/>
      <c r="FG783" s="43"/>
      <c r="FH783" s="43"/>
      <c r="FI783" s="43"/>
      <c r="FJ783" s="43"/>
      <c r="FK783" s="43"/>
      <c r="FL783" s="43"/>
      <c r="FM783" s="43"/>
      <c r="FN783" s="43"/>
      <c r="FO783" s="43"/>
      <c r="FP783" s="43"/>
      <c r="FQ783" s="43"/>
      <c r="FR783" s="43"/>
      <c r="FS783" s="43"/>
      <c r="FT783" s="43"/>
      <c r="FU783" s="43"/>
      <c r="FV783" s="43"/>
      <c r="FW783" s="43"/>
      <c r="FX783" s="43"/>
      <c r="FY783" s="43"/>
      <c r="FZ783" s="43"/>
      <c r="GA783" s="43"/>
      <c r="GB783" s="43"/>
      <c r="GC783" s="43"/>
      <c r="GD783" s="43"/>
      <c r="GE783" s="43"/>
      <c r="GF783" s="43"/>
      <c r="GG783" s="43"/>
      <c r="GH783" s="43"/>
      <c r="GI783" s="43"/>
      <c r="GJ783" s="43"/>
      <c r="GK783" s="43"/>
      <c r="GL783" s="43"/>
      <c r="GM783" s="43"/>
      <c r="GN783" s="43"/>
      <c r="GO783" s="43"/>
      <c r="GP783" s="43"/>
      <c r="GQ783" s="43"/>
      <c r="GR783" s="43"/>
      <c r="GS783" s="43"/>
      <c r="GT783" s="43"/>
      <c r="GU783" s="43"/>
      <c r="GV783" s="43"/>
      <c r="GW783" s="43"/>
      <c r="GX783" s="43"/>
      <c r="GY783" s="43"/>
      <c r="GZ783" s="43"/>
      <c r="HA783" s="43"/>
      <c r="HB783" s="43"/>
      <c r="HC783" s="43"/>
      <c r="HD783" s="43"/>
      <c r="HE783" s="43"/>
      <c r="HF783" s="43"/>
      <c r="HG783" s="43"/>
      <c r="HH783" s="43"/>
      <c r="HI783" s="43"/>
      <c r="HJ783" s="43"/>
      <c r="HK783" s="43"/>
      <c r="HL783" s="43"/>
      <c r="HM783" s="43"/>
      <c r="HN783" s="43"/>
      <c r="HO783" s="43"/>
      <c r="HP783" s="43"/>
      <c r="HQ783" s="43"/>
      <c r="HR783" s="43"/>
      <c r="HS783" s="43"/>
      <c r="HT783" s="43"/>
      <c r="HU783" s="43"/>
      <c r="HV783" s="43"/>
      <c r="HW783" s="43"/>
      <c r="HX783" s="43"/>
      <c r="HY783" s="43"/>
      <c r="HZ783" s="43"/>
      <c r="IA783" s="43"/>
      <c r="IB783" s="43"/>
      <c r="IC783" s="43"/>
      <c r="ID783" s="43"/>
      <c r="IE783" s="43"/>
      <c r="IF783" s="43"/>
      <c r="IG783" s="43"/>
      <c r="IH783" s="43"/>
      <c r="II783" s="43"/>
      <c r="IJ783" s="43"/>
      <c r="IK783" s="43"/>
      <c r="IL783" s="43"/>
      <c r="IM783" s="43"/>
      <c r="IN783" s="43"/>
      <c r="IO783" s="43"/>
      <c r="IP783" s="43"/>
      <c r="IQ783" s="43"/>
      <c r="IR783" s="43"/>
      <c r="IS783" s="43"/>
      <c r="IT783" s="43"/>
    </row>
    <row r="784" spans="1:254" ht="14.25" customHeight="1">
      <c r="A784" s="78"/>
      <c r="B784" s="79"/>
      <c r="C784" s="79"/>
      <c r="D784" s="43"/>
      <c r="E784" s="43"/>
      <c r="F784" s="83"/>
      <c r="G784" s="43"/>
      <c r="H784" s="85"/>
      <c r="I784" s="43"/>
      <c r="J784" s="43"/>
      <c r="K784" s="43"/>
      <c r="L784" s="43"/>
      <c r="M784" s="43"/>
      <c r="N784" s="43"/>
      <c r="O784" s="43"/>
      <c r="P784" s="43"/>
      <c r="Q784" s="43"/>
      <c r="R784" s="43"/>
      <c r="S784" s="43"/>
      <c r="T784" s="43"/>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c r="AR784" s="43"/>
      <c r="AS784" s="43"/>
      <c r="AT784" s="43"/>
      <c r="AU784" s="43"/>
      <c r="AV784" s="43"/>
      <c r="AW784" s="43"/>
      <c r="AX784" s="43"/>
      <c r="AY784" s="43"/>
      <c r="AZ784" s="43"/>
      <c r="BA784" s="43"/>
      <c r="BB784" s="43"/>
      <c r="BC784" s="43"/>
      <c r="BD784" s="43"/>
      <c r="BE784" s="43"/>
      <c r="BF784" s="43"/>
      <c r="BG784" s="43"/>
      <c r="BH784" s="43"/>
      <c r="BI784" s="43"/>
      <c r="BJ784" s="43"/>
      <c r="BK784" s="43"/>
      <c r="BL784" s="43"/>
      <c r="BM784" s="43"/>
      <c r="BN784" s="43"/>
      <c r="BO784" s="43"/>
      <c r="BP784" s="43"/>
      <c r="BQ784" s="43"/>
      <c r="BR784" s="43"/>
      <c r="BS784" s="43"/>
      <c r="BT784" s="43"/>
      <c r="BU784" s="43"/>
      <c r="BV784" s="43"/>
      <c r="BW784" s="43"/>
      <c r="BX784" s="43"/>
      <c r="BY784" s="43"/>
      <c r="BZ784" s="43"/>
      <c r="CA784" s="43"/>
      <c r="CB784" s="43"/>
      <c r="CC784" s="43"/>
      <c r="CD784" s="43"/>
      <c r="CE784" s="43"/>
      <c r="CF784" s="43"/>
      <c r="CG784" s="43"/>
      <c r="CH784" s="43"/>
      <c r="CI784" s="43"/>
      <c r="CJ784" s="43"/>
      <c r="CK784" s="43"/>
      <c r="CL784" s="43"/>
      <c r="CM784" s="43"/>
      <c r="CN784" s="43"/>
      <c r="CO784" s="43"/>
      <c r="CP784" s="43"/>
      <c r="CQ784" s="43"/>
      <c r="CR784" s="43"/>
      <c r="CS784" s="43"/>
      <c r="CT784" s="43"/>
      <c r="CU784" s="43"/>
      <c r="CV784" s="43"/>
      <c r="CW784" s="43"/>
      <c r="CX784" s="43"/>
      <c r="CY784" s="43"/>
      <c r="CZ784" s="43"/>
      <c r="DA784" s="43"/>
      <c r="DB784" s="43"/>
      <c r="DC784" s="43"/>
      <c r="DD784" s="43"/>
      <c r="DE784" s="43"/>
      <c r="DF784" s="43"/>
      <c r="DG784" s="43"/>
      <c r="DH784" s="43"/>
      <c r="DI784" s="43"/>
      <c r="DJ784" s="43"/>
      <c r="DK784" s="43"/>
      <c r="DL784" s="43"/>
      <c r="DM784" s="43"/>
      <c r="DN784" s="43"/>
      <c r="DO784" s="43"/>
      <c r="DP784" s="43"/>
      <c r="DQ784" s="43"/>
      <c r="DR784" s="43"/>
      <c r="DS784" s="43"/>
      <c r="DT784" s="43"/>
      <c r="DU784" s="43"/>
      <c r="DV784" s="43"/>
      <c r="DW784" s="43"/>
      <c r="DX784" s="43"/>
      <c r="DY784" s="43"/>
      <c r="DZ784" s="43"/>
      <c r="EA784" s="43"/>
      <c r="EB784" s="43"/>
      <c r="EC784" s="43"/>
      <c r="ED784" s="43"/>
      <c r="EE784" s="43"/>
      <c r="EF784" s="43"/>
      <c r="EG784" s="43"/>
      <c r="EH784" s="43"/>
      <c r="EI784" s="43"/>
      <c r="EJ784" s="43"/>
      <c r="EK784" s="43"/>
      <c r="EL784" s="43"/>
      <c r="EM784" s="43"/>
      <c r="EN784" s="43"/>
      <c r="EO784" s="43"/>
      <c r="EP784" s="43"/>
      <c r="EQ784" s="43"/>
      <c r="ER784" s="43"/>
      <c r="ES784" s="43"/>
      <c r="ET784" s="43"/>
      <c r="EU784" s="43"/>
      <c r="EV784" s="43"/>
      <c r="EW784" s="43"/>
      <c r="EX784" s="43"/>
      <c r="EY784" s="43"/>
      <c r="EZ784" s="43"/>
      <c r="FA784" s="43"/>
      <c r="FB784" s="43"/>
      <c r="FC784" s="43"/>
      <c r="FD784" s="43"/>
      <c r="FE784" s="43"/>
      <c r="FF784" s="43"/>
      <c r="FG784" s="43"/>
      <c r="FH784" s="43"/>
      <c r="FI784" s="43"/>
      <c r="FJ784" s="43"/>
      <c r="FK784" s="43"/>
      <c r="FL784" s="43"/>
      <c r="FM784" s="43"/>
      <c r="FN784" s="43"/>
      <c r="FO784" s="43"/>
      <c r="FP784" s="43"/>
      <c r="FQ784" s="43"/>
      <c r="FR784" s="43"/>
      <c r="FS784" s="43"/>
      <c r="FT784" s="43"/>
      <c r="FU784" s="43"/>
      <c r="FV784" s="43"/>
      <c r="FW784" s="43"/>
      <c r="FX784" s="43"/>
      <c r="FY784" s="43"/>
      <c r="FZ784" s="43"/>
      <c r="GA784" s="43"/>
      <c r="GB784" s="43"/>
      <c r="GC784" s="43"/>
      <c r="GD784" s="43"/>
      <c r="GE784" s="43"/>
      <c r="GF784" s="43"/>
      <c r="GG784" s="43"/>
      <c r="GH784" s="43"/>
      <c r="GI784" s="43"/>
      <c r="GJ784" s="43"/>
      <c r="GK784" s="43"/>
      <c r="GL784" s="43"/>
      <c r="GM784" s="43"/>
      <c r="GN784" s="43"/>
      <c r="GO784" s="43"/>
      <c r="GP784" s="43"/>
      <c r="GQ784" s="43"/>
      <c r="GR784" s="43"/>
      <c r="GS784" s="43"/>
      <c r="GT784" s="43"/>
      <c r="GU784" s="43"/>
      <c r="GV784" s="43"/>
      <c r="GW784" s="43"/>
      <c r="GX784" s="43"/>
      <c r="GY784" s="43"/>
      <c r="GZ784" s="43"/>
      <c r="HA784" s="43"/>
      <c r="HB784" s="43"/>
      <c r="HC784" s="43"/>
      <c r="HD784" s="43"/>
      <c r="HE784" s="43"/>
      <c r="HF784" s="43"/>
      <c r="HG784" s="43"/>
      <c r="HH784" s="43"/>
      <c r="HI784" s="43"/>
      <c r="HJ784" s="43"/>
      <c r="HK784" s="43"/>
      <c r="HL784" s="43"/>
      <c r="HM784" s="43"/>
      <c r="HN784" s="43"/>
      <c r="HO784" s="43"/>
      <c r="HP784" s="43"/>
      <c r="HQ784" s="43"/>
      <c r="HR784" s="43"/>
      <c r="HS784" s="43"/>
      <c r="HT784" s="43"/>
      <c r="HU784" s="43"/>
      <c r="HV784" s="43"/>
      <c r="HW784" s="43"/>
      <c r="HX784" s="43"/>
      <c r="HY784" s="43"/>
      <c r="HZ784" s="43"/>
      <c r="IA784" s="43"/>
      <c r="IB784" s="43"/>
      <c r="IC784" s="43"/>
      <c r="ID784" s="43"/>
      <c r="IE784" s="43"/>
      <c r="IF784" s="43"/>
      <c r="IG784" s="43"/>
      <c r="IH784" s="43"/>
      <c r="II784" s="43"/>
      <c r="IJ784" s="43"/>
      <c r="IK784" s="43"/>
      <c r="IL784" s="43"/>
      <c r="IM784" s="43"/>
      <c r="IN784" s="43"/>
      <c r="IO784" s="43"/>
      <c r="IP784" s="43"/>
      <c r="IQ784" s="43"/>
      <c r="IR784" s="43"/>
      <c r="IS784" s="43"/>
      <c r="IT784" s="43"/>
    </row>
    <row r="785" spans="1:254" ht="14.25" customHeight="1">
      <c r="A785" s="78"/>
      <c r="B785" s="87"/>
      <c r="C785" s="87"/>
      <c r="D785" s="43"/>
      <c r="E785" s="43"/>
      <c r="F785" s="83"/>
      <c r="G785" s="43"/>
      <c r="H785" s="85"/>
      <c r="I785" s="43"/>
      <c r="J785" s="43"/>
      <c r="K785" s="43"/>
      <c r="L785" s="43"/>
      <c r="M785" s="43"/>
      <c r="N785" s="43"/>
      <c r="O785" s="43"/>
      <c r="P785" s="43"/>
      <c r="Q785" s="43"/>
      <c r="R785" s="43"/>
      <c r="S785" s="43"/>
      <c r="T785" s="43"/>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c r="AR785" s="43"/>
      <c r="AS785" s="43"/>
      <c r="AT785" s="43"/>
      <c r="AU785" s="43"/>
      <c r="AV785" s="43"/>
      <c r="AW785" s="43"/>
      <c r="AX785" s="43"/>
      <c r="AY785" s="43"/>
      <c r="AZ785" s="43"/>
      <c r="BA785" s="43"/>
      <c r="BB785" s="43"/>
      <c r="BC785" s="43"/>
      <c r="BD785" s="43"/>
      <c r="BE785" s="43"/>
      <c r="BF785" s="43"/>
      <c r="BG785" s="43"/>
      <c r="BH785" s="43"/>
      <c r="BI785" s="43"/>
      <c r="BJ785" s="43"/>
      <c r="BK785" s="43"/>
      <c r="BL785" s="43"/>
      <c r="BM785" s="43"/>
      <c r="BN785" s="43"/>
      <c r="BO785" s="43"/>
      <c r="BP785" s="43"/>
      <c r="BQ785" s="43"/>
      <c r="BR785" s="43"/>
      <c r="BS785" s="43"/>
      <c r="BT785" s="43"/>
      <c r="BU785" s="43"/>
      <c r="BV785" s="43"/>
      <c r="BW785" s="43"/>
      <c r="BX785" s="43"/>
      <c r="BY785" s="43"/>
      <c r="BZ785" s="43"/>
      <c r="CA785" s="43"/>
      <c r="CB785" s="43"/>
      <c r="CC785" s="43"/>
      <c r="CD785" s="43"/>
      <c r="CE785" s="43"/>
      <c r="CF785" s="43"/>
      <c r="CG785" s="43"/>
      <c r="CH785" s="43"/>
      <c r="CI785" s="43"/>
      <c r="CJ785" s="43"/>
      <c r="CK785" s="43"/>
      <c r="CL785" s="43"/>
      <c r="CM785" s="43"/>
      <c r="CN785" s="43"/>
      <c r="CO785" s="43"/>
      <c r="CP785" s="43"/>
      <c r="CQ785" s="43"/>
      <c r="CR785" s="43"/>
      <c r="CS785" s="43"/>
      <c r="CT785" s="43"/>
      <c r="CU785" s="43"/>
      <c r="CV785" s="43"/>
      <c r="CW785" s="43"/>
      <c r="CX785" s="43"/>
      <c r="CY785" s="43"/>
      <c r="CZ785" s="43"/>
      <c r="DA785" s="43"/>
      <c r="DB785" s="43"/>
      <c r="DC785" s="43"/>
      <c r="DD785" s="43"/>
      <c r="DE785" s="43"/>
      <c r="DF785" s="43"/>
      <c r="DG785" s="43"/>
      <c r="DH785" s="43"/>
      <c r="DI785" s="43"/>
      <c r="DJ785" s="43"/>
      <c r="DK785" s="43"/>
      <c r="DL785" s="43"/>
      <c r="DM785" s="43"/>
      <c r="DN785" s="43"/>
      <c r="DO785" s="43"/>
      <c r="DP785" s="43"/>
      <c r="DQ785" s="43"/>
      <c r="DR785" s="43"/>
      <c r="DS785" s="43"/>
      <c r="DT785" s="43"/>
      <c r="DU785" s="43"/>
      <c r="DV785" s="43"/>
      <c r="DW785" s="43"/>
      <c r="DX785" s="43"/>
      <c r="DY785" s="43"/>
      <c r="DZ785" s="43"/>
      <c r="EA785" s="43"/>
      <c r="EB785" s="43"/>
      <c r="EC785" s="43"/>
      <c r="ED785" s="43"/>
      <c r="EE785" s="43"/>
      <c r="EF785" s="43"/>
      <c r="EG785" s="43"/>
      <c r="EH785" s="43"/>
      <c r="EI785" s="43"/>
      <c r="EJ785" s="43"/>
      <c r="EK785" s="43"/>
      <c r="EL785" s="43"/>
      <c r="EM785" s="43"/>
      <c r="EN785" s="43"/>
      <c r="EO785" s="43"/>
      <c r="EP785" s="43"/>
      <c r="EQ785" s="43"/>
      <c r="ER785" s="43"/>
      <c r="ES785" s="43"/>
      <c r="ET785" s="43"/>
      <c r="EU785" s="43"/>
      <c r="EV785" s="43"/>
      <c r="EW785" s="43"/>
      <c r="EX785" s="43"/>
      <c r="EY785" s="43"/>
      <c r="EZ785" s="43"/>
      <c r="FA785" s="43"/>
      <c r="FB785" s="43"/>
      <c r="FC785" s="43"/>
      <c r="FD785" s="43"/>
      <c r="FE785" s="43"/>
      <c r="FF785" s="43"/>
      <c r="FG785" s="43"/>
      <c r="FH785" s="43"/>
      <c r="FI785" s="43"/>
      <c r="FJ785" s="43"/>
      <c r="FK785" s="43"/>
      <c r="FL785" s="43"/>
      <c r="FM785" s="43"/>
      <c r="FN785" s="43"/>
      <c r="FO785" s="43"/>
      <c r="FP785" s="43"/>
      <c r="FQ785" s="43"/>
      <c r="FR785" s="43"/>
      <c r="FS785" s="43"/>
      <c r="FT785" s="43"/>
      <c r="FU785" s="43"/>
      <c r="FV785" s="43"/>
      <c r="FW785" s="43"/>
      <c r="FX785" s="43"/>
      <c r="FY785" s="43"/>
      <c r="FZ785" s="43"/>
      <c r="GA785" s="43"/>
      <c r="GB785" s="43"/>
      <c r="GC785" s="43"/>
      <c r="GD785" s="43"/>
      <c r="GE785" s="43"/>
      <c r="GF785" s="43"/>
      <c r="GG785" s="43"/>
      <c r="GH785" s="43"/>
      <c r="GI785" s="43"/>
      <c r="GJ785" s="43"/>
      <c r="GK785" s="43"/>
      <c r="GL785" s="43"/>
      <c r="GM785" s="43"/>
      <c r="GN785" s="43"/>
      <c r="GO785" s="43"/>
      <c r="GP785" s="43"/>
      <c r="GQ785" s="43"/>
      <c r="GR785" s="43"/>
      <c r="GS785" s="43"/>
      <c r="GT785" s="43"/>
      <c r="GU785" s="43"/>
      <c r="GV785" s="43"/>
      <c r="GW785" s="43"/>
      <c r="GX785" s="43"/>
      <c r="GY785" s="43"/>
      <c r="GZ785" s="43"/>
      <c r="HA785" s="43"/>
      <c r="HB785" s="43"/>
      <c r="HC785" s="43"/>
      <c r="HD785" s="43"/>
      <c r="HE785" s="43"/>
      <c r="HF785" s="43"/>
      <c r="HG785" s="43"/>
      <c r="HH785" s="43"/>
      <c r="HI785" s="43"/>
      <c r="HJ785" s="43"/>
      <c r="HK785" s="43"/>
      <c r="HL785" s="43"/>
      <c r="HM785" s="43"/>
      <c r="HN785" s="43"/>
      <c r="HO785" s="43"/>
      <c r="HP785" s="43"/>
      <c r="HQ785" s="43"/>
      <c r="HR785" s="43"/>
      <c r="HS785" s="43"/>
      <c r="HT785" s="43"/>
      <c r="HU785" s="43"/>
      <c r="HV785" s="43"/>
      <c r="HW785" s="43"/>
      <c r="HX785" s="43"/>
      <c r="HY785" s="43"/>
      <c r="HZ785" s="43"/>
      <c r="IA785" s="43"/>
      <c r="IB785" s="43"/>
      <c r="IC785" s="43"/>
      <c r="ID785" s="43"/>
      <c r="IE785" s="43"/>
      <c r="IF785" s="43"/>
      <c r="IG785" s="43"/>
      <c r="IH785" s="43"/>
      <c r="II785" s="43"/>
      <c r="IJ785" s="43"/>
      <c r="IK785" s="43"/>
      <c r="IL785" s="43"/>
      <c r="IM785" s="43"/>
      <c r="IN785" s="43"/>
      <c r="IO785" s="43"/>
      <c r="IP785" s="43"/>
      <c r="IQ785" s="43"/>
      <c r="IR785" s="43"/>
      <c r="IS785" s="43"/>
      <c r="IT785" s="43"/>
    </row>
    <row r="786" spans="1:254" ht="14.25" customHeight="1">
      <c r="A786" s="78"/>
      <c r="B786" s="81"/>
      <c r="C786" s="81"/>
      <c r="D786" s="43"/>
      <c r="E786" s="43"/>
      <c r="F786" s="83"/>
      <c r="G786" s="43"/>
      <c r="H786" s="85"/>
      <c r="I786" s="43"/>
      <c r="J786" s="43"/>
      <c r="K786" s="43"/>
      <c r="L786" s="43"/>
      <c r="M786" s="43"/>
      <c r="N786" s="43"/>
      <c r="O786" s="43"/>
      <c r="P786" s="43"/>
      <c r="Q786" s="43"/>
      <c r="R786" s="43"/>
      <c r="S786" s="43"/>
      <c r="T786" s="43"/>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c r="AR786" s="43"/>
      <c r="AS786" s="43"/>
      <c r="AT786" s="43"/>
      <c r="AU786" s="43"/>
      <c r="AV786" s="43"/>
      <c r="AW786" s="43"/>
      <c r="AX786" s="43"/>
      <c r="AY786" s="43"/>
      <c r="AZ786" s="43"/>
      <c r="BA786" s="43"/>
      <c r="BB786" s="43"/>
      <c r="BC786" s="43"/>
      <c r="BD786" s="43"/>
      <c r="BE786" s="43"/>
      <c r="BF786" s="43"/>
      <c r="BG786" s="43"/>
      <c r="BH786" s="43"/>
      <c r="BI786" s="43"/>
      <c r="BJ786" s="43"/>
      <c r="BK786" s="43"/>
      <c r="BL786" s="43"/>
      <c r="BM786" s="43"/>
      <c r="BN786" s="43"/>
      <c r="BO786" s="43"/>
      <c r="BP786" s="43"/>
      <c r="BQ786" s="43"/>
      <c r="BR786" s="43"/>
      <c r="BS786" s="43"/>
      <c r="BT786" s="43"/>
      <c r="BU786" s="43"/>
      <c r="BV786" s="43"/>
      <c r="BW786" s="43"/>
      <c r="BX786" s="43"/>
      <c r="BY786" s="43"/>
      <c r="BZ786" s="43"/>
      <c r="CA786" s="43"/>
      <c r="CB786" s="43"/>
      <c r="CC786" s="43"/>
      <c r="CD786" s="43"/>
      <c r="CE786" s="43"/>
      <c r="CF786" s="43"/>
      <c r="CG786" s="43"/>
      <c r="CH786" s="43"/>
      <c r="CI786" s="43"/>
      <c r="CJ786" s="43"/>
      <c r="CK786" s="43"/>
      <c r="CL786" s="43"/>
      <c r="CM786" s="43"/>
      <c r="CN786" s="43"/>
      <c r="CO786" s="43"/>
      <c r="CP786" s="43"/>
      <c r="CQ786" s="43"/>
      <c r="CR786" s="43"/>
      <c r="CS786" s="43"/>
      <c r="CT786" s="43"/>
      <c r="CU786" s="43"/>
      <c r="CV786" s="43"/>
      <c r="CW786" s="43"/>
      <c r="CX786" s="43"/>
      <c r="CY786" s="43"/>
      <c r="CZ786" s="43"/>
      <c r="DA786" s="43"/>
      <c r="DB786" s="43"/>
      <c r="DC786" s="43"/>
      <c r="DD786" s="43"/>
      <c r="DE786" s="43"/>
      <c r="DF786" s="43"/>
      <c r="DG786" s="43"/>
      <c r="DH786" s="43"/>
      <c r="DI786" s="43"/>
      <c r="DJ786" s="43"/>
      <c r="DK786" s="43"/>
      <c r="DL786" s="43"/>
      <c r="DM786" s="43"/>
      <c r="DN786" s="43"/>
      <c r="DO786" s="43"/>
      <c r="DP786" s="43"/>
      <c r="DQ786" s="43"/>
      <c r="DR786" s="43"/>
      <c r="DS786" s="43"/>
      <c r="DT786" s="43"/>
      <c r="DU786" s="43"/>
      <c r="DV786" s="43"/>
      <c r="DW786" s="43"/>
      <c r="DX786" s="43"/>
      <c r="DY786" s="43"/>
      <c r="DZ786" s="43"/>
      <c r="EA786" s="43"/>
      <c r="EB786" s="43"/>
      <c r="EC786" s="43"/>
      <c r="ED786" s="43"/>
      <c r="EE786" s="43"/>
      <c r="EF786" s="43"/>
      <c r="EG786" s="43"/>
      <c r="EH786" s="43"/>
      <c r="EI786" s="43"/>
      <c r="EJ786" s="43"/>
      <c r="EK786" s="43"/>
      <c r="EL786" s="43"/>
      <c r="EM786" s="43"/>
      <c r="EN786" s="43"/>
      <c r="EO786" s="43"/>
      <c r="EP786" s="43"/>
      <c r="EQ786" s="43"/>
      <c r="ER786" s="43"/>
      <c r="ES786" s="43"/>
      <c r="ET786" s="43"/>
      <c r="EU786" s="43"/>
      <c r="EV786" s="43"/>
      <c r="EW786" s="43"/>
      <c r="EX786" s="43"/>
      <c r="EY786" s="43"/>
      <c r="EZ786" s="43"/>
      <c r="FA786" s="43"/>
      <c r="FB786" s="43"/>
      <c r="FC786" s="43"/>
      <c r="FD786" s="43"/>
      <c r="FE786" s="43"/>
      <c r="FF786" s="43"/>
      <c r="FG786" s="43"/>
      <c r="FH786" s="43"/>
      <c r="FI786" s="43"/>
      <c r="FJ786" s="43"/>
      <c r="FK786" s="43"/>
      <c r="FL786" s="43"/>
      <c r="FM786" s="43"/>
      <c r="FN786" s="43"/>
      <c r="FO786" s="43"/>
      <c r="FP786" s="43"/>
      <c r="FQ786" s="43"/>
      <c r="FR786" s="43"/>
      <c r="FS786" s="43"/>
      <c r="FT786" s="43"/>
      <c r="FU786" s="43"/>
      <c r="FV786" s="43"/>
      <c r="FW786" s="43"/>
      <c r="FX786" s="43"/>
      <c r="FY786" s="43"/>
      <c r="FZ786" s="43"/>
      <c r="GA786" s="43"/>
      <c r="GB786" s="43"/>
      <c r="GC786" s="43"/>
      <c r="GD786" s="43"/>
      <c r="GE786" s="43"/>
      <c r="GF786" s="43"/>
      <c r="GG786" s="43"/>
      <c r="GH786" s="43"/>
      <c r="GI786" s="43"/>
      <c r="GJ786" s="43"/>
      <c r="GK786" s="43"/>
      <c r="GL786" s="43"/>
      <c r="GM786" s="43"/>
      <c r="GN786" s="43"/>
      <c r="GO786" s="43"/>
      <c r="GP786" s="43"/>
      <c r="GQ786" s="43"/>
      <c r="GR786" s="43"/>
      <c r="GS786" s="43"/>
      <c r="GT786" s="43"/>
      <c r="GU786" s="43"/>
      <c r="GV786" s="43"/>
      <c r="GW786" s="43"/>
      <c r="GX786" s="43"/>
      <c r="GY786" s="43"/>
      <c r="GZ786" s="43"/>
      <c r="HA786" s="43"/>
      <c r="HB786" s="43"/>
      <c r="HC786" s="43"/>
      <c r="HD786" s="43"/>
      <c r="HE786" s="43"/>
      <c r="HF786" s="43"/>
      <c r="HG786" s="43"/>
      <c r="HH786" s="43"/>
      <c r="HI786" s="43"/>
      <c r="HJ786" s="43"/>
      <c r="HK786" s="43"/>
      <c r="HL786" s="43"/>
      <c r="HM786" s="43"/>
      <c r="HN786" s="43"/>
      <c r="HO786" s="43"/>
      <c r="HP786" s="43"/>
      <c r="HQ786" s="43"/>
      <c r="HR786" s="43"/>
      <c r="HS786" s="43"/>
      <c r="HT786" s="43"/>
      <c r="HU786" s="43"/>
      <c r="HV786" s="43"/>
      <c r="HW786" s="43"/>
      <c r="HX786" s="43"/>
      <c r="HY786" s="43"/>
      <c r="HZ786" s="43"/>
      <c r="IA786" s="43"/>
      <c r="IB786" s="43"/>
      <c r="IC786" s="43"/>
      <c r="ID786" s="43"/>
      <c r="IE786" s="43"/>
      <c r="IF786" s="43"/>
      <c r="IG786" s="43"/>
      <c r="IH786" s="43"/>
      <c r="II786" s="43"/>
      <c r="IJ786" s="43"/>
      <c r="IK786" s="43"/>
      <c r="IL786" s="43"/>
      <c r="IM786" s="43"/>
      <c r="IN786" s="43"/>
      <c r="IO786" s="43"/>
      <c r="IP786" s="43"/>
      <c r="IQ786" s="43"/>
      <c r="IR786" s="43"/>
      <c r="IS786" s="43"/>
      <c r="IT786" s="43"/>
    </row>
    <row r="787" spans="1:254" ht="14.25" customHeight="1">
      <c r="A787" s="78"/>
      <c r="B787" s="81"/>
      <c r="C787" s="81"/>
      <c r="D787" s="43"/>
      <c r="E787" s="43"/>
      <c r="F787" s="83"/>
      <c r="G787" s="43"/>
      <c r="H787" s="85"/>
      <c r="I787" s="43"/>
      <c r="J787" s="43"/>
      <c r="K787" s="43"/>
      <c r="L787" s="43"/>
      <c r="M787" s="43"/>
      <c r="N787" s="43"/>
      <c r="O787" s="43"/>
      <c r="P787" s="43"/>
      <c r="Q787" s="43"/>
      <c r="R787" s="43"/>
      <c r="S787" s="43"/>
      <c r="T787" s="43"/>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c r="AR787" s="43"/>
      <c r="AS787" s="43"/>
      <c r="AT787" s="43"/>
      <c r="AU787" s="43"/>
      <c r="AV787" s="43"/>
      <c r="AW787" s="43"/>
      <c r="AX787" s="43"/>
      <c r="AY787" s="43"/>
      <c r="AZ787" s="43"/>
      <c r="BA787" s="43"/>
      <c r="BB787" s="43"/>
      <c r="BC787" s="43"/>
      <c r="BD787" s="43"/>
      <c r="BE787" s="43"/>
      <c r="BF787" s="43"/>
      <c r="BG787" s="43"/>
      <c r="BH787" s="43"/>
      <c r="BI787" s="43"/>
      <c r="BJ787" s="43"/>
      <c r="BK787" s="43"/>
      <c r="BL787" s="43"/>
      <c r="BM787" s="43"/>
      <c r="BN787" s="43"/>
      <c r="BO787" s="43"/>
      <c r="BP787" s="43"/>
      <c r="BQ787" s="43"/>
      <c r="BR787" s="43"/>
      <c r="BS787" s="43"/>
      <c r="BT787" s="43"/>
      <c r="BU787" s="43"/>
      <c r="BV787" s="43"/>
      <c r="BW787" s="43"/>
      <c r="BX787" s="43"/>
      <c r="BY787" s="43"/>
      <c r="BZ787" s="43"/>
      <c r="CA787" s="43"/>
      <c r="CB787" s="43"/>
      <c r="CC787" s="43"/>
      <c r="CD787" s="43"/>
      <c r="CE787" s="43"/>
      <c r="CF787" s="43"/>
      <c r="CG787" s="43"/>
      <c r="CH787" s="43"/>
      <c r="CI787" s="43"/>
      <c r="CJ787" s="43"/>
      <c r="CK787" s="43"/>
      <c r="CL787" s="43"/>
      <c r="CM787" s="43"/>
      <c r="CN787" s="43"/>
      <c r="CO787" s="43"/>
      <c r="CP787" s="43"/>
      <c r="CQ787" s="43"/>
      <c r="CR787" s="43"/>
      <c r="CS787" s="43"/>
      <c r="CT787" s="43"/>
      <c r="CU787" s="43"/>
      <c r="CV787" s="43"/>
      <c r="CW787" s="43"/>
      <c r="CX787" s="43"/>
      <c r="CY787" s="43"/>
      <c r="CZ787" s="43"/>
      <c r="DA787" s="43"/>
      <c r="DB787" s="43"/>
      <c r="DC787" s="43"/>
      <c r="DD787" s="43"/>
      <c r="DE787" s="43"/>
      <c r="DF787" s="43"/>
      <c r="DG787" s="43"/>
      <c r="DH787" s="43"/>
      <c r="DI787" s="43"/>
      <c r="DJ787" s="43"/>
      <c r="DK787" s="43"/>
      <c r="DL787" s="43"/>
      <c r="DM787" s="43"/>
      <c r="DN787" s="43"/>
      <c r="DO787" s="43"/>
      <c r="DP787" s="43"/>
      <c r="DQ787" s="43"/>
      <c r="DR787" s="43"/>
      <c r="DS787" s="43"/>
      <c r="DT787" s="43"/>
      <c r="DU787" s="43"/>
      <c r="DV787" s="43"/>
      <c r="DW787" s="43"/>
      <c r="DX787" s="43"/>
      <c r="DY787" s="43"/>
      <c r="DZ787" s="43"/>
      <c r="EA787" s="43"/>
      <c r="EB787" s="43"/>
      <c r="EC787" s="43"/>
      <c r="ED787" s="43"/>
      <c r="EE787" s="43"/>
      <c r="EF787" s="43"/>
      <c r="EG787" s="43"/>
      <c r="EH787" s="43"/>
      <c r="EI787" s="43"/>
      <c r="EJ787" s="43"/>
      <c r="EK787" s="43"/>
      <c r="EL787" s="43"/>
      <c r="EM787" s="43"/>
      <c r="EN787" s="43"/>
      <c r="EO787" s="43"/>
      <c r="EP787" s="43"/>
      <c r="EQ787" s="43"/>
      <c r="ER787" s="43"/>
      <c r="ES787" s="43"/>
      <c r="ET787" s="43"/>
      <c r="EU787" s="43"/>
      <c r="EV787" s="43"/>
      <c r="EW787" s="43"/>
      <c r="EX787" s="43"/>
      <c r="EY787" s="43"/>
      <c r="EZ787" s="43"/>
      <c r="FA787" s="43"/>
      <c r="FB787" s="43"/>
      <c r="FC787" s="43"/>
      <c r="FD787" s="43"/>
      <c r="FE787" s="43"/>
      <c r="FF787" s="43"/>
      <c r="FG787" s="43"/>
      <c r="FH787" s="43"/>
      <c r="FI787" s="43"/>
      <c r="FJ787" s="43"/>
      <c r="FK787" s="43"/>
      <c r="FL787" s="43"/>
      <c r="FM787" s="43"/>
      <c r="FN787" s="43"/>
      <c r="FO787" s="43"/>
      <c r="FP787" s="43"/>
      <c r="FQ787" s="43"/>
      <c r="FR787" s="43"/>
      <c r="FS787" s="43"/>
      <c r="FT787" s="43"/>
      <c r="FU787" s="43"/>
      <c r="FV787" s="43"/>
      <c r="FW787" s="43"/>
      <c r="FX787" s="43"/>
      <c r="FY787" s="43"/>
      <c r="FZ787" s="43"/>
      <c r="GA787" s="43"/>
      <c r="GB787" s="43"/>
      <c r="GC787" s="43"/>
      <c r="GD787" s="43"/>
      <c r="GE787" s="43"/>
      <c r="GF787" s="43"/>
      <c r="GG787" s="43"/>
      <c r="GH787" s="43"/>
      <c r="GI787" s="43"/>
      <c r="GJ787" s="43"/>
      <c r="GK787" s="43"/>
      <c r="GL787" s="43"/>
      <c r="GM787" s="43"/>
      <c r="GN787" s="43"/>
      <c r="GO787" s="43"/>
      <c r="GP787" s="43"/>
      <c r="GQ787" s="43"/>
      <c r="GR787" s="43"/>
      <c r="GS787" s="43"/>
      <c r="GT787" s="43"/>
      <c r="GU787" s="43"/>
      <c r="GV787" s="43"/>
      <c r="GW787" s="43"/>
      <c r="GX787" s="43"/>
      <c r="GY787" s="43"/>
      <c r="GZ787" s="43"/>
      <c r="HA787" s="43"/>
      <c r="HB787" s="43"/>
      <c r="HC787" s="43"/>
      <c r="HD787" s="43"/>
      <c r="HE787" s="43"/>
      <c r="HF787" s="43"/>
      <c r="HG787" s="43"/>
      <c r="HH787" s="43"/>
      <c r="HI787" s="43"/>
      <c r="HJ787" s="43"/>
      <c r="HK787" s="43"/>
      <c r="HL787" s="43"/>
      <c r="HM787" s="43"/>
      <c r="HN787" s="43"/>
      <c r="HO787" s="43"/>
      <c r="HP787" s="43"/>
      <c r="HQ787" s="43"/>
      <c r="HR787" s="43"/>
      <c r="HS787" s="43"/>
      <c r="HT787" s="43"/>
      <c r="HU787" s="43"/>
      <c r="HV787" s="43"/>
      <c r="HW787" s="43"/>
      <c r="HX787" s="43"/>
      <c r="HY787" s="43"/>
      <c r="HZ787" s="43"/>
      <c r="IA787" s="43"/>
      <c r="IB787" s="43"/>
      <c r="IC787" s="43"/>
      <c r="ID787" s="43"/>
      <c r="IE787" s="43"/>
      <c r="IF787" s="43"/>
      <c r="IG787" s="43"/>
      <c r="IH787" s="43"/>
      <c r="II787" s="43"/>
      <c r="IJ787" s="43"/>
      <c r="IK787" s="43"/>
      <c r="IL787" s="43"/>
      <c r="IM787" s="43"/>
      <c r="IN787" s="43"/>
      <c r="IO787" s="43"/>
      <c r="IP787" s="43"/>
      <c r="IQ787" s="43"/>
      <c r="IR787" s="43"/>
      <c r="IS787" s="43"/>
      <c r="IT787" s="43"/>
    </row>
    <row r="788" spans="1:254" ht="14.25" customHeight="1">
      <c r="A788" s="78"/>
      <c r="B788" s="79"/>
      <c r="C788" s="79"/>
      <c r="D788" s="43"/>
      <c r="E788" s="43"/>
      <c r="F788" s="83"/>
      <c r="G788" s="43"/>
      <c r="H788" s="85"/>
      <c r="I788" s="43"/>
      <c r="J788" s="43"/>
      <c r="K788" s="43"/>
      <c r="L788" s="43"/>
      <c r="M788" s="43"/>
      <c r="N788" s="43"/>
      <c r="O788" s="43"/>
      <c r="P788" s="43"/>
      <c r="Q788" s="43"/>
      <c r="R788" s="43"/>
      <c r="S788" s="43"/>
      <c r="T788" s="43"/>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c r="AR788" s="43"/>
      <c r="AS788" s="43"/>
      <c r="AT788" s="43"/>
      <c r="AU788" s="43"/>
      <c r="AV788" s="43"/>
      <c r="AW788" s="43"/>
      <c r="AX788" s="43"/>
      <c r="AY788" s="43"/>
      <c r="AZ788" s="43"/>
      <c r="BA788" s="43"/>
      <c r="BB788" s="43"/>
      <c r="BC788" s="43"/>
      <c r="BD788" s="43"/>
      <c r="BE788" s="43"/>
      <c r="BF788" s="43"/>
      <c r="BG788" s="43"/>
      <c r="BH788" s="43"/>
      <c r="BI788" s="43"/>
      <c r="BJ788" s="43"/>
      <c r="BK788" s="43"/>
      <c r="BL788" s="43"/>
      <c r="BM788" s="43"/>
      <c r="BN788" s="43"/>
      <c r="BO788" s="43"/>
      <c r="BP788" s="43"/>
      <c r="BQ788" s="43"/>
      <c r="BR788" s="43"/>
      <c r="BS788" s="43"/>
      <c r="BT788" s="43"/>
      <c r="BU788" s="43"/>
      <c r="BV788" s="43"/>
      <c r="BW788" s="43"/>
      <c r="BX788" s="43"/>
      <c r="BY788" s="43"/>
      <c r="BZ788" s="43"/>
      <c r="CA788" s="43"/>
      <c r="CB788" s="43"/>
      <c r="CC788" s="43"/>
      <c r="CD788" s="43"/>
      <c r="CE788" s="43"/>
      <c r="CF788" s="43"/>
      <c r="CG788" s="43"/>
      <c r="CH788" s="43"/>
      <c r="CI788" s="43"/>
      <c r="CJ788" s="43"/>
      <c r="CK788" s="43"/>
      <c r="CL788" s="43"/>
      <c r="CM788" s="43"/>
      <c r="CN788" s="43"/>
      <c r="CO788" s="43"/>
      <c r="CP788" s="43"/>
      <c r="CQ788" s="43"/>
      <c r="CR788" s="43"/>
      <c r="CS788" s="43"/>
      <c r="CT788" s="43"/>
      <c r="CU788" s="43"/>
      <c r="CV788" s="43"/>
      <c r="CW788" s="43"/>
      <c r="CX788" s="43"/>
      <c r="CY788" s="43"/>
      <c r="CZ788" s="43"/>
      <c r="DA788" s="43"/>
      <c r="DB788" s="43"/>
      <c r="DC788" s="43"/>
      <c r="DD788" s="43"/>
      <c r="DE788" s="43"/>
      <c r="DF788" s="43"/>
      <c r="DG788" s="43"/>
      <c r="DH788" s="43"/>
      <c r="DI788" s="43"/>
      <c r="DJ788" s="43"/>
      <c r="DK788" s="43"/>
      <c r="DL788" s="43"/>
      <c r="DM788" s="43"/>
      <c r="DN788" s="43"/>
      <c r="DO788" s="43"/>
      <c r="DP788" s="43"/>
      <c r="DQ788" s="43"/>
      <c r="DR788" s="43"/>
      <c r="DS788" s="43"/>
      <c r="DT788" s="43"/>
      <c r="DU788" s="43"/>
      <c r="DV788" s="43"/>
      <c r="DW788" s="43"/>
      <c r="DX788" s="43"/>
      <c r="DY788" s="43"/>
      <c r="DZ788" s="43"/>
      <c r="EA788" s="43"/>
      <c r="EB788" s="43"/>
      <c r="EC788" s="43"/>
      <c r="ED788" s="43"/>
      <c r="EE788" s="43"/>
      <c r="EF788" s="43"/>
      <c r="EG788" s="43"/>
      <c r="EH788" s="43"/>
      <c r="EI788" s="43"/>
      <c r="EJ788" s="43"/>
      <c r="EK788" s="43"/>
      <c r="EL788" s="43"/>
      <c r="EM788" s="43"/>
      <c r="EN788" s="43"/>
      <c r="EO788" s="43"/>
      <c r="EP788" s="43"/>
      <c r="EQ788" s="43"/>
      <c r="ER788" s="43"/>
      <c r="ES788" s="43"/>
      <c r="ET788" s="43"/>
      <c r="EU788" s="43"/>
      <c r="EV788" s="43"/>
      <c r="EW788" s="43"/>
      <c r="EX788" s="43"/>
      <c r="EY788" s="43"/>
      <c r="EZ788" s="43"/>
      <c r="FA788" s="43"/>
      <c r="FB788" s="43"/>
      <c r="FC788" s="43"/>
      <c r="FD788" s="43"/>
      <c r="FE788" s="43"/>
      <c r="FF788" s="43"/>
      <c r="FG788" s="43"/>
      <c r="FH788" s="43"/>
      <c r="FI788" s="43"/>
      <c r="FJ788" s="43"/>
      <c r="FK788" s="43"/>
      <c r="FL788" s="43"/>
      <c r="FM788" s="43"/>
      <c r="FN788" s="43"/>
      <c r="FO788" s="43"/>
      <c r="FP788" s="43"/>
      <c r="FQ788" s="43"/>
      <c r="FR788" s="43"/>
      <c r="FS788" s="43"/>
      <c r="FT788" s="43"/>
      <c r="FU788" s="43"/>
      <c r="FV788" s="43"/>
      <c r="FW788" s="43"/>
      <c r="FX788" s="43"/>
      <c r="FY788" s="43"/>
      <c r="FZ788" s="43"/>
      <c r="GA788" s="43"/>
      <c r="GB788" s="43"/>
      <c r="GC788" s="43"/>
      <c r="GD788" s="43"/>
      <c r="GE788" s="43"/>
      <c r="GF788" s="43"/>
      <c r="GG788" s="43"/>
      <c r="GH788" s="43"/>
      <c r="GI788" s="43"/>
      <c r="GJ788" s="43"/>
      <c r="GK788" s="43"/>
      <c r="GL788" s="43"/>
      <c r="GM788" s="43"/>
      <c r="GN788" s="43"/>
      <c r="GO788" s="43"/>
      <c r="GP788" s="43"/>
      <c r="GQ788" s="43"/>
      <c r="GR788" s="43"/>
      <c r="GS788" s="43"/>
      <c r="GT788" s="43"/>
      <c r="GU788" s="43"/>
      <c r="GV788" s="43"/>
      <c r="GW788" s="43"/>
      <c r="GX788" s="43"/>
      <c r="GY788" s="43"/>
      <c r="GZ788" s="43"/>
      <c r="HA788" s="43"/>
      <c r="HB788" s="43"/>
      <c r="HC788" s="43"/>
      <c r="HD788" s="43"/>
      <c r="HE788" s="43"/>
      <c r="HF788" s="43"/>
      <c r="HG788" s="43"/>
      <c r="HH788" s="43"/>
      <c r="HI788" s="43"/>
      <c r="HJ788" s="43"/>
      <c r="HK788" s="43"/>
      <c r="HL788" s="43"/>
      <c r="HM788" s="43"/>
      <c r="HN788" s="43"/>
      <c r="HO788" s="43"/>
      <c r="HP788" s="43"/>
      <c r="HQ788" s="43"/>
      <c r="HR788" s="43"/>
      <c r="HS788" s="43"/>
      <c r="HT788" s="43"/>
      <c r="HU788" s="43"/>
      <c r="HV788" s="43"/>
      <c r="HW788" s="43"/>
      <c r="HX788" s="43"/>
      <c r="HY788" s="43"/>
      <c r="HZ788" s="43"/>
      <c r="IA788" s="43"/>
      <c r="IB788" s="43"/>
      <c r="IC788" s="43"/>
      <c r="ID788" s="43"/>
      <c r="IE788" s="43"/>
      <c r="IF788" s="43"/>
      <c r="IG788" s="43"/>
      <c r="IH788" s="43"/>
      <c r="II788" s="43"/>
      <c r="IJ788" s="43"/>
      <c r="IK788" s="43"/>
      <c r="IL788" s="43"/>
      <c r="IM788" s="43"/>
      <c r="IN788" s="43"/>
      <c r="IO788" s="43"/>
      <c r="IP788" s="43"/>
      <c r="IQ788" s="43"/>
      <c r="IR788" s="43"/>
      <c r="IS788" s="43"/>
      <c r="IT788" s="43"/>
    </row>
    <row r="789" spans="1:254" ht="14.25" customHeight="1">
      <c r="A789" s="78"/>
      <c r="B789" s="81"/>
      <c r="C789" s="81"/>
      <c r="D789" s="43"/>
      <c r="E789" s="43"/>
      <c r="F789" s="83"/>
      <c r="G789" s="43"/>
      <c r="H789" s="85"/>
      <c r="I789" s="43"/>
      <c r="J789" s="43"/>
      <c r="K789" s="43"/>
      <c r="L789" s="43"/>
      <c r="M789" s="43"/>
      <c r="N789" s="43"/>
      <c r="O789" s="43"/>
      <c r="P789" s="43"/>
      <c r="Q789" s="43"/>
      <c r="R789" s="43"/>
      <c r="S789" s="43"/>
      <c r="T789" s="43"/>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c r="AR789" s="43"/>
      <c r="AS789" s="43"/>
      <c r="AT789" s="43"/>
      <c r="AU789" s="43"/>
      <c r="AV789" s="43"/>
      <c r="AW789" s="43"/>
      <c r="AX789" s="43"/>
      <c r="AY789" s="43"/>
      <c r="AZ789" s="43"/>
      <c r="BA789" s="43"/>
      <c r="BB789" s="43"/>
      <c r="BC789" s="43"/>
      <c r="BD789" s="43"/>
      <c r="BE789" s="43"/>
      <c r="BF789" s="43"/>
      <c r="BG789" s="43"/>
      <c r="BH789" s="43"/>
      <c r="BI789" s="43"/>
      <c r="BJ789" s="43"/>
      <c r="BK789" s="43"/>
      <c r="BL789" s="43"/>
      <c r="BM789" s="43"/>
      <c r="BN789" s="43"/>
      <c r="BO789" s="43"/>
      <c r="BP789" s="43"/>
      <c r="BQ789" s="43"/>
      <c r="BR789" s="43"/>
      <c r="BS789" s="43"/>
      <c r="BT789" s="43"/>
      <c r="BU789" s="43"/>
      <c r="BV789" s="43"/>
      <c r="BW789" s="43"/>
      <c r="BX789" s="43"/>
      <c r="BY789" s="43"/>
      <c r="BZ789" s="43"/>
      <c r="CA789" s="43"/>
      <c r="CB789" s="43"/>
      <c r="CC789" s="43"/>
      <c r="CD789" s="43"/>
      <c r="CE789" s="43"/>
      <c r="CF789" s="43"/>
      <c r="CG789" s="43"/>
      <c r="CH789" s="43"/>
      <c r="CI789" s="43"/>
      <c r="CJ789" s="43"/>
      <c r="CK789" s="43"/>
      <c r="CL789" s="43"/>
      <c r="CM789" s="43"/>
      <c r="CN789" s="43"/>
      <c r="CO789" s="43"/>
      <c r="CP789" s="43"/>
      <c r="CQ789" s="43"/>
      <c r="CR789" s="43"/>
      <c r="CS789" s="43"/>
      <c r="CT789" s="43"/>
      <c r="CU789" s="43"/>
      <c r="CV789" s="43"/>
      <c r="CW789" s="43"/>
      <c r="CX789" s="43"/>
      <c r="CY789" s="43"/>
      <c r="CZ789" s="43"/>
      <c r="DA789" s="43"/>
      <c r="DB789" s="43"/>
      <c r="DC789" s="43"/>
      <c r="DD789" s="43"/>
      <c r="DE789" s="43"/>
      <c r="DF789" s="43"/>
      <c r="DG789" s="43"/>
      <c r="DH789" s="43"/>
      <c r="DI789" s="43"/>
      <c r="DJ789" s="43"/>
      <c r="DK789" s="43"/>
      <c r="DL789" s="43"/>
      <c r="DM789" s="43"/>
      <c r="DN789" s="43"/>
      <c r="DO789" s="43"/>
      <c r="DP789" s="43"/>
      <c r="DQ789" s="43"/>
      <c r="DR789" s="43"/>
      <c r="DS789" s="43"/>
      <c r="DT789" s="43"/>
      <c r="DU789" s="43"/>
      <c r="DV789" s="43"/>
      <c r="DW789" s="43"/>
      <c r="DX789" s="43"/>
      <c r="DY789" s="43"/>
      <c r="DZ789" s="43"/>
      <c r="EA789" s="43"/>
      <c r="EB789" s="43"/>
      <c r="EC789" s="43"/>
      <c r="ED789" s="43"/>
      <c r="EE789" s="43"/>
      <c r="EF789" s="43"/>
      <c r="EG789" s="43"/>
      <c r="EH789" s="43"/>
      <c r="EI789" s="43"/>
      <c r="EJ789" s="43"/>
      <c r="EK789" s="43"/>
      <c r="EL789" s="43"/>
      <c r="EM789" s="43"/>
      <c r="EN789" s="43"/>
      <c r="EO789" s="43"/>
      <c r="EP789" s="43"/>
      <c r="EQ789" s="43"/>
      <c r="ER789" s="43"/>
      <c r="ES789" s="43"/>
      <c r="ET789" s="43"/>
      <c r="EU789" s="43"/>
      <c r="EV789" s="43"/>
      <c r="EW789" s="43"/>
      <c r="EX789" s="43"/>
      <c r="EY789" s="43"/>
      <c r="EZ789" s="43"/>
      <c r="FA789" s="43"/>
      <c r="FB789" s="43"/>
      <c r="FC789" s="43"/>
      <c r="FD789" s="43"/>
      <c r="FE789" s="43"/>
      <c r="FF789" s="43"/>
      <c r="FG789" s="43"/>
      <c r="FH789" s="43"/>
      <c r="FI789" s="43"/>
      <c r="FJ789" s="43"/>
      <c r="FK789" s="43"/>
      <c r="FL789" s="43"/>
      <c r="FM789" s="43"/>
      <c r="FN789" s="43"/>
      <c r="FO789" s="43"/>
      <c r="FP789" s="43"/>
      <c r="FQ789" s="43"/>
      <c r="FR789" s="43"/>
      <c r="FS789" s="43"/>
      <c r="FT789" s="43"/>
      <c r="FU789" s="43"/>
      <c r="FV789" s="43"/>
      <c r="FW789" s="43"/>
      <c r="FX789" s="43"/>
      <c r="FY789" s="43"/>
      <c r="FZ789" s="43"/>
      <c r="GA789" s="43"/>
      <c r="GB789" s="43"/>
      <c r="GC789" s="43"/>
      <c r="GD789" s="43"/>
      <c r="GE789" s="43"/>
      <c r="GF789" s="43"/>
      <c r="GG789" s="43"/>
      <c r="GH789" s="43"/>
      <c r="GI789" s="43"/>
      <c r="GJ789" s="43"/>
      <c r="GK789" s="43"/>
      <c r="GL789" s="43"/>
      <c r="GM789" s="43"/>
      <c r="GN789" s="43"/>
      <c r="GO789" s="43"/>
      <c r="GP789" s="43"/>
      <c r="GQ789" s="43"/>
      <c r="GR789" s="43"/>
      <c r="GS789" s="43"/>
      <c r="GT789" s="43"/>
      <c r="GU789" s="43"/>
      <c r="GV789" s="43"/>
      <c r="GW789" s="43"/>
      <c r="GX789" s="43"/>
      <c r="GY789" s="43"/>
      <c r="GZ789" s="43"/>
      <c r="HA789" s="43"/>
      <c r="HB789" s="43"/>
      <c r="HC789" s="43"/>
      <c r="HD789" s="43"/>
      <c r="HE789" s="43"/>
      <c r="HF789" s="43"/>
      <c r="HG789" s="43"/>
      <c r="HH789" s="43"/>
      <c r="HI789" s="43"/>
      <c r="HJ789" s="43"/>
      <c r="HK789" s="43"/>
      <c r="HL789" s="43"/>
      <c r="HM789" s="43"/>
      <c r="HN789" s="43"/>
      <c r="HO789" s="43"/>
      <c r="HP789" s="43"/>
      <c r="HQ789" s="43"/>
      <c r="HR789" s="43"/>
      <c r="HS789" s="43"/>
      <c r="HT789" s="43"/>
      <c r="HU789" s="43"/>
      <c r="HV789" s="43"/>
      <c r="HW789" s="43"/>
      <c r="HX789" s="43"/>
      <c r="HY789" s="43"/>
      <c r="HZ789" s="43"/>
      <c r="IA789" s="43"/>
      <c r="IB789" s="43"/>
      <c r="IC789" s="43"/>
      <c r="ID789" s="43"/>
      <c r="IE789" s="43"/>
      <c r="IF789" s="43"/>
      <c r="IG789" s="43"/>
      <c r="IH789" s="43"/>
      <c r="II789" s="43"/>
      <c r="IJ789" s="43"/>
      <c r="IK789" s="43"/>
      <c r="IL789" s="43"/>
      <c r="IM789" s="43"/>
      <c r="IN789" s="43"/>
      <c r="IO789" s="43"/>
      <c r="IP789" s="43"/>
      <c r="IQ789" s="43"/>
      <c r="IR789" s="43"/>
      <c r="IS789" s="43"/>
      <c r="IT789" s="43"/>
    </row>
    <row r="790" spans="1:254" ht="14.25" customHeight="1">
      <c r="A790" s="78"/>
      <c r="B790" s="81"/>
      <c r="C790" s="81"/>
      <c r="D790" s="43"/>
      <c r="E790" s="43"/>
      <c r="F790" s="83"/>
      <c r="G790" s="43"/>
      <c r="H790" s="85"/>
      <c r="I790" s="43"/>
      <c r="J790" s="43"/>
      <c r="K790" s="43"/>
      <c r="L790" s="43"/>
      <c r="M790" s="43"/>
      <c r="N790" s="43"/>
      <c r="O790" s="43"/>
      <c r="P790" s="43"/>
      <c r="Q790" s="43"/>
      <c r="R790" s="43"/>
      <c r="S790" s="43"/>
      <c r="T790" s="43"/>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c r="AR790" s="43"/>
      <c r="AS790" s="43"/>
      <c r="AT790" s="43"/>
      <c r="AU790" s="43"/>
      <c r="AV790" s="43"/>
      <c r="AW790" s="43"/>
      <c r="AX790" s="43"/>
      <c r="AY790" s="43"/>
      <c r="AZ790" s="43"/>
      <c r="BA790" s="43"/>
      <c r="BB790" s="43"/>
      <c r="BC790" s="43"/>
      <c r="BD790" s="43"/>
      <c r="BE790" s="43"/>
      <c r="BF790" s="43"/>
      <c r="BG790" s="43"/>
      <c r="BH790" s="43"/>
      <c r="BI790" s="43"/>
      <c r="BJ790" s="43"/>
      <c r="BK790" s="43"/>
      <c r="BL790" s="43"/>
      <c r="BM790" s="43"/>
      <c r="BN790" s="43"/>
      <c r="BO790" s="43"/>
      <c r="BP790" s="43"/>
      <c r="BQ790" s="43"/>
      <c r="BR790" s="43"/>
      <c r="BS790" s="43"/>
      <c r="BT790" s="43"/>
      <c r="BU790" s="43"/>
      <c r="BV790" s="43"/>
      <c r="BW790" s="43"/>
      <c r="BX790" s="43"/>
      <c r="BY790" s="43"/>
      <c r="BZ790" s="43"/>
      <c r="CA790" s="43"/>
      <c r="CB790" s="43"/>
      <c r="CC790" s="43"/>
      <c r="CD790" s="43"/>
      <c r="CE790" s="43"/>
      <c r="CF790" s="43"/>
      <c r="CG790" s="43"/>
      <c r="CH790" s="43"/>
      <c r="CI790" s="43"/>
      <c r="CJ790" s="43"/>
      <c r="CK790" s="43"/>
      <c r="CL790" s="43"/>
      <c r="CM790" s="43"/>
      <c r="CN790" s="43"/>
      <c r="CO790" s="43"/>
      <c r="CP790" s="43"/>
      <c r="CQ790" s="43"/>
      <c r="CR790" s="43"/>
      <c r="CS790" s="43"/>
      <c r="CT790" s="43"/>
      <c r="CU790" s="43"/>
      <c r="CV790" s="43"/>
      <c r="CW790" s="43"/>
      <c r="CX790" s="43"/>
      <c r="CY790" s="43"/>
      <c r="CZ790" s="43"/>
      <c r="DA790" s="43"/>
      <c r="DB790" s="43"/>
      <c r="DC790" s="43"/>
      <c r="DD790" s="43"/>
      <c r="DE790" s="43"/>
      <c r="DF790" s="43"/>
      <c r="DG790" s="43"/>
      <c r="DH790" s="43"/>
      <c r="DI790" s="43"/>
      <c r="DJ790" s="43"/>
      <c r="DK790" s="43"/>
      <c r="DL790" s="43"/>
      <c r="DM790" s="43"/>
      <c r="DN790" s="43"/>
      <c r="DO790" s="43"/>
      <c r="DP790" s="43"/>
      <c r="DQ790" s="43"/>
      <c r="DR790" s="43"/>
      <c r="DS790" s="43"/>
      <c r="DT790" s="43"/>
      <c r="DU790" s="43"/>
      <c r="DV790" s="43"/>
      <c r="DW790" s="43"/>
      <c r="DX790" s="43"/>
      <c r="DY790" s="43"/>
      <c r="DZ790" s="43"/>
      <c r="EA790" s="43"/>
      <c r="EB790" s="43"/>
      <c r="EC790" s="43"/>
      <c r="ED790" s="43"/>
      <c r="EE790" s="43"/>
      <c r="EF790" s="43"/>
      <c r="EG790" s="43"/>
      <c r="EH790" s="43"/>
      <c r="EI790" s="43"/>
      <c r="EJ790" s="43"/>
      <c r="EK790" s="43"/>
      <c r="EL790" s="43"/>
      <c r="EM790" s="43"/>
      <c r="EN790" s="43"/>
      <c r="EO790" s="43"/>
      <c r="EP790" s="43"/>
      <c r="EQ790" s="43"/>
      <c r="ER790" s="43"/>
      <c r="ES790" s="43"/>
      <c r="ET790" s="43"/>
      <c r="EU790" s="43"/>
      <c r="EV790" s="43"/>
      <c r="EW790" s="43"/>
      <c r="EX790" s="43"/>
      <c r="EY790" s="43"/>
      <c r="EZ790" s="43"/>
      <c r="FA790" s="43"/>
      <c r="FB790" s="43"/>
      <c r="FC790" s="43"/>
      <c r="FD790" s="43"/>
      <c r="FE790" s="43"/>
      <c r="FF790" s="43"/>
      <c r="FG790" s="43"/>
      <c r="FH790" s="43"/>
      <c r="FI790" s="43"/>
      <c r="FJ790" s="43"/>
      <c r="FK790" s="43"/>
      <c r="FL790" s="43"/>
      <c r="FM790" s="43"/>
      <c r="FN790" s="43"/>
      <c r="FO790" s="43"/>
      <c r="FP790" s="43"/>
      <c r="FQ790" s="43"/>
      <c r="FR790" s="43"/>
      <c r="FS790" s="43"/>
      <c r="FT790" s="43"/>
      <c r="FU790" s="43"/>
      <c r="FV790" s="43"/>
      <c r="FW790" s="43"/>
      <c r="FX790" s="43"/>
      <c r="FY790" s="43"/>
      <c r="FZ790" s="43"/>
      <c r="GA790" s="43"/>
      <c r="GB790" s="43"/>
      <c r="GC790" s="43"/>
      <c r="GD790" s="43"/>
      <c r="GE790" s="43"/>
      <c r="GF790" s="43"/>
      <c r="GG790" s="43"/>
      <c r="GH790" s="43"/>
      <c r="GI790" s="43"/>
      <c r="GJ790" s="43"/>
      <c r="GK790" s="43"/>
      <c r="GL790" s="43"/>
      <c r="GM790" s="43"/>
      <c r="GN790" s="43"/>
      <c r="GO790" s="43"/>
      <c r="GP790" s="43"/>
      <c r="GQ790" s="43"/>
      <c r="GR790" s="43"/>
      <c r="GS790" s="43"/>
      <c r="GT790" s="43"/>
      <c r="GU790" s="43"/>
      <c r="GV790" s="43"/>
      <c r="GW790" s="43"/>
      <c r="GX790" s="43"/>
      <c r="GY790" s="43"/>
      <c r="GZ790" s="43"/>
      <c r="HA790" s="43"/>
      <c r="HB790" s="43"/>
      <c r="HC790" s="43"/>
      <c r="HD790" s="43"/>
      <c r="HE790" s="43"/>
      <c r="HF790" s="43"/>
      <c r="HG790" s="43"/>
      <c r="HH790" s="43"/>
      <c r="HI790" s="43"/>
      <c r="HJ790" s="43"/>
      <c r="HK790" s="43"/>
      <c r="HL790" s="43"/>
      <c r="HM790" s="43"/>
      <c r="HN790" s="43"/>
      <c r="HO790" s="43"/>
      <c r="HP790" s="43"/>
      <c r="HQ790" s="43"/>
      <c r="HR790" s="43"/>
      <c r="HS790" s="43"/>
      <c r="HT790" s="43"/>
      <c r="HU790" s="43"/>
      <c r="HV790" s="43"/>
      <c r="HW790" s="43"/>
      <c r="HX790" s="43"/>
      <c r="HY790" s="43"/>
      <c r="HZ790" s="43"/>
      <c r="IA790" s="43"/>
      <c r="IB790" s="43"/>
      <c r="IC790" s="43"/>
      <c r="ID790" s="43"/>
      <c r="IE790" s="43"/>
      <c r="IF790" s="43"/>
      <c r="IG790" s="43"/>
      <c r="IH790" s="43"/>
      <c r="II790" s="43"/>
      <c r="IJ790" s="43"/>
      <c r="IK790" s="43"/>
      <c r="IL790" s="43"/>
      <c r="IM790" s="43"/>
      <c r="IN790" s="43"/>
      <c r="IO790" s="43"/>
      <c r="IP790" s="43"/>
      <c r="IQ790" s="43"/>
      <c r="IR790" s="43"/>
      <c r="IS790" s="43"/>
      <c r="IT790" s="43"/>
    </row>
    <row r="791" spans="1:254" ht="14.25" customHeight="1">
      <c r="A791" s="78"/>
      <c r="B791" s="79"/>
      <c r="C791" s="79"/>
      <c r="D791" s="43"/>
      <c r="E791" s="43"/>
      <c r="F791" s="83"/>
      <c r="G791" s="43"/>
      <c r="H791" s="85"/>
      <c r="I791" s="43"/>
      <c r="J791" s="43"/>
      <c r="K791" s="43"/>
      <c r="L791" s="43"/>
      <c r="M791" s="43"/>
      <c r="N791" s="43"/>
      <c r="O791" s="43"/>
      <c r="P791" s="43"/>
      <c r="Q791" s="43"/>
      <c r="R791" s="43"/>
      <c r="S791" s="43"/>
      <c r="T791" s="43"/>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c r="AR791" s="43"/>
      <c r="AS791" s="43"/>
      <c r="AT791" s="43"/>
      <c r="AU791" s="43"/>
      <c r="AV791" s="43"/>
      <c r="AW791" s="43"/>
      <c r="AX791" s="43"/>
      <c r="AY791" s="43"/>
      <c r="AZ791" s="43"/>
      <c r="BA791" s="43"/>
      <c r="BB791" s="43"/>
      <c r="BC791" s="43"/>
      <c r="BD791" s="43"/>
      <c r="BE791" s="43"/>
      <c r="BF791" s="43"/>
      <c r="BG791" s="43"/>
      <c r="BH791" s="43"/>
      <c r="BI791" s="43"/>
      <c r="BJ791" s="43"/>
      <c r="BK791" s="43"/>
      <c r="BL791" s="43"/>
      <c r="BM791" s="43"/>
      <c r="BN791" s="43"/>
      <c r="BO791" s="43"/>
      <c r="BP791" s="43"/>
      <c r="BQ791" s="43"/>
      <c r="BR791" s="43"/>
      <c r="BS791" s="43"/>
      <c r="BT791" s="43"/>
      <c r="BU791" s="43"/>
      <c r="BV791" s="43"/>
      <c r="BW791" s="43"/>
      <c r="BX791" s="43"/>
      <c r="BY791" s="43"/>
      <c r="BZ791" s="43"/>
      <c r="CA791" s="43"/>
      <c r="CB791" s="43"/>
      <c r="CC791" s="43"/>
      <c r="CD791" s="43"/>
      <c r="CE791" s="43"/>
      <c r="CF791" s="43"/>
      <c r="CG791" s="43"/>
      <c r="CH791" s="43"/>
      <c r="CI791" s="43"/>
      <c r="CJ791" s="43"/>
      <c r="CK791" s="43"/>
      <c r="CL791" s="43"/>
      <c r="CM791" s="43"/>
      <c r="CN791" s="43"/>
      <c r="CO791" s="43"/>
      <c r="CP791" s="43"/>
      <c r="CQ791" s="43"/>
      <c r="CR791" s="43"/>
      <c r="CS791" s="43"/>
      <c r="CT791" s="43"/>
      <c r="CU791" s="43"/>
      <c r="CV791" s="43"/>
      <c r="CW791" s="43"/>
      <c r="CX791" s="43"/>
      <c r="CY791" s="43"/>
      <c r="CZ791" s="43"/>
      <c r="DA791" s="43"/>
      <c r="DB791" s="43"/>
      <c r="DC791" s="43"/>
      <c r="DD791" s="43"/>
      <c r="DE791" s="43"/>
      <c r="DF791" s="43"/>
      <c r="DG791" s="43"/>
      <c r="DH791" s="43"/>
      <c r="DI791" s="43"/>
      <c r="DJ791" s="43"/>
      <c r="DK791" s="43"/>
      <c r="DL791" s="43"/>
      <c r="DM791" s="43"/>
      <c r="DN791" s="43"/>
      <c r="DO791" s="43"/>
      <c r="DP791" s="43"/>
      <c r="DQ791" s="43"/>
      <c r="DR791" s="43"/>
      <c r="DS791" s="43"/>
      <c r="DT791" s="43"/>
      <c r="DU791" s="43"/>
      <c r="DV791" s="43"/>
      <c r="DW791" s="43"/>
      <c r="DX791" s="43"/>
      <c r="DY791" s="43"/>
      <c r="DZ791" s="43"/>
      <c r="EA791" s="43"/>
      <c r="EB791" s="43"/>
      <c r="EC791" s="43"/>
      <c r="ED791" s="43"/>
      <c r="EE791" s="43"/>
      <c r="EF791" s="43"/>
      <c r="EG791" s="43"/>
      <c r="EH791" s="43"/>
      <c r="EI791" s="43"/>
      <c r="EJ791" s="43"/>
      <c r="EK791" s="43"/>
      <c r="EL791" s="43"/>
      <c r="EM791" s="43"/>
      <c r="EN791" s="43"/>
      <c r="EO791" s="43"/>
      <c r="EP791" s="43"/>
      <c r="EQ791" s="43"/>
      <c r="ER791" s="43"/>
      <c r="ES791" s="43"/>
      <c r="ET791" s="43"/>
      <c r="EU791" s="43"/>
      <c r="EV791" s="43"/>
      <c r="EW791" s="43"/>
      <c r="EX791" s="43"/>
      <c r="EY791" s="43"/>
      <c r="EZ791" s="43"/>
      <c r="FA791" s="43"/>
      <c r="FB791" s="43"/>
      <c r="FC791" s="43"/>
      <c r="FD791" s="43"/>
      <c r="FE791" s="43"/>
      <c r="FF791" s="43"/>
      <c r="FG791" s="43"/>
      <c r="FH791" s="43"/>
      <c r="FI791" s="43"/>
      <c r="FJ791" s="43"/>
      <c r="FK791" s="43"/>
      <c r="FL791" s="43"/>
      <c r="FM791" s="43"/>
      <c r="FN791" s="43"/>
      <c r="FO791" s="43"/>
      <c r="FP791" s="43"/>
      <c r="FQ791" s="43"/>
      <c r="FR791" s="43"/>
      <c r="FS791" s="43"/>
      <c r="FT791" s="43"/>
      <c r="FU791" s="43"/>
      <c r="FV791" s="43"/>
      <c r="FW791" s="43"/>
      <c r="FX791" s="43"/>
      <c r="FY791" s="43"/>
      <c r="FZ791" s="43"/>
      <c r="GA791" s="43"/>
      <c r="GB791" s="43"/>
      <c r="GC791" s="43"/>
      <c r="GD791" s="43"/>
      <c r="GE791" s="43"/>
      <c r="GF791" s="43"/>
      <c r="GG791" s="43"/>
      <c r="GH791" s="43"/>
      <c r="GI791" s="43"/>
      <c r="GJ791" s="43"/>
      <c r="GK791" s="43"/>
      <c r="GL791" s="43"/>
      <c r="GM791" s="43"/>
      <c r="GN791" s="43"/>
      <c r="GO791" s="43"/>
      <c r="GP791" s="43"/>
      <c r="GQ791" s="43"/>
      <c r="GR791" s="43"/>
      <c r="GS791" s="43"/>
      <c r="GT791" s="43"/>
      <c r="GU791" s="43"/>
      <c r="GV791" s="43"/>
      <c r="GW791" s="43"/>
      <c r="GX791" s="43"/>
      <c r="GY791" s="43"/>
      <c r="GZ791" s="43"/>
      <c r="HA791" s="43"/>
      <c r="HB791" s="43"/>
      <c r="HC791" s="43"/>
      <c r="HD791" s="43"/>
      <c r="HE791" s="43"/>
      <c r="HF791" s="43"/>
      <c r="HG791" s="43"/>
      <c r="HH791" s="43"/>
      <c r="HI791" s="43"/>
      <c r="HJ791" s="43"/>
      <c r="HK791" s="43"/>
      <c r="HL791" s="43"/>
      <c r="HM791" s="43"/>
      <c r="HN791" s="43"/>
      <c r="HO791" s="43"/>
      <c r="HP791" s="43"/>
      <c r="HQ791" s="43"/>
      <c r="HR791" s="43"/>
      <c r="HS791" s="43"/>
      <c r="HT791" s="43"/>
      <c r="HU791" s="43"/>
      <c r="HV791" s="43"/>
      <c r="HW791" s="43"/>
      <c r="HX791" s="43"/>
      <c r="HY791" s="43"/>
      <c r="HZ791" s="43"/>
      <c r="IA791" s="43"/>
      <c r="IB791" s="43"/>
      <c r="IC791" s="43"/>
      <c r="ID791" s="43"/>
      <c r="IE791" s="43"/>
      <c r="IF791" s="43"/>
      <c r="IG791" s="43"/>
      <c r="IH791" s="43"/>
      <c r="II791" s="43"/>
      <c r="IJ791" s="43"/>
      <c r="IK791" s="43"/>
      <c r="IL791" s="43"/>
      <c r="IM791" s="43"/>
      <c r="IN791" s="43"/>
      <c r="IO791" s="43"/>
      <c r="IP791" s="43"/>
      <c r="IQ791" s="43"/>
      <c r="IR791" s="43"/>
      <c r="IS791" s="43"/>
      <c r="IT791" s="43"/>
    </row>
    <row r="792" spans="1:254" ht="14.25" customHeight="1">
      <c r="A792" s="78"/>
      <c r="B792" s="81"/>
      <c r="C792" s="81"/>
      <c r="D792" s="43"/>
      <c r="E792" s="43"/>
      <c r="F792" s="83"/>
      <c r="G792" s="43"/>
      <c r="H792" s="85"/>
      <c r="I792" s="43"/>
      <c r="J792" s="43"/>
      <c r="K792" s="43"/>
      <c r="L792" s="43"/>
      <c r="M792" s="43"/>
      <c r="N792" s="43"/>
      <c r="O792" s="43"/>
      <c r="P792" s="43"/>
      <c r="Q792" s="43"/>
      <c r="R792" s="43"/>
      <c r="S792" s="43"/>
      <c r="T792" s="43"/>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c r="AR792" s="43"/>
      <c r="AS792" s="43"/>
      <c r="AT792" s="43"/>
      <c r="AU792" s="43"/>
      <c r="AV792" s="43"/>
      <c r="AW792" s="43"/>
      <c r="AX792" s="43"/>
      <c r="AY792" s="43"/>
      <c r="AZ792" s="43"/>
      <c r="BA792" s="43"/>
      <c r="BB792" s="43"/>
      <c r="BC792" s="43"/>
      <c r="BD792" s="43"/>
      <c r="BE792" s="43"/>
      <c r="BF792" s="43"/>
      <c r="BG792" s="43"/>
      <c r="BH792" s="43"/>
      <c r="BI792" s="43"/>
      <c r="BJ792" s="43"/>
      <c r="BK792" s="43"/>
      <c r="BL792" s="43"/>
      <c r="BM792" s="43"/>
      <c r="BN792" s="43"/>
      <c r="BO792" s="43"/>
      <c r="BP792" s="43"/>
      <c r="BQ792" s="43"/>
      <c r="BR792" s="43"/>
      <c r="BS792" s="43"/>
      <c r="BT792" s="43"/>
      <c r="BU792" s="43"/>
      <c r="BV792" s="43"/>
      <c r="BW792" s="43"/>
      <c r="BX792" s="43"/>
      <c r="BY792" s="43"/>
      <c r="BZ792" s="43"/>
      <c r="CA792" s="43"/>
      <c r="CB792" s="43"/>
      <c r="CC792" s="43"/>
      <c r="CD792" s="43"/>
      <c r="CE792" s="43"/>
      <c r="CF792" s="43"/>
      <c r="CG792" s="43"/>
      <c r="CH792" s="43"/>
      <c r="CI792" s="43"/>
      <c r="CJ792" s="43"/>
      <c r="CK792" s="43"/>
      <c r="CL792" s="43"/>
      <c r="CM792" s="43"/>
      <c r="CN792" s="43"/>
      <c r="CO792" s="43"/>
      <c r="CP792" s="43"/>
      <c r="CQ792" s="43"/>
      <c r="CR792" s="43"/>
      <c r="CS792" s="43"/>
      <c r="CT792" s="43"/>
      <c r="CU792" s="43"/>
      <c r="CV792" s="43"/>
      <c r="CW792" s="43"/>
      <c r="CX792" s="43"/>
      <c r="CY792" s="43"/>
      <c r="CZ792" s="43"/>
      <c r="DA792" s="43"/>
      <c r="DB792" s="43"/>
      <c r="DC792" s="43"/>
      <c r="DD792" s="43"/>
      <c r="DE792" s="43"/>
      <c r="DF792" s="43"/>
      <c r="DG792" s="43"/>
      <c r="DH792" s="43"/>
      <c r="DI792" s="43"/>
      <c r="DJ792" s="43"/>
      <c r="DK792" s="43"/>
      <c r="DL792" s="43"/>
      <c r="DM792" s="43"/>
      <c r="DN792" s="43"/>
      <c r="DO792" s="43"/>
      <c r="DP792" s="43"/>
      <c r="DQ792" s="43"/>
      <c r="DR792" s="43"/>
      <c r="DS792" s="43"/>
      <c r="DT792" s="43"/>
      <c r="DU792" s="43"/>
      <c r="DV792" s="43"/>
      <c r="DW792" s="43"/>
      <c r="DX792" s="43"/>
      <c r="DY792" s="43"/>
      <c r="DZ792" s="43"/>
      <c r="EA792" s="43"/>
      <c r="EB792" s="43"/>
      <c r="EC792" s="43"/>
      <c r="ED792" s="43"/>
      <c r="EE792" s="43"/>
      <c r="EF792" s="43"/>
      <c r="EG792" s="43"/>
      <c r="EH792" s="43"/>
      <c r="EI792" s="43"/>
      <c r="EJ792" s="43"/>
      <c r="EK792" s="43"/>
      <c r="EL792" s="43"/>
      <c r="EM792" s="43"/>
      <c r="EN792" s="43"/>
      <c r="EO792" s="43"/>
      <c r="EP792" s="43"/>
      <c r="EQ792" s="43"/>
      <c r="ER792" s="43"/>
      <c r="ES792" s="43"/>
      <c r="ET792" s="43"/>
      <c r="EU792" s="43"/>
      <c r="EV792" s="43"/>
      <c r="EW792" s="43"/>
      <c r="EX792" s="43"/>
      <c r="EY792" s="43"/>
      <c r="EZ792" s="43"/>
      <c r="FA792" s="43"/>
      <c r="FB792" s="43"/>
      <c r="FC792" s="43"/>
      <c r="FD792" s="43"/>
      <c r="FE792" s="43"/>
      <c r="FF792" s="43"/>
      <c r="FG792" s="43"/>
      <c r="FH792" s="43"/>
      <c r="FI792" s="43"/>
      <c r="FJ792" s="43"/>
      <c r="FK792" s="43"/>
      <c r="FL792" s="43"/>
      <c r="FM792" s="43"/>
      <c r="FN792" s="43"/>
      <c r="FO792" s="43"/>
      <c r="FP792" s="43"/>
      <c r="FQ792" s="43"/>
      <c r="FR792" s="43"/>
      <c r="FS792" s="43"/>
      <c r="FT792" s="43"/>
      <c r="FU792" s="43"/>
      <c r="FV792" s="43"/>
      <c r="FW792" s="43"/>
      <c r="FX792" s="43"/>
      <c r="FY792" s="43"/>
      <c r="FZ792" s="43"/>
      <c r="GA792" s="43"/>
      <c r="GB792" s="43"/>
      <c r="GC792" s="43"/>
      <c r="GD792" s="43"/>
      <c r="GE792" s="43"/>
      <c r="GF792" s="43"/>
      <c r="GG792" s="43"/>
      <c r="GH792" s="43"/>
      <c r="GI792" s="43"/>
      <c r="GJ792" s="43"/>
      <c r="GK792" s="43"/>
      <c r="GL792" s="43"/>
      <c r="GM792" s="43"/>
      <c r="GN792" s="43"/>
      <c r="GO792" s="43"/>
      <c r="GP792" s="43"/>
      <c r="GQ792" s="43"/>
      <c r="GR792" s="43"/>
      <c r="GS792" s="43"/>
      <c r="GT792" s="43"/>
      <c r="GU792" s="43"/>
      <c r="GV792" s="43"/>
      <c r="GW792" s="43"/>
      <c r="GX792" s="43"/>
      <c r="GY792" s="43"/>
      <c r="GZ792" s="43"/>
      <c r="HA792" s="43"/>
      <c r="HB792" s="43"/>
      <c r="HC792" s="43"/>
      <c r="HD792" s="43"/>
      <c r="HE792" s="43"/>
      <c r="HF792" s="43"/>
      <c r="HG792" s="43"/>
      <c r="HH792" s="43"/>
      <c r="HI792" s="43"/>
      <c r="HJ792" s="43"/>
      <c r="HK792" s="43"/>
      <c r="HL792" s="43"/>
      <c r="HM792" s="43"/>
      <c r="HN792" s="43"/>
      <c r="HO792" s="43"/>
      <c r="HP792" s="43"/>
      <c r="HQ792" s="43"/>
      <c r="HR792" s="43"/>
      <c r="HS792" s="43"/>
      <c r="HT792" s="43"/>
      <c r="HU792" s="43"/>
      <c r="HV792" s="43"/>
      <c r="HW792" s="43"/>
      <c r="HX792" s="43"/>
      <c r="HY792" s="43"/>
      <c r="HZ792" s="43"/>
      <c r="IA792" s="43"/>
      <c r="IB792" s="43"/>
      <c r="IC792" s="43"/>
      <c r="ID792" s="43"/>
      <c r="IE792" s="43"/>
      <c r="IF792" s="43"/>
      <c r="IG792" s="43"/>
      <c r="IH792" s="43"/>
      <c r="II792" s="43"/>
      <c r="IJ792" s="43"/>
      <c r="IK792" s="43"/>
      <c r="IL792" s="43"/>
      <c r="IM792" s="43"/>
      <c r="IN792" s="43"/>
      <c r="IO792" s="43"/>
      <c r="IP792" s="43"/>
      <c r="IQ792" s="43"/>
      <c r="IR792" s="43"/>
      <c r="IS792" s="43"/>
      <c r="IT792" s="43"/>
    </row>
    <row r="793" spans="1:254" ht="14.25" customHeight="1">
      <c r="A793" s="78"/>
      <c r="B793" s="81"/>
      <c r="C793" s="81"/>
      <c r="D793" s="43"/>
      <c r="E793" s="43"/>
      <c r="F793" s="83"/>
      <c r="G793" s="43"/>
      <c r="H793" s="85"/>
      <c r="I793" s="43"/>
      <c r="J793" s="43"/>
      <c r="K793" s="43"/>
      <c r="L793" s="43"/>
      <c r="M793" s="43"/>
      <c r="N793" s="43"/>
      <c r="O793" s="43"/>
      <c r="P793" s="43"/>
      <c r="Q793" s="43"/>
      <c r="R793" s="43"/>
      <c r="S793" s="43"/>
      <c r="T793" s="43"/>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c r="AR793" s="43"/>
      <c r="AS793" s="43"/>
      <c r="AT793" s="43"/>
      <c r="AU793" s="43"/>
      <c r="AV793" s="43"/>
      <c r="AW793" s="43"/>
      <c r="AX793" s="43"/>
      <c r="AY793" s="43"/>
      <c r="AZ793" s="43"/>
      <c r="BA793" s="43"/>
      <c r="BB793" s="43"/>
      <c r="BC793" s="43"/>
      <c r="BD793" s="43"/>
      <c r="BE793" s="43"/>
      <c r="BF793" s="43"/>
      <c r="BG793" s="43"/>
      <c r="BH793" s="43"/>
      <c r="BI793" s="43"/>
      <c r="BJ793" s="43"/>
      <c r="BK793" s="43"/>
      <c r="BL793" s="43"/>
      <c r="BM793" s="43"/>
      <c r="BN793" s="43"/>
      <c r="BO793" s="43"/>
      <c r="BP793" s="43"/>
      <c r="BQ793" s="43"/>
      <c r="BR793" s="43"/>
      <c r="BS793" s="43"/>
      <c r="BT793" s="43"/>
      <c r="BU793" s="43"/>
      <c r="BV793" s="43"/>
      <c r="BW793" s="43"/>
      <c r="BX793" s="43"/>
      <c r="BY793" s="43"/>
      <c r="BZ793" s="43"/>
      <c r="CA793" s="43"/>
      <c r="CB793" s="43"/>
      <c r="CC793" s="43"/>
      <c r="CD793" s="43"/>
      <c r="CE793" s="43"/>
      <c r="CF793" s="43"/>
      <c r="CG793" s="43"/>
      <c r="CH793" s="43"/>
      <c r="CI793" s="43"/>
      <c r="CJ793" s="43"/>
      <c r="CK793" s="43"/>
      <c r="CL793" s="43"/>
      <c r="CM793" s="43"/>
      <c r="CN793" s="43"/>
      <c r="CO793" s="43"/>
      <c r="CP793" s="43"/>
      <c r="CQ793" s="43"/>
      <c r="CR793" s="43"/>
      <c r="CS793" s="43"/>
      <c r="CT793" s="43"/>
      <c r="CU793" s="43"/>
      <c r="CV793" s="43"/>
      <c r="CW793" s="43"/>
      <c r="CX793" s="43"/>
      <c r="CY793" s="43"/>
      <c r="CZ793" s="43"/>
      <c r="DA793" s="43"/>
      <c r="DB793" s="43"/>
      <c r="DC793" s="43"/>
      <c r="DD793" s="43"/>
      <c r="DE793" s="43"/>
      <c r="DF793" s="43"/>
      <c r="DG793" s="43"/>
      <c r="DH793" s="43"/>
      <c r="DI793" s="43"/>
      <c r="DJ793" s="43"/>
      <c r="DK793" s="43"/>
      <c r="DL793" s="43"/>
      <c r="DM793" s="43"/>
      <c r="DN793" s="43"/>
      <c r="DO793" s="43"/>
      <c r="DP793" s="43"/>
      <c r="DQ793" s="43"/>
      <c r="DR793" s="43"/>
      <c r="DS793" s="43"/>
      <c r="DT793" s="43"/>
      <c r="DU793" s="43"/>
      <c r="DV793" s="43"/>
      <c r="DW793" s="43"/>
      <c r="DX793" s="43"/>
      <c r="DY793" s="43"/>
      <c r="DZ793" s="43"/>
      <c r="EA793" s="43"/>
      <c r="EB793" s="43"/>
      <c r="EC793" s="43"/>
      <c r="ED793" s="43"/>
      <c r="EE793" s="43"/>
      <c r="EF793" s="43"/>
      <c r="EG793" s="43"/>
      <c r="EH793" s="43"/>
      <c r="EI793" s="43"/>
      <c r="EJ793" s="43"/>
      <c r="EK793" s="43"/>
      <c r="EL793" s="43"/>
      <c r="EM793" s="43"/>
      <c r="EN793" s="43"/>
      <c r="EO793" s="43"/>
      <c r="EP793" s="43"/>
      <c r="EQ793" s="43"/>
      <c r="ER793" s="43"/>
      <c r="ES793" s="43"/>
      <c r="ET793" s="43"/>
      <c r="EU793" s="43"/>
      <c r="EV793" s="43"/>
      <c r="EW793" s="43"/>
      <c r="EX793" s="43"/>
      <c r="EY793" s="43"/>
      <c r="EZ793" s="43"/>
      <c r="FA793" s="43"/>
      <c r="FB793" s="43"/>
      <c r="FC793" s="43"/>
      <c r="FD793" s="43"/>
      <c r="FE793" s="43"/>
      <c r="FF793" s="43"/>
      <c r="FG793" s="43"/>
      <c r="FH793" s="43"/>
      <c r="FI793" s="43"/>
      <c r="FJ793" s="43"/>
      <c r="FK793" s="43"/>
      <c r="FL793" s="43"/>
      <c r="FM793" s="43"/>
      <c r="FN793" s="43"/>
      <c r="FO793" s="43"/>
      <c r="FP793" s="43"/>
      <c r="FQ793" s="43"/>
      <c r="FR793" s="43"/>
      <c r="FS793" s="43"/>
      <c r="FT793" s="43"/>
      <c r="FU793" s="43"/>
      <c r="FV793" s="43"/>
      <c r="FW793" s="43"/>
      <c r="FX793" s="43"/>
      <c r="FY793" s="43"/>
      <c r="FZ793" s="43"/>
      <c r="GA793" s="43"/>
      <c r="GB793" s="43"/>
      <c r="GC793" s="43"/>
      <c r="GD793" s="43"/>
      <c r="GE793" s="43"/>
      <c r="GF793" s="43"/>
      <c r="GG793" s="43"/>
      <c r="GH793" s="43"/>
      <c r="GI793" s="43"/>
      <c r="GJ793" s="43"/>
      <c r="GK793" s="43"/>
      <c r="GL793" s="43"/>
      <c r="GM793" s="43"/>
      <c r="GN793" s="43"/>
      <c r="GO793" s="43"/>
      <c r="GP793" s="43"/>
      <c r="GQ793" s="43"/>
      <c r="GR793" s="43"/>
      <c r="GS793" s="43"/>
      <c r="GT793" s="43"/>
      <c r="GU793" s="43"/>
      <c r="GV793" s="43"/>
      <c r="GW793" s="43"/>
      <c r="GX793" s="43"/>
      <c r="GY793" s="43"/>
      <c r="GZ793" s="43"/>
      <c r="HA793" s="43"/>
      <c r="HB793" s="43"/>
      <c r="HC793" s="43"/>
      <c r="HD793" s="43"/>
      <c r="HE793" s="43"/>
      <c r="HF793" s="43"/>
      <c r="HG793" s="43"/>
      <c r="HH793" s="43"/>
      <c r="HI793" s="43"/>
      <c r="HJ793" s="43"/>
      <c r="HK793" s="43"/>
      <c r="HL793" s="43"/>
      <c r="HM793" s="43"/>
      <c r="HN793" s="43"/>
      <c r="HO793" s="43"/>
      <c r="HP793" s="43"/>
      <c r="HQ793" s="43"/>
      <c r="HR793" s="43"/>
      <c r="HS793" s="43"/>
      <c r="HT793" s="43"/>
      <c r="HU793" s="43"/>
      <c r="HV793" s="43"/>
      <c r="HW793" s="43"/>
      <c r="HX793" s="43"/>
      <c r="HY793" s="43"/>
      <c r="HZ793" s="43"/>
      <c r="IA793" s="43"/>
      <c r="IB793" s="43"/>
      <c r="IC793" s="43"/>
      <c r="ID793" s="43"/>
      <c r="IE793" s="43"/>
      <c r="IF793" s="43"/>
      <c r="IG793" s="43"/>
      <c r="IH793" s="43"/>
      <c r="II793" s="43"/>
      <c r="IJ793" s="43"/>
      <c r="IK793" s="43"/>
      <c r="IL793" s="43"/>
      <c r="IM793" s="43"/>
      <c r="IN793" s="43"/>
      <c r="IO793" s="43"/>
      <c r="IP793" s="43"/>
      <c r="IQ793" s="43"/>
      <c r="IR793" s="43"/>
      <c r="IS793" s="43"/>
      <c r="IT793" s="43"/>
    </row>
    <row r="794" spans="1:254" ht="14.25" customHeight="1">
      <c r="A794" s="78"/>
      <c r="B794" s="79"/>
      <c r="C794" s="79"/>
      <c r="D794" s="43"/>
      <c r="E794" s="43"/>
      <c r="F794" s="83"/>
      <c r="G794" s="43"/>
      <c r="H794" s="85"/>
      <c r="I794" s="43"/>
      <c r="J794" s="43"/>
      <c r="K794" s="43"/>
      <c r="L794" s="43"/>
      <c r="M794" s="43"/>
      <c r="N794" s="43"/>
      <c r="O794" s="43"/>
      <c r="P794" s="43"/>
      <c r="Q794" s="43"/>
      <c r="R794" s="43"/>
      <c r="S794" s="43"/>
      <c r="T794" s="43"/>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c r="AR794" s="43"/>
      <c r="AS794" s="43"/>
      <c r="AT794" s="43"/>
      <c r="AU794" s="43"/>
      <c r="AV794" s="43"/>
      <c r="AW794" s="43"/>
      <c r="AX794" s="43"/>
      <c r="AY794" s="43"/>
      <c r="AZ794" s="43"/>
      <c r="BA794" s="43"/>
      <c r="BB794" s="43"/>
      <c r="BC794" s="43"/>
      <c r="BD794" s="43"/>
      <c r="BE794" s="43"/>
      <c r="BF794" s="43"/>
      <c r="BG794" s="43"/>
      <c r="BH794" s="43"/>
      <c r="BI794" s="43"/>
      <c r="BJ794" s="43"/>
      <c r="BK794" s="43"/>
      <c r="BL794" s="43"/>
      <c r="BM794" s="43"/>
      <c r="BN794" s="43"/>
      <c r="BO794" s="43"/>
      <c r="BP794" s="43"/>
      <c r="BQ794" s="43"/>
      <c r="BR794" s="43"/>
      <c r="BS794" s="43"/>
      <c r="BT794" s="43"/>
      <c r="BU794" s="43"/>
      <c r="BV794" s="43"/>
      <c r="BW794" s="43"/>
      <c r="BX794" s="43"/>
      <c r="BY794" s="43"/>
      <c r="BZ794" s="43"/>
      <c r="CA794" s="43"/>
      <c r="CB794" s="43"/>
      <c r="CC794" s="43"/>
      <c r="CD794" s="43"/>
      <c r="CE794" s="43"/>
      <c r="CF794" s="43"/>
      <c r="CG794" s="43"/>
      <c r="CH794" s="43"/>
      <c r="CI794" s="43"/>
      <c r="CJ794" s="43"/>
      <c r="CK794" s="43"/>
      <c r="CL794" s="43"/>
      <c r="CM794" s="43"/>
      <c r="CN794" s="43"/>
      <c r="CO794" s="43"/>
      <c r="CP794" s="43"/>
      <c r="CQ794" s="43"/>
      <c r="CR794" s="43"/>
      <c r="CS794" s="43"/>
      <c r="CT794" s="43"/>
      <c r="CU794" s="43"/>
      <c r="CV794" s="43"/>
      <c r="CW794" s="43"/>
      <c r="CX794" s="43"/>
      <c r="CY794" s="43"/>
      <c r="CZ794" s="43"/>
      <c r="DA794" s="43"/>
      <c r="DB794" s="43"/>
      <c r="DC794" s="43"/>
      <c r="DD794" s="43"/>
      <c r="DE794" s="43"/>
      <c r="DF794" s="43"/>
      <c r="DG794" s="43"/>
      <c r="DH794" s="43"/>
      <c r="DI794" s="43"/>
      <c r="DJ794" s="43"/>
      <c r="DK794" s="43"/>
      <c r="DL794" s="43"/>
      <c r="DM794" s="43"/>
      <c r="DN794" s="43"/>
      <c r="DO794" s="43"/>
      <c r="DP794" s="43"/>
      <c r="DQ794" s="43"/>
      <c r="DR794" s="43"/>
      <c r="DS794" s="43"/>
      <c r="DT794" s="43"/>
      <c r="DU794" s="43"/>
      <c r="DV794" s="43"/>
      <c r="DW794" s="43"/>
      <c r="DX794" s="43"/>
      <c r="DY794" s="43"/>
      <c r="DZ794" s="43"/>
      <c r="EA794" s="43"/>
      <c r="EB794" s="43"/>
      <c r="EC794" s="43"/>
      <c r="ED794" s="43"/>
      <c r="EE794" s="43"/>
      <c r="EF794" s="43"/>
      <c r="EG794" s="43"/>
      <c r="EH794" s="43"/>
      <c r="EI794" s="43"/>
      <c r="EJ794" s="43"/>
      <c r="EK794" s="43"/>
      <c r="EL794" s="43"/>
      <c r="EM794" s="43"/>
      <c r="EN794" s="43"/>
      <c r="EO794" s="43"/>
      <c r="EP794" s="43"/>
      <c r="EQ794" s="43"/>
      <c r="ER794" s="43"/>
      <c r="ES794" s="43"/>
      <c r="ET794" s="43"/>
      <c r="EU794" s="43"/>
      <c r="EV794" s="43"/>
      <c r="EW794" s="43"/>
      <c r="EX794" s="43"/>
      <c r="EY794" s="43"/>
      <c r="EZ794" s="43"/>
      <c r="FA794" s="43"/>
      <c r="FB794" s="43"/>
      <c r="FC794" s="43"/>
      <c r="FD794" s="43"/>
      <c r="FE794" s="43"/>
      <c r="FF794" s="43"/>
      <c r="FG794" s="43"/>
      <c r="FH794" s="43"/>
      <c r="FI794" s="43"/>
      <c r="FJ794" s="43"/>
      <c r="FK794" s="43"/>
      <c r="FL794" s="43"/>
      <c r="FM794" s="43"/>
      <c r="FN794" s="43"/>
      <c r="FO794" s="43"/>
      <c r="FP794" s="43"/>
      <c r="FQ794" s="43"/>
      <c r="FR794" s="43"/>
      <c r="FS794" s="43"/>
      <c r="FT794" s="43"/>
      <c r="FU794" s="43"/>
      <c r="FV794" s="43"/>
      <c r="FW794" s="43"/>
      <c r="FX794" s="43"/>
      <c r="FY794" s="43"/>
      <c r="FZ794" s="43"/>
      <c r="GA794" s="43"/>
      <c r="GB794" s="43"/>
      <c r="GC794" s="43"/>
      <c r="GD794" s="43"/>
      <c r="GE794" s="43"/>
      <c r="GF794" s="43"/>
      <c r="GG794" s="43"/>
      <c r="GH794" s="43"/>
      <c r="GI794" s="43"/>
      <c r="GJ794" s="43"/>
      <c r="GK794" s="43"/>
      <c r="GL794" s="43"/>
      <c r="GM794" s="43"/>
      <c r="GN794" s="43"/>
      <c r="GO794" s="43"/>
      <c r="GP794" s="43"/>
      <c r="GQ794" s="43"/>
      <c r="GR794" s="43"/>
      <c r="GS794" s="43"/>
      <c r="GT794" s="43"/>
      <c r="GU794" s="43"/>
      <c r="GV794" s="43"/>
      <c r="GW794" s="43"/>
      <c r="GX794" s="43"/>
      <c r="GY794" s="43"/>
      <c r="GZ794" s="43"/>
      <c r="HA794" s="43"/>
      <c r="HB794" s="43"/>
      <c r="HC794" s="43"/>
      <c r="HD794" s="43"/>
      <c r="HE794" s="43"/>
      <c r="HF794" s="43"/>
      <c r="HG794" s="43"/>
      <c r="HH794" s="43"/>
      <c r="HI794" s="43"/>
      <c r="HJ794" s="43"/>
      <c r="HK794" s="43"/>
      <c r="HL794" s="43"/>
      <c r="HM794" s="43"/>
      <c r="HN794" s="43"/>
      <c r="HO794" s="43"/>
      <c r="HP794" s="43"/>
      <c r="HQ794" s="43"/>
      <c r="HR794" s="43"/>
      <c r="HS794" s="43"/>
      <c r="HT794" s="43"/>
      <c r="HU794" s="43"/>
      <c r="HV794" s="43"/>
      <c r="HW794" s="43"/>
      <c r="HX794" s="43"/>
      <c r="HY794" s="43"/>
      <c r="HZ794" s="43"/>
      <c r="IA794" s="43"/>
      <c r="IB794" s="43"/>
      <c r="IC794" s="43"/>
      <c r="ID794" s="43"/>
      <c r="IE794" s="43"/>
      <c r="IF794" s="43"/>
      <c r="IG794" s="43"/>
      <c r="IH794" s="43"/>
      <c r="II794" s="43"/>
      <c r="IJ794" s="43"/>
      <c r="IK794" s="43"/>
      <c r="IL794" s="43"/>
      <c r="IM794" s="43"/>
      <c r="IN794" s="43"/>
      <c r="IO794" s="43"/>
      <c r="IP794" s="43"/>
      <c r="IQ794" s="43"/>
      <c r="IR794" s="43"/>
      <c r="IS794" s="43"/>
      <c r="IT794" s="43"/>
    </row>
    <row r="795" spans="1:254" ht="14.25" customHeight="1">
      <c r="A795" s="78"/>
      <c r="B795" s="81"/>
      <c r="C795" s="81"/>
      <c r="D795" s="43"/>
      <c r="E795" s="43"/>
      <c r="F795" s="83"/>
      <c r="G795" s="43"/>
      <c r="H795" s="85"/>
      <c r="I795" s="43"/>
      <c r="J795" s="43"/>
      <c r="K795" s="43"/>
      <c r="L795" s="43"/>
      <c r="M795" s="43"/>
      <c r="N795" s="43"/>
      <c r="O795" s="43"/>
      <c r="P795" s="43"/>
      <c r="Q795" s="43"/>
      <c r="R795" s="43"/>
      <c r="S795" s="43"/>
      <c r="T795" s="43"/>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c r="AR795" s="43"/>
      <c r="AS795" s="43"/>
      <c r="AT795" s="43"/>
      <c r="AU795" s="43"/>
      <c r="AV795" s="43"/>
      <c r="AW795" s="43"/>
      <c r="AX795" s="43"/>
      <c r="AY795" s="43"/>
      <c r="AZ795" s="43"/>
      <c r="BA795" s="43"/>
      <c r="BB795" s="43"/>
      <c r="BC795" s="43"/>
      <c r="BD795" s="43"/>
      <c r="BE795" s="43"/>
      <c r="BF795" s="43"/>
      <c r="BG795" s="43"/>
      <c r="BH795" s="43"/>
      <c r="BI795" s="43"/>
      <c r="BJ795" s="43"/>
      <c r="BK795" s="43"/>
      <c r="BL795" s="43"/>
      <c r="BM795" s="43"/>
      <c r="BN795" s="43"/>
      <c r="BO795" s="43"/>
      <c r="BP795" s="43"/>
      <c r="BQ795" s="43"/>
      <c r="BR795" s="43"/>
      <c r="BS795" s="43"/>
      <c r="BT795" s="43"/>
      <c r="BU795" s="43"/>
      <c r="BV795" s="43"/>
      <c r="BW795" s="43"/>
      <c r="BX795" s="43"/>
      <c r="BY795" s="43"/>
      <c r="BZ795" s="43"/>
      <c r="CA795" s="43"/>
      <c r="CB795" s="43"/>
      <c r="CC795" s="43"/>
      <c r="CD795" s="43"/>
      <c r="CE795" s="43"/>
      <c r="CF795" s="43"/>
      <c r="CG795" s="43"/>
      <c r="CH795" s="43"/>
      <c r="CI795" s="43"/>
      <c r="CJ795" s="43"/>
      <c r="CK795" s="43"/>
      <c r="CL795" s="43"/>
      <c r="CM795" s="43"/>
      <c r="CN795" s="43"/>
      <c r="CO795" s="43"/>
      <c r="CP795" s="43"/>
      <c r="CQ795" s="43"/>
      <c r="CR795" s="43"/>
      <c r="CS795" s="43"/>
      <c r="CT795" s="43"/>
      <c r="CU795" s="43"/>
      <c r="CV795" s="43"/>
      <c r="CW795" s="43"/>
      <c r="CX795" s="43"/>
      <c r="CY795" s="43"/>
      <c r="CZ795" s="43"/>
      <c r="DA795" s="43"/>
      <c r="DB795" s="43"/>
      <c r="DC795" s="43"/>
      <c r="DD795" s="43"/>
      <c r="DE795" s="43"/>
      <c r="DF795" s="43"/>
      <c r="DG795" s="43"/>
      <c r="DH795" s="43"/>
      <c r="DI795" s="43"/>
      <c r="DJ795" s="43"/>
      <c r="DK795" s="43"/>
      <c r="DL795" s="43"/>
      <c r="DM795" s="43"/>
      <c r="DN795" s="43"/>
      <c r="DO795" s="43"/>
      <c r="DP795" s="43"/>
      <c r="DQ795" s="43"/>
      <c r="DR795" s="43"/>
      <c r="DS795" s="43"/>
      <c r="DT795" s="43"/>
      <c r="DU795" s="43"/>
      <c r="DV795" s="43"/>
      <c r="DW795" s="43"/>
      <c r="DX795" s="43"/>
      <c r="DY795" s="43"/>
      <c r="DZ795" s="43"/>
      <c r="EA795" s="43"/>
      <c r="EB795" s="43"/>
      <c r="EC795" s="43"/>
      <c r="ED795" s="43"/>
      <c r="EE795" s="43"/>
      <c r="EF795" s="43"/>
      <c r="EG795" s="43"/>
      <c r="EH795" s="43"/>
      <c r="EI795" s="43"/>
      <c r="EJ795" s="43"/>
      <c r="EK795" s="43"/>
      <c r="EL795" s="43"/>
      <c r="EM795" s="43"/>
      <c r="EN795" s="43"/>
      <c r="EO795" s="43"/>
      <c r="EP795" s="43"/>
      <c r="EQ795" s="43"/>
      <c r="ER795" s="43"/>
      <c r="ES795" s="43"/>
      <c r="ET795" s="43"/>
      <c r="EU795" s="43"/>
      <c r="EV795" s="43"/>
      <c r="EW795" s="43"/>
      <c r="EX795" s="43"/>
      <c r="EY795" s="43"/>
      <c r="EZ795" s="43"/>
      <c r="FA795" s="43"/>
      <c r="FB795" s="43"/>
      <c r="FC795" s="43"/>
      <c r="FD795" s="43"/>
      <c r="FE795" s="43"/>
      <c r="FF795" s="43"/>
      <c r="FG795" s="43"/>
      <c r="FH795" s="43"/>
      <c r="FI795" s="43"/>
      <c r="FJ795" s="43"/>
      <c r="FK795" s="43"/>
      <c r="FL795" s="43"/>
      <c r="FM795" s="43"/>
      <c r="FN795" s="43"/>
      <c r="FO795" s="43"/>
      <c r="FP795" s="43"/>
      <c r="FQ795" s="43"/>
      <c r="FR795" s="43"/>
      <c r="FS795" s="43"/>
      <c r="FT795" s="43"/>
      <c r="FU795" s="43"/>
      <c r="FV795" s="43"/>
      <c r="FW795" s="43"/>
      <c r="FX795" s="43"/>
      <c r="FY795" s="43"/>
      <c r="FZ795" s="43"/>
      <c r="GA795" s="43"/>
      <c r="GB795" s="43"/>
      <c r="GC795" s="43"/>
      <c r="GD795" s="43"/>
      <c r="GE795" s="43"/>
      <c r="GF795" s="43"/>
      <c r="GG795" s="43"/>
      <c r="GH795" s="43"/>
      <c r="GI795" s="43"/>
      <c r="GJ795" s="43"/>
      <c r="GK795" s="43"/>
      <c r="GL795" s="43"/>
      <c r="GM795" s="43"/>
      <c r="GN795" s="43"/>
      <c r="GO795" s="43"/>
      <c r="GP795" s="43"/>
      <c r="GQ795" s="43"/>
      <c r="GR795" s="43"/>
      <c r="GS795" s="43"/>
      <c r="GT795" s="43"/>
      <c r="GU795" s="43"/>
      <c r="GV795" s="43"/>
      <c r="GW795" s="43"/>
      <c r="GX795" s="43"/>
      <c r="GY795" s="43"/>
      <c r="GZ795" s="43"/>
      <c r="HA795" s="43"/>
      <c r="HB795" s="43"/>
      <c r="HC795" s="43"/>
      <c r="HD795" s="43"/>
      <c r="HE795" s="43"/>
      <c r="HF795" s="43"/>
      <c r="HG795" s="43"/>
      <c r="HH795" s="43"/>
      <c r="HI795" s="43"/>
      <c r="HJ795" s="43"/>
      <c r="HK795" s="43"/>
      <c r="HL795" s="43"/>
      <c r="HM795" s="43"/>
      <c r="HN795" s="43"/>
      <c r="HO795" s="43"/>
      <c r="HP795" s="43"/>
      <c r="HQ795" s="43"/>
      <c r="HR795" s="43"/>
      <c r="HS795" s="43"/>
      <c r="HT795" s="43"/>
      <c r="HU795" s="43"/>
      <c r="HV795" s="43"/>
      <c r="HW795" s="43"/>
      <c r="HX795" s="43"/>
      <c r="HY795" s="43"/>
      <c r="HZ795" s="43"/>
      <c r="IA795" s="43"/>
      <c r="IB795" s="43"/>
      <c r="IC795" s="43"/>
      <c r="ID795" s="43"/>
      <c r="IE795" s="43"/>
      <c r="IF795" s="43"/>
      <c r="IG795" s="43"/>
      <c r="IH795" s="43"/>
      <c r="II795" s="43"/>
      <c r="IJ795" s="43"/>
      <c r="IK795" s="43"/>
      <c r="IL795" s="43"/>
      <c r="IM795" s="43"/>
      <c r="IN795" s="43"/>
      <c r="IO795" s="43"/>
      <c r="IP795" s="43"/>
      <c r="IQ795" s="43"/>
      <c r="IR795" s="43"/>
      <c r="IS795" s="43"/>
      <c r="IT795" s="43"/>
    </row>
    <row r="796" spans="1:254" ht="14.25" customHeight="1">
      <c r="A796" s="78"/>
      <c r="B796" s="81"/>
      <c r="C796" s="81"/>
      <c r="D796" s="43"/>
      <c r="E796" s="43"/>
      <c r="F796" s="83"/>
      <c r="G796" s="43"/>
      <c r="H796" s="85"/>
      <c r="I796" s="43"/>
      <c r="J796" s="43"/>
      <c r="K796" s="43"/>
      <c r="L796" s="43"/>
      <c r="M796" s="43"/>
      <c r="N796" s="43"/>
      <c r="O796" s="43"/>
      <c r="P796" s="43"/>
      <c r="Q796" s="43"/>
      <c r="R796" s="43"/>
      <c r="S796" s="43"/>
      <c r="T796" s="43"/>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c r="AR796" s="43"/>
      <c r="AS796" s="43"/>
      <c r="AT796" s="43"/>
      <c r="AU796" s="43"/>
      <c r="AV796" s="43"/>
      <c r="AW796" s="43"/>
      <c r="AX796" s="43"/>
      <c r="AY796" s="43"/>
      <c r="AZ796" s="43"/>
      <c r="BA796" s="43"/>
      <c r="BB796" s="43"/>
      <c r="BC796" s="43"/>
      <c r="BD796" s="43"/>
      <c r="BE796" s="43"/>
      <c r="BF796" s="43"/>
      <c r="BG796" s="43"/>
      <c r="BH796" s="43"/>
      <c r="BI796" s="43"/>
      <c r="BJ796" s="43"/>
      <c r="BK796" s="43"/>
      <c r="BL796" s="43"/>
      <c r="BM796" s="43"/>
      <c r="BN796" s="43"/>
      <c r="BO796" s="43"/>
      <c r="BP796" s="43"/>
      <c r="BQ796" s="43"/>
      <c r="BR796" s="43"/>
      <c r="BS796" s="43"/>
      <c r="BT796" s="43"/>
      <c r="BU796" s="43"/>
      <c r="BV796" s="43"/>
      <c r="BW796" s="43"/>
      <c r="BX796" s="43"/>
      <c r="BY796" s="43"/>
      <c r="BZ796" s="43"/>
      <c r="CA796" s="43"/>
      <c r="CB796" s="43"/>
      <c r="CC796" s="43"/>
      <c r="CD796" s="43"/>
      <c r="CE796" s="43"/>
      <c r="CF796" s="43"/>
      <c r="CG796" s="43"/>
      <c r="CH796" s="43"/>
      <c r="CI796" s="43"/>
      <c r="CJ796" s="43"/>
      <c r="CK796" s="43"/>
      <c r="CL796" s="43"/>
      <c r="CM796" s="43"/>
      <c r="CN796" s="43"/>
      <c r="CO796" s="43"/>
      <c r="CP796" s="43"/>
      <c r="CQ796" s="43"/>
      <c r="CR796" s="43"/>
      <c r="CS796" s="43"/>
      <c r="CT796" s="43"/>
      <c r="CU796" s="43"/>
      <c r="CV796" s="43"/>
      <c r="CW796" s="43"/>
      <c r="CX796" s="43"/>
      <c r="CY796" s="43"/>
      <c r="CZ796" s="43"/>
      <c r="DA796" s="43"/>
      <c r="DB796" s="43"/>
      <c r="DC796" s="43"/>
      <c r="DD796" s="43"/>
      <c r="DE796" s="43"/>
      <c r="DF796" s="43"/>
      <c r="DG796" s="43"/>
      <c r="DH796" s="43"/>
      <c r="DI796" s="43"/>
      <c r="DJ796" s="43"/>
      <c r="DK796" s="43"/>
      <c r="DL796" s="43"/>
      <c r="DM796" s="43"/>
      <c r="DN796" s="43"/>
      <c r="DO796" s="43"/>
      <c r="DP796" s="43"/>
      <c r="DQ796" s="43"/>
      <c r="DR796" s="43"/>
      <c r="DS796" s="43"/>
      <c r="DT796" s="43"/>
      <c r="DU796" s="43"/>
      <c r="DV796" s="43"/>
      <c r="DW796" s="43"/>
      <c r="DX796" s="43"/>
      <c r="DY796" s="43"/>
      <c r="DZ796" s="43"/>
      <c r="EA796" s="43"/>
      <c r="EB796" s="43"/>
      <c r="EC796" s="43"/>
      <c r="ED796" s="43"/>
      <c r="EE796" s="43"/>
      <c r="EF796" s="43"/>
      <c r="EG796" s="43"/>
      <c r="EH796" s="43"/>
      <c r="EI796" s="43"/>
      <c r="EJ796" s="43"/>
      <c r="EK796" s="43"/>
      <c r="EL796" s="43"/>
      <c r="EM796" s="43"/>
      <c r="EN796" s="43"/>
      <c r="EO796" s="43"/>
      <c r="EP796" s="43"/>
      <c r="EQ796" s="43"/>
      <c r="ER796" s="43"/>
      <c r="ES796" s="43"/>
      <c r="ET796" s="43"/>
      <c r="EU796" s="43"/>
      <c r="EV796" s="43"/>
      <c r="EW796" s="43"/>
      <c r="EX796" s="43"/>
      <c r="EY796" s="43"/>
      <c r="EZ796" s="43"/>
      <c r="FA796" s="43"/>
      <c r="FB796" s="43"/>
      <c r="FC796" s="43"/>
      <c r="FD796" s="43"/>
      <c r="FE796" s="43"/>
      <c r="FF796" s="43"/>
      <c r="FG796" s="43"/>
      <c r="FH796" s="43"/>
      <c r="FI796" s="43"/>
      <c r="FJ796" s="43"/>
      <c r="FK796" s="43"/>
      <c r="FL796" s="43"/>
      <c r="FM796" s="43"/>
      <c r="FN796" s="43"/>
      <c r="FO796" s="43"/>
      <c r="FP796" s="43"/>
      <c r="FQ796" s="43"/>
      <c r="FR796" s="43"/>
      <c r="FS796" s="43"/>
      <c r="FT796" s="43"/>
      <c r="FU796" s="43"/>
      <c r="FV796" s="43"/>
      <c r="FW796" s="43"/>
      <c r="FX796" s="43"/>
      <c r="FY796" s="43"/>
      <c r="FZ796" s="43"/>
      <c r="GA796" s="43"/>
      <c r="GB796" s="43"/>
      <c r="GC796" s="43"/>
      <c r="GD796" s="43"/>
      <c r="GE796" s="43"/>
      <c r="GF796" s="43"/>
      <c r="GG796" s="43"/>
      <c r="GH796" s="43"/>
      <c r="GI796" s="43"/>
      <c r="GJ796" s="43"/>
      <c r="GK796" s="43"/>
      <c r="GL796" s="43"/>
      <c r="GM796" s="43"/>
      <c r="GN796" s="43"/>
      <c r="GO796" s="43"/>
      <c r="GP796" s="43"/>
      <c r="GQ796" s="43"/>
      <c r="GR796" s="43"/>
      <c r="GS796" s="43"/>
      <c r="GT796" s="43"/>
      <c r="GU796" s="43"/>
      <c r="GV796" s="43"/>
      <c r="GW796" s="43"/>
      <c r="GX796" s="43"/>
      <c r="GY796" s="43"/>
      <c r="GZ796" s="43"/>
      <c r="HA796" s="43"/>
      <c r="HB796" s="43"/>
      <c r="HC796" s="43"/>
      <c r="HD796" s="43"/>
      <c r="HE796" s="43"/>
      <c r="HF796" s="43"/>
      <c r="HG796" s="43"/>
      <c r="HH796" s="43"/>
      <c r="HI796" s="43"/>
      <c r="HJ796" s="43"/>
      <c r="HK796" s="43"/>
      <c r="HL796" s="43"/>
      <c r="HM796" s="43"/>
      <c r="HN796" s="43"/>
      <c r="HO796" s="43"/>
      <c r="HP796" s="43"/>
      <c r="HQ796" s="43"/>
      <c r="HR796" s="43"/>
      <c r="HS796" s="43"/>
      <c r="HT796" s="43"/>
      <c r="HU796" s="43"/>
      <c r="HV796" s="43"/>
      <c r="HW796" s="43"/>
      <c r="HX796" s="43"/>
      <c r="HY796" s="43"/>
      <c r="HZ796" s="43"/>
      <c r="IA796" s="43"/>
      <c r="IB796" s="43"/>
      <c r="IC796" s="43"/>
      <c r="ID796" s="43"/>
      <c r="IE796" s="43"/>
      <c r="IF796" s="43"/>
      <c r="IG796" s="43"/>
      <c r="IH796" s="43"/>
      <c r="II796" s="43"/>
      <c r="IJ796" s="43"/>
      <c r="IK796" s="43"/>
      <c r="IL796" s="43"/>
      <c r="IM796" s="43"/>
      <c r="IN796" s="43"/>
      <c r="IO796" s="43"/>
      <c r="IP796" s="43"/>
      <c r="IQ796" s="43"/>
      <c r="IR796" s="43"/>
      <c r="IS796" s="43"/>
      <c r="IT796" s="43"/>
    </row>
    <row r="797" spans="1:254" ht="14.25" customHeight="1">
      <c r="A797" s="78"/>
      <c r="B797" s="79"/>
      <c r="C797" s="79"/>
      <c r="D797" s="43"/>
      <c r="E797" s="43"/>
      <c r="F797" s="83"/>
      <c r="G797" s="43"/>
      <c r="H797" s="85"/>
      <c r="I797" s="43"/>
      <c r="J797" s="43"/>
      <c r="K797" s="43"/>
      <c r="L797" s="43"/>
      <c r="M797" s="43"/>
      <c r="N797" s="43"/>
      <c r="O797" s="43"/>
      <c r="P797" s="43"/>
      <c r="Q797" s="43"/>
      <c r="R797" s="43"/>
      <c r="S797" s="43"/>
      <c r="T797" s="43"/>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c r="AR797" s="43"/>
      <c r="AS797" s="43"/>
      <c r="AT797" s="43"/>
      <c r="AU797" s="43"/>
      <c r="AV797" s="43"/>
      <c r="AW797" s="43"/>
      <c r="AX797" s="43"/>
      <c r="AY797" s="43"/>
      <c r="AZ797" s="43"/>
      <c r="BA797" s="43"/>
      <c r="BB797" s="43"/>
      <c r="BC797" s="43"/>
      <c r="BD797" s="43"/>
      <c r="BE797" s="43"/>
      <c r="BF797" s="43"/>
      <c r="BG797" s="43"/>
      <c r="BH797" s="43"/>
      <c r="BI797" s="43"/>
      <c r="BJ797" s="43"/>
      <c r="BK797" s="43"/>
      <c r="BL797" s="43"/>
      <c r="BM797" s="43"/>
      <c r="BN797" s="43"/>
      <c r="BO797" s="43"/>
      <c r="BP797" s="43"/>
      <c r="BQ797" s="43"/>
      <c r="BR797" s="43"/>
      <c r="BS797" s="43"/>
      <c r="BT797" s="43"/>
      <c r="BU797" s="43"/>
      <c r="BV797" s="43"/>
      <c r="BW797" s="43"/>
      <c r="BX797" s="43"/>
      <c r="BY797" s="43"/>
      <c r="BZ797" s="43"/>
      <c r="CA797" s="43"/>
      <c r="CB797" s="43"/>
      <c r="CC797" s="43"/>
      <c r="CD797" s="43"/>
      <c r="CE797" s="43"/>
      <c r="CF797" s="43"/>
      <c r="CG797" s="43"/>
      <c r="CH797" s="43"/>
      <c r="CI797" s="43"/>
      <c r="CJ797" s="43"/>
      <c r="CK797" s="43"/>
      <c r="CL797" s="43"/>
      <c r="CM797" s="43"/>
      <c r="CN797" s="43"/>
      <c r="CO797" s="43"/>
      <c r="CP797" s="43"/>
      <c r="CQ797" s="43"/>
      <c r="CR797" s="43"/>
      <c r="CS797" s="43"/>
      <c r="CT797" s="43"/>
      <c r="CU797" s="43"/>
      <c r="CV797" s="43"/>
      <c r="CW797" s="43"/>
      <c r="CX797" s="43"/>
      <c r="CY797" s="43"/>
      <c r="CZ797" s="43"/>
      <c r="DA797" s="43"/>
      <c r="DB797" s="43"/>
      <c r="DC797" s="43"/>
      <c r="DD797" s="43"/>
      <c r="DE797" s="43"/>
      <c r="DF797" s="43"/>
      <c r="DG797" s="43"/>
      <c r="DH797" s="43"/>
      <c r="DI797" s="43"/>
      <c r="DJ797" s="43"/>
      <c r="DK797" s="43"/>
      <c r="DL797" s="43"/>
      <c r="DM797" s="43"/>
      <c r="DN797" s="43"/>
      <c r="DO797" s="43"/>
      <c r="DP797" s="43"/>
      <c r="DQ797" s="43"/>
      <c r="DR797" s="43"/>
      <c r="DS797" s="43"/>
      <c r="DT797" s="43"/>
      <c r="DU797" s="43"/>
      <c r="DV797" s="43"/>
      <c r="DW797" s="43"/>
      <c r="DX797" s="43"/>
      <c r="DY797" s="43"/>
      <c r="DZ797" s="43"/>
      <c r="EA797" s="43"/>
      <c r="EB797" s="43"/>
      <c r="EC797" s="43"/>
      <c r="ED797" s="43"/>
      <c r="EE797" s="43"/>
      <c r="EF797" s="43"/>
      <c r="EG797" s="43"/>
      <c r="EH797" s="43"/>
      <c r="EI797" s="43"/>
      <c r="EJ797" s="43"/>
      <c r="EK797" s="43"/>
      <c r="EL797" s="43"/>
      <c r="EM797" s="43"/>
      <c r="EN797" s="43"/>
      <c r="EO797" s="43"/>
      <c r="EP797" s="43"/>
      <c r="EQ797" s="43"/>
      <c r="ER797" s="43"/>
      <c r="ES797" s="43"/>
      <c r="ET797" s="43"/>
      <c r="EU797" s="43"/>
      <c r="EV797" s="43"/>
      <c r="EW797" s="43"/>
      <c r="EX797" s="43"/>
      <c r="EY797" s="43"/>
      <c r="EZ797" s="43"/>
      <c r="FA797" s="43"/>
      <c r="FB797" s="43"/>
      <c r="FC797" s="43"/>
      <c r="FD797" s="43"/>
      <c r="FE797" s="43"/>
      <c r="FF797" s="43"/>
      <c r="FG797" s="43"/>
      <c r="FH797" s="43"/>
      <c r="FI797" s="43"/>
      <c r="FJ797" s="43"/>
      <c r="FK797" s="43"/>
      <c r="FL797" s="43"/>
      <c r="FM797" s="43"/>
      <c r="FN797" s="43"/>
      <c r="FO797" s="43"/>
      <c r="FP797" s="43"/>
      <c r="FQ797" s="43"/>
      <c r="FR797" s="43"/>
      <c r="FS797" s="43"/>
      <c r="FT797" s="43"/>
      <c r="FU797" s="43"/>
      <c r="FV797" s="43"/>
      <c r="FW797" s="43"/>
      <c r="FX797" s="43"/>
      <c r="FY797" s="43"/>
      <c r="FZ797" s="43"/>
      <c r="GA797" s="43"/>
      <c r="GB797" s="43"/>
      <c r="GC797" s="43"/>
      <c r="GD797" s="43"/>
      <c r="GE797" s="43"/>
      <c r="GF797" s="43"/>
      <c r="GG797" s="43"/>
      <c r="GH797" s="43"/>
      <c r="GI797" s="43"/>
      <c r="GJ797" s="43"/>
      <c r="GK797" s="43"/>
      <c r="GL797" s="43"/>
      <c r="GM797" s="43"/>
      <c r="GN797" s="43"/>
      <c r="GO797" s="43"/>
      <c r="GP797" s="43"/>
      <c r="GQ797" s="43"/>
      <c r="GR797" s="43"/>
      <c r="GS797" s="43"/>
      <c r="GT797" s="43"/>
      <c r="GU797" s="43"/>
      <c r="GV797" s="43"/>
      <c r="GW797" s="43"/>
      <c r="GX797" s="43"/>
      <c r="GY797" s="43"/>
      <c r="GZ797" s="43"/>
      <c r="HA797" s="43"/>
      <c r="HB797" s="43"/>
      <c r="HC797" s="43"/>
      <c r="HD797" s="43"/>
      <c r="HE797" s="43"/>
      <c r="HF797" s="43"/>
      <c r="HG797" s="43"/>
      <c r="HH797" s="43"/>
      <c r="HI797" s="43"/>
      <c r="HJ797" s="43"/>
      <c r="HK797" s="43"/>
      <c r="HL797" s="43"/>
      <c r="HM797" s="43"/>
      <c r="HN797" s="43"/>
      <c r="HO797" s="43"/>
      <c r="HP797" s="43"/>
      <c r="HQ797" s="43"/>
      <c r="HR797" s="43"/>
      <c r="HS797" s="43"/>
      <c r="HT797" s="43"/>
      <c r="HU797" s="43"/>
      <c r="HV797" s="43"/>
      <c r="HW797" s="43"/>
      <c r="HX797" s="43"/>
      <c r="HY797" s="43"/>
      <c r="HZ797" s="43"/>
      <c r="IA797" s="43"/>
      <c r="IB797" s="43"/>
      <c r="IC797" s="43"/>
      <c r="ID797" s="43"/>
      <c r="IE797" s="43"/>
      <c r="IF797" s="43"/>
      <c r="IG797" s="43"/>
      <c r="IH797" s="43"/>
      <c r="II797" s="43"/>
      <c r="IJ797" s="43"/>
      <c r="IK797" s="43"/>
      <c r="IL797" s="43"/>
      <c r="IM797" s="43"/>
      <c r="IN797" s="43"/>
      <c r="IO797" s="43"/>
      <c r="IP797" s="43"/>
      <c r="IQ797" s="43"/>
      <c r="IR797" s="43"/>
      <c r="IS797" s="43"/>
      <c r="IT797" s="43"/>
    </row>
    <row r="798" spans="1:254" ht="14.25" customHeight="1">
      <c r="A798" s="78"/>
      <c r="B798" s="81"/>
      <c r="C798" s="81"/>
      <c r="D798" s="43"/>
      <c r="E798" s="43"/>
      <c r="F798" s="83"/>
      <c r="G798" s="43"/>
      <c r="H798" s="85"/>
      <c r="I798" s="43"/>
      <c r="J798" s="43"/>
      <c r="K798" s="43"/>
      <c r="L798" s="43"/>
      <c r="M798" s="43"/>
      <c r="N798" s="43"/>
      <c r="O798" s="43"/>
      <c r="P798" s="43"/>
      <c r="Q798" s="43"/>
      <c r="R798" s="43"/>
      <c r="S798" s="43"/>
      <c r="T798" s="43"/>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c r="AR798" s="43"/>
      <c r="AS798" s="43"/>
      <c r="AT798" s="43"/>
      <c r="AU798" s="43"/>
      <c r="AV798" s="43"/>
      <c r="AW798" s="43"/>
      <c r="AX798" s="43"/>
      <c r="AY798" s="43"/>
      <c r="AZ798" s="43"/>
      <c r="BA798" s="43"/>
      <c r="BB798" s="43"/>
      <c r="BC798" s="43"/>
      <c r="BD798" s="43"/>
      <c r="BE798" s="43"/>
      <c r="BF798" s="43"/>
      <c r="BG798" s="43"/>
      <c r="BH798" s="43"/>
      <c r="BI798" s="43"/>
      <c r="BJ798" s="43"/>
      <c r="BK798" s="43"/>
      <c r="BL798" s="43"/>
      <c r="BM798" s="43"/>
      <c r="BN798" s="43"/>
      <c r="BO798" s="43"/>
      <c r="BP798" s="43"/>
      <c r="BQ798" s="43"/>
      <c r="BR798" s="43"/>
      <c r="BS798" s="43"/>
      <c r="BT798" s="43"/>
      <c r="BU798" s="43"/>
      <c r="BV798" s="43"/>
      <c r="BW798" s="43"/>
      <c r="BX798" s="43"/>
      <c r="BY798" s="43"/>
      <c r="BZ798" s="43"/>
      <c r="CA798" s="43"/>
      <c r="CB798" s="43"/>
      <c r="CC798" s="43"/>
      <c r="CD798" s="43"/>
      <c r="CE798" s="43"/>
      <c r="CF798" s="43"/>
      <c r="CG798" s="43"/>
      <c r="CH798" s="43"/>
      <c r="CI798" s="43"/>
      <c r="CJ798" s="43"/>
      <c r="CK798" s="43"/>
      <c r="CL798" s="43"/>
      <c r="CM798" s="43"/>
      <c r="CN798" s="43"/>
      <c r="CO798" s="43"/>
      <c r="CP798" s="43"/>
      <c r="CQ798" s="43"/>
      <c r="CR798" s="43"/>
      <c r="CS798" s="43"/>
      <c r="CT798" s="43"/>
      <c r="CU798" s="43"/>
      <c r="CV798" s="43"/>
      <c r="CW798" s="43"/>
      <c r="CX798" s="43"/>
      <c r="CY798" s="43"/>
      <c r="CZ798" s="43"/>
      <c r="DA798" s="43"/>
      <c r="DB798" s="43"/>
      <c r="DC798" s="43"/>
      <c r="DD798" s="43"/>
      <c r="DE798" s="43"/>
      <c r="DF798" s="43"/>
      <c r="DG798" s="43"/>
      <c r="DH798" s="43"/>
      <c r="DI798" s="43"/>
      <c r="DJ798" s="43"/>
      <c r="DK798" s="43"/>
      <c r="DL798" s="43"/>
      <c r="DM798" s="43"/>
      <c r="DN798" s="43"/>
      <c r="DO798" s="43"/>
      <c r="DP798" s="43"/>
      <c r="DQ798" s="43"/>
      <c r="DR798" s="43"/>
      <c r="DS798" s="43"/>
      <c r="DT798" s="43"/>
      <c r="DU798" s="43"/>
      <c r="DV798" s="43"/>
      <c r="DW798" s="43"/>
      <c r="DX798" s="43"/>
      <c r="DY798" s="43"/>
      <c r="DZ798" s="43"/>
      <c r="EA798" s="43"/>
      <c r="EB798" s="43"/>
      <c r="EC798" s="43"/>
      <c r="ED798" s="43"/>
      <c r="EE798" s="43"/>
      <c r="EF798" s="43"/>
      <c r="EG798" s="43"/>
      <c r="EH798" s="43"/>
      <c r="EI798" s="43"/>
      <c r="EJ798" s="43"/>
      <c r="EK798" s="43"/>
      <c r="EL798" s="43"/>
      <c r="EM798" s="43"/>
      <c r="EN798" s="43"/>
      <c r="EO798" s="43"/>
      <c r="EP798" s="43"/>
      <c r="EQ798" s="43"/>
      <c r="ER798" s="43"/>
      <c r="ES798" s="43"/>
      <c r="ET798" s="43"/>
      <c r="EU798" s="43"/>
      <c r="EV798" s="43"/>
      <c r="EW798" s="43"/>
      <c r="EX798" s="43"/>
      <c r="EY798" s="43"/>
      <c r="EZ798" s="43"/>
      <c r="FA798" s="43"/>
      <c r="FB798" s="43"/>
      <c r="FC798" s="43"/>
      <c r="FD798" s="43"/>
      <c r="FE798" s="43"/>
      <c r="FF798" s="43"/>
      <c r="FG798" s="43"/>
      <c r="FH798" s="43"/>
      <c r="FI798" s="43"/>
      <c r="FJ798" s="43"/>
      <c r="FK798" s="43"/>
      <c r="FL798" s="43"/>
      <c r="FM798" s="43"/>
      <c r="FN798" s="43"/>
      <c r="FO798" s="43"/>
      <c r="FP798" s="43"/>
      <c r="FQ798" s="43"/>
      <c r="FR798" s="43"/>
      <c r="FS798" s="43"/>
      <c r="FT798" s="43"/>
      <c r="FU798" s="43"/>
      <c r="FV798" s="43"/>
      <c r="FW798" s="43"/>
      <c r="FX798" s="43"/>
      <c r="FY798" s="43"/>
      <c r="FZ798" s="43"/>
      <c r="GA798" s="43"/>
      <c r="GB798" s="43"/>
      <c r="GC798" s="43"/>
      <c r="GD798" s="43"/>
      <c r="GE798" s="43"/>
      <c r="GF798" s="43"/>
      <c r="GG798" s="43"/>
      <c r="GH798" s="43"/>
      <c r="GI798" s="43"/>
      <c r="GJ798" s="43"/>
      <c r="GK798" s="43"/>
      <c r="GL798" s="43"/>
      <c r="GM798" s="43"/>
      <c r="GN798" s="43"/>
      <c r="GO798" s="43"/>
      <c r="GP798" s="43"/>
      <c r="GQ798" s="43"/>
      <c r="GR798" s="43"/>
      <c r="GS798" s="43"/>
      <c r="GT798" s="43"/>
      <c r="GU798" s="43"/>
      <c r="GV798" s="43"/>
      <c r="GW798" s="43"/>
      <c r="GX798" s="43"/>
      <c r="GY798" s="43"/>
      <c r="GZ798" s="43"/>
      <c r="HA798" s="43"/>
      <c r="HB798" s="43"/>
      <c r="HC798" s="43"/>
      <c r="HD798" s="43"/>
      <c r="HE798" s="43"/>
      <c r="HF798" s="43"/>
      <c r="HG798" s="43"/>
      <c r="HH798" s="43"/>
      <c r="HI798" s="43"/>
      <c r="HJ798" s="43"/>
      <c r="HK798" s="43"/>
      <c r="HL798" s="43"/>
      <c r="HM798" s="43"/>
      <c r="HN798" s="43"/>
      <c r="HO798" s="43"/>
      <c r="HP798" s="43"/>
      <c r="HQ798" s="43"/>
      <c r="HR798" s="43"/>
      <c r="HS798" s="43"/>
      <c r="HT798" s="43"/>
      <c r="HU798" s="43"/>
      <c r="HV798" s="43"/>
      <c r="HW798" s="43"/>
      <c r="HX798" s="43"/>
      <c r="HY798" s="43"/>
      <c r="HZ798" s="43"/>
      <c r="IA798" s="43"/>
      <c r="IB798" s="43"/>
      <c r="IC798" s="43"/>
      <c r="ID798" s="43"/>
      <c r="IE798" s="43"/>
      <c r="IF798" s="43"/>
      <c r="IG798" s="43"/>
      <c r="IH798" s="43"/>
      <c r="II798" s="43"/>
      <c r="IJ798" s="43"/>
      <c r="IK798" s="43"/>
      <c r="IL798" s="43"/>
      <c r="IM798" s="43"/>
      <c r="IN798" s="43"/>
      <c r="IO798" s="43"/>
      <c r="IP798" s="43"/>
      <c r="IQ798" s="43"/>
      <c r="IR798" s="43"/>
      <c r="IS798" s="43"/>
      <c r="IT798" s="43"/>
    </row>
    <row r="799" spans="1:254" ht="14.25" customHeight="1">
      <c r="A799" s="78"/>
      <c r="B799" s="81"/>
      <c r="C799" s="81"/>
      <c r="D799" s="43"/>
      <c r="E799" s="43"/>
      <c r="F799" s="83"/>
      <c r="G799" s="43"/>
      <c r="H799" s="85"/>
      <c r="I799" s="43"/>
      <c r="J799" s="43"/>
      <c r="K799" s="43"/>
      <c r="L799" s="43"/>
      <c r="M799" s="43"/>
      <c r="N799" s="43"/>
      <c r="O799" s="43"/>
      <c r="P799" s="43"/>
      <c r="Q799" s="43"/>
      <c r="R799" s="43"/>
      <c r="S799" s="43"/>
      <c r="T799" s="43"/>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c r="AR799" s="43"/>
      <c r="AS799" s="43"/>
      <c r="AT799" s="43"/>
      <c r="AU799" s="43"/>
      <c r="AV799" s="43"/>
      <c r="AW799" s="43"/>
      <c r="AX799" s="43"/>
      <c r="AY799" s="43"/>
      <c r="AZ799" s="43"/>
      <c r="BA799" s="43"/>
      <c r="BB799" s="43"/>
      <c r="BC799" s="43"/>
      <c r="BD799" s="43"/>
      <c r="BE799" s="43"/>
      <c r="BF799" s="43"/>
      <c r="BG799" s="43"/>
      <c r="BH799" s="43"/>
      <c r="BI799" s="43"/>
      <c r="BJ799" s="43"/>
      <c r="BK799" s="43"/>
      <c r="BL799" s="43"/>
      <c r="BM799" s="43"/>
      <c r="BN799" s="43"/>
      <c r="BO799" s="43"/>
      <c r="BP799" s="43"/>
      <c r="BQ799" s="43"/>
      <c r="BR799" s="43"/>
      <c r="BS799" s="43"/>
      <c r="BT799" s="43"/>
      <c r="BU799" s="43"/>
      <c r="BV799" s="43"/>
      <c r="BW799" s="43"/>
      <c r="BX799" s="43"/>
      <c r="BY799" s="43"/>
      <c r="BZ799" s="43"/>
      <c r="CA799" s="43"/>
      <c r="CB799" s="43"/>
      <c r="CC799" s="43"/>
      <c r="CD799" s="43"/>
      <c r="CE799" s="43"/>
      <c r="CF799" s="43"/>
      <c r="CG799" s="43"/>
      <c r="CH799" s="43"/>
      <c r="CI799" s="43"/>
      <c r="CJ799" s="43"/>
      <c r="CK799" s="43"/>
      <c r="CL799" s="43"/>
      <c r="CM799" s="43"/>
      <c r="CN799" s="43"/>
      <c r="CO799" s="43"/>
      <c r="CP799" s="43"/>
      <c r="CQ799" s="43"/>
      <c r="CR799" s="43"/>
      <c r="CS799" s="43"/>
      <c r="CT799" s="43"/>
      <c r="CU799" s="43"/>
      <c r="CV799" s="43"/>
      <c r="CW799" s="43"/>
      <c r="CX799" s="43"/>
      <c r="CY799" s="43"/>
      <c r="CZ799" s="43"/>
      <c r="DA799" s="43"/>
      <c r="DB799" s="43"/>
      <c r="DC799" s="43"/>
      <c r="DD799" s="43"/>
      <c r="DE799" s="43"/>
      <c r="DF799" s="43"/>
      <c r="DG799" s="43"/>
      <c r="DH799" s="43"/>
      <c r="DI799" s="43"/>
      <c r="DJ799" s="43"/>
      <c r="DK799" s="43"/>
      <c r="DL799" s="43"/>
      <c r="DM799" s="43"/>
      <c r="DN799" s="43"/>
      <c r="DO799" s="43"/>
      <c r="DP799" s="43"/>
      <c r="DQ799" s="43"/>
      <c r="DR799" s="43"/>
      <c r="DS799" s="43"/>
      <c r="DT799" s="43"/>
      <c r="DU799" s="43"/>
      <c r="DV799" s="43"/>
      <c r="DW799" s="43"/>
      <c r="DX799" s="43"/>
      <c r="DY799" s="43"/>
      <c r="DZ799" s="43"/>
      <c r="EA799" s="43"/>
      <c r="EB799" s="43"/>
      <c r="EC799" s="43"/>
      <c r="ED799" s="43"/>
      <c r="EE799" s="43"/>
      <c r="EF799" s="43"/>
      <c r="EG799" s="43"/>
      <c r="EH799" s="43"/>
      <c r="EI799" s="43"/>
      <c r="EJ799" s="43"/>
      <c r="EK799" s="43"/>
      <c r="EL799" s="43"/>
      <c r="EM799" s="43"/>
      <c r="EN799" s="43"/>
      <c r="EO799" s="43"/>
      <c r="EP799" s="43"/>
      <c r="EQ799" s="43"/>
      <c r="ER799" s="43"/>
      <c r="ES799" s="43"/>
      <c r="ET799" s="43"/>
      <c r="EU799" s="43"/>
      <c r="EV799" s="43"/>
      <c r="EW799" s="43"/>
      <c r="EX799" s="43"/>
      <c r="EY799" s="43"/>
      <c r="EZ799" s="43"/>
      <c r="FA799" s="43"/>
      <c r="FB799" s="43"/>
      <c r="FC799" s="43"/>
      <c r="FD799" s="43"/>
      <c r="FE799" s="43"/>
      <c r="FF799" s="43"/>
      <c r="FG799" s="43"/>
      <c r="FH799" s="43"/>
      <c r="FI799" s="43"/>
      <c r="FJ799" s="43"/>
      <c r="FK799" s="43"/>
      <c r="FL799" s="43"/>
      <c r="FM799" s="43"/>
      <c r="FN799" s="43"/>
      <c r="FO799" s="43"/>
      <c r="FP799" s="43"/>
      <c r="FQ799" s="43"/>
      <c r="FR799" s="43"/>
      <c r="FS799" s="43"/>
      <c r="FT799" s="43"/>
      <c r="FU799" s="43"/>
      <c r="FV799" s="43"/>
      <c r="FW799" s="43"/>
      <c r="FX799" s="43"/>
      <c r="FY799" s="43"/>
      <c r="FZ799" s="43"/>
      <c r="GA799" s="43"/>
      <c r="GB799" s="43"/>
      <c r="GC799" s="43"/>
      <c r="GD799" s="43"/>
      <c r="GE799" s="43"/>
      <c r="GF799" s="43"/>
      <c r="GG799" s="43"/>
      <c r="GH799" s="43"/>
      <c r="GI799" s="43"/>
      <c r="GJ799" s="43"/>
      <c r="GK799" s="43"/>
      <c r="GL799" s="43"/>
      <c r="GM799" s="43"/>
      <c r="GN799" s="43"/>
      <c r="GO799" s="43"/>
      <c r="GP799" s="43"/>
      <c r="GQ799" s="43"/>
      <c r="GR799" s="43"/>
      <c r="GS799" s="43"/>
      <c r="GT799" s="43"/>
      <c r="GU799" s="43"/>
      <c r="GV799" s="43"/>
      <c r="GW799" s="43"/>
      <c r="GX799" s="43"/>
      <c r="GY799" s="43"/>
      <c r="GZ799" s="43"/>
      <c r="HA799" s="43"/>
      <c r="HB799" s="43"/>
      <c r="HC799" s="43"/>
      <c r="HD799" s="43"/>
      <c r="HE799" s="43"/>
      <c r="HF799" s="43"/>
      <c r="HG799" s="43"/>
      <c r="HH799" s="43"/>
      <c r="HI799" s="43"/>
      <c r="HJ799" s="43"/>
      <c r="HK799" s="43"/>
      <c r="HL799" s="43"/>
      <c r="HM799" s="43"/>
      <c r="HN799" s="43"/>
      <c r="HO799" s="43"/>
      <c r="HP799" s="43"/>
      <c r="HQ799" s="43"/>
      <c r="HR799" s="43"/>
      <c r="HS799" s="43"/>
      <c r="HT799" s="43"/>
      <c r="HU799" s="43"/>
      <c r="HV799" s="43"/>
      <c r="HW799" s="43"/>
      <c r="HX799" s="43"/>
      <c r="HY799" s="43"/>
      <c r="HZ799" s="43"/>
      <c r="IA799" s="43"/>
      <c r="IB799" s="43"/>
      <c r="IC799" s="43"/>
      <c r="ID799" s="43"/>
      <c r="IE799" s="43"/>
      <c r="IF799" s="43"/>
      <c r="IG799" s="43"/>
      <c r="IH799" s="43"/>
      <c r="II799" s="43"/>
      <c r="IJ799" s="43"/>
      <c r="IK799" s="43"/>
      <c r="IL799" s="43"/>
      <c r="IM799" s="43"/>
      <c r="IN799" s="43"/>
      <c r="IO799" s="43"/>
      <c r="IP799" s="43"/>
      <c r="IQ799" s="43"/>
      <c r="IR799" s="43"/>
      <c r="IS799" s="43"/>
      <c r="IT799" s="43"/>
    </row>
    <row r="800" spans="1:254" ht="14.25" customHeight="1">
      <c r="A800" s="78"/>
      <c r="B800" s="79"/>
      <c r="C800" s="79"/>
      <c r="D800" s="43"/>
      <c r="E800" s="43"/>
      <c r="F800" s="83"/>
      <c r="G800" s="43"/>
      <c r="H800" s="85"/>
      <c r="I800" s="43"/>
      <c r="J800" s="43"/>
      <c r="K800" s="43"/>
      <c r="L800" s="43"/>
      <c r="M800" s="43"/>
      <c r="N800" s="43"/>
      <c r="O800" s="43"/>
      <c r="P800" s="43"/>
      <c r="Q800" s="43"/>
      <c r="R800" s="43"/>
      <c r="S800" s="43"/>
      <c r="T800" s="43"/>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c r="AR800" s="43"/>
      <c r="AS800" s="43"/>
      <c r="AT800" s="43"/>
      <c r="AU800" s="43"/>
      <c r="AV800" s="43"/>
      <c r="AW800" s="43"/>
      <c r="AX800" s="43"/>
      <c r="AY800" s="43"/>
      <c r="AZ800" s="43"/>
      <c r="BA800" s="43"/>
      <c r="BB800" s="43"/>
      <c r="BC800" s="43"/>
      <c r="BD800" s="43"/>
      <c r="BE800" s="43"/>
      <c r="BF800" s="43"/>
      <c r="BG800" s="43"/>
      <c r="BH800" s="43"/>
      <c r="BI800" s="43"/>
      <c r="BJ800" s="43"/>
      <c r="BK800" s="43"/>
      <c r="BL800" s="43"/>
      <c r="BM800" s="43"/>
      <c r="BN800" s="43"/>
      <c r="BO800" s="43"/>
      <c r="BP800" s="43"/>
      <c r="BQ800" s="43"/>
      <c r="BR800" s="43"/>
      <c r="BS800" s="43"/>
      <c r="BT800" s="43"/>
      <c r="BU800" s="43"/>
      <c r="BV800" s="43"/>
      <c r="BW800" s="43"/>
      <c r="BX800" s="43"/>
      <c r="BY800" s="43"/>
      <c r="BZ800" s="43"/>
      <c r="CA800" s="43"/>
      <c r="CB800" s="43"/>
      <c r="CC800" s="43"/>
      <c r="CD800" s="43"/>
      <c r="CE800" s="43"/>
      <c r="CF800" s="43"/>
      <c r="CG800" s="43"/>
      <c r="CH800" s="43"/>
      <c r="CI800" s="43"/>
      <c r="CJ800" s="43"/>
      <c r="CK800" s="43"/>
      <c r="CL800" s="43"/>
      <c r="CM800" s="43"/>
      <c r="CN800" s="43"/>
      <c r="CO800" s="43"/>
      <c r="CP800" s="43"/>
      <c r="CQ800" s="43"/>
      <c r="CR800" s="43"/>
      <c r="CS800" s="43"/>
      <c r="CT800" s="43"/>
      <c r="CU800" s="43"/>
      <c r="CV800" s="43"/>
      <c r="CW800" s="43"/>
      <c r="CX800" s="43"/>
      <c r="CY800" s="43"/>
      <c r="CZ800" s="43"/>
      <c r="DA800" s="43"/>
      <c r="DB800" s="43"/>
      <c r="DC800" s="43"/>
      <c r="DD800" s="43"/>
      <c r="DE800" s="43"/>
      <c r="DF800" s="43"/>
      <c r="DG800" s="43"/>
      <c r="DH800" s="43"/>
      <c r="DI800" s="43"/>
      <c r="DJ800" s="43"/>
      <c r="DK800" s="43"/>
      <c r="DL800" s="43"/>
      <c r="DM800" s="43"/>
      <c r="DN800" s="43"/>
      <c r="DO800" s="43"/>
      <c r="DP800" s="43"/>
      <c r="DQ800" s="43"/>
      <c r="DR800" s="43"/>
      <c r="DS800" s="43"/>
      <c r="DT800" s="43"/>
      <c r="DU800" s="43"/>
      <c r="DV800" s="43"/>
      <c r="DW800" s="43"/>
      <c r="DX800" s="43"/>
      <c r="DY800" s="43"/>
      <c r="DZ800" s="43"/>
      <c r="EA800" s="43"/>
      <c r="EB800" s="43"/>
      <c r="EC800" s="43"/>
      <c r="ED800" s="43"/>
      <c r="EE800" s="43"/>
      <c r="EF800" s="43"/>
      <c r="EG800" s="43"/>
      <c r="EH800" s="43"/>
      <c r="EI800" s="43"/>
      <c r="EJ800" s="43"/>
      <c r="EK800" s="43"/>
      <c r="EL800" s="43"/>
      <c r="EM800" s="43"/>
      <c r="EN800" s="43"/>
      <c r="EO800" s="43"/>
      <c r="EP800" s="43"/>
      <c r="EQ800" s="43"/>
      <c r="ER800" s="43"/>
      <c r="ES800" s="43"/>
      <c r="ET800" s="43"/>
      <c r="EU800" s="43"/>
      <c r="EV800" s="43"/>
      <c r="EW800" s="43"/>
      <c r="EX800" s="43"/>
      <c r="EY800" s="43"/>
      <c r="EZ800" s="43"/>
      <c r="FA800" s="43"/>
      <c r="FB800" s="43"/>
      <c r="FC800" s="43"/>
      <c r="FD800" s="43"/>
      <c r="FE800" s="43"/>
      <c r="FF800" s="43"/>
      <c r="FG800" s="43"/>
      <c r="FH800" s="43"/>
      <c r="FI800" s="43"/>
      <c r="FJ800" s="43"/>
      <c r="FK800" s="43"/>
      <c r="FL800" s="43"/>
      <c r="FM800" s="43"/>
      <c r="FN800" s="43"/>
      <c r="FO800" s="43"/>
      <c r="FP800" s="43"/>
      <c r="FQ800" s="43"/>
      <c r="FR800" s="43"/>
      <c r="FS800" s="43"/>
      <c r="FT800" s="43"/>
      <c r="FU800" s="43"/>
      <c r="FV800" s="43"/>
      <c r="FW800" s="43"/>
      <c r="FX800" s="43"/>
      <c r="FY800" s="43"/>
      <c r="FZ800" s="43"/>
      <c r="GA800" s="43"/>
      <c r="GB800" s="43"/>
      <c r="GC800" s="43"/>
      <c r="GD800" s="43"/>
      <c r="GE800" s="43"/>
      <c r="GF800" s="43"/>
      <c r="GG800" s="43"/>
      <c r="GH800" s="43"/>
      <c r="GI800" s="43"/>
      <c r="GJ800" s="43"/>
      <c r="GK800" s="43"/>
      <c r="GL800" s="43"/>
      <c r="GM800" s="43"/>
      <c r="GN800" s="43"/>
      <c r="GO800" s="43"/>
      <c r="GP800" s="43"/>
      <c r="GQ800" s="43"/>
      <c r="GR800" s="43"/>
      <c r="GS800" s="43"/>
      <c r="GT800" s="43"/>
      <c r="GU800" s="43"/>
      <c r="GV800" s="43"/>
      <c r="GW800" s="43"/>
      <c r="GX800" s="43"/>
      <c r="GY800" s="43"/>
      <c r="GZ800" s="43"/>
      <c r="HA800" s="43"/>
      <c r="HB800" s="43"/>
      <c r="HC800" s="43"/>
      <c r="HD800" s="43"/>
      <c r="HE800" s="43"/>
      <c r="HF800" s="43"/>
      <c r="HG800" s="43"/>
      <c r="HH800" s="43"/>
      <c r="HI800" s="43"/>
      <c r="HJ800" s="43"/>
      <c r="HK800" s="43"/>
      <c r="HL800" s="43"/>
      <c r="HM800" s="43"/>
      <c r="HN800" s="43"/>
      <c r="HO800" s="43"/>
      <c r="HP800" s="43"/>
      <c r="HQ800" s="43"/>
      <c r="HR800" s="43"/>
      <c r="HS800" s="43"/>
      <c r="HT800" s="43"/>
      <c r="HU800" s="43"/>
      <c r="HV800" s="43"/>
      <c r="HW800" s="43"/>
      <c r="HX800" s="43"/>
      <c r="HY800" s="43"/>
      <c r="HZ800" s="43"/>
      <c r="IA800" s="43"/>
      <c r="IB800" s="43"/>
      <c r="IC800" s="43"/>
      <c r="ID800" s="43"/>
      <c r="IE800" s="43"/>
      <c r="IF800" s="43"/>
      <c r="IG800" s="43"/>
      <c r="IH800" s="43"/>
      <c r="II800" s="43"/>
      <c r="IJ800" s="43"/>
      <c r="IK800" s="43"/>
      <c r="IL800" s="43"/>
      <c r="IM800" s="43"/>
      <c r="IN800" s="43"/>
      <c r="IO800" s="43"/>
      <c r="IP800" s="43"/>
      <c r="IQ800" s="43"/>
      <c r="IR800" s="43"/>
      <c r="IS800" s="43"/>
      <c r="IT800" s="43"/>
    </row>
    <row r="801" spans="1:254" ht="14.25" customHeight="1">
      <c r="A801" s="78"/>
      <c r="B801" s="81"/>
      <c r="C801" s="81"/>
      <c r="D801" s="43"/>
      <c r="E801" s="43"/>
      <c r="F801" s="83"/>
      <c r="G801" s="43"/>
      <c r="H801" s="85"/>
      <c r="I801" s="43"/>
      <c r="J801" s="43"/>
      <c r="K801" s="43"/>
      <c r="L801" s="43"/>
      <c r="M801" s="43"/>
      <c r="N801" s="43"/>
      <c r="O801" s="43"/>
      <c r="P801" s="43"/>
      <c r="Q801" s="43"/>
      <c r="R801" s="43"/>
      <c r="S801" s="43"/>
      <c r="T801" s="43"/>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c r="AR801" s="43"/>
      <c r="AS801" s="43"/>
      <c r="AT801" s="43"/>
      <c r="AU801" s="43"/>
      <c r="AV801" s="43"/>
      <c r="AW801" s="43"/>
      <c r="AX801" s="43"/>
      <c r="AY801" s="43"/>
      <c r="AZ801" s="43"/>
      <c r="BA801" s="43"/>
      <c r="BB801" s="43"/>
      <c r="BC801" s="43"/>
      <c r="BD801" s="43"/>
      <c r="BE801" s="43"/>
      <c r="BF801" s="43"/>
      <c r="BG801" s="43"/>
      <c r="BH801" s="43"/>
      <c r="BI801" s="43"/>
      <c r="BJ801" s="43"/>
      <c r="BK801" s="43"/>
      <c r="BL801" s="43"/>
      <c r="BM801" s="43"/>
      <c r="BN801" s="43"/>
      <c r="BO801" s="43"/>
      <c r="BP801" s="43"/>
      <c r="BQ801" s="43"/>
      <c r="BR801" s="43"/>
      <c r="BS801" s="43"/>
      <c r="BT801" s="43"/>
      <c r="BU801" s="43"/>
      <c r="BV801" s="43"/>
      <c r="BW801" s="43"/>
      <c r="BX801" s="43"/>
      <c r="BY801" s="43"/>
      <c r="BZ801" s="43"/>
      <c r="CA801" s="43"/>
      <c r="CB801" s="43"/>
      <c r="CC801" s="43"/>
      <c r="CD801" s="43"/>
      <c r="CE801" s="43"/>
      <c r="CF801" s="43"/>
      <c r="CG801" s="43"/>
      <c r="CH801" s="43"/>
      <c r="CI801" s="43"/>
      <c r="CJ801" s="43"/>
      <c r="CK801" s="43"/>
      <c r="CL801" s="43"/>
      <c r="CM801" s="43"/>
      <c r="CN801" s="43"/>
      <c r="CO801" s="43"/>
      <c r="CP801" s="43"/>
      <c r="CQ801" s="43"/>
      <c r="CR801" s="43"/>
      <c r="CS801" s="43"/>
      <c r="CT801" s="43"/>
      <c r="CU801" s="43"/>
      <c r="CV801" s="43"/>
      <c r="CW801" s="43"/>
      <c r="CX801" s="43"/>
      <c r="CY801" s="43"/>
      <c r="CZ801" s="43"/>
      <c r="DA801" s="43"/>
      <c r="DB801" s="43"/>
      <c r="DC801" s="43"/>
      <c r="DD801" s="43"/>
      <c r="DE801" s="43"/>
      <c r="DF801" s="43"/>
      <c r="DG801" s="43"/>
      <c r="DH801" s="43"/>
      <c r="DI801" s="43"/>
      <c r="DJ801" s="43"/>
      <c r="DK801" s="43"/>
      <c r="DL801" s="43"/>
      <c r="DM801" s="43"/>
      <c r="DN801" s="43"/>
      <c r="DO801" s="43"/>
      <c r="DP801" s="43"/>
      <c r="DQ801" s="43"/>
      <c r="DR801" s="43"/>
      <c r="DS801" s="43"/>
      <c r="DT801" s="43"/>
      <c r="DU801" s="43"/>
      <c r="DV801" s="43"/>
      <c r="DW801" s="43"/>
      <c r="DX801" s="43"/>
      <c r="DY801" s="43"/>
      <c r="DZ801" s="43"/>
      <c r="EA801" s="43"/>
      <c r="EB801" s="43"/>
      <c r="EC801" s="43"/>
      <c r="ED801" s="43"/>
      <c r="EE801" s="43"/>
      <c r="EF801" s="43"/>
      <c r="EG801" s="43"/>
      <c r="EH801" s="43"/>
      <c r="EI801" s="43"/>
      <c r="EJ801" s="43"/>
      <c r="EK801" s="43"/>
      <c r="EL801" s="43"/>
      <c r="EM801" s="43"/>
      <c r="EN801" s="43"/>
      <c r="EO801" s="43"/>
      <c r="EP801" s="43"/>
      <c r="EQ801" s="43"/>
      <c r="ER801" s="43"/>
      <c r="ES801" s="43"/>
      <c r="ET801" s="43"/>
      <c r="EU801" s="43"/>
      <c r="EV801" s="43"/>
      <c r="EW801" s="43"/>
      <c r="EX801" s="43"/>
      <c r="EY801" s="43"/>
      <c r="EZ801" s="43"/>
      <c r="FA801" s="43"/>
      <c r="FB801" s="43"/>
      <c r="FC801" s="43"/>
      <c r="FD801" s="43"/>
      <c r="FE801" s="43"/>
      <c r="FF801" s="43"/>
      <c r="FG801" s="43"/>
      <c r="FH801" s="43"/>
      <c r="FI801" s="43"/>
      <c r="FJ801" s="43"/>
      <c r="FK801" s="43"/>
      <c r="FL801" s="43"/>
      <c r="FM801" s="43"/>
      <c r="FN801" s="43"/>
      <c r="FO801" s="43"/>
      <c r="FP801" s="43"/>
      <c r="FQ801" s="43"/>
      <c r="FR801" s="43"/>
      <c r="FS801" s="43"/>
      <c r="FT801" s="43"/>
      <c r="FU801" s="43"/>
      <c r="FV801" s="43"/>
      <c r="FW801" s="43"/>
      <c r="FX801" s="43"/>
      <c r="FY801" s="43"/>
      <c r="FZ801" s="43"/>
      <c r="GA801" s="43"/>
      <c r="GB801" s="43"/>
      <c r="GC801" s="43"/>
      <c r="GD801" s="43"/>
      <c r="GE801" s="43"/>
      <c r="GF801" s="43"/>
      <c r="GG801" s="43"/>
      <c r="GH801" s="43"/>
      <c r="GI801" s="43"/>
      <c r="GJ801" s="43"/>
      <c r="GK801" s="43"/>
      <c r="GL801" s="43"/>
      <c r="GM801" s="43"/>
      <c r="GN801" s="43"/>
      <c r="GO801" s="43"/>
      <c r="GP801" s="43"/>
      <c r="GQ801" s="43"/>
      <c r="GR801" s="43"/>
      <c r="GS801" s="43"/>
      <c r="GT801" s="43"/>
      <c r="GU801" s="43"/>
      <c r="GV801" s="43"/>
      <c r="GW801" s="43"/>
      <c r="GX801" s="43"/>
      <c r="GY801" s="43"/>
      <c r="GZ801" s="43"/>
      <c r="HA801" s="43"/>
      <c r="HB801" s="43"/>
      <c r="HC801" s="43"/>
      <c r="HD801" s="43"/>
      <c r="HE801" s="43"/>
      <c r="HF801" s="43"/>
      <c r="HG801" s="43"/>
      <c r="HH801" s="43"/>
      <c r="HI801" s="43"/>
      <c r="HJ801" s="43"/>
      <c r="HK801" s="43"/>
      <c r="HL801" s="43"/>
      <c r="HM801" s="43"/>
      <c r="HN801" s="43"/>
      <c r="HO801" s="43"/>
      <c r="HP801" s="43"/>
      <c r="HQ801" s="43"/>
      <c r="HR801" s="43"/>
      <c r="HS801" s="43"/>
      <c r="HT801" s="43"/>
      <c r="HU801" s="43"/>
      <c r="HV801" s="43"/>
      <c r="HW801" s="43"/>
      <c r="HX801" s="43"/>
      <c r="HY801" s="43"/>
      <c r="HZ801" s="43"/>
      <c r="IA801" s="43"/>
      <c r="IB801" s="43"/>
      <c r="IC801" s="43"/>
      <c r="ID801" s="43"/>
      <c r="IE801" s="43"/>
      <c r="IF801" s="43"/>
      <c r="IG801" s="43"/>
      <c r="IH801" s="43"/>
      <c r="II801" s="43"/>
      <c r="IJ801" s="43"/>
      <c r="IK801" s="43"/>
      <c r="IL801" s="43"/>
      <c r="IM801" s="43"/>
      <c r="IN801" s="43"/>
      <c r="IO801" s="43"/>
      <c r="IP801" s="43"/>
      <c r="IQ801" s="43"/>
      <c r="IR801" s="43"/>
      <c r="IS801" s="43"/>
      <c r="IT801" s="43"/>
    </row>
    <row r="802" spans="1:254" ht="14.25" customHeight="1">
      <c r="A802" s="78"/>
      <c r="B802" s="81"/>
      <c r="C802" s="81"/>
      <c r="D802" s="43"/>
      <c r="E802" s="43"/>
      <c r="F802" s="83"/>
      <c r="G802" s="43"/>
      <c r="H802" s="85"/>
      <c r="I802" s="43"/>
      <c r="J802" s="43"/>
      <c r="K802" s="43"/>
      <c r="L802" s="43"/>
      <c r="M802" s="43"/>
      <c r="N802" s="43"/>
      <c r="O802" s="43"/>
      <c r="P802" s="43"/>
      <c r="Q802" s="43"/>
      <c r="R802" s="43"/>
      <c r="S802" s="43"/>
      <c r="T802" s="43"/>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c r="AR802" s="43"/>
      <c r="AS802" s="43"/>
      <c r="AT802" s="43"/>
      <c r="AU802" s="43"/>
      <c r="AV802" s="43"/>
      <c r="AW802" s="43"/>
      <c r="AX802" s="43"/>
      <c r="AY802" s="43"/>
      <c r="AZ802" s="43"/>
      <c r="BA802" s="43"/>
      <c r="BB802" s="43"/>
      <c r="BC802" s="43"/>
      <c r="BD802" s="43"/>
      <c r="BE802" s="43"/>
      <c r="BF802" s="43"/>
      <c r="BG802" s="43"/>
      <c r="BH802" s="43"/>
      <c r="BI802" s="43"/>
      <c r="BJ802" s="43"/>
      <c r="BK802" s="43"/>
      <c r="BL802" s="43"/>
      <c r="BM802" s="43"/>
      <c r="BN802" s="43"/>
      <c r="BO802" s="43"/>
      <c r="BP802" s="43"/>
      <c r="BQ802" s="43"/>
      <c r="BR802" s="43"/>
      <c r="BS802" s="43"/>
      <c r="BT802" s="43"/>
      <c r="BU802" s="43"/>
      <c r="BV802" s="43"/>
      <c r="BW802" s="43"/>
      <c r="BX802" s="43"/>
      <c r="BY802" s="43"/>
      <c r="BZ802" s="43"/>
      <c r="CA802" s="43"/>
      <c r="CB802" s="43"/>
      <c r="CC802" s="43"/>
      <c r="CD802" s="43"/>
      <c r="CE802" s="43"/>
      <c r="CF802" s="43"/>
      <c r="CG802" s="43"/>
      <c r="CH802" s="43"/>
      <c r="CI802" s="43"/>
      <c r="CJ802" s="43"/>
      <c r="CK802" s="43"/>
      <c r="CL802" s="43"/>
      <c r="CM802" s="43"/>
      <c r="CN802" s="43"/>
      <c r="CO802" s="43"/>
      <c r="CP802" s="43"/>
      <c r="CQ802" s="43"/>
      <c r="CR802" s="43"/>
      <c r="CS802" s="43"/>
      <c r="CT802" s="43"/>
      <c r="CU802" s="43"/>
      <c r="CV802" s="43"/>
      <c r="CW802" s="43"/>
      <c r="CX802" s="43"/>
      <c r="CY802" s="43"/>
      <c r="CZ802" s="43"/>
      <c r="DA802" s="43"/>
      <c r="DB802" s="43"/>
      <c r="DC802" s="43"/>
      <c r="DD802" s="43"/>
      <c r="DE802" s="43"/>
      <c r="DF802" s="43"/>
      <c r="DG802" s="43"/>
      <c r="DH802" s="43"/>
      <c r="DI802" s="43"/>
      <c r="DJ802" s="43"/>
      <c r="DK802" s="43"/>
      <c r="DL802" s="43"/>
      <c r="DM802" s="43"/>
      <c r="DN802" s="43"/>
      <c r="DO802" s="43"/>
      <c r="DP802" s="43"/>
      <c r="DQ802" s="43"/>
      <c r="DR802" s="43"/>
      <c r="DS802" s="43"/>
      <c r="DT802" s="43"/>
      <c r="DU802" s="43"/>
      <c r="DV802" s="43"/>
      <c r="DW802" s="43"/>
      <c r="DX802" s="43"/>
      <c r="DY802" s="43"/>
      <c r="DZ802" s="43"/>
      <c r="EA802" s="43"/>
      <c r="EB802" s="43"/>
      <c r="EC802" s="43"/>
      <c r="ED802" s="43"/>
      <c r="EE802" s="43"/>
      <c r="EF802" s="43"/>
      <c r="EG802" s="43"/>
      <c r="EH802" s="43"/>
      <c r="EI802" s="43"/>
      <c r="EJ802" s="43"/>
      <c r="EK802" s="43"/>
      <c r="EL802" s="43"/>
      <c r="EM802" s="43"/>
      <c r="EN802" s="43"/>
      <c r="EO802" s="43"/>
      <c r="EP802" s="43"/>
      <c r="EQ802" s="43"/>
      <c r="ER802" s="43"/>
      <c r="ES802" s="43"/>
      <c r="ET802" s="43"/>
      <c r="EU802" s="43"/>
      <c r="EV802" s="43"/>
      <c r="EW802" s="43"/>
      <c r="EX802" s="43"/>
      <c r="EY802" s="43"/>
      <c r="EZ802" s="43"/>
      <c r="FA802" s="43"/>
      <c r="FB802" s="43"/>
      <c r="FC802" s="43"/>
      <c r="FD802" s="43"/>
      <c r="FE802" s="43"/>
      <c r="FF802" s="43"/>
      <c r="FG802" s="43"/>
      <c r="FH802" s="43"/>
      <c r="FI802" s="43"/>
      <c r="FJ802" s="43"/>
      <c r="FK802" s="43"/>
      <c r="FL802" s="43"/>
      <c r="FM802" s="43"/>
      <c r="FN802" s="43"/>
      <c r="FO802" s="43"/>
      <c r="FP802" s="43"/>
      <c r="FQ802" s="43"/>
      <c r="FR802" s="43"/>
      <c r="FS802" s="43"/>
      <c r="FT802" s="43"/>
      <c r="FU802" s="43"/>
      <c r="FV802" s="43"/>
      <c r="FW802" s="43"/>
      <c r="FX802" s="43"/>
      <c r="FY802" s="43"/>
      <c r="FZ802" s="43"/>
      <c r="GA802" s="43"/>
      <c r="GB802" s="43"/>
      <c r="GC802" s="43"/>
      <c r="GD802" s="43"/>
      <c r="GE802" s="43"/>
      <c r="GF802" s="43"/>
      <c r="GG802" s="43"/>
      <c r="GH802" s="43"/>
      <c r="GI802" s="43"/>
      <c r="GJ802" s="43"/>
      <c r="GK802" s="43"/>
      <c r="GL802" s="43"/>
      <c r="GM802" s="43"/>
      <c r="GN802" s="43"/>
      <c r="GO802" s="43"/>
      <c r="GP802" s="43"/>
      <c r="GQ802" s="43"/>
      <c r="GR802" s="43"/>
      <c r="GS802" s="43"/>
      <c r="GT802" s="43"/>
      <c r="GU802" s="43"/>
      <c r="GV802" s="43"/>
      <c r="GW802" s="43"/>
      <c r="GX802" s="43"/>
      <c r="GY802" s="43"/>
      <c r="GZ802" s="43"/>
      <c r="HA802" s="43"/>
      <c r="HB802" s="43"/>
      <c r="HC802" s="43"/>
      <c r="HD802" s="43"/>
      <c r="HE802" s="43"/>
      <c r="HF802" s="43"/>
      <c r="HG802" s="43"/>
      <c r="HH802" s="43"/>
      <c r="HI802" s="43"/>
      <c r="HJ802" s="43"/>
      <c r="HK802" s="43"/>
      <c r="HL802" s="43"/>
      <c r="HM802" s="43"/>
      <c r="HN802" s="43"/>
      <c r="HO802" s="43"/>
      <c r="HP802" s="43"/>
      <c r="HQ802" s="43"/>
      <c r="HR802" s="43"/>
      <c r="HS802" s="43"/>
      <c r="HT802" s="43"/>
      <c r="HU802" s="43"/>
      <c r="HV802" s="43"/>
      <c r="HW802" s="43"/>
      <c r="HX802" s="43"/>
      <c r="HY802" s="43"/>
      <c r="HZ802" s="43"/>
      <c r="IA802" s="43"/>
      <c r="IB802" s="43"/>
      <c r="IC802" s="43"/>
      <c r="ID802" s="43"/>
      <c r="IE802" s="43"/>
      <c r="IF802" s="43"/>
      <c r="IG802" s="43"/>
      <c r="IH802" s="43"/>
      <c r="II802" s="43"/>
      <c r="IJ802" s="43"/>
      <c r="IK802" s="43"/>
      <c r="IL802" s="43"/>
      <c r="IM802" s="43"/>
      <c r="IN802" s="43"/>
      <c r="IO802" s="43"/>
      <c r="IP802" s="43"/>
      <c r="IQ802" s="43"/>
      <c r="IR802" s="43"/>
      <c r="IS802" s="43"/>
      <c r="IT802" s="43"/>
    </row>
    <row r="803" spans="1:254" ht="14.25" customHeight="1">
      <c r="A803" s="78"/>
      <c r="B803" s="79"/>
      <c r="C803" s="79"/>
      <c r="D803" s="43"/>
      <c r="E803" s="43"/>
      <c r="F803" s="83"/>
      <c r="G803" s="43"/>
      <c r="H803" s="85"/>
      <c r="I803" s="43"/>
      <c r="J803" s="43"/>
      <c r="K803" s="43"/>
      <c r="L803" s="43"/>
      <c r="M803" s="43"/>
      <c r="N803" s="43"/>
      <c r="O803" s="43"/>
      <c r="P803" s="43"/>
      <c r="Q803" s="43"/>
      <c r="R803" s="43"/>
      <c r="S803" s="43"/>
      <c r="T803" s="43"/>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c r="AR803" s="43"/>
      <c r="AS803" s="43"/>
      <c r="AT803" s="43"/>
      <c r="AU803" s="43"/>
      <c r="AV803" s="43"/>
      <c r="AW803" s="43"/>
      <c r="AX803" s="43"/>
      <c r="AY803" s="43"/>
      <c r="AZ803" s="43"/>
      <c r="BA803" s="43"/>
      <c r="BB803" s="43"/>
      <c r="BC803" s="43"/>
      <c r="BD803" s="43"/>
      <c r="BE803" s="43"/>
      <c r="BF803" s="43"/>
      <c r="BG803" s="43"/>
      <c r="BH803" s="43"/>
      <c r="BI803" s="43"/>
      <c r="BJ803" s="43"/>
      <c r="BK803" s="43"/>
      <c r="BL803" s="43"/>
      <c r="BM803" s="43"/>
      <c r="BN803" s="43"/>
      <c r="BO803" s="43"/>
      <c r="BP803" s="43"/>
      <c r="BQ803" s="43"/>
      <c r="BR803" s="43"/>
      <c r="BS803" s="43"/>
      <c r="BT803" s="43"/>
      <c r="BU803" s="43"/>
      <c r="BV803" s="43"/>
      <c r="BW803" s="43"/>
      <c r="BX803" s="43"/>
      <c r="BY803" s="43"/>
      <c r="BZ803" s="43"/>
      <c r="CA803" s="43"/>
      <c r="CB803" s="43"/>
      <c r="CC803" s="43"/>
      <c r="CD803" s="43"/>
      <c r="CE803" s="43"/>
      <c r="CF803" s="43"/>
      <c r="CG803" s="43"/>
      <c r="CH803" s="43"/>
      <c r="CI803" s="43"/>
      <c r="CJ803" s="43"/>
      <c r="CK803" s="43"/>
      <c r="CL803" s="43"/>
      <c r="CM803" s="43"/>
      <c r="CN803" s="43"/>
      <c r="CO803" s="43"/>
      <c r="CP803" s="43"/>
      <c r="CQ803" s="43"/>
      <c r="CR803" s="43"/>
      <c r="CS803" s="43"/>
      <c r="CT803" s="43"/>
      <c r="CU803" s="43"/>
      <c r="CV803" s="43"/>
      <c r="CW803" s="43"/>
      <c r="CX803" s="43"/>
      <c r="CY803" s="43"/>
      <c r="CZ803" s="43"/>
      <c r="DA803" s="43"/>
      <c r="DB803" s="43"/>
      <c r="DC803" s="43"/>
      <c r="DD803" s="43"/>
      <c r="DE803" s="43"/>
      <c r="DF803" s="43"/>
      <c r="DG803" s="43"/>
      <c r="DH803" s="43"/>
      <c r="DI803" s="43"/>
      <c r="DJ803" s="43"/>
      <c r="DK803" s="43"/>
      <c r="DL803" s="43"/>
      <c r="DM803" s="43"/>
      <c r="DN803" s="43"/>
      <c r="DO803" s="43"/>
      <c r="DP803" s="43"/>
      <c r="DQ803" s="43"/>
      <c r="DR803" s="43"/>
      <c r="DS803" s="43"/>
      <c r="DT803" s="43"/>
      <c r="DU803" s="43"/>
      <c r="DV803" s="43"/>
      <c r="DW803" s="43"/>
      <c r="DX803" s="43"/>
      <c r="DY803" s="43"/>
      <c r="DZ803" s="43"/>
      <c r="EA803" s="43"/>
      <c r="EB803" s="43"/>
      <c r="EC803" s="43"/>
      <c r="ED803" s="43"/>
      <c r="EE803" s="43"/>
      <c r="EF803" s="43"/>
      <c r="EG803" s="43"/>
      <c r="EH803" s="43"/>
      <c r="EI803" s="43"/>
      <c r="EJ803" s="43"/>
      <c r="EK803" s="43"/>
      <c r="EL803" s="43"/>
      <c r="EM803" s="43"/>
      <c r="EN803" s="43"/>
      <c r="EO803" s="43"/>
      <c r="EP803" s="43"/>
      <c r="EQ803" s="43"/>
      <c r="ER803" s="43"/>
      <c r="ES803" s="43"/>
      <c r="ET803" s="43"/>
      <c r="EU803" s="43"/>
      <c r="EV803" s="43"/>
      <c r="EW803" s="43"/>
      <c r="EX803" s="43"/>
      <c r="EY803" s="43"/>
      <c r="EZ803" s="43"/>
      <c r="FA803" s="43"/>
      <c r="FB803" s="43"/>
      <c r="FC803" s="43"/>
      <c r="FD803" s="43"/>
      <c r="FE803" s="43"/>
      <c r="FF803" s="43"/>
      <c r="FG803" s="43"/>
      <c r="FH803" s="43"/>
      <c r="FI803" s="43"/>
      <c r="FJ803" s="43"/>
      <c r="FK803" s="43"/>
      <c r="FL803" s="43"/>
      <c r="FM803" s="43"/>
      <c r="FN803" s="43"/>
      <c r="FO803" s="43"/>
      <c r="FP803" s="43"/>
      <c r="FQ803" s="43"/>
      <c r="FR803" s="43"/>
      <c r="FS803" s="43"/>
      <c r="FT803" s="43"/>
      <c r="FU803" s="43"/>
      <c r="FV803" s="43"/>
      <c r="FW803" s="43"/>
      <c r="FX803" s="43"/>
      <c r="FY803" s="43"/>
      <c r="FZ803" s="43"/>
      <c r="GA803" s="43"/>
      <c r="GB803" s="43"/>
      <c r="GC803" s="43"/>
      <c r="GD803" s="43"/>
      <c r="GE803" s="43"/>
      <c r="GF803" s="43"/>
      <c r="GG803" s="43"/>
      <c r="GH803" s="43"/>
      <c r="GI803" s="43"/>
      <c r="GJ803" s="43"/>
      <c r="GK803" s="43"/>
      <c r="GL803" s="43"/>
      <c r="GM803" s="43"/>
      <c r="GN803" s="43"/>
      <c r="GO803" s="43"/>
      <c r="GP803" s="43"/>
      <c r="GQ803" s="43"/>
      <c r="GR803" s="43"/>
      <c r="GS803" s="43"/>
      <c r="GT803" s="43"/>
      <c r="GU803" s="43"/>
      <c r="GV803" s="43"/>
      <c r="GW803" s="43"/>
      <c r="GX803" s="43"/>
      <c r="GY803" s="43"/>
      <c r="GZ803" s="43"/>
      <c r="HA803" s="43"/>
      <c r="HB803" s="43"/>
      <c r="HC803" s="43"/>
      <c r="HD803" s="43"/>
      <c r="HE803" s="43"/>
      <c r="HF803" s="43"/>
      <c r="HG803" s="43"/>
      <c r="HH803" s="43"/>
      <c r="HI803" s="43"/>
      <c r="HJ803" s="43"/>
      <c r="HK803" s="43"/>
      <c r="HL803" s="43"/>
      <c r="HM803" s="43"/>
      <c r="HN803" s="43"/>
      <c r="HO803" s="43"/>
      <c r="HP803" s="43"/>
      <c r="HQ803" s="43"/>
      <c r="HR803" s="43"/>
      <c r="HS803" s="43"/>
      <c r="HT803" s="43"/>
      <c r="HU803" s="43"/>
      <c r="HV803" s="43"/>
      <c r="HW803" s="43"/>
      <c r="HX803" s="43"/>
      <c r="HY803" s="43"/>
      <c r="HZ803" s="43"/>
      <c r="IA803" s="43"/>
      <c r="IB803" s="43"/>
      <c r="IC803" s="43"/>
      <c r="ID803" s="43"/>
      <c r="IE803" s="43"/>
      <c r="IF803" s="43"/>
      <c r="IG803" s="43"/>
      <c r="IH803" s="43"/>
      <c r="II803" s="43"/>
      <c r="IJ803" s="43"/>
      <c r="IK803" s="43"/>
      <c r="IL803" s="43"/>
      <c r="IM803" s="43"/>
      <c r="IN803" s="43"/>
      <c r="IO803" s="43"/>
      <c r="IP803" s="43"/>
      <c r="IQ803" s="43"/>
      <c r="IR803" s="43"/>
      <c r="IS803" s="43"/>
      <c r="IT803" s="43"/>
    </row>
    <row r="804" spans="1:254" ht="14.25" customHeight="1">
      <c r="A804" s="78"/>
      <c r="B804" s="88"/>
      <c r="C804" s="88"/>
      <c r="D804" s="43"/>
      <c r="E804" s="43"/>
      <c r="F804" s="89"/>
      <c r="G804" s="43"/>
      <c r="H804" s="85"/>
      <c r="I804" s="43"/>
      <c r="J804" s="43"/>
      <c r="K804" s="43"/>
      <c r="L804" s="43"/>
      <c r="M804" s="43"/>
      <c r="N804" s="43"/>
      <c r="O804" s="43"/>
      <c r="P804" s="43"/>
      <c r="Q804" s="43"/>
      <c r="R804" s="43"/>
      <c r="S804" s="43"/>
      <c r="T804" s="43"/>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c r="AR804" s="43"/>
      <c r="AS804" s="43"/>
      <c r="AT804" s="43"/>
      <c r="AU804" s="43"/>
      <c r="AV804" s="43"/>
      <c r="AW804" s="43"/>
      <c r="AX804" s="43"/>
      <c r="AY804" s="43"/>
      <c r="AZ804" s="43"/>
      <c r="BA804" s="43"/>
      <c r="BB804" s="43"/>
      <c r="BC804" s="43"/>
      <c r="BD804" s="43"/>
      <c r="BE804" s="43"/>
      <c r="BF804" s="43"/>
      <c r="BG804" s="43"/>
      <c r="BH804" s="43"/>
      <c r="BI804" s="43"/>
      <c r="BJ804" s="43"/>
      <c r="BK804" s="43"/>
      <c r="BL804" s="43"/>
      <c r="BM804" s="43"/>
      <c r="BN804" s="43"/>
      <c r="BO804" s="43"/>
      <c r="BP804" s="43"/>
      <c r="BQ804" s="43"/>
      <c r="BR804" s="43"/>
      <c r="BS804" s="43"/>
      <c r="BT804" s="43"/>
      <c r="BU804" s="43"/>
      <c r="BV804" s="43"/>
      <c r="BW804" s="43"/>
      <c r="BX804" s="43"/>
      <c r="BY804" s="43"/>
      <c r="BZ804" s="43"/>
      <c r="CA804" s="43"/>
      <c r="CB804" s="43"/>
      <c r="CC804" s="43"/>
      <c r="CD804" s="43"/>
      <c r="CE804" s="43"/>
      <c r="CF804" s="43"/>
      <c r="CG804" s="43"/>
      <c r="CH804" s="43"/>
      <c r="CI804" s="43"/>
      <c r="CJ804" s="43"/>
      <c r="CK804" s="43"/>
      <c r="CL804" s="43"/>
      <c r="CM804" s="43"/>
      <c r="CN804" s="43"/>
      <c r="CO804" s="43"/>
      <c r="CP804" s="43"/>
      <c r="CQ804" s="43"/>
      <c r="CR804" s="43"/>
      <c r="CS804" s="43"/>
      <c r="CT804" s="43"/>
      <c r="CU804" s="43"/>
      <c r="CV804" s="43"/>
      <c r="CW804" s="43"/>
      <c r="CX804" s="43"/>
      <c r="CY804" s="43"/>
      <c r="CZ804" s="43"/>
      <c r="DA804" s="43"/>
      <c r="DB804" s="43"/>
      <c r="DC804" s="43"/>
      <c r="DD804" s="43"/>
      <c r="DE804" s="43"/>
      <c r="DF804" s="43"/>
      <c r="DG804" s="43"/>
      <c r="DH804" s="43"/>
      <c r="DI804" s="43"/>
      <c r="DJ804" s="43"/>
      <c r="DK804" s="43"/>
      <c r="DL804" s="43"/>
      <c r="DM804" s="43"/>
      <c r="DN804" s="43"/>
      <c r="DO804" s="43"/>
      <c r="DP804" s="43"/>
      <c r="DQ804" s="43"/>
      <c r="DR804" s="43"/>
      <c r="DS804" s="43"/>
      <c r="DT804" s="43"/>
      <c r="DU804" s="43"/>
      <c r="DV804" s="43"/>
      <c r="DW804" s="43"/>
      <c r="DX804" s="43"/>
      <c r="DY804" s="43"/>
      <c r="DZ804" s="43"/>
      <c r="EA804" s="43"/>
      <c r="EB804" s="43"/>
      <c r="EC804" s="43"/>
      <c r="ED804" s="43"/>
      <c r="EE804" s="43"/>
      <c r="EF804" s="43"/>
      <c r="EG804" s="43"/>
      <c r="EH804" s="43"/>
      <c r="EI804" s="43"/>
      <c r="EJ804" s="43"/>
      <c r="EK804" s="43"/>
      <c r="EL804" s="43"/>
      <c r="EM804" s="43"/>
      <c r="EN804" s="43"/>
      <c r="EO804" s="43"/>
      <c r="EP804" s="43"/>
      <c r="EQ804" s="43"/>
      <c r="ER804" s="43"/>
      <c r="ES804" s="43"/>
      <c r="ET804" s="43"/>
      <c r="EU804" s="43"/>
      <c r="EV804" s="43"/>
      <c r="EW804" s="43"/>
      <c r="EX804" s="43"/>
      <c r="EY804" s="43"/>
      <c r="EZ804" s="43"/>
      <c r="FA804" s="43"/>
      <c r="FB804" s="43"/>
      <c r="FC804" s="43"/>
      <c r="FD804" s="43"/>
      <c r="FE804" s="43"/>
      <c r="FF804" s="43"/>
      <c r="FG804" s="43"/>
      <c r="FH804" s="43"/>
      <c r="FI804" s="43"/>
      <c r="FJ804" s="43"/>
      <c r="FK804" s="43"/>
      <c r="FL804" s="43"/>
      <c r="FM804" s="43"/>
      <c r="FN804" s="43"/>
      <c r="FO804" s="43"/>
      <c r="FP804" s="43"/>
      <c r="FQ804" s="43"/>
      <c r="FR804" s="43"/>
      <c r="FS804" s="43"/>
      <c r="FT804" s="43"/>
      <c r="FU804" s="43"/>
      <c r="FV804" s="43"/>
      <c r="FW804" s="43"/>
      <c r="FX804" s="43"/>
      <c r="FY804" s="43"/>
      <c r="FZ804" s="43"/>
      <c r="GA804" s="43"/>
      <c r="GB804" s="43"/>
      <c r="GC804" s="43"/>
      <c r="GD804" s="43"/>
      <c r="GE804" s="43"/>
      <c r="GF804" s="43"/>
      <c r="GG804" s="43"/>
      <c r="GH804" s="43"/>
      <c r="GI804" s="43"/>
      <c r="GJ804" s="43"/>
      <c r="GK804" s="43"/>
      <c r="GL804" s="43"/>
      <c r="GM804" s="43"/>
      <c r="GN804" s="43"/>
      <c r="GO804" s="43"/>
      <c r="GP804" s="43"/>
      <c r="GQ804" s="43"/>
      <c r="GR804" s="43"/>
      <c r="GS804" s="43"/>
      <c r="GT804" s="43"/>
      <c r="GU804" s="43"/>
      <c r="GV804" s="43"/>
      <c r="GW804" s="43"/>
      <c r="GX804" s="43"/>
      <c r="GY804" s="43"/>
      <c r="GZ804" s="43"/>
      <c r="HA804" s="43"/>
      <c r="HB804" s="43"/>
      <c r="HC804" s="43"/>
      <c r="HD804" s="43"/>
      <c r="HE804" s="43"/>
      <c r="HF804" s="43"/>
      <c r="HG804" s="43"/>
      <c r="HH804" s="43"/>
      <c r="HI804" s="43"/>
      <c r="HJ804" s="43"/>
      <c r="HK804" s="43"/>
      <c r="HL804" s="43"/>
      <c r="HM804" s="43"/>
      <c r="HN804" s="43"/>
      <c r="HO804" s="43"/>
      <c r="HP804" s="43"/>
      <c r="HQ804" s="43"/>
      <c r="HR804" s="43"/>
      <c r="HS804" s="43"/>
      <c r="HT804" s="43"/>
      <c r="HU804" s="43"/>
      <c r="HV804" s="43"/>
      <c r="HW804" s="43"/>
      <c r="HX804" s="43"/>
      <c r="HY804" s="43"/>
      <c r="HZ804" s="43"/>
      <c r="IA804" s="43"/>
      <c r="IB804" s="43"/>
      <c r="IC804" s="43"/>
      <c r="ID804" s="43"/>
      <c r="IE804" s="43"/>
      <c r="IF804" s="43"/>
      <c r="IG804" s="43"/>
      <c r="IH804" s="43"/>
      <c r="II804" s="43"/>
      <c r="IJ804" s="43"/>
      <c r="IK804" s="43"/>
      <c r="IL804" s="43"/>
      <c r="IM804" s="43"/>
      <c r="IN804" s="43"/>
      <c r="IO804" s="43"/>
      <c r="IP804" s="43"/>
      <c r="IQ804" s="43"/>
      <c r="IR804" s="43"/>
      <c r="IS804" s="43"/>
      <c r="IT804" s="43"/>
    </row>
    <row r="805" spans="1:254" ht="14.25" customHeight="1">
      <c r="A805" s="78"/>
      <c r="B805" s="88"/>
      <c r="C805" s="88"/>
      <c r="D805" s="43"/>
      <c r="E805" s="43"/>
      <c r="F805" s="89"/>
      <c r="G805" s="43"/>
      <c r="H805" s="85"/>
      <c r="I805" s="43"/>
      <c r="J805" s="43"/>
      <c r="K805" s="43"/>
      <c r="L805" s="43"/>
      <c r="M805" s="43"/>
      <c r="N805" s="43"/>
      <c r="O805" s="43"/>
      <c r="P805" s="43"/>
      <c r="Q805" s="43"/>
      <c r="R805" s="43"/>
      <c r="S805" s="43"/>
      <c r="T805" s="43"/>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c r="AR805" s="43"/>
      <c r="AS805" s="43"/>
      <c r="AT805" s="43"/>
      <c r="AU805" s="43"/>
      <c r="AV805" s="43"/>
      <c r="AW805" s="43"/>
      <c r="AX805" s="43"/>
      <c r="AY805" s="43"/>
      <c r="AZ805" s="43"/>
      <c r="BA805" s="43"/>
      <c r="BB805" s="43"/>
      <c r="BC805" s="43"/>
      <c r="BD805" s="43"/>
      <c r="BE805" s="43"/>
      <c r="BF805" s="43"/>
      <c r="BG805" s="43"/>
      <c r="BH805" s="43"/>
      <c r="BI805" s="43"/>
      <c r="BJ805" s="43"/>
      <c r="BK805" s="43"/>
      <c r="BL805" s="43"/>
      <c r="BM805" s="43"/>
      <c r="BN805" s="43"/>
      <c r="BO805" s="43"/>
      <c r="BP805" s="43"/>
      <c r="BQ805" s="43"/>
      <c r="BR805" s="43"/>
      <c r="BS805" s="43"/>
      <c r="BT805" s="43"/>
      <c r="BU805" s="43"/>
      <c r="BV805" s="43"/>
      <c r="BW805" s="43"/>
      <c r="BX805" s="43"/>
      <c r="BY805" s="43"/>
      <c r="BZ805" s="43"/>
      <c r="CA805" s="43"/>
      <c r="CB805" s="43"/>
      <c r="CC805" s="43"/>
      <c r="CD805" s="43"/>
      <c r="CE805" s="43"/>
      <c r="CF805" s="43"/>
      <c r="CG805" s="43"/>
      <c r="CH805" s="43"/>
      <c r="CI805" s="43"/>
      <c r="CJ805" s="43"/>
      <c r="CK805" s="43"/>
      <c r="CL805" s="43"/>
      <c r="CM805" s="43"/>
      <c r="CN805" s="43"/>
      <c r="CO805" s="43"/>
      <c r="CP805" s="43"/>
      <c r="CQ805" s="43"/>
      <c r="CR805" s="43"/>
      <c r="CS805" s="43"/>
      <c r="CT805" s="43"/>
      <c r="CU805" s="43"/>
      <c r="CV805" s="43"/>
      <c r="CW805" s="43"/>
      <c r="CX805" s="43"/>
      <c r="CY805" s="43"/>
      <c r="CZ805" s="43"/>
      <c r="DA805" s="43"/>
      <c r="DB805" s="43"/>
      <c r="DC805" s="43"/>
      <c r="DD805" s="43"/>
      <c r="DE805" s="43"/>
      <c r="DF805" s="43"/>
      <c r="DG805" s="43"/>
      <c r="DH805" s="43"/>
      <c r="DI805" s="43"/>
      <c r="DJ805" s="43"/>
      <c r="DK805" s="43"/>
      <c r="DL805" s="43"/>
      <c r="DM805" s="43"/>
      <c r="DN805" s="43"/>
      <c r="DO805" s="43"/>
      <c r="DP805" s="43"/>
      <c r="DQ805" s="43"/>
      <c r="DR805" s="43"/>
      <c r="DS805" s="43"/>
      <c r="DT805" s="43"/>
      <c r="DU805" s="43"/>
      <c r="DV805" s="43"/>
      <c r="DW805" s="43"/>
      <c r="DX805" s="43"/>
      <c r="DY805" s="43"/>
      <c r="DZ805" s="43"/>
      <c r="EA805" s="43"/>
      <c r="EB805" s="43"/>
      <c r="EC805" s="43"/>
      <c r="ED805" s="43"/>
      <c r="EE805" s="43"/>
      <c r="EF805" s="43"/>
      <c r="EG805" s="43"/>
      <c r="EH805" s="43"/>
      <c r="EI805" s="43"/>
      <c r="EJ805" s="43"/>
      <c r="EK805" s="43"/>
      <c r="EL805" s="43"/>
      <c r="EM805" s="43"/>
      <c r="EN805" s="43"/>
      <c r="EO805" s="43"/>
      <c r="EP805" s="43"/>
      <c r="EQ805" s="43"/>
      <c r="ER805" s="43"/>
      <c r="ES805" s="43"/>
      <c r="ET805" s="43"/>
      <c r="EU805" s="43"/>
      <c r="EV805" s="43"/>
      <c r="EW805" s="43"/>
      <c r="EX805" s="43"/>
      <c r="EY805" s="43"/>
      <c r="EZ805" s="43"/>
      <c r="FA805" s="43"/>
      <c r="FB805" s="43"/>
      <c r="FC805" s="43"/>
      <c r="FD805" s="43"/>
      <c r="FE805" s="43"/>
      <c r="FF805" s="43"/>
      <c r="FG805" s="43"/>
      <c r="FH805" s="43"/>
      <c r="FI805" s="43"/>
      <c r="FJ805" s="43"/>
      <c r="FK805" s="43"/>
      <c r="FL805" s="43"/>
      <c r="FM805" s="43"/>
      <c r="FN805" s="43"/>
      <c r="FO805" s="43"/>
      <c r="FP805" s="43"/>
      <c r="FQ805" s="43"/>
      <c r="FR805" s="43"/>
      <c r="FS805" s="43"/>
      <c r="FT805" s="43"/>
      <c r="FU805" s="43"/>
      <c r="FV805" s="43"/>
      <c r="FW805" s="43"/>
      <c r="FX805" s="43"/>
      <c r="FY805" s="43"/>
      <c r="FZ805" s="43"/>
      <c r="GA805" s="43"/>
      <c r="GB805" s="43"/>
      <c r="GC805" s="43"/>
      <c r="GD805" s="43"/>
      <c r="GE805" s="43"/>
      <c r="GF805" s="43"/>
      <c r="GG805" s="43"/>
      <c r="GH805" s="43"/>
      <c r="GI805" s="43"/>
      <c r="GJ805" s="43"/>
      <c r="GK805" s="43"/>
      <c r="GL805" s="43"/>
      <c r="GM805" s="43"/>
      <c r="GN805" s="43"/>
      <c r="GO805" s="43"/>
      <c r="GP805" s="43"/>
      <c r="GQ805" s="43"/>
      <c r="GR805" s="43"/>
      <c r="GS805" s="43"/>
      <c r="GT805" s="43"/>
      <c r="GU805" s="43"/>
      <c r="GV805" s="43"/>
      <c r="GW805" s="43"/>
      <c r="GX805" s="43"/>
      <c r="GY805" s="43"/>
      <c r="GZ805" s="43"/>
      <c r="HA805" s="43"/>
      <c r="HB805" s="43"/>
      <c r="HC805" s="43"/>
      <c r="HD805" s="43"/>
      <c r="HE805" s="43"/>
      <c r="HF805" s="43"/>
      <c r="HG805" s="43"/>
      <c r="HH805" s="43"/>
      <c r="HI805" s="43"/>
      <c r="HJ805" s="43"/>
      <c r="HK805" s="43"/>
      <c r="HL805" s="43"/>
      <c r="HM805" s="43"/>
      <c r="HN805" s="43"/>
      <c r="HO805" s="43"/>
      <c r="HP805" s="43"/>
      <c r="HQ805" s="43"/>
      <c r="HR805" s="43"/>
      <c r="HS805" s="43"/>
      <c r="HT805" s="43"/>
      <c r="HU805" s="43"/>
      <c r="HV805" s="43"/>
      <c r="HW805" s="43"/>
      <c r="HX805" s="43"/>
      <c r="HY805" s="43"/>
      <c r="HZ805" s="43"/>
      <c r="IA805" s="43"/>
      <c r="IB805" s="43"/>
      <c r="IC805" s="43"/>
      <c r="ID805" s="43"/>
      <c r="IE805" s="43"/>
      <c r="IF805" s="43"/>
      <c r="IG805" s="43"/>
      <c r="IH805" s="43"/>
      <c r="II805" s="43"/>
      <c r="IJ805" s="43"/>
      <c r="IK805" s="43"/>
      <c r="IL805" s="43"/>
      <c r="IM805" s="43"/>
      <c r="IN805" s="43"/>
      <c r="IO805" s="43"/>
      <c r="IP805" s="43"/>
      <c r="IQ805" s="43"/>
      <c r="IR805" s="43"/>
      <c r="IS805" s="43"/>
      <c r="IT805" s="43"/>
    </row>
    <row r="806" spans="1:254" ht="14.25" customHeight="1">
      <c r="A806" s="78"/>
      <c r="B806" s="88"/>
      <c r="C806" s="88"/>
      <c r="D806" s="43"/>
      <c r="E806" s="43"/>
      <c r="F806" s="89"/>
      <c r="G806" s="43"/>
      <c r="H806" s="85"/>
      <c r="I806" s="43"/>
      <c r="J806" s="43"/>
      <c r="K806" s="43"/>
      <c r="L806" s="43"/>
      <c r="M806" s="43"/>
      <c r="N806" s="43"/>
      <c r="O806" s="43"/>
      <c r="P806" s="43"/>
      <c r="Q806" s="43"/>
      <c r="R806" s="43"/>
      <c r="S806" s="43"/>
      <c r="T806" s="43"/>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c r="AR806" s="43"/>
      <c r="AS806" s="43"/>
      <c r="AT806" s="43"/>
      <c r="AU806" s="43"/>
      <c r="AV806" s="43"/>
      <c r="AW806" s="43"/>
      <c r="AX806" s="43"/>
      <c r="AY806" s="43"/>
      <c r="AZ806" s="43"/>
      <c r="BA806" s="43"/>
      <c r="BB806" s="43"/>
      <c r="BC806" s="43"/>
      <c r="BD806" s="43"/>
      <c r="BE806" s="43"/>
      <c r="BF806" s="43"/>
      <c r="BG806" s="43"/>
      <c r="BH806" s="43"/>
      <c r="BI806" s="43"/>
      <c r="BJ806" s="43"/>
      <c r="BK806" s="43"/>
      <c r="BL806" s="43"/>
      <c r="BM806" s="43"/>
      <c r="BN806" s="43"/>
      <c r="BO806" s="43"/>
      <c r="BP806" s="43"/>
      <c r="BQ806" s="43"/>
      <c r="BR806" s="43"/>
      <c r="BS806" s="43"/>
      <c r="BT806" s="43"/>
      <c r="BU806" s="43"/>
      <c r="BV806" s="43"/>
      <c r="BW806" s="43"/>
      <c r="BX806" s="43"/>
      <c r="BY806" s="43"/>
      <c r="BZ806" s="43"/>
      <c r="CA806" s="43"/>
      <c r="CB806" s="43"/>
      <c r="CC806" s="43"/>
      <c r="CD806" s="43"/>
      <c r="CE806" s="43"/>
      <c r="CF806" s="43"/>
      <c r="CG806" s="43"/>
      <c r="CH806" s="43"/>
      <c r="CI806" s="43"/>
      <c r="CJ806" s="43"/>
      <c r="CK806" s="43"/>
      <c r="CL806" s="43"/>
      <c r="CM806" s="43"/>
      <c r="CN806" s="43"/>
      <c r="CO806" s="43"/>
      <c r="CP806" s="43"/>
      <c r="CQ806" s="43"/>
      <c r="CR806" s="43"/>
      <c r="CS806" s="43"/>
      <c r="CT806" s="43"/>
      <c r="CU806" s="43"/>
      <c r="CV806" s="43"/>
      <c r="CW806" s="43"/>
      <c r="CX806" s="43"/>
      <c r="CY806" s="43"/>
      <c r="CZ806" s="43"/>
      <c r="DA806" s="43"/>
      <c r="DB806" s="43"/>
      <c r="DC806" s="43"/>
      <c r="DD806" s="43"/>
      <c r="DE806" s="43"/>
      <c r="DF806" s="43"/>
      <c r="DG806" s="43"/>
      <c r="DH806" s="43"/>
      <c r="DI806" s="43"/>
      <c r="DJ806" s="43"/>
      <c r="DK806" s="43"/>
      <c r="DL806" s="43"/>
      <c r="DM806" s="43"/>
      <c r="DN806" s="43"/>
      <c r="DO806" s="43"/>
      <c r="DP806" s="43"/>
      <c r="DQ806" s="43"/>
      <c r="DR806" s="43"/>
      <c r="DS806" s="43"/>
      <c r="DT806" s="43"/>
      <c r="DU806" s="43"/>
      <c r="DV806" s="43"/>
      <c r="DW806" s="43"/>
      <c r="DX806" s="43"/>
      <c r="DY806" s="43"/>
      <c r="DZ806" s="43"/>
      <c r="EA806" s="43"/>
      <c r="EB806" s="43"/>
      <c r="EC806" s="43"/>
      <c r="ED806" s="43"/>
      <c r="EE806" s="43"/>
      <c r="EF806" s="43"/>
      <c r="EG806" s="43"/>
      <c r="EH806" s="43"/>
      <c r="EI806" s="43"/>
      <c r="EJ806" s="43"/>
      <c r="EK806" s="43"/>
      <c r="EL806" s="43"/>
      <c r="EM806" s="43"/>
      <c r="EN806" s="43"/>
      <c r="EO806" s="43"/>
      <c r="EP806" s="43"/>
      <c r="EQ806" s="43"/>
      <c r="ER806" s="43"/>
      <c r="ES806" s="43"/>
      <c r="ET806" s="43"/>
      <c r="EU806" s="43"/>
      <c r="EV806" s="43"/>
      <c r="EW806" s="43"/>
      <c r="EX806" s="43"/>
      <c r="EY806" s="43"/>
      <c r="EZ806" s="43"/>
      <c r="FA806" s="43"/>
      <c r="FB806" s="43"/>
      <c r="FC806" s="43"/>
      <c r="FD806" s="43"/>
      <c r="FE806" s="43"/>
      <c r="FF806" s="43"/>
      <c r="FG806" s="43"/>
      <c r="FH806" s="43"/>
      <c r="FI806" s="43"/>
      <c r="FJ806" s="43"/>
      <c r="FK806" s="43"/>
      <c r="FL806" s="43"/>
      <c r="FM806" s="43"/>
      <c r="FN806" s="43"/>
      <c r="FO806" s="43"/>
      <c r="FP806" s="43"/>
      <c r="FQ806" s="43"/>
      <c r="FR806" s="43"/>
      <c r="FS806" s="43"/>
      <c r="FT806" s="43"/>
      <c r="FU806" s="43"/>
      <c r="FV806" s="43"/>
      <c r="FW806" s="43"/>
      <c r="FX806" s="43"/>
      <c r="FY806" s="43"/>
      <c r="FZ806" s="43"/>
      <c r="GA806" s="43"/>
      <c r="GB806" s="43"/>
      <c r="GC806" s="43"/>
      <c r="GD806" s="43"/>
      <c r="GE806" s="43"/>
      <c r="GF806" s="43"/>
      <c r="GG806" s="43"/>
      <c r="GH806" s="43"/>
      <c r="GI806" s="43"/>
      <c r="GJ806" s="43"/>
      <c r="GK806" s="43"/>
      <c r="GL806" s="43"/>
      <c r="GM806" s="43"/>
      <c r="GN806" s="43"/>
      <c r="GO806" s="43"/>
      <c r="GP806" s="43"/>
      <c r="GQ806" s="43"/>
      <c r="GR806" s="43"/>
      <c r="GS806" s="43"/>
      <c r="GT806" s="43"/>
      <c r="GU806" s="43"/>
      <c r="GV806" s="43"/>
      <c r="GW806" s="43"/>
      <c r="GX806" s="43"/>
      <c r="GY806" s="43"/>
      <c r="GZ806" s="43"/>
      <c r="HA806" s="43"/>
      <c r="HB806" s="43"/>
      <c r="HC806" s="43"/>
      <c r="HD806" s="43"/>
      <c r="HE806" s="43"/>
      <c r="HF806" s="43"/>
      <c r="HG806" s="43"/>
      <c r="HH806" s="43"/>
      <c r="HI806" s="43"/>
      <c r="HJ806" s="43"/>
      <c r="HK806" s="43"/>
      <c r="HL806" s="43"/>
      <c r="HM806" s="43"/>
      <c r="HN806" s="43"/>
      <c r="HO806" s="43"/>
      <c r="HP806" s="43"/>
      <c r="HQ806" s="43"/>
      <c r="HR806" s="43"/>
      <c r="HS806" s="43"/>
      <c r="HT806" s="43"/>
      <c r="HU806" s="43"/>
      <c r="HV806" s="43"/>
      <c r="HW806" s="43"/>
      <c r="HX806" s="43"/>
      <c r="HY806" s="43"/>
      <c r="HZ806" s="43"/>
      <c r="IA806" s="43"/>
      <c r="IB806" s="43"/>
      <c r="IC806" s="43"/>
      <c r="ID806" s="43"/>
      <c r="IE806" s="43"/>
      <c r="IF806" s="43"/>
      <c r="IG806" s="43"/>
      <c r="IH806" s="43"/>
      <c r="II806" s="43"/>
      <c r="IJ806" s="43"/>
      <c r="IK806" s="43"/>
      <c r="IL806" s="43"/>
      <c r="IM806" s="43"/>
      <c r="IN806" s="43"/>
      <c r="IO806" s="43"/>
      <c r="IP806" s="43"/>
      <c r="IQ806" s="43"/>
      <c r="IR806" s="43"/>
      <c r="IS806" s="43"/>
      <c r="IT806" s="43"/>
    </row>
    <row r="807" spans="1:254" ht="14.25" customHeight="1">
      <c r="A807" s="78"/>
      <c r="B807" s="88"/>
      <c r="C807" s="88"/>
      <c r="D807" s="43"/>
      <c r="E807" s="43"/>
      <c r="F807" s="89"/>
      <c r="G807" s="43"/>
      <c r="H807" s="85"/>
      <c r="I807" s="43"/>
      <c r="J807" s="43"/>
      <c r="K807" s="43"/>
      <c r="L807" s="43"/>
      <c r="M807" s="43"/>
      <c r="N807" s="43"/>
      <c r="O807" s="43"/>
      <c r="P807" s="43"/>
      <c r="Q807" s="43"/>
      <c r="R807" s="43"/>
      <c r="S807" s="43"/>
      <c r="T807" s="43"/>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c r="AR807" s="43"/>
      <c r="AS807" s="43"/>
      <c r="AT807" s="43"/>
      <c r="AU807" s="43"/>
      <c r="AV807" s="43"/>
      <c r="AW807" s="43"/>
      <c r="AX807" s="43"/>
      <c r="AY807" s="43"/>
      <c r="AZ807" s="43"/>
      <c r="BA807" s="43"/>
      <c r="BB807" s="43"/>
      <c r="BC807" s="43"/>
      <c r="BD807" s="43"/>
      <c r="BE807" s="43"/>
      <c r="BF807" s="43"/>
      <c r="BG807" s="43"/>
      <c r="BH807" s="43"/>
      <c r="BI807" s="43"/>
      <c r="BJ807" s="43"/>
      <c r="BK807" s="43"/>
      <c r="BL807" s="43"/>
      <c r="BM807" s="43"/>
      <c r="BN807" s="43"/>
      <c r="BO807" s="43"/>
      <c r="BP807" s="43"/>
      <c r="BQ807" s="43"/>
      <c r="BR807" s="43"/>
      <c r="BS807" s="43"/>
      <c r="BT807" s="43"/>
      <c r="BU807" s="43"/>
      <c r="BV807" s="43"/>
      <c r="BW807" s="43"/>
      <c r="BX807" s="43"/>
      <c r="BY807" s="43"/>
      <c r="BZ807" s="43"/>
      <c r="CA807" s="43"/>
      <c r="CB807" s="43"/>
      <c r="CC807" s="43"/>
      <c r="CD807" s="43"/>
      <c r="CE807" s="43"/>
      <c r="CF807" s="43"/>
      <c r="CG807" s="43"/>
      <c r="CH807" s="43"/>
      <c r="CI807" s="43"/>
      <c r="CJ807" s="43"/>
      <c r="CK807" s="43"/>
      <c r="CL807" s="43"/>
      <c r="CM807" s="43"/>
      <c r="CN807" s="43"/>
      <c r="CO807" s="43"/>
      <c r="CP807" s="43"/>
      <c r="CQ807" s="43"/>
      <c r="CR807" s="43"/>
      <c r="CS807" s="43"/>
      <c r="CT807" s="43"/>
      <c r="CU807" s="43"/>
      <c r="CV807" s="43"/>
      <c r="CW807" s="43"/>
      <c r="CX807" s="43"/>
      <c r="CY807" s="43"/>
      <c r="CZ807" s="43"/>
      <c r="DA807" s="43"/>
      <c r="DB807" s="43"/>
      <c r="DC807" s="43"/>
      <c r="DD807" s="43"/>
      <c r="DE807" s="43"/>
      <c r="DF807" s="43"/>
      <c r="DG807" s="43"/>
      <c r="DH807" s="43"/>
      <c r="DI807" s="43"/>
      <c r="DJ807" s="43"/>
      <c r="DK807" s="43"/>
      <c r="DL807" s="43"/>
      <c r="DM807" s="43"/>
      <c r="DN807" s="43"/>
      <c r="DO807" s="43"/>
      <c r="DP807" s="43"/>
      <c r="DQ807" s="43"/>
      <c r="DR807" s="43"/>
      <c r="DS807" s="43"/>
      <c r="DT807" s="43"/>
      <c r="DU807" s="43"/>
      <c r="DV807" s="43"/>
      <c r="DW807" s="43"/>
      <c r="DX807" s="43"/>
      <c r="DY807" s="43"/>
      <c r="DZ807" s="43"/>
      <c r="EA807" s="43"/>
      <c r="EB807" s="43"/>
      <c r="EC807" s="43"/>
      <c r="ED807" s="43"/>
      <c r="EE807" s="43"/>
      <c r="EF807" s="43"/>
      <c r="EG807" s="43"/>
      <c r="EH807" s="43"/>
      <c r="EI807" s="43"/>
      <c r="EJ807" s="43"/>
      <c r="EK807" s="43"/>
      <c r="EL807" s="43"/>
      <c r="EM807" s="43"/>
      <c r="EN807" s="43"/>
      <c r="EO807" s="43"/>
      <c r="EP807" s="43"/>
      <c r="EQ807" s="43"/>
      <c r="ER807" s="43"/>
      <c r="ES807" s="43"/>
      <c r="ET807" s="43"/>
      <c r="EU807" s="43"/>
      <c r="EV807" s="43"/>
      <c r="EW807" s="43"/>
      <c r="EX807" s="43"/>
      <c r="EY807" s="43"/>
      <c r="EZ807" s="43"/>
      <c r="FA807" s="43"/>
      <c r="FB807" s="43"/>
      <c r="FC807" s="43"/>
      <c r="FD807" s="43"/>
      <c r="FE807" s="43"/>
      <c r="FF807" s="43"/>
      <c r="FG807" s="43"/>
      <c r="FH807" s="43"/>
      <c r="FI807" s="43"/>
      <c r="FJ807" s="43"/>
      <c r="FK807" s="43"/>
      <c r="FL807" s="43"/>
      <c r="FM807" s="43"/>
      <c r="FN807" s="43"/>
      <c r="FO807" s="43"/>
      <c r="FP807" s="43"/>
      <c r="FQ807" s="43"/>
      <c r="FR807" s="43"/>
      <c r="FS807" s="43"/>
      <c r="FT807" s="43"/>
      <c r="FU807" s="43"/>
      <c r="FV807" s="43"/>
      <c r="FW807" s="43"/>
      <c r="FX807" s="43"/>
      <c r="FY807" s="43"/>
      <c r="FZ807" s="43"/>
      <c r="GA807" s="43"/>
      <c r="GB807" s="43"/>
      <c r="GC807" s="43"/>
      <c r="GD807" s="43"/>
      <c r="GE807" s="43"/>
      <c r="GF807" s="43"/>
      <c r="GG807" s="43"/>
      <c r="GH807" s="43"/>
      <c r="GI807" s="43"/>
      <c r="GJ807" s="43"/>
      <c r="GK807" s="43"/>
      <c r="GL807" s="43"/>
      <c r="GM807" s="43"/>
      <c r="GN807" s="43"/>
      <c r="GO807" s="43"/>
      <c r="GP807" s="43"/>
      <c r="GQ807" s="43"/>
      <c r="GR807" s="43"/>
      <c r="GS807" s="43"/>
      <c r="GT807" s="43"/>
      <c r="GU807" s="43"/>
      <c r="GV807" s="43"/>
      <c r="GW807" s="43"/>
      <c r="GX807" s="43"/>
      <c r="GY807" s="43"/>
      <c r="GZ807" s="43"/>
      <c r="HA807" s="43"/>
      <c r="HB807" s="43"/>
      <c r="HC807" s="43"/>
      <c r="HD807" s="43"/>
      <c r="HE807" s="43"/>
      <c r="HF807" s="43"/>
      <c r="HG807" s="43"/>
      <c r="HH807" s="43"/>
      <c r="HI807" s="43"/>
      <c r="HJ807" s="43"/>
      <c r="HK807" s="43"/>
      <c r="HL807" s="43"/>
      <c r="HM807" s="43"/>
      <c r="HN807" s="43"/>
      <c r="HO807" s="43"/>
      <c r="HP807" s="43"/>
      <c r="HQ807" s="43"/>
      <c r="HR807" s="43"/>
      <c r="HS807" s="43"/>
      <c r="HT807" s="43"/>
      <c r="HU807" s="43"/>
      <c r="HV807" s="43"/>
      <c r="HW807" s="43"/>
      <c r="HX807" s="43"/>
      <c r="HY807" s="43"/>
      <c r="HZ807" s="43"/>
      <c r="IA807" s="43"/>
      <c r="IB807" s="43"/>
      <c r="IC807" s="43"/>
      <c r="ID807" s="43"/>
      <c r="IE807" s="43"/>
      <c r="IF807" s="43"/>
      <c r="IG807" s="43"/>
      <c r="IH807" s="43"/>
      <c r="II807" s="43"/>
      <c r="IJ807" s="43"/>
      <c r="IK807" s="43"/>
      <c r="IL807" s="43"/>
      <c r="IM807" s="43"/>
      <c r="IN807" s="43"/>
      <c r="IO807" s="43"/>
      <c r="IP807" s="43"/>
      <c r="IQ807" s="43"/>
      <c r="IR807" s="43"/>
      <c r="IS807" s="43"/>
      <c r="IT807" s="43"/>
    </row>
    <row r="808" spans="1:254" ht="14.25" customHeight="1">
      <c r="A808" s="78"/>
      <c r="B808" s="88"/>
      <c r="C808" s="88"/>
      <c r="D808" s="43"/>
      <c r="E808" s="43"/>
      <c r="F808" s="90"/>
      <c r="G808" s="43"/>
      <c r="H808" s="85"/>
      <c r="I808" s="43"/>
      <c r="J808" s="43"/>
      <c r="K808" s="43"/>
      <c r="L808" s="43"/>
      <c r="M808" s="43"/>
      <c r="N808" s="43"/>
      <c r="O808" s="43"/>
      <c r="P808" s="43"/>
      <c r="Q808" s="43"/>
      <c r="R808" s="43"/>
      <c r="S808" s="43"/>
      <c r="T808" s="43"/>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c r="AR808" s="43"/>
      <c r="AS808" s="43"/>
      <c r="AT808" s="43"/>
      <c r="AU808" s="43"/>
      <c r="AV808" s="43"/>
      <c r="AW808" s="43"/>
      <c r="AX808" s="43"/>
      <c r="AY808" s="43"/>
      <c r="AZ808" s="43"/>
      <c r="BA808" s="43"/>
      <c r="BB808" s="43"/>
      <c r="BC808" s="43"/>
      <c r="BD808" s="43"/>
      <c r="BE808" s="43"/>
      <c r="BF808" s="43"/>
      <c r="BG808" s="43"/>
      <c r="BH808" s="43"/>
      <c r="BI808" s="43"/>
      <c r="BJ808" s="43"/>
      <c r="BK808" s="43"/>
      <c r="BL808" s="43"/>
      <c r="BM808" s="43"/>
      <c r="BN808" s="43"/>
      <c r="BO808" s="43"/>
      <c r="BP808" s="43"/>
      <c r="BQ808" s="43"/>
      <c r="BR808" s="43"/>
      <c r="BS808" s="43"/>
      <c r="BT808" s="43"/>
      <c r="BU808" s="43"/>
      <c r="BV808" s="43"/>
      <c r="BW808" s="43"/>
      <c r="BX808" s="43"/>
      <c r="BY808" s="43"/>
      <c r="BZ808" s="43"/>
      <c r="CA808" s="43"/>
      <c r="CB808" s="43"/>
      <c r="CC808" s="43"/>
      <c r="CD808" s="43"/>
      <c r="CE808" s="43"/>
      <c r="CF808" s="43"/>
      <c r="CG808" s="43"/>
      <c r="CH808" s="43"/>
      <c r="CI808" s="43"/>
      <c r="CJ808" s="43"/>
      <c r="CK808" s="43"/>
      <c r="CL808" s="43"/>
      <c r="CM808" s="43"/>
      <c r="CN808" s="43"/>
      <c r="CO808" s="43"/>
      <c r="CP808" s="43"/>
      <c r="CQ808" s="43"/>
      <c r="CR808" s="43"/>
      <c r="CS808" s="43"/>
      <c r="CT808" s="43"/>
      <c r="CU808" s="43"/>
      <c r="CV808" s="43"/>
      <c r="CW808" s="43"/>
      <c r="CX808" s="43"/>
      <c r="CY808" s="43"/>
      <c r="CZ808" s="43"/>
      <c r="DA808" s="43"/>
      <c r="DB808" s="43"/>
      <c r="DC808" s="43"/>
      <c r="DD808" s="43"/>
      <c r="DE808" s="43"/>
      <c r="DF808" s="43"/>
      <c r="DG808" s="43"/>
      <c r="DH808" s="43"/>
      <c r="DI808" s="43"/>
      <c r="DJ808" s="43"/>
      <c r="DK808" s="43"/>
      <c r="DL808" s="43"/>
      <c r="DM808" s="43"/>
      <c r="DN808" s="43"/>
      <c r="DO808" s="43"/>
      <c r="DP808" s="43"/>
      <c r="DQ808" s="43"/>
      <c r="DR808" s="43"/>
      <c r="DS808" s="43"/>
      <c r="DT808" s="43"/>
      <c r="DU808" s="43"/>
      <c r="DV808" s="43"/>
      <c r="DW808" s="43"/>
      <c r="DX808" s="43"/>
      <c r="DY808" s="43"/>
      <c r="DZ808" s="43"/>
      <c r="EA808" s="43"/>
      <c r="EB808" s="43"/>
      <c r="EC808" s="43"/>
      <c r="ED808" s="43"/>
      <c r="EE808" s="43"/>
      <c r="EF808" s="43"/>
      <c r="EG808" s="43"/>
      <c r="EH808" s="43"/>
      <c r="EI808" s="43"/>
      <c r="EJ808" s="43"/>
      <c r="EK808" s="43"/>
      <c r="EL808" s="43"/>
      <c r="EM808" s="43"/>
      <c r="EN808" s="43"/>
      <c r="EO808" s="43"/>
      <c r="EP808" s="43"/>
      <c r="EQ808" s="43"/>
      <c r="ER808" s="43"/>
      <c r="ES808" s="43"/>
      <c r="ET808" s="43"/>
      <c r="EU808" s="43"/>
      <c r="EV808" s="43"/>
      <c r="EW808" s="43"/>
      <c r="EX808" s="43"/>
      <c r="EY808" s="43"/>
      <c r="EZ808" s="43"/>
      <c r="FA808" s="43"/>
      <c r="FB808" s="43"/>
      <c r="FC808" s="43"/>
      <c r="FD808" s="43"/>
      <c r="FE808" s="43"/>
      <c r="FF808" s="43"/>
      <c r="FG808" s="43"/>
      <c r="FH808" s="43"/>
      <c r="FI808" s="43"/>
      <c r="FJ808" s="43"/>
      <c r="FK808" s="43"/>
      <c r="FL808" s="43"/>
      <c r="FM808" s="43"/>
      <c r="FN808" s="43"/>
      <c r="FO808" s="43"/>
      <c r="FP808" s="43"/>
      <c r="FQ808" s="43"/>
      <c r="FR808" s="43"/>
      <c r="FS808" s="43"/>
      <c r="FT808" s="43"/>
      <c r="FU808" s="43"/>
      <c r="FV808" s="43"/>
      <c r="FW808" s="43"/>
      <c r="FX808" s="43"/>
      <c r="FY808" s="43"/>
      <c r="FZ808" s="43"/>
      <c r="GA808" s="43"/>
      <c r="GB808" s="43"/>
      <c r="GC808" s="43"/>
      <c r="GD808" s="43"/>
      <c r="GE808" s="43"/>
      <c r="GF808" s="43"/>
      <c r="GG808" s="43"/>
      <c r="GH808" s="43"/>
      <c r="GI808" s="43"/>
      <c r="GJ808" s="43"/>
      <c r="GK808" s="43"/>
      <c r="GL808" s="43"/>
      <c r="GM808" s="43"/>
      <c r="GN808" s="43"/>
      <c r="GO808" s="43"/>
      <c r="GP808" s="43"/>
      <c r="GQ808" s="43"/>
      <c r="GR808" s="43"/>
      <c r="GS808" s="43"/>
      <c r="GT808" s="43"/>
      <c r="GU808" s="43"/>
      <c r="GV808" s="43"/>
      <c r="GW808" s="43"/>
      <c r="GX808" s="43"/>
      <c r="GY808" s="43"/>
      <c r="GZ808" s="43"/>
      <c r="HA808" s="43"/>
      <c r="HB808" s="43"/>
      <c r="HC808" s="43"/>
      <c r="HD808" s="43"/>
      <c r="HE808" s="43"/>
      <c r="HF808" s="43"/>
      <c r="HG808" s="43"/>
      <c r="HH808" s="43"/>
      <c r="HI808" s="43"/>
      <c r="HJ808" s="43"/>
      <c r="HK808" s="43"/>
      <c r="HL808" s="43"/>
      <c r="HM808" s="43"/>
      <c r="HN808" s="43"/>
      <c r="HO808" s="43"/>
      <c r="HP808" s="43"/>
      <c r="HQ808" s="43"/>
      <c r="HR808" s="43"/>
      <c r="HS808" s="43"/>
      <c r="HT808" s="43"/>
      <c r="HU808" s="43"/>
      <c r="HV808" s="43"/>
      <c r="HW808" s="43"/>
      <c r="HX808" s="43"/>
      <c r="HY808" s="43"/>
      <c r="HZ808" s="43"/>
      <c r="IA808" s="43"/>
      <c r="IB808" s="43"/>
      <c r="IC808" s="43"/>
      <c r="ID808" s="43"/>
      <c r="IE808" s="43"/>
      <c r="IF808" s="43"/>
      <c r="IG808" s="43"/>
      <c r="IH808" s="43"/>
      <c r="II808" s="43"/>
      <c r="IJ808" s="43"/>
      <c r="IK808" s="43"/>
      <c r="IL808" s="43"/>
      <c r="IM808" s="43"/>
      <c r="IN808" s="43"/>
      <c r="IO808" s="43"/>
      <c r="IP808" s="43"/>
      <c r="IQ808" s="43"/>
      <c r="IR808" s="43"/>
      <c r="IS808" s="43"/>
      <c r="IT808" s="43"/>
    </row>
    <row r="809" spans="1:254" ht="14.25" customHeight="1">
      <c r="A809" s="78"/>
      <c r="B809" s="81"/>
      <c r="C809" s="81"/>
      <c r="D809" s="43"/>
      <c r="E809" s="43"/>
      <c r="F809" s="90"/>
      <c r="G809" s="43"/>
      <c r="H809" s="85"/>
      <c r="I809" s="43"/>
      <c r="J809" s="43"/>
      <c r="K809" s="43"/>
      <c r="L809" s="43"/>
      <c r="M809" s="43"/>
      <c r="N809" s="43"/>
      <c r="O809" s="43"/>
      <c r="P809" s="43"/>
      <c r="Q809" s="43"/>
      <c r="R809" s="43"/>
      <c r="S809" s="43"/>
      <c r="T809" s="43"/>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c r="AR809" s="43"/>
      <c r="AS809" s="43"/>
      <c r="AT809" s="43"/>
      <c r="AU809" s="43"/>
      <c r="AV809" s="43"/>
      <c r="AW809" s="43"/>
      <c r="AX809" s="43"/>
      <c r="AY809" s="43"/>
      <c r="AZ809" s="43"/>
      <c r="BA809" s="43"/>
      <c r="BB809" s="43"/>
      <c r="BC809" s="43"/>
      <c r="BD809" s="43"/>
      <c r="BE809" s="43"/>
      <c r="BF809" s="43"/>
      <c r="BG809" s="43"/>
      <c r="BH809" s="43"/>
      <c r="BI809" s="43"/>
      <c r="BJ809" s="43"/>
      <c r="BK809" s="43"/>
      <c r="BL809" s="43"/>
      <c r="BM809" s="43"/>
      <c r="BN809" s="43"/>
      <c r="BO809" s="43"/>
      <c r="BP809" s="43"/>
      <c r="BQ809" s="43"/>
      <c r="BR809" s="43"/>
      <c r="BS809" s="43"/>
      <c r="BT809" s="43"/>
      <c r="BU809" s="43"/>
      <c r="BV809" s="43"/>
      <c r="BW809" s="43"/>
      <c r="BX809" s="43"/>
      <c r="BY809" s="43"/>
      <c r="BZ809" s="43"/>
      <c r="CA809" s="43"/>
      <c r="CB809" s="43"/>
      <c r="CC809" s="43"/>
      <c r="CD809" s="43"/>
      <c r="CE809" s="43"/>
      <c r="CF809" s="43"/>
      <c r="CG809" s="43"/>
      <c r="CH809" s="43"/>
      <c r="CI809" s="43"/>
      <c r="CJ809" s="43"/>
      <c r="CK809" s="43"/>
      <c r="CL809" s="43"/>
      <c r="CM809" s="43"/>
      <c r="CN809" s="43"/>
      <c r="CO809" s="43"/>
      <c r="CP809" s="43"/>
      <c r="CQ809" s="43"/>
      <c r="CR809" s="43"/>
      <c r="CS809" s="43"/>
      <c r="CT809" s="43"/>
      <c r="CU809" s="43"/>
      <c r="CV809" s="43"/>
      <c r="CW809" s="43"/>
      <c r="CX809" s="43"/>
      <c r="CY809" s="43"/>
      <c r="CZ809" s="43"/>
      <c r="DA809" s="43"/>
      <c r="DB809" s="43"/>
      <c r="DC809" s="43"/>
      <c r="DD809" s="43"/>
      <c r="DE809" s="43"/>
      <c r="DF809" s="43"/>
      <c r="DG809" s="43"/>
      <c r="DH809" s="43"/>
      <c r="DI809" s="43"/>
      <c r="DJ809" s="43"/>
      <c r="DK809" s="43"/>
      <c r="DL809" s="43"/>
      <c r="DM809" s="43"/>
      <c r="DN809" s="43"/>
      <c r="DO809" s="43"/>
      <c r="DP809" s="43"/>
      <c r="DQ809" s="43"/>
      <c r="DR809" s="43"/>
      <c r="DS809" s="43"/>
      <c r="DT809" s="43"/>
      <c r="DU809" s="43"/>
      <c r="DV809" s="43"/>
      <c r="DW809" s="43"/>
      <c r="DX809" s="43"/>
      <c r="DY809" s="43"/>
      <c r="DZ809" s="43"/>
      <c r="EA809" s="43"/>
      <c r="EB809" s="43"/>
      <c r="EC809" s="43"/>
      <c r="ED809" s="43"/>
      <c r="EE809" s="43"/>
      <c r="EF809" s="43"/>
      <c r="EG809" s="43"/>
      <c r="EH809" s="43"/>
      <c r="EI809" s="43"/>
      <c r="EJ809" s="43"/>
      <c r="EK809" s="43"/>
      <c r="EL809" s="43"/>
      <c r="EM809" s="43"/>
      <c r="EN809" s="43"/>
      <c r="EO809" s="43"/>
      <c r="EP809" s="43"/>
      <c r="EQ809" s="43"/>
      <c r="ER809" s="43"/>
      <c r="ES809" s="43"/>
      <c r="ET809" s="43"/>
      <c r="EU809" s="43"/>
      <c r="EV809" s="43"/>
      <c r="EW809" s="43"/>
      <c r="EX809" s="43"/>
      <c r="EY809" s="43"/>
      <c r="EZ809" s="43"/>
      <c r="FA809" s="43"/>
      <c r="FB809" s="43"/>
      <c r="FC809" s="43"/>
      <c r="FD809" s="43"/>
      <c r="FE809" s="43"/>
      <c r="FF809" s="43"/>
      <c r="FG809" s="43"/>
      <c r="FH809" s="43"/>
      <c r="FI809" s="43"/>
      <c r="FJ809" s="43"/>
      <c r="FK809" s="43"/>
      <c r="FL809" s="43"/>
      <c r="FM809" s="43"/>
      <c r="FN809" s="43"/>
      <c r="FO809" s="43"/>
      <c r="FP809" s="43"/>
      <c r="FQ809" s="43"/>
      <c r="FR809" s="43"/>
      <c r="FS809" s="43"/>
      <c r="FT809" s="43"/>
      <c r="FU809" s="43"/>
      <c r="FV809" s="43"/>
      <c r="FW809" s="43"/>
      <c r="FX809" s="43"/>
      <c r="FY809" s="43"/>
      <c r="FZ809" s="43"/>
      <c r="GA809" s="43"/>
      <c r="GB809" s="43"/>
      <c r="GC809" s="43"/>
      <c r="GD809" s="43"/>
      <c r="GE809" s="43"/>
      <c r="GF809" s="43"/>
      <c r="GG809" s="43"/>
      <c r="GH809" s="43"/>
      <c r="GI809" s="43"/>
      <c r="GJ809" s="43"/>
      <c r="GK809" s="43"/>
      <c r="GL809" s="43"/>
      <c r="GM809" s="43"/>
      <c r="GN809" s="43"/>
      <c r="GO809" s="43"/>
      <c r="GP809" s="43"/>
      <c r="GQ809" s="43"/>
      <c r="GR809" s="43"/>
      <c r="GS809" s="43"/>
      <c r="GT809" s="43"/>
      <c r="GU809" s="43"/>
      <c r="GV809" s="43"/>
      <c r="GW809" s="43"/>
      <c r="GX809" s="43"/>
      <c r="GY809" s="43"/>
      <c r="GZ809" s="43"/>
      <c r="HA809" s="43"/>
      <c r="HB809" s="43"/>
      <c r="HC809" s="43"/>
      <c r="HD809" s="43"/>
      <c r="HE809" s="43"/>
      <c r="HF809" s="43"/>
      <c r="HG809" s="43"/>
      <c r="HH809" s="43"/>
      <c r="HI809" s="43"/>
      <c r="HJ809" s="43"/>
      <c r="HK809" s="43"/>
      <c r="HL809" s="43"/>
      <c r="HM809" s="43"/>
      <c r="HN809" s="43"/>
      <c r="HO809" s="43"/>
      <c r="HP809" s="43"/>
      <c r="HQ809" s="43"/>
      <c r="HR809" s="43"/>
      <c r="HS809" s="43"/>
      <c r="HT809" s="43"/>
      <c r="HU809" s="43"/>
      <c r="HV809" s="43"/>
      <c r="HW809" s="43"/>
      <c r="HX809" s="43"/>
      <c r="HY809" s="43"/>
      <c r="HZ809" s="43"/>
      <c r="IA809" s="43"/>
      <c r="IB809" s="43"/>
      <c r="IC809" s="43"/>
      <c r="ID809" s="43"/>
      <c r="IE809" s="43"/>
      <c r="IF809" s="43"/>
      <c r="IG809" s="43"/>
      <c r="IH809" s="43"/>
      <c r="II809" s="43"/>
      <c r="IJ809" s="43"/>
      <c r="IK809" s="43"/>
      <c r="IL809" s="43"/>
      <c r="IM809" s="43"/>
      <c r="IN809" s="43"/>
      <c r="IO809" s="43"/>
      <c r="IP809" s="43"/>
      <c r="IQ809" s="43"/>
      <c r="IR809" s="43"/>
      <c r="IS809" s="43"/>
      <c r="IT809" s="43"/>
    </row>
    <row r="810" spans="1:254" ht="14.25" customHeight="1">
      <c r="A810" s="78"/>
      <c r="B810" s="81"/>
      <c r="C810" s="81"/>
      <c r="D810" s="43"/>
      <c r="E810" s="43"/>
      <c r="F810" s="83"/>
      <c r="G810" s="43"/>
      <c r="H810" s="85"/>
      <c r="I810" s="43"/>
      <c r="J810" s="43"/>
      <c r="K810" s="43"/>
      <c r="L810" s="43"/>
      <c r="M810" s="43"/>
      <c r="N810" s="43"/>
      <c r="O810" s="43"/>
      <c r="P810" s="43"/>
      <c r="Q810" s="43"/>
      <c r="R810" s="43"/>
      <c r="S810" s="43"/>
      <c r="T810" s="43"/>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c r="AR810" s="43"/>
      <c r="AS810" s="43"/>
      <c r="AT810" s="43"/>
      <c r="AU810" s="43"/>
      <c r="AV810" s="43"/>
      <c r="AW810" s="43"/>
      <c r="AX810" s="43"/>
      <c r="AY810" s="43"/>
      <c r="AZ810" s="43"/>
      <c r="BA810" s="43"/>
      <c r="BB810" s="43"/>
      <c r="BC810" s="43"/>
      <c r="BD810" s="43"/>
      <c r="BE810" s="43"/>
      <c r="BF810" s="43"/>
      <c r="BG810" s="43"/>
      <c r="BH810" s="43"/>
      <c r="BI810" s="43"/>
      <c r="BJ810" s="43"/>
      <c r="BK810" s="43"/>
      <c r="BL810" s="43"/>
      <c r="BM810" s="43"/>
      <c r="BN810" s="43"/>
      <c r="BO810" s="43"/>
      <c r="BP810" s="43"/>
      <c r="BQ810" s="43"/>
      <c r="BR810" s="43"/>
      <c r="BS810" s="43"/>
      <c r="BT810" s="43"/>
      <c r="BU810" s="43"/>
      <c r="BV810" s="43"/>
      <c r="BW810" s="43"/>
      <c r="BX810" s="43"/>
      <c r="BY810" s="43"/>
      <c r="BZ810" s="43"/>
      <c r="CA810" s="43"/>
      <c r="CB810" s="43"/>
      <c r="CC810" s="43"/>
      <c r="CD810" s="43"/>
      <c r="CE810" s="43"/>
      <c r="CF810" s="43"/>
      <c r="CG810" s="43"/>
      <c r="CH810" s="43"/>
      <c r="CI810" s="43"/>
      <c r="CJ810" s="43"/>
      <c r="CK810" s="43"/>
      <c r="CL810" s="43"/>
      <c r="CM810" s="43"/>
      <c r="CN810" s="43"/>
      <c r="CO810" s="43"/>
      <c r="CP810" s="43"/>
      <c r="CQ810" s="43"/>
      <c r="CR810" s="43"/>
      <c r="CS810" s="43"/>
      <c r="CT810" s="43"/>
      <c r="CU810" s="43"/>
      <c r="CV810" s="43"/>
      <c r="CW810" s="43"/>
      <c r="CX810" s="43"/>
      <c r="CY810" s="43"/>
      <c r="CZ810" s="43"/>
      <c r="DA810" s="43"/>
      <c r="DB810" s="43"/>
      <c r="DC810" s="43"/>
      <c r="DD810" s="43"/>
      <c r="DE810" s="43"/>
      <c r="DF810" s="43"/>
      <c r="DG810" s="43"/>
      <c r="DH810" s="43"/>
      <c r="DI810" s="43"/>
      <c r="DJ810" s="43"/>
      <c r="DK810" s="43"/>
      <c r="DL810" s="43"/>
      <c r="DM810" s="43"/>
      <c r="DN810" s="43"/>
      <c r="DO810" s="43"/>
      <c r="DP810" s="43"/>
      <c r="DQ810" s="43"/>
      <c r="DR810" s="43"/>
      <c r="DS810" s="43"/>
      <c r="DT810" s="43"/>
      <c r="DU810" s="43"/>
      <c r="DV810" s="43"/>
      <c r="DW810" s="43"/>
      <c r="DX810" s="43"/>
      <c r="DY810" s="43"/>
      <c r="DZ810" s="43"/>
      <c r="EA810" s="43"/>
      <c r="EB810" s="43"/>
      <c r="EC810" s="43"/>
      <c r="ED810" s="43"/>
      <c r="EE810" s="43"/>
      <c r="EF810" s="43"/>
      <c r="EG810" s="43"/>
      <c r="EH810" s="43"/>
      <c r="EI810" s="43"/>
      <c r="EJ810" s="43"/>
      <c r="EK810" s="43"/>
      <c r="EL810" s="43"/>
      <c r="EM810" s="43"/>
      <c r="EN810" s="43"/>
      <c r="EO810" s="43"/>
      <c r="EP810" s="43"/>
      <c r="EQ810" s="43"/>
      <c r="ER810" s="43"/>
      <c r="ES810" s="43"/>
      <c r="ET810" s="43"/>
      <c r="EU810" s="43"/>
      <c r="EV810" s="43"/>
      <c r="EW810" s="43"/>
      <c r="EX810" s="43"/>
      <c r="EY810" s="43"/>
      <c r="EZ810" s="43"/>
      <c r="FA810" s="43"/>
      <c r="FB810" s="43"/>
      <c r="FC810" s="43"/>
      <c r="FD810" s="43"/>
      <c r="FE810" s="43"/>
      <c r="FF810" s="43"/>
      <c r="FG810" s="43"/>
      <c r="FH810" s="43"/>
      <c r="FI810" s="43"/>
      <c r="FJ810" s="43"/>
      <c r="FK810" s="43"/>
      <c r="FL810" s="43"/>
      <c r="FM810" s="43"/>
      <c r="FN810" s="43"/>
      <c r="FO810" s="43"/>
      <c r="FP810" s="43"/>
      <c r="FQ810" s="43"/>
      <c r="FR810" s="43"/>
      <c r="FS810" s="43"/>
      <c r="FT810" s="43"/>
      <c r="FU810" s="43"/>
      <c r="FV810" s="43"/>
      <c r="FW810" s="43"/>
      <c r="FX810" s="43"/>
      <c r="FY810" s="43"/>
      <c r="FZ810" s="43"/>
      <c r="GA810" s="43"/>
      <c r="GB810" s="43"/>
      <c r="GC810" s="43"/>
      <c r="GD810" s="43"/>
      <c r="GE810" s="43"/>
      <c r="GF810" s="43"/>
      <c r="GG810" s="43"/>
      <c r="GH810" s="43"/>
      <c r="GI810" s="43"/>
      <c r="GJ810" s="43"/>
      <c r="GK810" s="43"/>
      <c r="GL810" s="43"/>
      <c r="GM810" s="43"/>
      <c r="GN810" s="43"/>
      <c r="GO810" s="43"/>
      <c r="GP810" s="43"/>
      <c r="GQ810" s="43"/>
      <c r="GR810" s="43"/>
      <c r="GS810" s="43"/>
      <c r="GT810" s="43"/>
      <c r="GU810" s="43"/>
      <c r="GV810" s="43"/>
      <c r="GW810" s="43"/>
      <c r="GX810" s="43"/>
      <c r="GY810" s="43"/>
      <c r="GZ810" s="43"/>
      <c r="HA810" s="43"/>
      <c r="HB810" s="43"/>
      <c r="HC810" s="43"/>
      <c r="HD810" s="43"/>
      <c r="HE810" s="43"/>
      <c r="HF810" s="43"/>
      <c r="HG810" s="43"/>
      <c r="HH810" s="43"/>
      <c r="HI810" s="43"/>
      <c r="HJ810" s="43"/>
      <c r="HK810" s="43"/>
      <c r="HL810" s="43"/>
      <c r="HM810" s="43"/>
      <c r="HN810" s="43"/>
      <c r="HO810" s="43"/>
      <c r="HP810" s="43"/>
      <c r="HQ810" s="43"/>
      <c r="HR810" s="43"/>
      <c r="HS810" s="43"/>
      <c r="HT810" s="43"/>
      <c r="HU810" s="43"/>
      <c r="HV810" s="43"/>
      <c r="HW810" s="43"/>
      <c r="HX810" s="43"/>
      <c r="HY810" s="43"/>
      <c r="HZ810" s="43"/>
      <c r="IA810" s="43"/>
      <c r="IB810" s="43"/>
      <c r="IC810" s="43"/>
      <c r="ID810" s="43"/>
      <c r="IE810" s="43"/>
      <c r="IF810" s="43"/>
      <c r="IG810" s="43"/>
      <c r="IH810" s="43"/>
      <c r="II810" s="43"/>
      <c r="IJ810" s="43"/>
      <c r="IK810" s="43"/>
      <c r="IL810" s="43"/>
      <c r="IM810" s="43"/>
      <c r="IN810" s="43"/>
      <c r="IO810" s="43"/>
      <c r="IP810" s="43"/>
      <c r="IQ810" s="43"/>
      <c r="IR810" s="43"/>
      <c r="IS810" s="43"/>
      <c r="IT810" s="43"/>
    </row>
    <row r="811" spans="1:254" ht="14.25" customHeight="1">
      <c r="A811" s="78"/>
      <c r="B811" s="87"/>
      <c r="C811" s="87"/>
      <c r="D811" s="43"/>
      <c r="E811" s="43"/>
      <c r="F811" s="83"/>
      <c r="G811" s="43"/>
      <c r="H811" s="85"/>
      <c r="I811" s="43"/>
      <c r="J811" s="43"/>
      <c r="K811" s="43"/>
      <c r="L811" s="43"/>
      <c r="M811" s="43"/>
      <c r="N811" s="43"/>
      <c r="O811" s="43"/>
      <c r="P811" s="43"/>
      <c r="Q811" s="43"/>
      <c r="R811" s="43"/>
      <c r="S811" s="43"/>
      <c r="T811" s="43"/>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c r="AR811" s="43"/>
      <c r="AS811" s="43"/>
      <c r="AT811" s="43"/>
      <c r="AU811" s="43"/>
      <c r="AV811" s="43"/>
      <c r="AW811" s="43"/>
      <c r="AX811" s="43"/>
      <c r="AY811" s="43"/>
      <c r="AZ811" s="43"/>
      <c r="BA811" s="43"/>
      <c r="BB811" s="43"/>
      <c r="BC811" s="43"/>
      <c r="BD811" s="43"/>
      <c r="BE811" s="43"/>
      <c r="BF811" s="43"/>
      <c r="BG811" s="43"/>
      <c r="BH811" s="43"/>
      <c r="BI811" s="43"/>
      <c r="BJ811" s="43"/>
      <c r="BK811" s="43"/>
      <c r="BL811" s="43"/>
      <c r="BM811" s="43"/>
      <c r="BN811" s="43"/>
      <c r="BO811" s="43"/>
      <c r="BP811" s="43"/>
      <c r="BQ811" s="43"/>
      <c r="BR811" s="43"/>
      <c r="BS811" s="43"/>
      <c r="BT811" s="43"/>
      <c r="BU811" s="43"/>
      <c r="BV811" s="43"/>
      <c r="BW811" s="43"/>
      <c r="BX811" s="43"/>
      <c r="BY811" s="43"/>
      <c r="BZ811" s="43"/>
      <c r="CA811" s="43"/>
      <c r="CB811" s="43"/>
      <c r="CC811" s="43"/>
      <c r="CD811" s="43"/>
      <c r="CE811" s="43"/>
      <c r="CF811" s="43"/>
      <c r="CG811" s="43"/>
      <c r="CH811" s="43"/>
      <c r="CI811" s="43"/>
      <c r="CJ811" s="43"/>
      <c r="CK811" s="43"/>
      <c r="CL811" s="43"/>
      <c r="CM811" s="43"/>
      <c r="CN811" s="43"/>
      <c r="CO811" s="43"/>
      <c r="CP811" s="43"/>
      <c r="CQ811" s="43"/>
      <c r="CR811" s="43"/>
      <c r="CS811" s="43"/>
      <c r="CT811" s="43"/>
      <c r="CU811" s="43"/>
      <c r="CV811" s="43"/>
      <c r="CW811" s="43"/>
      <c r="CX811" s="43"/>
      <c r="CY811" s="43"/>
      <c r="CZ811" s="43"/>
      <c r="DA811" s="43"/>
      <c r="DB811" s="43"/>
      <c r="DC811" s="43"/>
      <c r="DD811" s="43"/>
      <c r="DE811" s="43"/>
      <c r="DF811" s="43"/>
      <c r="DG811" s="43"/>
      <c r="DH811" s="43"/>
      <c r="DI811" s="43"/>
      <c r="DJ811" s="43"/>
      <c r="DK811" s="43"/>
      <c r="DL811" s="43"/>
      <c r="DM811" s="43"/>
      <c r="DN811" s="43"/>
      <c r="DO811" s="43"/>
      <c r="DP811" s="43"/>
      <c r="DQ811" s="43"/>
      <c r="DR811" s="43"/>
      <c r="DS811" s="43"/>
      <c r="DT811" s="43"/>
      <c r="DU811" s="43"/>
      <c r="DV811" s="43"/>
      <c r="DW811" s="43"/>
      <c r="DX811" s="43"/>
      <c r="DY811" s="43"/>
      <c r="DZ811" s="43"/>
      <c r="EA811" s="43"/>
      <c r="EB811" s="43"/>
      <c r="EC811" s="43"/>
      <c r="ED811" s="43"/>
      <c r="EE811" s="43"/>
      <c r="EF811" s="43"/>
      <c r="EG811" s="43"/>
      <c r="EH811" s="43"/>
      <c r="EI811" s="43"/>
      <c r="EJ811" s="43"/>
      <c r="EK811" s="43"/>
      <c r="EL811" s="43"/>
      <c r="EM811" s="43"/>
      <c r="EN811" s="43"/>
      <c r="EO811" s="43"/>
      <c r="EP811" s="43"/>
      <c r="EQ811" s="43"/>
      <c r="ER811" s="43"/>
      <c r="ES811" s="43"/>
      <c r="ET811" s="43"/>
      <c r="EU811" s="43"/>
      <c r="EV811" s="43"/>
      <c r="EW811" s="43"/>
      <c r="EX811" s="43"/>
      <c r="EY811" s="43"/>
      <c r="EZ811" s="43"/>
      <c r="FA811" s="43"/>
      <c r="FB811" s="43"/>
      <c r="FC811" s="43"/>
      <c r="FD811" s="43"/>
      <c r="FE811" s="43"/>
      <c r="FF811" s="43"/>
      <c r="FG811" s="43"/>
      <c r="FH811" s="43"/>
      <c r="FI811" s="43"/>
      <c r="FJ811" s="43"/>
      <c r="FK811" s="43"/>
      <c r="FL811" s="43"/>
      <c r="FM811" s="43"/>
      <c r="FN811" s="43"/>
      <c r="FO811" s="43"/>
      <c r="FP811" s="43"/>
      <c r="FQ811" s="43"/>
      <c r="FR811" s="43"/>
      <c r="FS811" s="43"/>
      <c r="FT811" s="43"/>
      <c r="FU811" s="43"/>
      <c r="FV811" s="43"/>
      <c r="FW811" s="43"/>
      <c r="FX811" s="43"/>
      <c r="FY811" s="43"/>
      <c r="FZ811" s="43"/>
      <c r="GA811" s="43"/>
      <c r="GB811" s="43"/>
      <c r="GC811" s="43"/>
      <c r="GD811" s="43"/>
      <c r="GE811" s="43"/>
      <c r="GF811" s="43"/>
      <c r="GG811" s="43"/>
      <c r="GH811" s="43"/>
      <c r="GI811" s="43"/>
      <c r="GJ811" s="43"/>
      <c r="GK811" s="43"/>
      <c r="GL811" s="43"/>
      <c r="GM811" s="43"/>
      <c r="GN811" s="43"/>
      <c r="GO811" s="43"/>
      <c r="GP811" s="43"/>
      <c r="GQ811" s="43"/>
      <c r="GR811" s="43"/>
      <c r="GS811" s="43"/>
      <c r="GT811" s="43"/>
      <c r="GU811" s="43"/>
      <c r="GV811" s="43"/>
      <c r="GW811" s="43"/>
      <c r="GX811" s="43"/>
      <c r="GY811" s="43"/>
      <c r="GZ811" s="43"/>
      <c r="HA811" s="43"/>
      <c r="HB811" s="43"/>
      <c r="HC811" s="43"/>
      <c r="HD811" s="43"/>
      <c r="HE811" s="43"/>
      <c r="HF811" s="43"/>
      <c r="HG811" s="43"/>
      <c r="HH811" s="43"/>
      <c r="HI811" s="43"/>
      <c r="HJ811" s="43"/>
      <c r="HK811" s="43"/>
      <c r="HL811" s="43"/>
      <c r="HM811" s="43"/>
      <c r="HN811" s="43"/>
      <c r="HO811" s="43"/>
      <c r="HP811" s="43"/>
      <c r="HQ811" s="43"/>
      <c r="HR811" s="43"/>
      <c r="HS811" s="43"/>
      <c r="HT811" s="43"/>
      <c r="HU811" s="43"/>
      <c r="HV811" s="43"/>
      <c r="HW811" s="43"/>
      <c r="HX811" s="43"/>
      <c r="HY811" s="43"/>
      <c r="HZ811" s="43"/>
      <c r="IA811" s="43"/>
      <c r="IB811" s="43"/>
      <c r="IC811" s="43"/>
      <c r="ID811" s="43"/>
      <c r="IE811" s="43"/>
      <c r="IF811" s="43"/>
      <c r="IG811" s="43"/>
      <c r="IH811" s="43"/>
      <c r="II811" s="43"/>
      <c r="IJ811" s="43"/>
      <c r="IK811" s="43"/>
      <c r="IL811" s="43"/>
      <c r="IM811" s="43"/>
      <c r="IN811" s="43"/>
      <c r="IO811" s="43"/>
      <c r="IP811" s="43"/>
      <c r="IQ811" s="43"/>
      <c r="IR811" s="43"/>
      <c r="IS811" s="43"/>
      <c r="IT811" s="43"/>
    </row>
    <row r="812" spans="1:254" ht="14.25" customHeight="1">
      <c r="A812" s="78"/>
      <c r="B812" s="87"/>
      <c r="C812" s="87"/>
      <c r="D812" s="43"/>
      <c r="E812" s="43"/>
      <c r="F812" s="83"/>
      <c r="G812" s="43"/>
      <c r="H812" s="85"/>
      <c r="I812" s="43"/>
      <c r="J812" s="43"/>
      <c r="K812" s="43"/>
      <c r="L812" s="43"/>
      <c r="M812" s="43"/>
      <c r="N812" s="43"/>
      <c r="O812" s="43"/>
      <c r="P812" s="43"/>
      <c r="Q812" s="43"/>
      <c r="R812" s="43"/>
      <c r="S812" s="43"/>
      <c r="T812" s="43"/>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c r="AR812" s="43"/>
      <c r="AS812" s="43"/>
      <c r="AT812" s="43"/>
      <c r="AU812" s="43"/>
      <c r="AV812" s="43"/>
      <c r="AW812" s="43"/>
      <c r="AX812" s="43"/>
      <c r="AY812" s="43"/>
      <c r="AZ812" s="43"/>
      <c r="BA812" s="43"/>
      <c r="BB812" s="43"/>
      <c r="BC812" s="43"/>
      <c r="BD812" s="43"/>
      <c r="BE812" s="43"/>
      <c r="BF812" s="43"/>
      <c r="BG812" s="43"/>
      <c r="BH812" s="43"/>
      <c r="BI812" s="43"/>
      <c r="BJ812" s="43"/>
      <c r="BK812" s="43"/>
      <c r="BL812" s="43"/>
      <c r="BM812" s="43"/>
      <c r="BN812" s="43"/>
      <c r="BO812" s="43"/>
      <c r="BP812" s="43"/>
      <c r="BQ812" s="43"/>
      <c r="BR812" s="43"/>
      <c r="BS812" s="43"/>
      <c r="BT812" s="43"/>
      <c r="BU812" s="43"/>
      <c r="BV812" s="43"/>
      <c r="BW812" s="43"/>
      <c r="BX812" s="43"/>
      <c r="BY812" s="43"/>
      <c r="BZ812" s="43"/>
      <c r="CA812" s="43"/>
      <c r="CB812" s="43"/>
      <c r="CC812" s="43"/>
      <c r="CD812" s="43"/>
      <c r="CE812" s="43"/>
      <c r="CF812" s="43"/>
      <c r="CG812" s="43"/>
      <c r="CH812" s="43"/>
      <c r="CI812" s="43"/>
      <c r="CJ812" s="43"/>
      <c r="CK812" s="43"/>
      <c r="CL812" s="43"/>
      <c r="CM812" s="43"/>
      <c r="CN812" s="43"/>
      <c r="CO812" s="43"/>
      <c r="CP812" s="43"/>
      <c r="CQ812" s="43"/>
      <c r="CR812" s="43"/>
      <c r="CS812" s="43"/>
      <c r="CT812" s="43"/>
      <c r="CU812" s="43"/>
      <c r="CV812" s="43"/>
      <c r="CW812" s="43"/>
      <c r="CX812" s="43"/>
      <c r="CY812" s="43"/>
      <c r="CZ812" s="43"/>
      <c r="DA812" s="43"/>
      <c r="DB812" s="43"/>
      <c r="DC812" s="43"/>
      <c r="DD812" s="43"/>
      <c r="DE812" s="43"/>
      <c r="DF812" s="43"/>
      <c r="DG812" s="43"/>
      <c r="DH812" s="43"/>
      <c r="DI812" s="43"/>
      <c r="DJ812" s="43"/>
      <c r="DK812" s="43"/>
      <c r="DL812" s="43"/>
      <c r="DM812" s="43"/>
      <c r="DN812" s="43"/>
      <c r="DO812" s="43"/>
      <c r="DP812" s="43"/>
      <c r="DQ812" s="43"/>
      <c r="DR812" s="43"/>
      <c r="DS812" s="43"/>
      <c r="DT812" s="43"/>
      <c r="DU812" s="43"/>
      <c r="DV812" s="43"/>
      <c r="DW812" s="43"/>
      <c r="DX812" s="43"/>
      <c r="DY812" s="43"/>
      <c r="DZ812" s="43"/>
      <c r="EA812" s="43"/>
      <c r="EB812" s="43"/>
      <c r="EC812" s="43"/>
      <c r="ED812" s="43"/>
      <c r="EE812" s="43"/>
      <c r="EF812" s="43"/>
      <c r="EG812" s="43"/>
      <c r="EH812" s="43"/>
      <c r="EI812" s="43"/>
      <c r="EJ812" s="43"/>
      <c r="EK812" s="43"/>
      <c r="EL812" s="43"/>
      <c r="EM812" s="43"/>
      <c r="EN812" s="43"/>
      <c r="EO812" s="43"/>
      <c r="EP812" s="43"/>
      <c r="EQ812" s="43"/>
      <c r="ER812" s="43"/>
      <c r="ES812" s="43"/>
      <c r="ET812" s="43"/>
      <c r="EU812" s="43"/>
      <c r="EV812" s="43"/>
      <c r="EW812" s="43"/>
      <c r="EX812" s="43"/>
      <c r="EY812" s="43"/>
      <c r="EZ812" s="43"/>
      <c r="FA812" s="43"/>
      <c r="FB812" s="43"/>
      <c r="FC812" s="43"/>
      <c r="FD812" s="43"/>
      <c r="FE812" s="43"/>
      <c r="FF812" s="43"/>
      <c r="FG812" s="43"/>
      <c r="FH812" s="43"/>
      <c r="FI812" s="43"/>
      <c r="FJ812" s="43"/>
      <c r="FK812" s="43"/>
      <c r="FL812" s="43"/>
      <c r="FM812" s="43"/>
      <c r="FN812" s="43"/>
      <c r="FO812" s="43"/>
      <c r="FP812" s="43"/>
      <c r="FQ812" s="43"/>
      <c r="FR812" s="43"/>
      <c r="FS812" s="43"/>
      <c r="FT812" s="43"/>
      <c r="FU812" s="43"/>
      <c r="FV812" s="43"/>
      <c r="FW812" s="43"/>
      <c r="FX812" s="43"/>
      <c r="FY812" s="43"/>
      <c r="FZ812" s="43"/>
      <c r="GA812" s="43"/>
      <c r="GB812" s="43"/>
      <c r="GC812" s="43"/>
      <c r="GD812" s="43"/>
      <c r="GE812" s="43"/>
      <c r="GF812" s="43"/>
      <c r="GG812" s="43"/>
      <c r="GH812" s="43"/>
      <c r="GI812" s="43"/>
      <c r="GJ812" s="43"/>
      <c r="GK812" s="43"/>
      <c r="GL812" s="43"/>
      <c r="GM812" s="43"/>
      <c r="GN812" s="43"/>
      <c r="GO812" s="43"/>
      <c r="GP812" s="43"/>
      <c r="GQ812" s="43"/>
      <c r="GR812" s="43"/>
      <c r="GS812" s="43"/>
      <c r="GT812" s="43"/>
      <c r="GU812" s="43"/>
      <c r="GV812" s="43"/>
      <c r="GW812" s="43"/>
      <c r="GX812" s="43"/>
      <c r="GY812" s="43"/>
      <c r="GZ812" s="43"/>
      <c r="HA812" s="43"/>
      <c r="HB812" s="43"/>
      <c r="HC812" s="43"/>
      <c r="HD812" s="43"/>
      <c r="HE812" s="43"/>
      <c r="HF812" s="43"/>
      <c r="HG812" s="43"/>
      <c r="HH812" s="43"/>
      <c r="HI812" s="43"/>
      <c r="HJ812" s="43"/>
      <c r="HK812" s="43"/>
      <c r="HL812" s="43"/>
      <c r="HM812" s="43"/>
      <c r="HN812" s="43"/>
      <c r="HO812" s="43"/>
      <c r="HP812" s="43"/>
      <c r="HQ812" s="43"/>
      <c r="HR812" s="43"/>
      <c r="HS812" s="43"/>
      <c r="HT812" s="43"/>
      <c r="HU812" s="43"/>
      <c r="HV812" s="43"/>
      <c r="HW812" s="43"/>
      <c r="HX812" s="43"/>
      <c r="HY812" s="43"/>
      <c r="HZ812" s="43"/>
      <c r="IA812" s="43"/>
      <c r="IB812" s="43"/>
      <c r="IC812" s="43"/>
      <c r="ID812" s="43"/>
      <c r="IE812" s="43"/>
      <c r="IF812" s="43"/>
      <c r="IG812" s="43"/>
      <c r="IH812" s="43"/>
      <c r="II812" s="43"/>
      <c r="IJ812" s="43"/>
      <c r="IK812" s="43"/>
      <c r="IL812" s="43"/>
      <c r="IM812" s="43"/>
      <c r="IN812" s="43"/>
      <c r="IO812" s="43"/>
      <c r="IP812" s="43"/>
      <c r="IQ812" s="43"/>
      <c r="IR812" s="43"/>
      <c r="IS812" s="43"/>
      <c r="IT812" s="43"/>
    </row>
    <row r="813" spans="1:254" ht="14.25" customHeight="1">
      <c r="A813" s="78"/>
      <c r="B813" s="87"/>
      <c r="C813" s="87"/>
      <c r="D813" s="43"/>
      <c r="E813" s="43"/>
      <c r="F813" s="83"/>
      <c r="G813" s="43"/>
      <c r="H813" s="85"/>
      <c r="I813" s="43"/>
      <c r="J813" s="43"/>
      <c r="K813" s="43"/>
      <c r="L813" s="43"/>
      <c r="M813" s="43"/>
      <c r="N813" s="43"/>
      <c r="O813" s="43"/>
      <c r="P813" s="43"/>
      <c r="Q813" s="43"/>
      <c r="R813" s="43"/>
      <c r="S813" s="43"/>
      <c r="T813" s="43"/>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c r="AR813" s="43"/>
      <c r="AS813" s="43"/>
      <c r="AT813" s="43"/>
      <c r="AU813" s="43"/>
      <c r="AV813" s="43"/>
      <c r="AW813" s="43"/>
      <c r="AX813" s="43"/>
      <c r="AY813" s="43"/>
      <c r="AZ813" s="43"/>
      <c r="BA813" s="43"/>
      <c r="BB813" s="43"/>
      <c r="BC813" s="43"/>
      <c r="BD813" s="43"/>
      <c r="BE813" s="43"/>
      <c r="BF813" s="43"/>
      <c r="BG813" s="43"/>
      <c r="BH813" s="43"/>
      <c r="BI813" s="43"/>
      <c r="BJ813" s="43"/>
      <c r="BK813" s="43"/>
      <c r="BL813" s="43"/>
      <c r="BM813" s="43"/>
      <c r="BN813" s="43"/>
      <c r="BO813" s="43"/>
      <c r="BP813" s="43"/>
      <c r="BQ813" s="43"/>
      <c r="BR813" s="43"/>
      <c r="BS813" s="43"/>
      <c r="BT813" s="43"/>
      <c r="BU813" s="43"/>
      <c r="BV813" s="43"/>
      <c r="BW813" s="43"/>
      <c r="BX813" s="43"/>
      <c r="BY813" s="43"/>
      <c r="BZ813" s="43"/>
      <c r="CA813" s="43"/>
      <c r="CB813" s="43"/>
      <c r="CC813" s="43"/>
      <c r="CD813" s="43"/>
      <c r="CE813" s="43"/>
      <c r="CF813" s="43"/>
      <c r="CG813" s="43"/>
      <c r="CH813" s="43"/>
      <c r="CI813" s="43"/>
      <c r="CJ813" s="43"/>
      <c r="CK813" s="43"/>
      <c r="CL813" s="43"/>
      <c r="CM813" s="43"/>
      <c r="CN813" s="43"/>
      <c r="CO813" s="43"/>
      <c r="CP813" s="43"/>
      <c r="CQ813" s="43"/>
      <c r="CR813" s="43"/>
      <c r="CS813" s="43"/>
      <c r="CT813" s="43"/>
      <c r="CU813" s="43"/>
      <c r="CV813" s="43"/>
      <c r="CW813" s="43"/>
      <c r="CX813" s="43"/>
      <c r="CY813" s="43"/>
      <c r="CZ813" s="43"/>
      <c r="DA813" s="43"/>
      <c r="DB813" s="43"/>
      <c r="DC813" s="43"/>
      <c r="DD813" s="43"/>
      <c r="DE813" s="43"/>
      <c r="DF813" s="43"/>
      <c r="DG813" s="43"/>
      <c r="DH813" s="43"/>
      <c r="DI813" s="43"/>
      <c r="DJ813" s="43"/>
      <c r="DK813" s="43"/>
      <c r="DL813" s="43"/>
      <c r="DM813" s="43"/>
      <c r="DN813" s="43"/>
      <c r="DO813" s="43"/>
      <c r="DP813" s="43"/>
      <c r="DQ813" s="43"/>
      <c r="DR813" s="43"/>
      <c r="DS813" s="43"/>
      <c r="DT813" s="43"/>
      <c r="DU813" s="43"/>
      <c r="DV813" s="43"/>
      <c r="DW813" s="43"/>
      <c r="DX813" s="43"/>
      <c r="DY813" s="43"/>
      <c r="DZ813" s="43"/>
      <c r="EA813" s="43"/>
      <c r="EB813" s="43"/>
      <c r="EC813" s="43"/>
      <c r="ED813" s="43"/>
      <c r="EE813" s="43"/>
      <c r="EF813" s="43"/>
      <c r="EG813" s="43"/>
      <c r="EH813" s="43"/>
      <c r="EI813" s="43"/>
      <c r="EJ813" s="43"/>
      <c r="EK813" s="43"/>
      <c r="EL813" s="43"/>
      <c r="EM813" s="43"/>
      <c r="EN813" s="43"/>
      <c r="EO813" s="43"/>
      <c r="EP813" s="43"/>
      <c r="EQ813" s="43"/>
      <c r="ER813" s="43"/>
      <c r="ES813" s="43"/>
      <c r="ET813" s="43"/>
      <c r="EU813" s="43"/>
      <c r="EV813" s="43"/>
      <c r="EW813" s="43"/>
      <c r="EX813" s="43"/>
      <c r="EY813" s="43"/>
      <c r="EZ813" s="43"/>
      <c r="FA813" s="43"/>
      <c r="FB813" s="43"/>
      <c r="FC813" s="43"/>
      <c r="FD813" s="43"/>
      <c r="FE813" s="43"/>
      <c r="FF813" s="43"/>
      <c r="FG813" s="43"/>
      <c r="FH813" s="43"/>
      <c r="FI813" s="43"/>
      <c r="FJ813" s="43"/>
      <c r="FK813" s="43"/>
      <c r="FL813" s="43"/>
      <c r="FM813" s="43"/>
      <c r="FN813" s="43"/>
      <c r="FO813" s="43"/>
      <c r="FP813" s="43"/>
      <c r="FQ813" s="43"/>
      <c r="FR813" s="43"/>
      <c r="FS813" s="43"/>
      <c r="FT813" s="43"/>
      <c r="FU813" s="43"/>
      <c r="FV813" s="43"/>
      <c r="FW813" s="43"/>
      <c r="FX813" s="43"/>
      <c r="FY813" s="43"/>
      <c r="FZ813" s="43"/>
      <c r="GA813" s="43"/>
      <c r="GB813" s="43"/>
      <c r="GC813" s="43"/>
      <c r="GD813" s="43"/>
      <c r="GE813" s="43"/>
      <c r="GF813" s="43"/>
      <c r="GG813" s="43"/>
      <c r="GH813" s="43"/>
      <c r="GI813" s="43"/>
      <c r="GJ813" s="43"/>
      <c r="GK813" s="43"/>
      <c r="GL813" s="43"/>
      <c r="GM813" s="43"/>
      <c r="GN813" s="43"/>
      <c r="GO813" s="43"/>
      <c r="GP813" s="43"/>
      <c r="GQ813" s="43"/>
      <c r="GR813" s="43"/>
      <c r="GS813" s="43"/>
      <c r="GT813" s="43"/>
      <c r="GU813" s="43"/>
      <c r="GV813" s="43"/>
      <c r="GW813" s="43"/>
      <c r="GX813" s="43"/>
      <c r="GY813" s="43"/>
      <c r="GZ813" s="43"/>
      <c r="HA813" s="43"/>
      <c r="HB813" s="43"/>
      <c r="HC813" s="43"/>
      <c r="HD813" s="43"/>
      <c r="HE813" s="43"/>
      <c r="HF813" s="43"/>
      <c r="HG813" s="43"/>
      <c r="HH813" s="43"/>
      <c r="HI813" s="43"/>
      <c r="HJ813" s="43"/>
      <c r="HK813" s="43"/>
      <c r="HL813" s="43"/>
      <c r="HM813" s="43"/>
      <c r="HN813" s="43"/>
      <c r="HO813" s="43"/>
      <c r="HP813" s="43"/>
      <c r="HQ813" s="43"/>
      <c r="HR813" s="43"/>
      <c r="HS813" s="43"/>
      <c r="HT813" s="43"/>
      <c r="HU813" s="43"/>
      <c r="HV813" s="43"/>
      <c r="HW813" s="43"/>
      <c r="HX813" s="43"/>
      <c r="HY813" s="43"/>
      <c r="HZ813" s="43"/>
      <c r="IA813" s="43"/>
      <c r="IB813" s="43"/>
      <c r="IC813" s="43"/>
      <c r="ID813" s="43"/>
      <c r="IE813" s="43"/>
      <c r="IF813" s="43"/>
      <c r="IG813" s="43"/>
      <c r="IH813" s="43"/>
      <c r="II813" s="43"/>
      <c r="IJ813" s="43"/>
      <c r="IK813" s="43"/>
      <c r="IL813" s="43"/>
      <c r="IM813" s="43"/>
      <c r="IN813" s="43"/>
      <c r="IO813" s="43"/>
      <c r="IP813" s="43"/>
      <c r="IQ813" s="43"/>
      <c r="IR813" s="43"/>
      <c r="IS813" s="43"/>
      <c r="IT813" s="43"/>
    </row>
    <row r="814" spans="1:254" ht="14.25" customHeight="1">
      <c r="A814" s="78"/>
      <c r="B814" s="87"/>
      <c r="C814" s="87"/>
      <c r="D814" s="43"/>
      <c r="E814" s="43"/>
      <c r="F814" s="83"/>
      <c r="G814" s="43"/>
      <c r="H814" s="85"/>
      <c r="I814" s="43"/>
      <c r="J814" s="43"/>
      <c r="K814" s="43"/>
      <c r="L814" s="43"/>
      <c r="M814" s="43"/>
      <c r="N814" s="43"/>
      <c r="O814" s="43"/>
      <c r="P814" s="43"/>
      <c r="Q814" s="43"/>
      <c r="R814" s="43"/>
      <c r="S814" s="43"/>
      <c r="T814" s="43"/>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c r="AR814" s="43"/>
      <c r="AS814" s="43"/>
      <c r="AT814" s="43"/>
      <c r="AU814" s="43"/>
      <c r="AV814" s="43"/>
      <c r="AW814" s="43"/>
      <c r="AX814" s="43"/>
      <c r="AY814" s="43"/>
      <c r="AZ814" s="43"/>
      <c r="BA814" s="43"/>
      <c r="BB814" s="43"/>
      <c r="BC814" s="43"/>
      <c r="BD814" s="43"/>
      <c r="BE814" s="43"/>
      <c r="BF814" s="43"/>
      <c r="BG814" s="43"/>
      <c r="BH814" s="43"/>
      <c r="BI814" s="43"/>
      <c r="BJ814" s="43"/>
      <c r="BK814" s="43"/>
      <c r="BL814" s="43"/>
      <c r="BM814" s="43"/>
      <c r="BN814" s="43"/>
      <c r="BO814" s="43"/>
      <c r="BP814" s="43"/>
      <c r="BQ814" s="43"/>
      <c r="BR814" s="43"/>
      <c r="BS814" s="43"/>
      <c r="BT814" s="43"/>
      <c r="BU814" s="43"/>
      <c r="BV814" s="43"/>
      <c r="BW814" s="43"/>
      <c r="BX814" s="43"/>
      <c r="BY814" s="43"/>
      <c r="BZ814" s="43"/>
      <c r="CA814" s="43"/>
      <c r="CB814" s="43"/>
      <c r="CC814" s="43"/>
      <c r="CD814" s="43"/>
      <c r="CE814" s="43"/>
      <c r="CF814" s="43"/>
      <c r="CG814" s="43"/>
      <c r="CH814" s="43"/>
      <c r="CI814" s="43"/>
      <c r="CJ814" s="43"/>
      <c r="CK814" s="43"/>
      <c r="CL814" s="43"/>
      <c r="CM814" s="43"/>
      <c r="CN814" s="43"/>
      <c r="CO814" s="43"/>
      <c r="CP814" s="43"/>
      <c r="CQ814" s="43"/>
      <c r="CR814" s="43"/>
      <c r="CS814" s="43"/>
      <c r="CT814" s="43"/>
      <c r="CU814" s="43"/>
      <c r="CV814" s="43"/>
      <c r="CW814" s="43"/>
      <c r="CX814" s="43"/>
      <c r="CY814" s="43"/>
      <c r="CZ814" s="43"/>
      <c r="DA814" s="43"/>
      <c r="DB814" s="43"/>
      <c r="DC814" s="43"/>
      <c r="DD814" s="43"/>
      <c r="DE814" s="43"/>
      <c r="DF814" s="43"/>
      <c r="DG814" s="43"/>
      <c r="DH814" s="43"/>
      <c r="DI814" s="43"/>
      <c r="DJ814" s="43"/>
      <c r="DK814" s="43"/>
      <c r="DL814" s="43"/>
      <c r="DM814" s="43"/>
      <c r="DN814" s="43"/>
      <c r="DO814" s="43"/>
      <c r="DP814" s="43"/>
      <c r="DQ814" s="43"/>
      <c r="DR814" s="43"/>
      <c r="DS814" s="43"/>
      <c r="DT814" s="43"/>
      <c r="DU814" s="43"/>
      <c r="DV814" s="43"/>
      <c r="DW814" s="43"/>
      <c r="DX814" s="43"/>
      <c r="DY814" s="43"/>
      <c r="DZ814" s="43"/>
      <c r="EA814" s="43"/>
      <c r="EB814" s="43"/>
      <c r="EC814" s="43"/>
      <c r="ED814" s="43"/>
      <c r="EE814" s="43"/>
      <c r="EF814" s="43"/>
      <c r="EG814" s="43"/>
      <c r="EH814" s="43"/>
      <c r="EI814" s="43"/>
      <c r="EJ814" s="43"/>
      <c r="EK814" s="43"/>
      <c r="EL814" s="43"/>
      <c r="EM814" s="43"/>
      <c r="EN814" s="43"/>
      <c r="EO814" s="43"/>
      <c r="EP814" s="43"/>
      <c r="EQ814" s="43"/>
      <c r="ER814" s="43"/>
      <c r="ES814" s="43"/>
      <c r="ET814" s="43"/>
      <c r="EU814" s="43"/>
      <c r="EV814" s="43"/>
      <c r="EW814" s="43"/>
      <c r="EX814" s="43"/>
      <c r="EY814" s="43"/>
      <c r="EZ814" s="43"/>
      <c r="FA814" s="43"/>
      <c r="FB814" s="43"/>
      <c r="FC814" s="43"/>
      <c r="FD814" s="43"/>
      <c r="FE814" s="43"/>
      <c r="FF814" s="43"/>
      <c r="FG814" s="43"/>
      <c r="FH814" s="43"/>
      <c r="FI814" s="43"/>
      <c r="FJ814" s="43"/>
      <c r="FK814" s="43"/>
      <c r="FL814" s="43"/>
      <c r="FM814" s="43"/>
      <c r="FN814" s="43"/>
      <c r="FO814" s="43"/>
      <c r="FP814" s="43"/>
      <c r="FQ814" s="43"/>
      <c r="FR814" s="43"/>
      <c r="FS814" s="43"/>
      <c r="FT814" s="43"/>
      <c r="FU814" s="43"/>
      <c r="FV814" s="43"/>
      <c r="FW814" s="43"/>
      <c r="FX814" s="43"/>
      <c r="FY814" s="43"/>
      <c r="FZ814" s="43"/>
      <c r="GA814" s="43"/>
      <c r="GB814" s="43"/>
      <c r="GC814" s="43"/>
      <c r="GD814" s="43"/>
      <c r="GE814" s="43"/>
      <c r="GF814" s="43"/>
      <c r="GG814" s="43"/>
      <c r="GH814" s="43"/>
      <c r="GI814" s="43"/>
      <c r="GJ814" s="43"/>
      <c r="GK814" s="43"/>
      <c r="GL814" s="43"/>
      <c r="GM814" s="43"/>
      <c r="GN814" s="43"/>
      <c r="GO814" s="43"/>
      <c r="GP814" s="43"/>
      <c r="GQ814" s="43"/>
      <c r="GR814" s="43"/>
      <c r="GS814" s="43"/>
      <c r="GT814" s="43"/>
      <c r="GU814" s="43"/>
      <c r="GV814" s="43"/>
      <c r="GW814" s="43"/>
      <c r="GX814" s="43"/>
      <c r="GY814" s="43"/>
      <c r="GZ814" s="43"/>
      <c r="HA814" s="43"/>
      <c r="HB814" s="43"/>
      <c r="HC814" s="43"/>
      <c r="HD814" s="43"/>
      <c r="HE814" s="43"/>
      <c r="HF814" s="43"/>
      <c r="HG814" s="43"/>
      <c r="HH814" s="43"/>
      <c r="HI814" s="43"/>
      <c r="HJ814" s="43"/>
      <c r="HK814" s="43"/>
      <c r="HL814" s="43"/>
      <c r="HM814" s="43"/>
      <c r="HN814" s="43"/>
      <c r="HO814" s="43"/>
      <c r="HP814" s="43"/>
      <c r="HQ814" s="43"/>
      <c r="HR814" s="43"/>
      <c r="HS814" s="43"/>
      <c r="HT814" s="43"/>
      <c r="HU814" s="43"/>
      <c r="HV814" s="43"/>
      <c r="HW814" s="43"/>
      <c r="HX814" s="43"/>
      <c r="HY814" s="43"/>
      <c r="HZ814" s="43"/>
      <c r="IA814" s="43"/>
      <c r="IB814" s="43"/>
      <c r="IC814" s="43"/>
      <c r="ID814" s="43"/>
      <c r="IE814" s="43"/>
      <c r="IF814" s="43"/>
      <c r="IG814" s="43"/>
      <c r="IH814" s="43"/>
      <c r="II814" s="43"/>
      <c r="IJ814" s="43"/>
      <c r="IK814" s="43"/>
      <c r="IL814" s="43"/>
      <c r="IM814" s="43"/>
      <c r="IN814" s="43"/>
      <c r="IO814" s="43"/>
      <c r="IP814" s="43"/>
      <c r="IQ814" s="43"/>
      <c r="IR814" s="43"/>
      <c r="IS814" s="43"/>
      <c r="IT814" s="43"/>
    </row>
    <row r="815" spans="1:254" ht="14.25" customHeight="1">
      <c r="A815" s="78"/>
      <c r="B815" s="81"/>
      <c r="C815" s="81"/>
      <c r="D815" s="43"/>
      <c r="E815" s="43"/>
      <c r="F815" s="83"/>
      <c r="G815" s="43"/>
      <c r="H815" s="85"/>
      <c r="I815" s="43"/>
      <c r="J815" s="43"/>
      <c r="K815" s="43"/>
      <c r="L815" s="43"/>
      <c r="M815" s="43"/>
      <c r="N815" s="43"/>
      <c r="O815" s="43"/>
      <c r="P815" s="43"/>
      <c r="Q815" s="43"/>
      <c r="R815" s="43"/>
      <c r="S815" s="43"/>
      <c r="T815" s="43"/>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c r="AR815" s="43"/>
      <c r="AS815" s="43"/>
      <c r="AT815" s="43"/>
      <c r="AU815" s="43"/>
      <c r="AV815" s="43"/>
      <c r="AW815" s="43"/>
      <c r="AX815" s="43"/>
      <c r="AY815" s="43"/>
      <c r="AZ815" s="43"/>
      <c r="BA815" s="43"/>
      <c r="BB815" s="43"/>
      <c r="BC815" s="43"/>
      <c r="BD815" s="43"/>
      <c r="BE815" s="43"/>
      <c r="BF815" s="43"/>
      <c r="BG815" s="43"/>
      <c r="BH815" s="43"/>
      <c r="BI815" s="43"/>
      <c r="BJ815" s="43"/>
      <c r="BK815" s="43"/>
      <c r="BL815" s="43"/>
      <c r="BM815" s="43"/>
      <c r="BN815" s="43"/>
      <c r="BO815" s="43"/>
      <c r="BP815" s="43"/>
      <c r="BQ815" s="43"/>
      <c r="BR815" s="43"/>
      <c r="BS815" s="43"/>
      <c r="BT815" s="43"/>
      <c r="BU815" s="43"/>
      <c r="BV815" s="43"/>
      <c r="BW815" s="43"/>
      <c r="BX815" s="43"/>
      <c r="BY815" s="43"/>
      <c r="BZ815" s="43"/>
      <c r="CA815" s="43"/>
      <c r="CB815" s="43"/>
      <c r="CC815" s="43"/>
      <c r="CD815" s="43"/>
      <c r="CE815" s="43"/>
      <c r="CF815" s="43"/>
      <c r="CG815" s="43"/>
      <c r="CH815" s="43"/>
      <c r="CI815" s="43"/>
      <c r="CJ815" s="43"/>
      <c r="CK815" s="43"/>
      <c r="CL815" s="43"/>
      <c r="CM815" s="43"/>
      <c r="CN815" s="43"/>
      <c r="CO815" s="43"/>
      <c r="CP815" s="43"/>
      <c r="CQ815" s="43"/>
      <c r="CR815" s="43"/>
      <c r="CS815" s="43"/>
      <c r="CT815" s="43"/>
      <c r="CU815" s="43"/>
      <c r="CV815" s="43"/>
      <c r="CW815" s="43"/>
      <c r="CX815" s="43"/>
      <c r="CY815" s="43"/>
      <c r="CZ815" s="43"/>
      <c r="DA815" s="43"/>
      <c r="DB815" s="43"/>
      <c r="DC815" s="43"/>
      <c r="DD815" s="43"/>
      <c r="DE815" s="43"/>
      <c r="DF815" s="43"/>
      <c r="DG815" s="43"/>
      <c r="DH815" s="43"/>
      <c r="DI815" s="43"/>
      <c r="DJ815" s="43"/>
      <c r="DK815" s="43"/>
      <c r="DL815" s="43"/>
      <c r="DM815" s="43"/>
      <c r="DN815" s="43"/>
      <c r="DO815" s="43"/>
      <c r="DP815" s="43"/>
      <c r="DQ815" s="43"/>
      <c r="DR815" s="43"/>
      <c r="DS815" s="43"/>
      <c r="DT815" s="43"/>
      <c r="DU815" s="43"/>
      <c r="DV815" s="43"/>
      <c r="DW815" s="43"/>
      <c r="DX815" s="43"/>
      <c r="DY815" s="43"/>
      <c r="DZ815" s="43"/>
      <c r="EA815" s="43"/>
      <c r="EB815" s="43"/>
      <c r="EC815" s="43"/>
      <c r="ED815" s="43"/>
      <c r="EE815" s="43"/>
      <c r="EF815" s="43"/>
      <c r="EG815" s="43"/>
      <c r="EH815" s="43"/>
      <c r="EI815" s="43"/>
      <c r="EJ815" s="43"/>
      <c r="EK815" s="43"/>
      <c r="EL815" s="43"/>
      <c r="EM815" s="43"/>
      <c r="EN815" s="43"/>
      <c r="EO815" s="43"/>
      <c r="EP815" s="43"/>
      <c r="EQ815" s="43"/>
      <c r="ER815" s="43"/>
      <c r="ES815" s="43"/>
      <c r="ET815" s="43"/>
      <c r="EU815" s="43"/>
      <c r="EV815" s="43"/>
      <c r="EW815" s="43"/>
      <c r="EX815" s="43"/>
      <c r="EY815" s="43"/>
      <c r="EZ815" s="43"/>
      <c r="FA815" s="43"/>
      <c r="FB815" s="43"/>
      <c r="FC815" s="43"/>
      <c r="FD815" s="43"/>
      <c r="FE815" s="43"/>
      <c r="FF815" s="43"/>
      <c r="FG815" s="43"/>
      <c r="FH815" s="43"/>
      <c r="FI815" s="43"/>
      <c r="FJ815" s="43"/>
      <c r="FK815" s="43"/>
      <c r="FL815" s="43"/>
      <c r="FM815" s="43"/>
      <c r="FN815" s="43"/>
      <c r="FO815" s="43"/>
      <c r="FP815" s="43"/>
      <c r="FQ815" s="43"/>
      <c r="FR815" s="43"/>
      <c r="FS815" s="43"/>
      <c r="FT815" s="43"/>
      <c r="FU815" s="43"/>
      <c r="FV815" s="43"/>
      <c r="FW815" s="43"/>
      <c r="FX815" s="43"/>
      <c r="FY815" s="43"/>
      <c r="FZ815" s="43"/>
      <c r="GA815" s="43"/>
      <c r="GB815" s="43"/>
      <c r="GC815" s="43"/>
      <c r="GD815" s="43"/>
      <c r="GE815" s="43"/>
      <c r="GF815" s="43"/>
      <c r="GG815" s="43"/>
      <c r="GH815" s="43"/>
      <c r="GI815" s="43"/>
      <c r="GJ815" s="43"/>
      <c r="GK815" s="43"/>
      <c r="GL815" s="43"/>
      <c r="GM815" s="43"/>
      <c r="GN815" s="43"/>
      <c r="GO815" s="43"/>
      <c r="GP815" s="43"/>
      <c r="GQ815" s="43"/>
      <c r="GR815" s="43"/>
      <c r="GS815" s="43"/>
      <c r="GT815" s="43"/>
      <c r="GU815" s="43"/>
      <c r="GV815" s="43"/>
      <c r="GW815" s="43"/>
      <c r="GX815" s="43"/>
      <c r="GY815" s="43"/>
      <c r="GZ815" s="43"/>
      <c r="HA815" s="43"/>
      <c r="HB815" s="43"/>
      <c r="HC815" s="43"/>
      <c r="HD815" s="43"/>
      <c r="HE815" s="43"/>
      <c r="HF815" s="43"/>
      <c r="HG815" s="43"/>
      <c r="HH815" s="43"/>
      <c r="HI815" s="43"/>
      <c r="HJ815" s="43"/>
      <c r="HK815" s="43"/>
      <c r="HL815" s="43"/>
      <c r="HM815" s="43"/>
      <c r="HN815" s="43"/>
      <c r="HO815" s="43"/>
      <c r="HP815" s="43"/>
      <c r="HQ815" s="43"/>
      <c r="HR815" s="43"/>
      <c r="HS815" s="43"/>
      <c r="HT815" s="43"/>
      <c r="HU815" s="43"/>
      <c r="HV815" s="43"/>
      <c r="HW815" s="43"/>
      <c r="HX815" s="43"/>
      <c r="HY815" s="43"/>
      <c r="HZ815" s="43"/>
      <c r="IA815" s="43"/>
      <c r="IB815" s="43"/>
      <c r="IC815" s="43"/>
      <c r="ID815" s="43"/>
      <c r="IE815" s="43"/>
      <c r="IF815" s="43"/>
      <c r="IG815" s="43"/>
      <c r="IH815" s="43"/>
      <c r="II815" s="43"/>
      <c r="IJ815" s="43"/>
      <c r="IK815" s="43"/>
      <c r="IL815" s="43"/>
      <c r="IM815" s="43"/>
      <c r="IN815" s="43"/>
      <c r="IO815" s="43"/>
      <c r="IP815" s="43"/>
      <c r="IQ815" s="43"/>
      <c r="IR815" s="43"/>
      <c r="IS815" s="43"/>
      <c r="IT815" s="43"/>
    </row>
    <row r="816" spans="1:254" ht="14.25" customHeight="1">
      <c r="A816" s="78"/>
      <c r="B816" s="81"/>
      <c r="C816" s="81"/>
      <c r="D816" s="43"/>
      <c r="E816" s="43"/>
      <c r="F816" s="83"/>
      <c r="G816" s="43"/>
      <c r="H816" s="85"/>
      <c r="I816" s="43"/>
      <c r="J816" s="43"/>
      <c r="K816" s="43"/>
      <c r="L816" s="43"/>
      <c r="M816" s="43"/>
      <c r="N816" s="43"/>
      <c r="O816" s="43"/>
      <c r="P816" s="43"/>
      <c r="Q816" s="43"/>
      <c r="R816" s="43"/>
      <c r="S816" s="43"/>
      <c r="T816" s="43"/>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c r="AR816" s="43"/>
      <c r="AS816" s="43"/>
      <c r="AT816" s="43"/>
      <c r="AU816" s="43"/>
      <c r="AV816" s="43"/>
      <c r="AW816" s="43"/>
      <c r="AX816" s="43"/>
      <c r="AY816" s="43"/>
      <c r="AZ816" s="43"/>
      <c r="BA816" s="43"/>
      <c r="BB816" s="43"/>
      <c r="BC816" s="43"/>
      <c r="BD816" s="43"/>
      <c r="BE816" s="43"/>
      <c r="BF816" s="43"/>
      <c r="BG816" s="43"/>
      <c r="BH816" s="43"/>
      <c r="BI816" s="43"/>
      <c r="BJ816" s="43"/>
      <c r="BK816" s="43"/>
      <c r="BL816" s="43"/>
      <c r="BM816" s="43"/>
      <c r="BN816" s="43"/>
      <c r="BO816" s="43"/>
      <c r="BP816" s="43"/>
      <c r="BQ816" s="43"/>
      <c r="BR816" s="43"/>
      <c r="BS816" s="43"/>
      <c r="BT816" s="43"/>
      <c r="BU816" s="43"/>
      <c r="BV816" s="43"/>
      <c r="BW816" s="43"/>
      <c r="BX816" s="43"/>
      <c r="BY816" s="43"/>
      <c r="BZ816" s="43"/>
      <c r="CA816" s="43"/>
      <c r="CB816" s="43"/>
      <c r="CC816" s="43"/>
      <c r="CD816" s="43"/>
      <c r="CE816" s="43"/>
      <c r="CF816" s="43"/>
      <c r="CG816" s="43"/>
      <c r="CH816" s="43"/>
      <c r="CI816" s="43"/>
      <c r="CJ816" s="43"/>
      <c r="CK816" s="43"/>
      <c r="CL816" s="43"/>
      <c r="CM816" s="43"/>
      <c r="CN816" s="43"/>
      <c r="CO816" s="43"/>
      <c r="CP816" s="43"/>
      <c r="CQ816" s="43"/>
      <c r="CR816" s="43"/>
      <c r="CS816" s="43"/>
      <c r="CT816" s="43"/>
      <c r="CU816" s="43"/>
      <c r="CV816" s="43"/>
      <c r="CW816" s="43"/>
      <c r="CX816" s="43"/>
      <c r="CY816" s="43"/>
      <c r="CZ816" s="43"/>
      <c r="DA816" s="43"/>
      <c r="DB816" s="43"/>
      <c r="DC816" s="43"/>
      <c r="DD816" s="43"/>
      <c r="DE816" s="43"/>
      <c r="DF816" s="43"/>
      <c r="DG816" s="43"/>
      <c r="DH816" s="43"/>
      <c r="DI816" s="43"/>
      <c r="DJ816" s="43"/>
      <c r="DK816" s="43"/>
      <c r="DL816" s="43"/>
      <c r="DM816" s="43"/>
      <c r="DN816" s="43"/>
      <c r="DO816" s="43"/>
      <c r="DP816" s="43"/>
      <c r="DQ816" s="43"/>
      <c r="DR816" s="43"/>
      <c r="DS816" s="43"/>
      <c r="DT816" s="43"/>
      <c r="DU816" s="43"/>
      <c r="DV816" s="43"/>
      <c r="DW816" s="43"/>
      <c r="DX816" s="43"/>
      <c r="DY816" s="43"/>
      <c r="DZ816" s="43"/>
      <c r="EA816" s="43"/>
      <c r="EB816" s="43"/>
      <c r="EC816" s="43"/>
      <c r="ED816" s="43"/>
      <c r="EE816" s="43"/>
      <c r="EF816" s="43"/>
      <c r="EG816" s="43"/>
      <c r="EH816" s="43"/>
      <c r="EI816" s="43"/>
      <c r="EJ816" s="43"/>
      <c r="EK816" s="43"/>
      <c r="EL816" s="43"/>
      <c r="EM816" s="43"/>
      <c r="EN816" s="43"/>
      <c r="EO816" s="43"/>
      <c r="EP816" s="43"/>
      <c r="EQ816" s="43"/>
      <c r="ER816" s="43"/>
      <c r="ES816" s="43"/>
      <c r="ET816" s="43"/>
      <c r="EU816" s="43"/>
      <c r="EV816" s="43"/>
      <c r="EW816" s="43"/>
      <c r="EX816" s="43"/>
      <c r="EY816" s="43"/>
      <c r="EZ816" s="43"/>
      <c r="FA816" s="43"/>
      <c r="FB816" s="43"/>
      <c r="FC816" s="43"/>
      <c r="FD816" s="43"/>
      <c r="FE816" s="43"/>
      <c r="FF816" s="43"/>
      <c r="FG816" s="43"/>
      <c r="FH816" s="43"/>
      <c r="FI816" s="43"/>
      <c r="FJ816" s="43"/>
      <c r="FK816" s="43"/>
      <c r="FL816" s="43"/>
      <c r="FM816" s="43"/>
      <c r="FN816" s="43"/>
      <c r="FO816" s="43"/>
      <c r="FP816" s="43"/>
      <c r="FQ816" s="43"/>
      <c r="FR816" s="43"/>
      <c r="FS816" s="43"/>
      <c r="FT816" s="43"/>
      <c r="FU816" s="43"/>
      <c r="FV816" s="43"/>
      <c r="FW816" s="43"/>
      <c r="FX816" s="43"/>
      <c r="FY816" s="43"/>
      <c r="FZ816" s="43"/>
      <c r="GA816" s="43"/>
      <c r="GB816" s="43"/>
      <c r="GC816" s="43"/>
      <c r="GD816" s="43"/>
      <c r="GE816" s="43"/>
      <c r="GF816" s="43"/>
      <c r="GG816" s="43"/>
      <c r="GH816" s="43"/>
      <c r="GI816" s="43"/>
      <c r="GJ816" s="43"/>
      <c r="GK816" s="43"/>
      <c r="GL816" s="43"/>
      <c r="GM816" s="43"/>
      <c r="GN816" s="43"/>
      <c r="GO816" s="43"/>
      <c r="GP816" s="43"/>
      <c r="GQ816" s="43"/>
      <c r="GR816" s="43"/>
      <c r="GS816" s="43"/>
      <c r="GT816" s="43"/>
      <c r="GU816" s="43"/>
      <c r="GV816" s="43"/>
      <c r="GW816" s="43"/>
      <c r="GX816" s="43"/>
      <c r="GY816" s="43"/>
      <c r="GZ816" s="43"/>
      <c r="HA816" s="43"/>
      <c r="HB816" s="43"/>
      <c r="HC816" s="43"/>
      <c r="HD816" s="43"/>
      <c r="HE816" s="43"/>
      <c r="HF816" s="43"/>
      <c r="HG816" s="43"/>
      <c r="HH816" s="43"/>
      <c r="HI816" s="43"/>
      <c r="HJ816" s="43"/>
      <c r="HK816" s="43"/>
      <c r="HL816" s="43"/>
      <c r="HM816" s="43"/>
      <c r="HN816" s="43"/>
      <c r="HO816" s="43"/>
      <c r="HP816" s="43"/>
      <c r="HQ816" s="43"/>
      <c r="HR816" s="43"/>
      <c r="HS816" s="43"/>
      <c r="HT816" s="43"/>
      <c r="HU816" s="43"/>
      <c r="HV816" s="43"/>
      <c r="HW816" s="43"/>
      <c r="HX816" s="43"/>
      <c r="HY816" s="43"/>
      <c r="HZ816" s="43"/>
      <c r="IA816" s="43"/>
      <c r="IB816" s="43"/>
      <c r="IC816" s="43"/>
      <c r="ID816" s="43"/>
      <c r="IE816" s="43"/>
      <c r="IF816" s="43"/>
      <c r="IG816" s="43"/>
      <c r="IH816" s="43"/>
      <c r="II816" s="43"/>
      <c r="IJ816" s="43"/>
      <c r="IK816" s="43"/>
      <c r="IL816" s="43"/>
      <c r="IM816" s="43"/>
      <c r="IN816" s="43"/>
      <c r="IO816" s="43"/>
      <c r="IP816" s="43"/>
      <c r="IQ816" s="43"/>
      <c r="IR816" s="43"/>
      <c r="IS816" s="43"/>
      <c r="IT816" s="43"/>
    </row>
    <row r="817" spans="1:254" ht="14.25" customHeight="1">
      <c r="A817" s="78"/>
      <c r="B817" s="81"/>
      <c r="C817" s="81"/>
      <c r="D817" s="43"/>
      <c r="E817" s="43"/>
      <c r="F817" s="83"/>
      <c r="G817" s="43"/>
      <c r="H817" s="85"/>
      <c r="I817" s="43"/>
      <c r="J817" s="43"/>
      <c r="K817" s="43"/>
      <c r="L817" s="43"/>
      <c r="M817" s="43"/>
      <c r="N817" s="43"/>
      <c r="O817" s="43"/>
      <c r="P817" s="43"/>
      <c r="Q817" s="43"/>
      <c r="R817" s="43"/>
      <c r="S817" s="43"/>
      <c r="T817" s="43"/>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c r="AR817" s="43"/>
      <c r="AS817" s="43"/>
      <c r="AT817" s="43"/>
      <c r="AU817" s="43"/>
      <c r="AV817" s="43"/>
      <c r="AW817" s="43"/>
      <c r="AX817" s="43"/>
      <c r="AY817" s="43"/>
      <c r="AZ817" s="43"/>
      <c r="BA817" s="43"/>
      <c r="BB817" s="43"/>
      <c r="BC817" s="43"/>
      <c r="BD817" s="43"/>
      <c r="BE817" s="43"/>
      <c r="BF817" s="43"/>
      <c r="BG817" s="43"/>
      <c r="BH817" s="43"/>
      <c r="BI817" s="43"/>
      <c r="BJ817" s="43"/>
      <c r="BK817" s="43"/>
      <c r="BL817" s="43"/>
      <c r="BM817" s="43"/>
      <c r="BN817" s="43"/>
      <c r="BO817" s="43"/>
      <c r="BP817" s="43"/>
      <c r="BQ817" s="43"/>
      <c r="BR817" s="43"/>
      <c r="BS817" s="43"/>
      <c r="BT817" s="43"/>
      <c r="BU817" s="43"/>
      <c r="BV817" s="43"/>
      <c r="BW817" s="43"/>
      <c r="BX817" s="43"/>
      <c r="BY817" s="43"/>
      <c r="BZ817" s="43"/>
      <c r="CA817" s="43"/>
      <c r="CB817" s="43"/>
      <c r="CC817" s="43"/>
      <c r="CD817" s="43"/>
      <c r="CE817" s="43"/>
      <c r="CF817" s="43"/>
      <c r="CG817" s="43"/>
      <c r="CH817" s="43"/>
      <c r="CI817" s="43"/>
      <c r="CJ817" s="43"/>
      <c r="CK817" s="43"/>
      <c r="CL817" s="43"/>
      <c r="CM817" s="43"/>
      <c r="CN817" s="43"/>
      <c r="CO817" s="43"/>
      <c r="CP817" s="43"/>
      <c r="CQ817" s="43"/>
      <c r="CR817" s="43"/>
      <c r="CS817" s="43"/>
      <c r="CT817" s="43"/>
      <c r="CU817" s="43"/>
      <c r="CV817" s="43"/>
      <c r="CW817" s="43"/>
      <c r="CX817" s="43"/>
      <c r="CY817" s="43"/>
      <c r="CZ817" s="43"/>
      <c r="DA817" s="43"/>
      <c r="DB817" s="43"/>
      <c r="DC817" s="43"/>
      <c r="DD817" s="43"/>
      <c r="DE817" s="43"/>
      <c r="DF817" s="43"/>
      <c r="DG817" s="43"/>
      <c r="DH817" s="43"/>
      <c r="DI817" s="43"/>
      <c r="DJ817" s="43"/>
      <c r="DK817" s="43"/>
      <c r="DL817" s="43"/>
      <c r="DM817" s="43"/>
      <c r="DN817" s="43"/>
      <c r="DO817" s="43"/>
      <c r="DP817" s="43"/>
      <c r="DQ817" s="43"/>
      <c r="DR817" s="43"/>
      <c r="DS817" s="43"/>
      <c r="DT817" s="43"/>
      <c r="DU817" s="43"/>
      <c r="DV817" s="43"/>
      <c r="DW817" s="43"/>
      <c r="DX817" s="43"/>
      <c r="DY817" s="43"/>
      <c r="DZ817" s="43"/>
      <c r="EA817" s="43"/>
      <c r="EB817" s="43"/>
      <c r="EC817" s="43"/>
      <c r="ED817" s="43"/>
      <c r="EE817" s="43"/>
      <c r="EF817" s="43"/>
      <c r="EG817" s="43"/>
      <c r="EH817" s="43"/>
      <c r="EI817" s="43"/>
      <c r="EJ817" s="43"/>
      <c r="EK817" s="43"/>
      <c r="EL817" s="43"/>
      <c r="EM817" s="43"/>
      <c r="EN817" s="43"/>
      <c r="EO817" s="43"/>
      <c r="EP817" s="43"/>
      <c r="EQ817" s="43"/>
      <c r="ER817" s="43"/>
      <c r="ES817" s="43"/>
      <c r="ET817" s="43"/>
      <c r="EU817" s="43"/>
      <c r="EV817" s="43"/>
      <c r="EW817" s="43"/>
      <c r="EX817" s="43"/>
      <c r="EY817" s="43"/>
      <c r="EZ817" s="43"/>
      <c r="FA817" s="43"/>
      <c r="FB817" s="43"/>
      <c r="FC817" s="43"/>
      <c r="FD817" s="43"/>
      <c r="FE817" s="43"/>
      <c r="FF817" s="43"/>
      <c r="FG817" s="43"/>
      <c r="FH817" s="43"/>
      <c r="FI817" s="43"/>
      <c r="FJ817" s="43"/>
      <c r="FK817" s="43"/>
      <c r="FL817" s="43"/>
      <c r="FM817" s="43"/>
      <c r="FN817" s="43"/>
      <c r="FO817" s="43"/>
      <c r="FP817" s="43"/>
      <c r="FQ817" s="43"/>
      <c r="FR817" s="43"/>
      <c r="FS817" s="43"/>
      <c r="FT817" s="43"/>
      <c r="FU817" s="43"/>
      <c r="FV817" s="43"/>
      <c r="FW817" s="43"/>
      <c r="FX817" s="43"/>
      <c r="FY817" s="43"/>
      <c r="FZ817" s="43"/>
      <c r="GA817" s="43"/>
      <c r="GB817" s="43"/>
      <c r="GC817" s="43"/>
      <c r="GD817" s="43"/>
      <c r="GE817" s="43"/>
      <c r="GF817" s="43"/>
      <c r="GG817" s="43"/>
      <c r="GH817" s="43"/>
      <c r="GI817" s="43"/>
      <c r="GJ817" s="43"/>
      <c r="GK817" s="43"/>
      <c r="GL817" s="43"/>
      <c r="GM817" s="43"/>
      <c r="GN817" s="43"/>
      <c r="GO817" s="43"/>
      <c r="GP817" s="43"/>
      <c r="GQ817" s="43"/>
      <c r="GR817" s="43"/>
      <c r="GS817" s="43"/>
      <c r="GT817" s="43"/>
      <c r="GU817" s="43"/>
      <c r="GV817" s="43"/>
      <c r="GW817" s="43"/>
      <c r="GX817" s="43"/>
      <c r="GY817" s="43"/>
      <c r="GZ817" s="43"/>
      <c r="HA817" s="43"/>
      <c r="HB817" s="43"/>
      <c r="HC817" s="43"/>
      <c r="HD817" s="43"/>
      <c r="HE817" s="43"/>
      <c r="HF817" s="43"/>
      <c r="HG817" s="43"/>
      <c r="HH817" s="43"/>
      <c r="HI817" s="43"/>
      <c r="HJ817" s="43"/>
      <c r="HK817" s="43"/>
      <c r="HL817" s="43"/>
      <c r="HM817" s="43"/>
      <c r="HN817" s="43"/>
      <c r="HO817" s="43"/>
      <c r="HP817" s="43"/>
      <c r="HQ817" s="43"/>
      <c r="HR817" s="43"/>
      <c r="HS817" s="43"/>
      <c r="HT817" s="43"/>
      <c r="HU817" s="43"/>
      <c r="HV817" s="43"/>
      <c r="HW817" s="43"/>
      <c r="HX817" s="43"/>
      <c r="HY817" s="43"/>
      <c r="HZ817" s="43"/>
      <c r="IA817" s="43"/>
      <c r="IB817" s="43"/>
      <c r="IC817" s="43"/>
      <c r="ID817" s="43"/>
      <c r="IE817" s="43"/>
      <c r="IF817" s="43"/>
      <c r="IG817" s="43"/>
      <c r="IH817" s="43"/>
      <c r="II817" s="43"/>
      <c r="IJ817" s="43"/>
      <c r="IK817" s="43"/>
      <c r="IL817" s="43"/>
      <c r="IM817" s="43"/>
      <c r="IN817" s="43"/>
      <c r="IO817" s="43"/>
      <c r="IP817" s="43"/>
      <c r="IQ817" s="43"/>
      <c r="IR817" s="43"/>
      <c r="IS817" s="43"/>
      <c r="IT817" s="43"/>
    </row>
    <row r="818" spans="1:254" ht="14.25" customHeight="1">
      <c r="A818" s="78"/>
      <c r="B818" s="87"/>
      <c r="C818" s="87"/>
      <c r="D818" s="43"/>
      <c r="E818" s="43"/>
      <c r="F818" s="83"/>
      <c r="G818" s="43"/>
      <c r="H818" s="85"/>
      <c r="I818" s="43"/>
      <c r="J818" s="43"/>
      <c r="K818" s="43"/>
      <c r="L818" s="43"/>
      <c r="M818" s="43"/>
      <c r="N818" s="43"/>
      <c r="O818" s="43"/>
      <c r="P818" s="43"/>
      <c r="Q818" s="43"/>
      <c r="R818" s="43"/>
      <c r="S818" s="43"/>
      <c r="T818" s="43"/>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c r="AR818" s="43"/>
      <c r="AS818" s="43"/>
      <c r="AT818" s="43"/>
      <c r="AU818" s="43"/>
      <c r="AV818" s="43"/>
      <c r="AW818" s="43"/>
      <c r="AX818" s="43"/>
      <c r="AY818" s="43"/>
      <c r="AZ818" s="43"/>
      <c r="BA818" s="43"/>
      <c r="BB818" s="43"/>
      <c r="BC818" s="43"/>
      <c r="BD818" s="43"/>
      <c r="BE818" s="43"/>
      <c r="BF818" s="43"/>
      <c r="BG818" s="43"/>
      <c r="BH818" s="43"/>
      <c r="BI818" s="43"/>
      <c r="BJ818" s="43"/>
      <c r="BK818" s="43"/>
      <c r="BL818" s="43"/>
      <c r="BM818" s="43"/>
      <c r="BN818" s="43"/>
      <c r="BO818" s="43"/>
      <c r="BP818" s="43"/>
      <c r="BQ818" s="43"/>
      <c r="BR818" s="43"/>
      <c r="BS818" s="43"/>
      <c r="BT818" s="43"/>
      <c r="BU818" s="43"/>
      <c r="BV818" s="43"/>
      <c r="BW818" s="43"/>
      <c r="BX818" s="43"/>
      <c r="BY818" s="43"/>
      <c r="BZ818" s="43"/>
      <c r="CA818" s="43"/>
      <c r="CB818" s="43"/>
      <c r="CC818" s="43"/>
      <c r="CD818" s="43"/>
      <c r="CE818" s="43"/>
      <c r="CF818" s="43"/>
      <c r="CG818" s="43"/>
      <c r="CH818" s="43"/>
      <c r="CI818" s="43"/>
      <c r="CJ818" s="43"/>
      <c r="CK818" s="43"/>
      <c r="CL818" s="43"/>
      <c r="CM818" s="43"/>
      <c r="CN818" s="43"/>
      <c r="CO818" s="43"/>
      <c r="CP818" s="43"/>
      <c r="CQ818" s="43"/>
      <c r="CR818" s="43"/>
      <c r="CS818" s="43"/>
      <c r="CT818" s="43"/>
      <c r="CU818" s="43"/>
      <c r="CV818" s="43"/>
      <c r="CW818" s="43"/>
      <c r="CX818" s="43"/>
      <c r="CY818" s="43"/>
      <c r="CZ818" s="43"/>
      <c r="DA818" s="43"/>
      <c r="DB818" s="43"/>
      <c r="DC818" s="43"/>
      <c r="DD818" s="43"/>
      <c r="DE818" s="43"/>
      <c r="DF818" s="43"/>
      <c r="DG818" s="43"/>
      <c r="DH818" s="43"/>
      <c r="DI818" s="43"/>
      <c r="DJ818" s="43"/>
      <c r="DK818" s="43"/>
      <c r="DL818" s="43"/>
      <c r="DM818" s="43"/>
      <c r="DN818" s="43"/>
      <c r="DO818" s="43"/>
      <c r="DP818" s="43"/>
      <c r="DQ818" s="43"/>
      <c r="DR818" s="43"/>
      <c r="DS818" s="43"/>
      <c r="DT818" s="43"/>
      <c r="DU818" s="43"/>
      <c r="DV818" s="43"/>
      <c r="DW818" s="43"/>
      <c r="DX818" s="43"/>
      <c r="DY818" s="43"/>
      <c r="DZ818" s="43"/>
      <c r="EA818" s="43"/>
      <c r="EB818" s="43"/>
      <c r="EC818" s="43"/>
      <c r="ED818" s="43"/>
      <c r="EE818" s="43"/>
      <c r="EF818" s="43"/>
      <c r="EG818" s="43"/>
      <c r="EH818" s="43"/>
      <c r="EI818" s="43"/>
      <c r="EJ818" s="43"/>
      <c r="EK818" s="43"/>
      <c r="EL818" s="43"/>
      <c r="EM818" s="43"/>
      <c r="EN818" s="43"/>
      <c r="EO818" s="43"/>
      <c r="EP818" s="43"/>
      <c r="EQ818" s="43"/>
      <c r="ER818" s="43"/>
      <c r="ES818" s="43"/>
      <c r="ET818" s="43"/>
      <c r="EU818" s="43"/>
      <c r="EV818" s="43"/>
      <c r="EW818" s="43"/>
      <c r="EX818" s="43"/>
      <c r="EY818" s="43"/>
      <c r="EZ818" s="43"/>
      <c r="FA818" s="43"/>
      <c r="FB818" s="43"/>
      <c r="FC818" s="43"/>
      <c r="FD818" s="43"/>
      <c r="FE818" s="43"/>
      <c r="FF818" s="43"/>
      <c r="FG818" s="43"/>
      <c r="FH818" s="43"/>
      <c r="FI818" s="43"/>
      <c r="FJ818" s="43"/>
      <c r="FK818" s="43"/>
      <c r="FL818" s="43"/>
      <c r="FM818" s="43"/>
      <c r="FN818" s="43"/>
      <c r="FO818" s="43"/>
      <c r="FP818" s="43"/>
      <c r="FQ818" s="43"/>
      <c r="FR818" s="43"/>
      <c r="FS818" s="43"/>
      <c r="FT818" s="43"/>
      <c r="FU818" s="43"/>
      <c r="FV818" s="43"/>
      <c r="FW818" s="43"/>
      <c r="FX818" s="43"/>
      <c r="FY818" s="43"/>
      <c r="FZ818" s="43"/>
      <c r="GA818" s="43"/>
      <c r="GB818" s="43"/>
      <c r="GC818" s="43"/>
      <c r="GD818" s="43"/>
      <c r="GE818" s="43"/>
      <c r="GF818" s="43"/>
      <c r="GG818" s="43"/>
      <c r="GH818" s="43"/>
      <c r="GI818" s="43"/>
      <c r="GJ818" s="43"/>
      <c r="GK818" s="43"/>
      <c r="GL818" s="43"/>
      <c r="GM818" s="43"/>
      <c r="GN818" s="43"/>
      <c r="GO818" s="43"/>
      <c r="GP818" s="43"/>
      <c r="GQ818" s="43"/>
      <c r="GR818" s="43"/>
      <c r="GS818" s="43"/>
      <c r="GT818" s="43"/>
      <c r="GU818" s="43"/>
      <c r="GV818" s="43"/>
      <c r="GW818" s="43"/>
      <c r="GX818" s="43"/>
      <c r="GY818" s="43"/>
      <c r="GZ818" s="43"/>
      <c r="HA818" s="43"/>
      <c r="HB818" s="43"/>
      <c r="HC818" s="43"/>
      <c r="HD818" s="43"/>
      <c r="HE818" s="43"/>
      <c r="HF818" s="43"/>
      <c r="HG818" s="43"/>
      <c r="HH818" s="43"/>
      <c r="HI818" s="43"/>
      <c r="HJ818" s="43"/>
      <c r="HK818" s="43"/>
      <c r="HL818" s="43"/>
      <c r="HM818" s="43"/>
      <c r="HN818" s="43"/>
      <c r="HO818" s="43"/>
      <c r="HP818" s="43"/>
      <c r="HQ818" s="43"/>
      <c r="HR818" s="43"/>
      <c r="HS818" s="43"/>
      <c r="HT818" s="43"/>
      <c r="HU818" s="43"/>
      <c r="HV818" s="43"/>
      <c r="HW818" s="43"/>
      <c r="HX818" s="43"/>
      <c r="HY818" s="43"/>
      <c r="HZ818" s="43"/>
      <c r="IA818" s="43"/>
      <c r="IB818" s="43"/>
      <c r="IC818" s="43"/>
      <c r="ID818" s="43"/>
      <c r="IE818" s="43"/>
      <c r="IF818" s="43"/>
      <c r="IG818" s="43"/>
      <c r="IH818" s="43"/>
      <c r="II818" s="43"/>
      <c r="IJ818" s="43"/>
      <c r="IK818" s="43"/>
      <c r="IL818" s="43"/>
      <c r="IM818" s="43"/>
      <c r="IN818" s="43"/>
      <c r="IO818" s="43"/>
      <c r="IP818" s="43"/>
      <c r="IQ818" s="43"/>
      <c r="IR818" s="43"/>
      <c r="IS818" s="43"/>
      <c r="IT818" s="43"/>
    </row>
    <row r="819" spans="1:254" ht="14.25" customHeight="1">
      <c r="A819" s="78"/>
      <c r="B819" s="81"/>
      <c r="C819" s="81"/>
      <c r="D819" s="43"/>
      <c r="E819" s="43"/>
      <c r="F819" s="83"/>
      <c r="G819" s="43"/>
      <c r="H819" s="85"/>
      <c r="I819" s="43"/>
      <c r="J819" s="43"/>
      <c r="K819" s="43"/>
      <c r="L819" s="43"/>
      <c r="M819" s="43"/>
      <c r="N819" s="43"/>
      <c r="O819" s="43"/>
      <c r="P819" s="43"/>
      <c r="Q819" s="43"/>
      <c r="R819" s="43"/>
      <c r="S819" s="43"/>
      <c r="T819" s="43"/>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c r="AR819" s="43"/>
      <c r="AS819" s="43"/>
      <c r="AT819" s="43"/>
      <c r="AU819" s="43"/>
      <c r="AV819" s="43"/>
      <c r="AW819" s="43"/>
      <c r="AX819" s="43"/>
      <c r="AY819" s="43"/>
      <c r="AZ819" s="43"/>
      <c r="BA819" s="43"/>
      <c r="BB819" s="43"/>
      <c r="BC819" s="43"/>
      <c r="BD819" s="43"/>
      <c r="BE819" s="43"/>
      <c r="BF819" s="43"/>
      <c r="BG819" s="43"/>
      <c r="BH819" s="43"/>
      <c r="BI819" s="43"/>
      <c r="BJ819" s="43"/>
      <c r="BK819" s="43"/>
      <c r="BL819" s="43"/>
      <c r="BM819" s="43"/>
      <c r="BN819" s="43"/>
      <c r="BO819" s="43"/>
      <c r="BP819" s="43"/>
      <c r="BQ819" s="43"/>
      <c r="BR819" s="43"/>
      <c r="BS819" s="43"/>
      <c r="BT819" s="43"/>
      <c r="BU819" s="43"/>
      <c r="BV819" s="43"/>
      <c r="BW819" s="43"/>
      <c r="BX819" s="43"/>
      <c r="BY819" s="43"/>
      <c r="BZ819" s="43"/>
      <c r="CA819" s="43"/>
      <c r="CB819" s="43"/>
      <c r="CC819" s="43"/>
      <c r="CD819" s="43"/>
      <c r="CE819" s="43"/>
      <c r="CF819" s="43"/>
      <c r="CG819" s="43"/>
      <c r="CH819" s="43"/>
      <c r="CI819" s="43"/>
      <c r="CJ819" s="43"/>
      <c r="CK819" s="43"/>
      <c r="CL819" s="43"/>
      <c r="CM819" s="43"/>
      <c r="CN819" s="43"/>
      <c r="CO819" s="43"/>
      <c r="CP819" s="43"/>
      <c r="CQ819" s="43"/>
      <c r="CR819" s="43"/>
      <c r="CS819" s="43"/>
      <c r="CT819" s="43"/>
      <c r="CU819" s="43"/>
      <c r="CV819" s="43"/>
      <c r="CW819" s="43"/>
      <c r="CX819" s="43"/>
      <c r="CY819" s="43"/>
      <c r="CZ819" s="43"/>
      <c r="DA819" s="43"/>
      <c r="DB819" s="43"/>
      <c r="DC819" s="43"/>
      <c r="DD819" s="43"/>
      <c r="DE819" s="43"/>
      <c r="DF819" s="43"/>
      <c r="DG819" s="43"/>
      <c r="DH819" s="43"/>
      <c r="DI819" s="43"/>
      <c r="DJ819" s="43"/>
      <c r="DK819" s="43"/>
      <c r="DL819" s="43"/>
      <c r="DM819" s="43"/>
      <c r="DN819" s="43"/>
      <c r="DO819" s="43"/>
      <c r="DP819" s="43"/>
      <c r="DQ819" s="43"/>
      <c r="DR819" s="43"/>
      <c r="DS819" s="43"/>
      <c r="DT819" s="43"/>
      <c r="DU819" s="43"/>
      <c r="DV819" s="43"/>
      <c r="DW819" s="43"/>
      <c r="DX819" s="43"/>
      <c r="DY819" s="43"/>
      <c r="DZ819" s="43"/>
      <c r="EA819" s="43"/>
      <c r="EB819" s="43"/>
      <c r="EC819" s="43"/>
      <c r="ED819" s="43"/>
      <c r="EE819" s="43"/>
      <c r="EF819" s="43"/>
      <c r="EG819" s="43"/>
      <c r="EH819" s="43"/>
      <c r="EI819" s="43"/>
      <c r="EJ819" s="43"/>
      <c r="EK819" s="43"/>
      <c r="EL819" s="43"/>
      <c r="EM819" s="43"/>
      <c r="EN819" s="43"/>
      <c r="EO819" s="43"/>
      <c r="EP819" s="43"/>
      <c r="EQ819" s="43"/>
      <c r="ER819" s="43"/>
      <c r="ES819" s="43"/>
      <c r="ET819" s="43"/>
      <c r="EU819" s="43"/>
      <c r="EV819" s="43"/>
      <c r="EW819" s="43"/>
      <c r="EX819" s="43"/>
      <c r="EY819" s="43"/>
      <c r="EZ819" s="43"/>
      <c r="FA819" s="43"/>
      <c r="FB819" s="43"/>
      <c r="FC819" s="43"/>
      <c r="FD819" s="43"/>
      <c r="FE819" s="43"/>
      <c r="FF819" s="43"/>
      <c r="FG819" s="43"/>
      <c r="FH819" s="43"/>
      <c r="FI819" s="43"/>
      <c r="FJ819" s="43"/>
      <c r="FK819" s="43"/>
      <c r="FL819" s="43"/>
      <c r="FM819" s="43"/>
      <c r="FN819" s="43"/>
      <c r="FO819" s="43"/>
      <c r="FP819" s="43"/>
      <c r="FQ819" s="43"/>
      <c r="FR819" s="43"/>
      <c r="FS819" s="43"/>
      <c r="FT819" s="43"/>
      <c r="FU819" s="43"/>
      <c r="FV819" s="43"/>
      <c r="FW819" s="43"/>
      <c r="FX819" s="43"/>
      <c r="FY819" s="43"/>
      <c r="FZ819" s="43"/>
      <c r="GA819" s="43"/>
      <c r="GB819" s="43"/>
      <c r="GC819" s="43"/>
      <c r="GD819" s="43"/>
      <c r="GE819" s="43"/>
      <c r="GF819" s="43"/>
      <c r="GG819" s="43"/>
      <c r="GH819" s="43"/>
      <c r="GI819" s="43"/>
      <c r="GJ819" s="43"/>
      <c r="GK819" s="43"/>
      <c r="GL819" s="43"/>
      <c r="GM819" s="43"/>
      <c r="GN819" s="43"/>
      <c r="GO819" s="43"/>
      <c r="GP819" s="43"/>
      <c r="GQ819" s="43"/>
      <c r="GR819" s="43"/>
      <c r="GS819" s="43"/>
      <c r="GT819" s="43"/>
      <c r="GU819" s="43"/>
      <c r="GV819" s="43"/>
      <c r="GW819" s="43"/>
      <c r="GX819" s="43"/>
      <c r="GY819" s="43"/>
      <c r="GZ819" s="43"/>
      <c r="HA819" s="43"/>
      <c r="HB819" s="43"/>
      <c r="HC819" s="43"/>
      <c r="HD819" s="43"/>
      <c r="HE819" s="43"/>
      <c r="HF819" s="43"/>
      <c r="HG819" s="43"/>
      <c r="HH819" s="43"/>
      <c r="HI819" s="43"/>
      <c r="HJ819" s="43"/>
      <c r="HK819" s="43"/>
      <c r="HL819" s="43"/>
      <c r="HM819" s="43"/>
      <c r="HN819" s="43"/>
      <c r="HO819" s="43"/>
      <c r="HP819" s="43"/>
      <c r="HQ819" s="43"/>
      <c r="HR819" s="43"/>
      <c r="HS819" s="43"/>
      <c r="HT819" s="43"/>
      <c r="HU819" s="43"/>
      <c r="HV819" s="43"/>
      <c r="HW819" s="43"/>
      <c r="HX819" s="43"/>
      <c r="HY819" s="43"/>
      <c r="HZ819" s="43"/>
      <c r="IA819" s="43"/>
      <c r="IB819" s="43"/>
      <c r="IC819" s="43"/>
      <c r="ID819" s="43"/>
      <c r="IE819" s="43"/>
      <c r="IF819" s="43"/>
      <c r="IG819" s="43"/>
      <c r="IH819" s="43"/>
      <c r="II819" s="43"/>
      <c r="IJ819" s="43"/>
      <c r="IK819" s="43"/>
      <c r="IL819" s="43"/>
      <c r="IM819" s="43"/>
      <c r="IN819" s="43"/>
      <c r="IO819" s="43"/>
      <c r="IP819" s="43"/>
      <c r="IQ819" s="43"/>
      <c r="IR819" s="43"/>
      <c r="IS819" s="43"/>
      <c r="IT819" s="43"/>
    </row>
    <row r="820" spans="1:254" ht="14.25" customHeight="1">
      <c r="A820" s="78"/>
      <c r="B820" s="87"/>
      <c r="C820" s="87"/>
      <c r="D820" s="43"/>
      <c r="E820" s="43"/>
      <c r="F820" s="83"/>
      <c r="G820" s="43"/>
      <c r="H820" s="85"/>
      <c r="I820" s="43"/>
      <c r="J820" s="43"/>
      <c r="K820" s="43"/>
      <c r="L820" s="43"/>
      <c r="M820" s="43"/>
      <c r="N820" s="43"/>
      <c r="O820" s="43"/>
      <c r="P820" s="43"/>
      <c r="Q820" s="43"/>
      <c r="R820" s="43"/>
      <c r="S820" s="43"/>
      <c r="T820" s="43"/>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c r="AR820" s="43"/>
      <c r="AS820" s="43"/>
      <c r="AT820" s="43"/>
      <c r="AU820" s="43"/>
      <c r="AV820" s="43"/>
      <c r="AW820" s="43"/>
      <c r="AX820" s="43"/>
      <c r="AY820" s="43"/>
      <c r="AZ820" s="43"/>
      <c r="BA820" s="43"/>
      <c r="BB820" s="43"/>
      <c r="BC820" s="43"/>
      <c r="BD820" s="43"/>
      <c r="BE820" s="43"/>
      <c r="BF820" s="43"/>
      <c r="BG820" s="43"/>
      <c r="BH820" s="43"/>
      <c r="BI820" s="43"/>
      <c r="BJ820" s="43"/>
      <c r="BK820" s="43"/>
      <c r="BL820" s="43"/>
      <c r="BM820" s="43"/>
      <c r="BN820" s="43"/>
      <c r="BO820" s="43"/>
      <c r="BP820" s="43"/>
      <c r="BQ820" s="43"/>
      <c r="BR820" s="43"/>
      <c r="BS820" s="43"/>
      <c r="BT820" s="43"/>
      <c r="BU820" s="43"/>
      <c r="BV820" s="43"/>
      <c r="BW820" s="43"/>
      <c r="BX820" s="43"/>
      <c r="BY820" s="43"/>
      <c r="BZ820" s="43"/>
      <c r="CA820" s="43"/>
      <c r="CB820" s="43"/>
      <c r="CC820" s="43"/>
      <c r="CD820" s="43"/>
      <c r="CE820" s="43"/>
      <c r="CF820" s="43"/>
      <c r="CG820" s="43"/>
      <c r="CH820" s="43"/>
      <c r="CI820" s="43"/>
      <c r="CJ820" s="43"/>
      <c r="CK820" s="43"/>
      <c r="CL820" s="43"/>
      <c r="CM820" s="43"/>
      <c r="CN820" s="43"/>
      <c r="CO820" s="43"/>
      <c r="CP820" s="43"/>
      <c r="CQ820" s="43"/>
      <c r="CR820" s="43"/>
      <c r="CS820" s="43"/>
      <c r="CT820" s="43"/>
      <c r="CU820" s="43"/>
      <c r="CV820" s="43"/>
      <c r="CW820" s="43"/>
      <c r="CX820" s="43"/>
      <c r="CY820" s="43"/>
      <c r="CZ820" s="43"/>
      <c r="DA820" s="43"/>
      <c r="DB820" s="43"/>
      <c r="DC820" s="43"/>
      <c r="DD820" s="43"/>
      <c r="DE820" s="43"/>
      <c r="DF820" s="43"/>
      <c r="DG820" s="43"/>
      <c r="DH820" s="43"/>
      <c r="DI820" s="43"/>
      <c r="DJ820" s="43"/>
      <c r="DK820" s="43"/>
      <c r="DL820" s="43"/>
      <c r="DM820" s="43"/>
      <c r="DN820" s="43"/>
      <c r="DO820" s="43"/>
      <c r="DP820" s="43"/>
      <c r="DQ820" s="43"/>
      <c r="DR820" s="43"/>
      <c r="DS820" s="43"/>
      <c r="DT820" s="43"/>
      <c r="DU820" s="43"/>
      <c r="DV820" s="43"/>
      <c r="DW820" s="43"/>
      <c r="DX820" s="43"/>
      <c r="DY820" s="43"/>
      <c r="DZ820" s="43"/>
      <c r="EA820" s="43"/>
      <c r="EB820" s="43"/>
      <c r="EC820" s="43"/>
      <c r="ED820" s="43"/>
      <c r="EE820" s="43"/>
      <c r="EF820" s="43"/>
      <c r="EG820" s="43"/>
      <c r="EH820" s="43"/>
      <c r="EI820" s="43"/>
      <c r="EJ820" s="43"/>
      <c r="EK820" s="43"/>
      <c r="EL820" s="43"/>
      <c r="EM820" s="43"/>
      <c r="EN820" s="43"/>
      <c r="EO820" s="43"/>
      <c r="EP820" s="43"/>
      <c r="EQ820" s="43"/>
      <c r="ER820" s="43"/>
      <c r="ES820" s="43"/>
      <c r="ET820" s="43"/>
      <c r="EU820" s="43"/>
      <c r="EV820" s="43"/>
      <c r="EW820" s="43"/>
      <c r="EX820" s="43"/>
      <c r="EY820" s="43"/>
      <c r="EZ820" s="43"/>
      <c r="FA820" s="43"/>
      <c r="FB820" s="43"/>
      <c r="FC820" s="43"/>
      <c r="FD820" s="43"/>
      <c r="FE820" s="43"/>
      <c r="FF820" s="43"/>
      <c r="FG820" s="43"/>
      <c r="FH820" s="43"/>
      <c r="FI820" s="43"/>
      <c r="FJ820" s="43"/>
      <c r="FK820" s="43"/>
      <c r="FL820" s="43"/>
      <c r="FM820" s="43"/>
      <c r="FN820" s="43"/>
      <c r="FO820" s="43"/>
      <c r="FP820" s="43"/>
      <c r="FQ820" s="43"/>
      <c r="FR820" s="43"/>
      <c r="FS820" s="43"/>
      <c r="FT820" s="43"/>
      <c r="FU820" s="43"/>
      <c r="FV820" s="43"/>
      <c r="FW820" s="43"/>
      <c r="FX820" s="43"/>
      <c r="FY820" s="43"/>
      <c r="FZ820" s="43"/>
      <c r="GA820" s="43"/>
      <c r="GB820" s="43"/>
      <c r="GC820" s="43"/>
      <c r="GD820" s="43"/>
      <c r="GE820" s="43"/>
      <c r="GF820" s="43"/>
      <c r="GG820" s="43"/>
      <c r="GH820" s="43"/>
      <c r="GI820" s="43"/>
      <c r="GJ820" s="43"/>
      <c r="GK820" s="43"/>
      <c r="GL820" s="43"/>
      <c r="GM820" s="43"/>
      <c r="GN820" s="43"/>
      <c r="GO820" s="43"/>
      <c r="GP820" s="43"/>
      <c r="GQ820" s="43"/>
      <c r="GR820" s="43"/>
      <c r="GS820" s="43"/>
      <c r="GT820" s="43"/>
      <c r="GU820" s="43"/>
      <c r="GV820" s="43"/>
      <c r="GW820" s="43"/>
      <c r="GX820" s="43"/>
      <c r="GY820" s="43"/>
      <c r="GZ820" s="43"/>
      <c r="HA820" s="43"/>
      <c r="HB820" s="43"/>
      <c r="HC820" s="43"/>
      <c r="HD820" s="43"/>
      <c r="HE820" s="43"/>
      <c r="HF820" s="43"/>
      <c r="HG820" s="43"/>
      <c r="HH820" s="43"/>
      <c r="HI820" s="43"/>
      <c r="HJ820" s="43"/>
      <c r="HK820" s="43"/>
      <c r="HL820" s="43"/>
      <c r="HM820" s="43"/>
      <c r="HN820" s="43"/>
      <c r="HO820" s="43"/>
      <c r="HP820" s="43"/>
      <c r="HQ820" s="43"/>
      <c r="HR820" s="43"/>
      <c r="HS820" s="43"/>
      <c r="HT820" s="43"/>
      <c r="HU820" s="43"/>
      <c r="HV820" s="43"/>
      <c r="HW820" s="43"/>
      <c r="HX820" s="43"/>
      <c r="HY820" s="43"/>
      <c r="HZ820" s="43"/>
      <c r="IA820" s="43"/>
      <c r="IB820" s="43"/>
      <c r="IC820" s="43"/>
      <c r="ID820" s="43"/>
      <c r="IE820" s="43"/>
      <c r="IF820" s="43"/>
      <c r="IG820" s="43"/>
      <c r="IH820" s="43"/>
      <c r="II820" s="43"/>
      <c r="IJ820" s="43"/>
      <c r="IK820" s="43"/>
      <c r="IL820" s="43"/>
      <c r="IM820" s="43"/>
      <c r="IN820" s="43"/>
      <c r="IO820" s="43"/>
      <c r="IP820" s="43"/>
      <c r="IQ820" s="43"/>
      <c r="IR820" s="43"/>
      <c r="IS820" s="43"/>
      <c r="IT820" s="43"/>
    </row>
    <row r="821" spans="1:254" ht="14.25" customHeight="1">
      <c r="A821" s="78"/>
      <c r="B821" s="81"/>
      <c r="C821" s="81"/>
      <c r="D821" s="43"/>
      <c r="E821" s="43"/>
      <c r="F821" s="83"/>
      <c r="G821" s="43"/>
      <c r="H821" s="85"/>
      <c r="I821" s="43"/>
      <c r="J821" s="43"/>
      <c r="K821" s="43"/>
      <c r="L821" s="43"/>
      <c r="M821" s="43"/>
      <c r="N821" s="43"/>
      <c r="O821" s="43"/>
      <c r="P821" s="43"/>
      <c r="Q821" s="43"/>
      <c r="R821" s="43"/>
      <c r="S821" s="43"/>
      <c r="T821" s="43"/>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c r="AR821" s="43"/>
      <c r="AS821" s="43"/>
      <c r="AT821" s="43"/>
      <c r="AU821" s="43"/>
      <c r="AV821" s="43"/>
      <c r="AW821" s="43"/>
      <c r="AX821" s="43"/>
      <c r="AY821" s="43"/>
      <c r="AZ821" s="43"/>
      <c r="BA821" s="43"/>
      <c r="BB821" s="43"/>
      <c r="BC821" s="43"/>
      <c r="BD821" s="43"/>
      <c r="BE821" s="43"/>
      <c r="BF821" s="43"/>
      <c r="BG821" s="43"/>
      <c r="BH821" s="43"/>
      <c r="BI821" s="43"/>
      <c r="BJ821" s="43"/>
      <c r="BK821" s="43"/>
      <c r="BL821" s="43"/>
      <c r="BM821" s="43"/>
      <c r="BN821" s="43"/>
      <c r="BO821" s="43"/>
      <c r="BP821" s="43"/>
      <c r="BQ821" s="43"/>
      <c r="BR821" s="43"/>
      <c r="BS821" s="43"/>
      <c r="BT821" s="43"/>
      <c r="BU821" s="43"/>
      <c r="BV821" s="43"/>
      <c r="BW821" s="43"/>
      <c r="BX821" s="43"/>
      <c r="BY821" s="43"/>
      <c r="BZ821" s="43"/>
      <c r="CA821" s="43"/>
      <c r="CB821" s="43"/>
      <c r="CC821" s="43"/>
      <c r="CD821" s="43"/>
      <c r="CE821" s="43"/>
      <c r="CF821" s="43"/>
      <c r="CG821" s="43"/>
      <c r="CH821" s="43"/>
      <c r="CI821" s="43"/>
      <c r="CJ821" s="43"/>
      <c r="CK821" s="43"/>
      <c r="CL821" s="43"/>
      <c r="CM821" s="43"/>
      <c r="CN821" s="43"/>
      <c r="CO821" s="43"/>
      <c r="CP821" s="43"/>
      <c r="CQ821" s="43"/>
      <c r="CR821" s="43"/>
      <c r="CS821" s="43"/>
      <c r="CT821" s="43"/>
      <c r="CU821" s="43"/>
      <c r="CV821" s="43"/>
      <c r="CW821" s="43"/>
      <c r="CX821" s="43"/>
      <c r="CY821" s="43"/>
      <c r="CZ821" s="43"/>
      <c r="DA821" s="43"/>
      <c r="DB821" s="43"/>
      <c r="DC821" s="43"/>
      <c r="DD821" s="43"/>
      <c r="DE821" s="43"/>
      <c r="DF821" s="43"/>
      <c r="DG821" s="43"/>
      <c r="DH821" s="43"/>
      <c r="DI821" s="43"/>
      <c r="DJ821" s="43"/>
      <c r="DK821" s="43"/>
      <c r="DL821" s="43"/>
      <c r="DM821" s="43"/>
      <c r="DN821" s="43"/>
      <c r="DO821" s="43"/>
      <c r="DP821" s="43"/>
      <c r="DQ821" s="43"/>
      <c r="DR821" s="43"/>
      <c r="DS821" s="43"/>
      <c r="DT821" s="43"/>
      <c r="DU821" s="43"/>
      <c r="DV821" s="43"/>
      <c r="DW821" s="43"/>
      <c r="DX821" s="43"/>
      <c r="DY821" s="43"/>
      <c r="DZ821" s="43"/>
      <c r="EA821" s="43"/>
      <c r="EB821" s="43"/>
      <c r="EC821" s="43"/>
      <c r="ED821" s="43"/>
      <c r="EE821" s="43"/>
      <c r="EF821" s="43"/>
      <c r="EG821" s="43"/>
      <c r="EH821" s="43"/>
      <c r="EI821" s="43"/>
      <c r="EJ821" s="43"/>
      <c r="EK821" s="43"/>
      <c r="EL821" s="43"/>
      <c r="EM821" s="43"/>
      <c r="EN821" s="43"/>
      <c r="EO821" s="43"/>
      <c r="EP821" s="43"/>
      <c r="EQ821" s="43"/>
      <c r="ER821" s="43"/>
      <c r="ES821" s="43"/>
      <c r="ET821" s="43"/>
      <c r="EU821" s="43"/>
      <c r="EV821" s="43"/>
      <c r="EW821" s="43"/>
      <c r="EX821" s="43"/>
      <c r="EY821" s="43"/>
      <c r="EZ821" s="43"/>
      <c r="FA821" s="43"/>
      <c r="FB821" s="43"/>
      <c r="FC821" s="43"/>
      <c r="FD821" s="43"/>
      <c r="FE821" s="43"/>
      <c r="FF821" s="43"/>
      <c r="FG821" s="43"/>
      <c r="FH821" s="43"/>
      <c r="FI821" s="43"/>
      <c r="FJ821" s="43"/>
      <c r="FK821" s="43"/>
      <c r="FL821" s="43"/>
      <c r="FM821" s="43"/>
      <c r="FN821" s="43"/>
      <c r="FO821" s="43"/>
      <c r="FP821" s="43"/>
      <c r="FQ821" s="43"/>
      <c r="FR821" s="43"/>
      <c r="FS821" s="43"/>
      <c r="FT821" s="43"/>
      <c r="FU821" s="43"/>
      <c r="FV821" s="43"/>
      <c r="FW821" s="43"/>
      <c r="FX821" s="43"/>
      <c r="FY821" s="43"/>
      <c r="FZ821" s="43"/>
      <c r="GA821" s="43"/>
      <c r="GB821" s="43"/>
      <c r="GC821" s="43"/>
      <c r="GD821" s="43"/>
      <c r="GE821" s="43"/>
      <c r="GF821" s="43"/>
      <c r="GG821" s="43"/>
      <c r="GH821" s="43"/>
      <c r="GI821" s="43"/>
      <c r="GJ821" s="43"/>
      <c r="GK821" s="43"/>
      <c r="GL821" s="43"/>
      <c r="GM821" s="43"/>
      <c r="GN821" s="43"/>
      <c r="GO821" s="43"/>
      <c r="GP821" s="43"/>
      <c r="GQ821" s="43"/>
      <c r="GR821" s="43"/>
      <c r="GS821" s="43"/>
      <c r="GT821" s="43"/>
      <c r="GU821" s="43"/>
      <c r="GV821" s="43"/>
      <c r="GW821" s="43"/>
      <c r="GX821" s="43"/>
      <c r="GY821" s="43"/>
      <c r="GZ821" s="43"/>
      <c r="HA821" s="43"/>
      <c r="HB821" s="43"/>
      <c r="HC821" s="43"/>
      <c r="HD821" s="43"/>
      <c r="HE821" s="43"/>
      <c r="HF821" s="43"/>
      <c r="HG821" s="43"/>
      <c r="HH821" s="43"/>
      <c r="HI821" s="43"/>
      <c r="HJ821" s="43"/>
      <c r="HK821" s="43"/>
      <c r="HL821" s="43"/>
      <c r="HM821" s="43"/>
      <c r="HN821" s="43"/>
      <c r="HO821" s="43"/>
      <c r="HP821" s="43"/>
      <c r="HQ821" s="43"/>
      <c r="HR821" s="43"/>
      <c r="HS821" s="43"/>
      <c r="HT821" s="43"/>
      <c r="HU821" s="43"/>
      <c r="HV821" s="43"/>
      <c r="HW821" s="43"/>
      <c r="HX821" s="43"/>
      <c r="HY821" s="43"/>
      <c r="HZ821" s="43"/>
      <c r="IA821" s="43"/>
      <c r="IB821" s="43"/>
      <c r="IC821" s="43"/>
      <c r="ID821" s="43"/>
      <c r="IE821" s="43"/>
      <c r="IF821" s="43"/>
      <c r="IG821" s="43"/>
      <c r="IH821" s="43"/>
      <c r="II821" s="43"/>
      <c r="IJ821" s="43"/>
      <c r="IK821" s="43"/>
      <c r="IL821" s="43"/>
      <c r="IM821" s="43"/>
      <c r="IN821" s="43"/>
      <c r="IO821" s="43"/>
      <c r="IP821" s="43"/>
      <c r="IQ821" s="43"/>
      <c r="IR821" s="43"/>
      <c r="IS821" s="43"/>
      <c r="IT821" s="43"/>
    </row>
    <row r="822" spans="1:254" ht="14.25" customHeight="1">
      <c r="A822" s="78"/>
      <c r="B822" s="81"/>
      <c r="C822" s="81"/>
      <c r="D822" s="43"/>
      <c r="E822" s="43"/>
      <c r="F822" s="83"/>
      <c r="G822" s="43"/>
      <c r="H822" s="85"/>
      <c r="I822" s="43"/>
      <c r="J822" s="43"/>
      <c r="K822" s="43"/>
      <c r="L822" s="43"/>
      <c r="M822" s="43"/>
      <c r="N822" s="43"/>
      <c r="O822" s="43"/>
      <c r="P822" s="43"/>
      <c r="Q822" s="43"/>
      <c r="R822" s="43"/>
      <c r="S822" s="43"/>
      <c r="T822" s="43"/>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c r="AR822" s="43"/>
      <c r="AS822" s="43"/>
      <c r="AT822" s="43"/>
      <c r="AU822" s="43"/>
      <c r="AV822" s="43"/>
      <c r="AW822" s="43"/>
      <c r="AX822" s="43"/>
      <c r="AY822" s="43"/>
      <c r="AZ822" s="43"/>
      <c r="BA822" s="43"/>
      <c r="BB822" s="43"/>
      <c r="BC822" s="43"/>
      <c r="BD822" s="43"/>
      <c r="BE822" s="43"/>
      <c r="BF822" s="43"/>
      <c r="BG822" s="43"/>
      <c r="BH822" s="43"/>
      <c r="BI822" s="43"/>
      <c r="BJ822" s="43"/>
      <c r="BK822" s="43"/>
      <c r="BL822" s="43"/>
      <c r="BM822" s="43"/>
      <c r="BN822" s="43"/>
      <c r="BO822" s="43"/>
      <c r="BP822" s="43"/>
      <c r="BQ822" s="43"/>
      <c r="BR822" s="43"/>
      <c r="BS822" s="43"/>
      <c r="BT822" s="43"/>
      <c r="BU822" s="43"/>
      <c r="BV822" s="43"/>
      <c r="BW822" s="43"/>
      <c r="BX822" s="43"/>
      <c r="BY822" s="43"/>
      <c r="BZ822" s="43"/>
      <c r="CA822" s="43"/>
      <c r="CB822" s="43"/>
      <c r="CC822" s="43"/>
      <c r="CD822" s="43"/>
      <c r="CE822" s="43"/>
      <c r="CF822" s="43"/>
      <c r="CG822" s="43"/>
      <c r="CH822" s="43"/>
      <c r="CI822" s="43"/>
      <c r="CJ822" s="43"/>
      <c r="CK822" s="43"/>
      <c r="CL822" s="43"/>
      <c r="CM822" s="43"/>
      <c r="CN822" s="43"/>
      <c r="CO822" s="43"/>
      <c r="CP822" s="43"/>
      <c r="CQ822" s="43"/>
      <c r="CR822" s="43"/>
      <c r="CS822" s="43"/>
      <c r="CT822" s="43"/>
      <c r="CU822" s="43"/>
      <c r="CV822" s="43"/>
      <c r="CW822" s="43"/>
      <c r="CX822" s="43"/>
      <c r="CY822" s="43"/>
      <c r="CZ822" s="43"/>
      <c r="DA822" s="43"/>
      <c r="DB822" s="43"/>
      <c r="DC822" s="43"/>
      <c r="DD822" s="43"/>
      <c r="DE822" s="43"/>
      <c r="DF822" s="43"/>
      <c r="DG822" s="43"/>
      <c r="DH822" s="43"/>
      <c r="DI822" s="43"/>
      <c r="DJ822" s="43"/>
      <c r="DK822" s="43"/>
      <c r="DL822" s="43"/>
      <c r="DM822" s="43"/>
      <c r="DN822" s="43"/>
      <c r="DO822" s="43"/>
      <c r="DP822" s="43"/>
      <c r="DQ822" s="43"/>
      <c r="DR822" s="43"/>
      <c r="DS822" s="43"/>
      <c r="DT822" s="43"/>
      <c r="DU822" s="43"/>
      <c r="DV822" s="43"/>
      <c r="DW822" s="43"/>
      <c r="DX822" s="43"/>
      <c r="DY822" s="43"/>
      <c r="DZ822" s="43"/>
      <c r="EA822" s="43"/>
      <c r="EB822" s="43"/>
      <c r="EC822" s="43"/>
      <c r="ED822" s="43"/>
      <c r="EE822" s="43"/>
      <c r="EF822" s="43"/>
      <c r="EG822" s="43"/>
      <c r="EH822" s="43"/>
      <c r="EI822" s="43"/>
      <c r="EJ822" s="43"/>
      <c r="EK822" s="43"/>
      <c r="EL822" s="43"/>
      <c r="EM822" s="43"/>
      <c r="EN822" s="43"/>
      <c r="EO822" s="43"/>
      <c r="EP822" s="43"/>
      <c r="EQ822" s="43"/>
      <c r="ER822" s="43"/>
      <c r="ES822" s="43"/>
      <c r="ET822" s="43"/>
      <c r="EU822" s="43"/>
      <c r="EV822" s="43"/>
      <c r="EW822" s="43"/>
      <c r="EX822" s="43"/>
      <c r="EY822" s="43"/>
      <c r="EZ822" s="43"/>
      <c r="FA822" s="43"/>
      <c r="FB822" s="43"/>
      <c r="FC822" s="43"/>
      <c r="FD822" s="43"/>
      <c r="FE822" s="43"/>
      <c r="FF822" s="43"/>
      <c r="FG822" s="43"/>
      <c r="FH822" s="43"/>
      <c r="FI822" s="43"/>
      <c r="FJ822" s="43"/>
      <c r="FK822" s="43"/>
      <c r="FL822" s="43"/>
      <c r="FM822" s="43"/>
      <c r="FN822" s="43"/>
      <c r="FO822" s="43"/>
      <c r="FP822" s="43"/>
      <c r="FQ822" s="43"/>
      <c r="FR822" s="43"/>
      <c r="FS822" s="43"/>
      <c r="FT822" s="43"/>
      <c r="FU822" s="43"/>
      <c r="FV822" s="43"/>
      <c r="FW822" s="43"/>
      <c r="FX822" s="43"/>
      <c r="FY822" s="43"/>
      <c r="FZ822" s="43"/>
      <c r="GA822" s="43"/>
      <c r="GB822" s="43"/>
      <c r="GC822" s="43"/>
      <c r="GD822" s="43"/>
      <c r="GE822" s="43"/>
      <c r="GF822" s="43"/>
      <c r="GG822" s="43"/>
      <c r="GH822" s="43"/>
      <c r="GI822" s="43"/>
      <c r="GJ822" s="43"/>
      <c r="GK822" s="43"/>
      <c r="GL822" s="43"/>
      <c r="GM822" s="43"/>
      <c r="GN822" s="43"/>
      <c r="GO822" s="43"/>
      <c r="GP822" s="43"/>
      <c r="GQ822" s="43"/>
      <c r="GR822" s="43"/>
      <c r="GS822" s="43"/>
      <c r="GT822" s="43"/>
      <c r="GU822" s="43"/>
      <c r="GV822" s="43"/>
      <c r="GW822" s="43"/>
      <c r="GX822" s="43"/>
      <c r="GY822" s="43"/>
      <c r="GZ822" s="43"/>
      <c r="HA822" s="43"/>
      <c r="HB822" s="43"/>
      <c r="HC822" s="43"/>
      <c r="HD822" s="43"/>
      <c r="HE822" s="43"/>
      <c r="HF822" s="43"/>
      <c r="HG822" s="43"/>
      <c r="HH822" s="43"/>
      <c r="HI822" s="43"/>
      <c r="HJ822" s="43"/>
      <c r="HK822" s="43"/>
      <c r="HL822" s="43"/>
      <c r="HM822" s="43"/>
      <c r="HN822" s="43"/>
      <c r="HO822" s="43"/>
      <c r="HP822" s="43"/>
      <c r="HQ822" s="43"/>
      <c r="HR822" s="43"/>
      <c r="HS822" s="43"/>
      <c r="HT822" s="43"/>
      <c r="HU822" s="43"/>
      <c r="HV822" s="43"/>
      <c r="HW822" s="43"/>
      <c r="HX822" s="43"/>
      <c r="HY822" s="43"/>
      <c r="HZ822" s="43"/>
      <c r="IA822" s="43"/>
      <c r="IB822" s="43"/>
      <c r="IC822" s="43"/>
      <c r="ID822" s="43"/>
      <c r="IE822" s="43"/>
      <c r="IF822" s="43"/>
      <c r="IG822" s="43"/>
      <c r="IH822" s="43"/>
      <c r="II822" s="43"/>
      <c r="IJ822" s="43"/>
      <c r="IK822" s="43"/>
      <c r="IL822" s="43"/>
      <c r="IM822" s="43"/>
      <c r="IN822" s="43"/>
      <c r="IO822" s="43"/>
      <c r="IP822" s="43"/>
      <c r="IQ822" s="43"/>
      <c r="IR822" s="43"/>
      <c r="IS822" s="43"/>
      <c r="IT822" s="43"/>
    </row>
    <row r="823" spans="1:254" ht="14.25" customHeight="1">
      <c r="A823" s="78"/>
      <c r="B823" s="81"/>
      <c r="C823" s="81"/>
      <c r="D823" s="43"/>
      <c r="E823" s="43"/>
      <c r="F823" s="83"/>
      <c r="G823" s="43"/>
      <c r="H823" s="85"/>
      <c r="I823" s="43"/>
      <c r="J823" s="43"/>
      <c r="K823" s="43"/>
      <c r="L823" s="43"/>
      <c r="M823" s="43"/>
      <c r="N823" s="43"/>
      <c r="O823" s="43"/>
      <c r="P823" s="43"/>
      <c r="Q823" s="43"/>
      <c r="R823" s="43"/>
      <c r="S823" s="43"/>
      <c r="T823" s="43"/>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c r="AR823" s="43"/>
      <c r="AS823" s="43"/>
      <c r="AT823" s="43"/>
      <c r="AU823" s="43"/>
      <c r="AV823" s="43"/>
      <c r="AW823" s="43"/>
      <c r="AX823" s="43"/>
      <c r="AY823" s="43"/>
      <c r="AZ823" s="43"/>
      <c r="BA823" s="43"/>
      <c r="BB823" s="43"/>
      <c r="BC823" s="43"/>
      <c r="BD823" s="43"/>
      <c r="BE823" s="43"/>
      <c r="BF823" s="43"/>
      <c r="BG823" s="43"/>
      <c r="BH823" s="43"/>
      <c r="BI823" s="43"/>
      <c r="BJ823" s="43"/>
      <c r="BK823" s="43"/>
      <c r="BL823" s="43"/>
      <c r="BM823" s="43"/>
      <c r="BN823" s="43"/>
      <c r="BO823" s="43"/>
      <c r="BP823" s="43"/>
      <c r="BQ823" s="43"/>
      <c r="BR823" s="43"/>
      <c r="BS823" s="43"/>
      <c r="BT823" s="43"/>
      <c r="BU823" s="43"/>
      <c r="BV823" s="43"/>
      <c r="BW823" s="43"/>
      <c r="BX823" s="43"/>
      <c r="BY823" s="43"/>
      <c r="BZ823" s="43"/>
      <c r="CA823" s="43"/>
      <c r="CB823" s="43"/>
      <c r="CC823" s="43"/>
      <c r="CD823" s="43"/>
      <c r="CE823" s="43"/>
      <c r="CF823" s="43"/>
      <c r="CG823" s="43"/>
      <c r="CH823" s="43"/>
      <c r="CI823" s="43"/>
      <c r="CJ823" s="43"/>
      <c r="CK823" s="43"/>
      <c r="CL823" s="43"/>
      <c r="CM823" s="43"/>
      <c r="CN823" s="43"/>
      <c r="CO823" s="43"/>
      <c r="CP823" s="43"/>
      <c r="CQ823" s="43"/>
      <c r="CR823" s="43"/>
      <c r="CS823" s="43"/>
      <c r="CT823" s="43"/>
      <c r="CU823" s="43"/>
      <c r="CV823" s="43"/>
      <c r="CW823" s="43"/>
      <c r="CX823" s="43"/>
      <c r="CY823" s="43"/>
      <c r="CZ823" s="43"/>
      <c r="DA823" s="43"/>
      <c r="DB823" s="43"/>
      <c r="DC823" s="43"/>
      <c r="DD823" s="43"/>
      <c r="DE823" s="43"/>
      <c r="DF823" s="43"/>
      <c r="DG823" s="43"/>
      <c r="DH823" s="43"/>
      <c r="DI823" s="43"/>
      <c r="DJ823" s="43"/>
      <c r="DK823" s="43"/>
      <c r="DL823" s="43"/>
      <c r="DM823" s="43"/>
      <c r="DN823" s="43"/>
      <c r="DO823" s="43"/>
      <c r="DP823" s="43"/>
      <c r="DQ823" s="43"/>
      <c r="DR823" s="43"/>
      <c r="DS823" s="43"/>
      <c r="DT823" s="43"/>
      <c r="DU823" s="43"/>
      <c r="DV823" s="43"/>
      <c r="DW823" s="43"/>
      <c r="DX823" s="43"/>
      <c r="DY823" s="43"/>
      <c r="DZ823" s="43"/>
      <c r="EA823" s="43"/>
      <c r="EB823" s="43"/>
      <c r="EC823" s="43"/>
      <c r="ED823" s="43"/>
      <c r="EE823" s="43"/>
      <c r="EF823" s="43"/>
      <c r="EG823" s="43"/>
      <c r="EH823" s="43"/>
      <c r="EI823" s="43"/>
      <c r="EJ823" s="43"/>
      <c r="EK823" s="43"/>
      <c r="EL823" s="43"/>
      <c r="EM823" s="43"/>
      <c r="EN823" s="43"/>
      <c r="EO823" s="43"/>
      <c r="EP823" s="43"/>
      <c r="EQ823" s="43"/>
      <c r="ER823" s="43"/>
      <c r="ES823" s="43"/>
      <c r="ET823" s="43"/>
      <c r="EU823" s="43"/>
      <c r="EV823" s="43"/>
      <c r="EW823" s="43"/>
      <c r="EX823" s="43"/>
      <c r="EY823" s="43"/>
      <c r="EZ823" s="43"/>
      <c r="FA823" s="43"/>
      <c r="FB823" s="43"/>
      <c r="FC823" s="43"/>
      <c r="FD823" s="43"/>
      <c r="FE823" s="43"/>
      <c r="FF823" s="43"/>
      <c r="FG823" s="43"/>
      <c r="FH823" s="43"/>
      <c r="FI823" s="43"/>
      <c r="FJ823" s="43"/>
      <c r="FK823" s="43"/>
      <c r="FL823" s="43"/>
      <c r="FM823" s="43"/>
      <c r="FN823" s="43"/>
      <c r="FO823" s="43"/>
      <c r="FP823" s="43"/>
      <c r="FQ823" s="43"/>
      <c r="FR823" s="43"/>
      <c r="FS823" s="43"/>
      <c r="FT823" s="43"/>
      <c r="FU823" s="43"/>
      <c r="FV823" s="43"/>
      <c r="FW823" s="43"/>
      <c r="FX823" s="43"/>
      <c r="FY823" s="43"/>
      <c r="FZ823" s="43"/>
      <c r="GA823" s="43"/>
      <c r="GB823" s="43"/>
      <c r="GC823" s="43"/>
      <c r="GD823" s="43"/>
      <c r="GE823" s="43"/>
      <c r="GF823" s="43"/>
      <c r="GG823" s="43"/>
      <c r="GH823" s="43"/>
      <c r="GI823" s="43"/>
      <c r="GJ823" s="43"/>
      <c r="GK823" s="43"/>
      <c r="GL823" s="43"/>
      <c r="GM823" s="43"/>
      <c r="GN823" s="43"/>
      <c r="GO823" s="43"/>
      <c r="GP823" s="43"/>
      <c r="GQ823" s="43"/>
      <c r="GR823" s="43"/>
      <c r="GS823" s="43"/>
      <c r="GT823" s="43"/>
      <c r="GU823" s="43"/>
      <c r="GV823" s="43"/>
      <c r="GW823" s="43"/>
      <c r="GX823" s="43"/>
      <c r="GY823" s="43"/>
      <c r="GZ823" s="43"/>
      <c r="HA823" s="43"/>
      <c r="HB823" s="43"/>
      <c r="HC823" s="43"/>
      <c r="HD823" s="43"/>
      <c r="HE823" s="43"/>
      <c r="HF823" s="43"/>
      <c r="HG823" s="43"/>
      <c r="HH823" s="43"/>
      <c r="HI823" s="43"/>
      <c r="HJ823" s="43"/>
      <c r="HK823" s="43"/>
      <c r="HL823" s="43"/>
      <c r="HM823" s="43"/>
      <c r="HN823" s="43"/>
      <c r="HO823" s="43"/>
      <c r="HP823" s="43"/>
      <c r="HQ823" s="43"/>
      <c r="HR823" s="43"/>
      <c r="HS823" s="43"/>
      <c r="HT823" s="43"/>
      <c r="HU823" s="43"/>
      <c r="HV823" s="43"/>
      <c r="HW823" s="43"/>
      <c r="HX823" s="43"/>
      <c r="HY823" s="43"/>
      <c r="HZ823" s="43"/>
      <c r="IA823" s="43"/>
      <c r="IB823" s="43"/>
      <c r="IC823" s="43"/>
      <c r="ID823" s="43"/>
      <c r="IE823" s="43"/>
      <c r="IF823" s="43"/>
      <c r="IG823" s="43"/>
      <c r="IH823" s="43"/>
      <c r="II823" s="43"/>
      <c r="IJ823" s="43"/>
      <c r="IK823" s="43"/>
      <c r="IL823" s="43"/>
      <c r="IM823" s="43"/>
      <c r="IN823" s="43"/>
      <c r="IO823" s="43"/>
      <c r="IP823" s="43"/>
      <c r="IQ823" s="43"/>
      <c r="IR823" s="43"/>
      <c r="IS823" s="43"/>
      <c r="IT823" s="43"/>
    </row>
    <row r="824" spans="1:254" ht="14.25" customHeight="1">
      <c r="A824" s="78"/>
      <c r="B824" s="79"/>
      <c r="C824" s="79"/>
      <c r="D824" s="43"/>
      <c r="E824" s="43"/>
      <c r="F824" s="83"/>
      <c r="G824" s="43"/>
      <c r="H824" s="85"/>
      <c r="I824" s="43"/>
      <c r="J824" s="43"/>
      <c r="K824" s="43"/>
      <c r="L824" s="43"/>
      <c r="M824" s="43"/>
      <c r="N824" s="43"/>
      <c r="O824" s="43"/>
      <c r="P824" s="43"/>
      <c r="Q824" s="43"/>
      <c r="R824" s="43"/>
      <c r="S824" s="43"/>
      <c r="T824" s="43"/>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c r="AR824" s="43"/>
      <c r="AS824" s="43"/>
      <c r="AT824" s="43"/>
      <c r="AU824" s="43"/>
      <c r="AV824" s="43"/>
      <c r="AW824" s="43"/>
      <c r="AX824" s="43"/>
      <c r="AY824" s="43"/>
      <c r="AZ824" s="43"/>
      <c r="BA824" s="43"/>
      <c r="BB824" s="43"/>
      <c r="BC824" s="43"/>
      <c r="BD824" s="43"/>
      <c r="BE824" s="43"/>
      <c r="BF824" s="43"/>
      <c r="BG824" s="43"/>
      <c r="BH824" s="43"/>
      <c r="BI824" s="43"/>
      <c r="BJ824" s="43"/>
      <c r="BK824" s="43"/>
      <c r="BL824" s="43"/>
      <c r="BM824" s="43"/>
      <c r="BN824" s="43"/>
      <c r="BO824" s="43"/>
      <c r="BP824" s="43"/>
      <c r="BQ824" s="43"/>
      <c r="BR824" s="43"/>
      <c r="BS824" s="43"/>
      <c r="BT824" s="43"/>
      <c r="BU824" s="43"/>
      <c r="BV824" s="43"/>
      <c r="BW824" s="43"/>
      <c r="BX824" s="43"/>
      <c r="BY824" s="43"/>
      <c r="BZ824" s="43"/>
      <c r="CA824" s="43"/>
      <c r="CB824" s="43"/>
      <c r="CC824" s="43"/>
      <c r="CD824" s="43"/>
      <c r="CE824" s="43"/>
      <c r="CF824" s="43"/>
      <c r="CG824" s="43"/>
      <c r="CH824" s="43"/>
      <c r="CI824" s="43"/>
      <c r="CJ824" s="43"/>
      <c r="CK824" s="43"/>
      <c r="CL824" s="43"/>
      <c r="CM824" s="43"/>
      <c r="CN824" s="43"/>
      <c r="CO824" s="43"/>
      <c r="CP824" s="43"/>
      <c r="CQ824" s="43"/>
      <c r="CR824" s="43"/>
      <c r="CS824" s="43"/>
      <c r="CT824" s="43"/>
      <c r="CU824" s="43"/>
      <c r="CV824" s="43"/>
      <c r="CW824" s="43"/>
      <c r="CX824" s="43"/>
      <c r="CY824" s="43"/>
      <c r="CZ824" s="43"/>
      <c r="DA824" s="43"/>
      <c r="DB824" s="43"/>
      <c r="DC824" s="43"/>
      <c r="DD824" s="43"/>
      <c r="DE824" s="43"/>
      <c r="DF824" s="43"/>
      <c r="DG824" s="43"/>
      <c r="DH824" s="43"/>
      <c r="DI824" s="43"/>
      <c r="DJ824" s="43"/>
      <c r="DK824" s="43"/>
      <c r="DL824" s="43"/>
      <c r="DM824" s="43"/>
      <c r="DN824" s="43"/>
      <c r="DO824" s="43"/>
      <c r="DP824" s="43"/>
      <c r="DQ824" s="43"/>
      <c r="DR824" s="43"/>
      <c r="DS824" s="43"/>
      <c r="DT824" s="43"/>
      <c r="DU824" s="43"/>
      <c r="DV824" s="43"/>
      <c r="DW824" s="43"/>
      <c r="DX824" s="43"/>
      <c r="DY824" s="43"/>
      <c r="DZ824" s="43"/>
      <c r="EA824" s="43"/>
      <c r="EB824" s="43"/>
      <c r="EC824" s="43"/>
      <c r="ED824" s="43"/>
      <c r="EE824" s="43"/>
      <c r="EF824" s="43"/>
      <c r="EG824" s="43"/>
      <c r="EH824" s="43"/>
      <c r="EI824" s="43"/>
      <c r="EJ824" s="43"/>
      <c r="EK824" s="43"/>
      <c r="EL824" s="43"/>
      <c r="EM824" s="43"/>
      <c r="EN824" s="43"/>
      <c r="EO824" s="43"/>
      <c r="EP824" s="43"/>
      <c r="EQ824" s="43"/>
      <c r="ER824" s="43"/>
      <c r="ES824" s="43"/>
      <c r="ET824" s="43"/>
      <c r="EU824" s="43"/>
      <c r="EV824" s="43"/>
      <c r="EW824" s="43"/>
      <c r="EX824" s="43"/>
      <c r="EY824" s="43"/>
      <c r="EZ824" s="43"/>
      <c r="FA824" s="43"/>
      <c r="FB824" s="43"/>
      <c r="FC824" s="43"/>
      <c r="FD824" s="43"/>
      <c r="FE824" s="43"/>
      <c r="FF824" s="43"/>
      <c r="FG824" s="43"/>
      <c r="FH824" s="43"/>
      <c r="FI824" s="43"/>
      <c r="FJ824" s="43"/>
      <c r="FK824" s="43"/>
      <c r="FL824" s="43"/>
      <c r="FM824" s="43"/>
      <c r="FN824" s="43"/>
      <c r="FO824" s="43"/>
      <c r="FP824" s="43"/>
      <c r="FQ824" s="43"/>
      <c r="FR824" s="43"/>
      <c r="FS824" s="43"/>
      <c r="FT824" s="43"/>
      <c r="FU824" s="43"/>
      <c r="FV824" s="43"/>
      <c r="FW824" s="43"/>
      <c r="FX824" s="43"/>
      <c r="FY824" s="43"/>
      <c r="FZ824" s="43"/>
      <c r="GA824" s="43"/>
      <c r="GB824" s="43"/>
      <c r="GC824" s="43"/>
      <c r="GD824" s="43"/>
      <c r="GE824" s="43"/>
      <c r="GF824" s="43"/>
      <c r="GG824" s="43"/>
      <c r="GH824" s="43"/>
      <c r="GI824" s="43"/>
      <c r="GJ824" s="43"/>
      <c r="GK824" s="43"/>
      <c r="GL824" s="43"/>
      <c r="GM824" s="43"/>
      <c r="GN824" s="43"/>
      <c r="GO824" s="43"/>
      <c r="GP824" s="43"/>
      <c r="GQ824" s="43"/>
      <c r="GR824" s="43"/>
      <c r="GS824" s="43"/>
      <c r="GT824" s="43"/>
      <c r="GU824" s="43"/>
      <c r="GV824" s="43"/>
      <c r="GW824" s="43"/>
      <c r="GX824" s="43"/>
      <c r="GY824" s="43"/>
      <c r="GZ824" s="43"/>
      <c r="HA824" s="43"/>
      <c r="HB824" s="43"/>
      <c r="HC824" s="43"/>
      <c r="HD824" s="43"/>
      <c r="HE824" s="43"/>
      <c r="HF824" s="43"/>
      <c r="HG824" s="43"/>
      <c r="HH824" s="43"/>
      <c r="HI824" s="43"/>
      <c r="HJ824" s="43"/>
      <c r="HK824" s="43"/>
      <c r="HL824" s="43"/>
      <c r="HM824" s="43"/>
      <c r="HN824" s="43"/>
      <c r="HO824" s="43"/>
      <c r="HP824" s="43"/>
      <c r="HQ824" s="43"/>
      <c r="HR824" s="43"/>
      <c r="HS824" s="43"/>
      <c r="HT824" s="43"/>
      <c r="HU824" s="43"/>
      <c r="HV824" s="43"/>
      <c r="HW824" s="43"/>
      <c r="HX824" s="43"/>
      <c r="HY824" s="43"/>
      <c r="HZ824" s="43"/>
      <c r="IA824" s="43"/>
      <c r="IB824" s="43"/>
      <c r="IC824" s="43"/>
      <c r="ID824" s="43"/>
      <c r="IE824" s="43"/>
      <c r="IF824" s="43"/>
      <c r="IG824" s="43"/>
      <c r="IH824" s="43"/>
      <c r="II824" s="43"/>
      <c r="IJ824" s="43"/>
      <c r="IK824" s="43"/>
      <c r="IL824" s="43"/>
      <c r="IM824" s="43"/>
      <c r="IN824" s="43"/>
      <c r="IO824" s="43"/>
      <c r="IP824" s="43"/>
      <c r="IQ824" s="43"/>
      <c r="IR824" s="43"/>
      <c r="IS824" s="43"/>
      <c r="IT824" s="43"/>
    </row>
    <row r="825" spans="1:254" ht="14.25" customHeight="1">
      <c r="A825" s="43"/>
      <c r="B825" s="43"/>
      <c r="C825" s="43"/>
      <c r="D825" s="43"/>
      <c r="E825" s="43"/>
      <c r="F825" s="43"/>
      <c r="G825" s="43"/>
      <c r="H825" s="85"/>
      <c r="I825" s="43"/>
      <c r="J825" s="43"/>
      <c r="K825" s="43"/>
      <c r="L825" s="43"/>
      <c r="M825" s="43"/>
      <c r="N825" s="43"/>
      <c r="O825" s="43"/>
      <c r="P825" s="43"/>
      <c r="Q825" s="43"/>
      <c r="R825" s="43"/>
      <c r="S825" s="43"/>
      <c r="T825" s="43"/>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c r="AR825" s="43"/>
      <c r="AS825" s="43"/>
      <c r="AT825" s="43"/>
      <c r="AU825" s="43"/>
      <c r="AV825" s="43"/>
      <c r="AW825" s="43"/>
      <c r="AX825" s="43"/>
      <c r="AY825" s="43"/>
      <c r="AZ825" s="43"/>
      <c r="BA825" s="43"/>
      <c r="BB825" s="43"/>
      <c r="BC825" s="43"/>
      <c r="BD825" s="43"/>
      <c r="BE825" s="43"/>
      <c r="BF825" s="43"/>
      <c r="BG825" s="43"/>
      <c r="BH825" s="43"/>
      <c r="BI825" s="43"/>
      <c r="BJ825" s="43"/>
      <c r="BK825" s="43"/>
      <c r="BL825" s="43"/>
      <c r="BM825" s="43"/>
      <c r="BN825" s="43"/>
      <c r="BO825" s="43"/>
      <c r="BP825" s="43"/>
      <c r="BQ825" s="43"/>
      <c r="BR825" s="43"/>
      <c r="BS825" s="43"/>
      <c r="BT825" s="43"/>
      <c r="BU825" s="43"/>
      <c r="BV825" s="43"/>
      <c r="BW825" s="43"/>
      <c r="BX825" s="43"/>
      <c r="BY825" s="43"/>
      <c r="BZ825" s="43"/>
      <c r="CA825" s="43"/>
      <c r="CB825" s="43"/>
      <c r="CC825" s="43"/>
      <c r="CD825" s="43"/>
      <c r="CE825" s="43"/>
      <c r="CF825" s="43"/>
      <c r="CG825" s="43"/>
      <c r="CH825" s="43"/>
      <c r="CI825" s="43"/>
      <c r="CJ825" s="43"/>
      <c r="CK825" s="43"/>
      <c r="CL825" s="43"/>
      <c r="CM825" s="43"/>
      <c r="CN825" s="43"/>
      <c r="CO825" s="43"/>
      <c r="CP825" s="43"/>
      <c r="CQ825" s="43"/>
      <c r="CR825" s="43"/>
      <c r="CS825" s="43"/>
      <c r="CT825" s="43"/>
      <c r="CU825" s="43"/>
      <c r="CV825" s="43"/>
      <c r="CW825" s="43"/>
      <c r="CX825" s="43"/>
      <c r="CY825" s="43"/>
      <c r="CZ825" s="43"/>
      <c r="DA825" s="43"/>
      <c r="DB825" s="43"/>
      <c r="DC825" s="43"/>
      <c r="DD825" s="43"/>
      <c r="DE825" s="43"/>
      <c r="DF825" s="43"/>
      <c r="DG825" s="43"/>
      <c r="DH825" s="43"/>
      <c r="DI825" s="43"/>
      <c r="DJ825" s="43"/>
      <c r="DK825" s="43"/>
      <c r="DL825" s="43"/>
      <c r="DM825" s="43"/>
      <c r="DN825" s="43"/>
      <c r="DO825" s="43"/>
      <c r="DP825" s="43"/>
      <c r="DQ825" s="43"/>
      <c r="DR825" s="43"/>
      <c r="DS825" s="43"/>
      <c r="DT825" s="43"/>
      <c r="DU825" s="43"/>
      <c r="DV825" s="43"/>
      <c r="DW825" s="43"/>
      <c r="DX825" s="43"/>
      <c r="DY825" s="43"/>
      <c r="DZ825" s="43"/>
      <c r="EA825" s="43"/>
      <c r="EB825" s="43"/>
      <c r="EC825" s="43"/>
      <c r="ED825" s="43"/>
      <c r="EE825" s="43"/>
      <c r="EF825" s="43"/>
      <c r="EG825" s="43"/>
      <c r="EH825" s="43"/>
      <c r="EI825" s="43"/>
      <c r="EJ825" s="43"/>
      <c r="EK825" s="43"/>
      <c r="EL825" s="43"/>
      <c r="EM825" s="43"/>
      <c r="EN825" s="43"/>
      <c r="EO825" s="43"/>
      <c r="EP825" s="43"/>
      <c r="EQ825" s="43"/>
      <c r="ER825" s="43"/>
      <c r="ES825" s="43"/>
      <c r="ET825" s="43"/>
      <c r="EU825" s="43"/>
      <c r="EV825" s="43"/>
      <c r="EW825" s="43"/>
      <c r="EX825" s="43"/>
      <c r="EY825" s="43"/>
      <c r="EZ825" s="43"/>
      <c r="FA825" s="43"/>
      <c r="FB825" s="43"/>
      <c r="FC825" s="43"/>
      <c r="FD825" s="43"/>
      <c r="FE825" s="43"/>
      <c r="FF825" s="43"/>
      <c r="FG825" s="43"/>
      <c r="FH825" s="43"/>
      <c r="FI825" s="43"/>
      <c r="FJ825" s="43"/>
      <c r="FK825" s="43"/>
      <c r="FL825" s="43"/>
      <c r="FM825" s="43"/>
      <c r="FN825" s="43"/>
      <c r="FO825" s="43"/>
      <c r="FP825" s="43"/>
      <c r="FQ825" s="43"/>
      <c r="FR825" s="43"/>
      <c r="FS825" s="43"/>
      <c r="FT825" s="43"/>
      <c r="FU825" s="43"/>
      <c r="FV825" s="43"/>
      <c r="FW825" s="43"/>
      <c r="FX825" s="43"/>
      <c r="FY825" s="43"/>
      <c r="FZ825" s="43"/>
      <c r="GA825" s="43"/>
      <c r="GB825" s="43"/>
      <c r="GC825" s="43"/>
      <c r="GD825" s="43"/>
      <c r="GE825" s="43"/>
      <c r="GF825" s="43"/>
      <c r="GG825" s="43"/>
      <c r="GH825" s="43"/>
      <c r="GI825" s="43"/>
      <c r="GJ825" s="43"/>
      <c r="GK825" s="43"/>
      <c r="GL825" s="43"/>
      <c r="GM825" s="43"/>
      <c r="GN825" s="43"/>
      <c r="GO825" s="43"/>
      <c r="GP825" s="43"/>
      <c r="GQ825" s="43"/>
      <c r="GR825" s="43"/>
      <c r="GS825" s="43"/>
      <c r="GT825" s="43"/>
      <c r="GU825" s="43"/>
      <c r="GV825" s="43"/>
      <c r="GW825" s="43"/>
      <c r="GX825" s="43"/>
      <c r="GY825" s="43"/>
      <c r="GZ825" s="43"/>
      <c r="HA825" s="43"/>
      <c r="HB825" s="43"/>
      <c r="HC825" s="43"/>
      <c r="HD825" s="43"/>
      <c r="HE825" s="43"/>
      <c r="HF825" s="43"/>
      <c r="HG825" s="43"/>
      <c r="HH825" s="43"/>
      <c r="HI825" s="43"/>
      <c r="HJ825" s="43"/>
      <c r="HK825" s="43"/>
      <c r="HL825" s="43"/>
      <c r="HM825" s="43"/>
      <c r="HN825" s="43"/>
      <c r="HO825" s="43"/>
      <c r="HP825" s="43"/>
      <c r="HQ825" s="43"/>
      <c r="HR825" s="43"/>
      <c r="HS825" s="43"/>
      <c r="HT825" s="43"/>
      <c r="HU825" s="43"/>
      <c r="HV825" s="43"/>
      <c r="HW825" s="43"/>
      <c r="HX825" s="43"/>
      <c r="HY825" s="43"/>
      <c r="HZ825" s="43"/>
      <c r="IA825" s="43"/>
      <c r="IB825" s="43"/>
      <c r="IC825" s="43"/>
      <c r="ID825" s="43"/>
      <c r="IE825" s="43"/>
      <c r="IF825" s="43"/>
      <c r="IG825" s="43"/>
      <c r="IH825" s="43"/>
      <c r="II825" s="43"/>
      <c r="IJ825" s="43"/>
      <c r="IK825" s="43"/>
      <c r="IL825" s="43"/>
      <c r="IM825" s="43"/>
      <c r="IN825" s="43"/>
      <c r="IO825" s="43"/>
      <c r="IP825" s="43"/>
      <c r="IQ825" s="43"/>
      <c r="IR825" s="43"/>
      <c r="IS825" s="43"/>
      <c r="IT825" s="43"/>
    </row>
    <row r="826" spans="1:254" ht="14.25" customHeight="1">
      <c r="A826" s="43"/>
      <c r="B826" s="43"/>
      <c r="C826" s="43"/>
      <c r="D826" s="43"/>
      <c r="E826" s="43"/>
      <c r="F826" s="43"/>
      <c r="G826" s="43"/>
      <c r="H826" s="85"/>
      <c r="I826" s="43"/>
      <c r="J826" s="43"/>
      <c r="K826" s="43"/>
      <c r="L826" s="43"/>
      <c r="M826" s="43"/>
      <c r="N826" s="43"/>
      <c r="O826" s="43"/>
      <c r="P826" s="43"/>
      <c r="Q826" s="43"/>
      <c r="R826" s="43"/>
      <c r="S826" s="43"/>
      <c r="T826" s="43"/>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c r="AR826" s="43"/>
      <c r="AS826" s="43"/>
      <c r="AT826" s="43"/>
      <c r="AU826" s="43"/>
      <c r="AV826" s="43"/>
      <c r="AW826" s="43"/>
      <c r="AX826" s="43"/>
      <c r="AY826" s="43"/>
      <c r="AZ826" s="43"/>
      <c r="BA826" s="43"/>
      <c r="BB826" s="43"/>
      <c r="BC826" s="43"/>
      <c r="BD826" s="43"/>
      <c r="BE826" s="43"/>
      <c r="BF826" s="43"/>
      <c r="BG826" s="43"/>
      <c r="BH826" s="43"/>
      <c r="BI826" s="43"/>
      <c r="BJ826" s="43"/>
      <c r="BK826" s="43"/>
      <c r="BL826" s="43"/>
      <c r="BM826" s="43"/>
      <c r="BN826" s="43"/>
      <c r="BO826" s="43"/>
      <c r="BP826" s="43"/>
      <c r="BQ826" s="43"/>
      <c r="BR826" s="43"/>
      <c r="BS826" s="43"/>
      <c r="BT826" s="43"/>
      <c r="BU826" s="43"/>
      <c r="BV826" s="43"/>
      <c r="BW826" s="43"/>
      <c r="BX826" s="43"/>
      <c r="BY826" s="43"/>
      <c r="BZ826" s="43"/>
      <c r="CA826" s="43"/>
      <c r="CB826" s="43"/>
      <c r="CC826" s="43"/>
      <c r="CD826" s="43"/>
      <c r="CE826" s="43"/>
      <c r="CF826" s="43"/>
      <c r="CG826" s="43"/>
      <c r="CH826" s="43"/>
      <c r="CI826" s="43"/>
      <c r="CJ826" s="43"/>
      <c r="CK826" s="43"/>
      <c r="CL826" s="43"/>
      <c r="CM826" s="43"/>
      <c r="CN826" s="43"/>
      <c r="CO826" s="43"/>
      <c r="CP826" s="43"/>
      <c r="CQ826" s="43"/>
      <c r="CR826" s="43"/>
      <c r="CS826" s="43"/>
      <c r="CT826" s="43"/>
      <c r="CU826" s="43"/>
      <c r="CV826" s="43"/>
      <c r="CW826" s="43"/>
      <c r="CX826" s="43"/>
      <c r="CY826" s="43"/>
      <c r="CZ826" s="43"/>
      <c r="DA826" s="43"/>
      <c r="DB826" s="43"/>
      <c r="DC826" s="43"/>
      <c r="DD826" s="43"/>
      <c r="DE826" s="43"/>
      <c r="DF826" s="43"/>
      <c r="DG826" s="43"/>
      <c r="DH826" s="43"/>
      <c r="DI826" s="43"/>
      <c r="DJ826" s="43"/>
      <c r="DK826" s="43"/>
      <c r="DL826" s="43"/>
      <c r="DM826" s="43"/>
      <c r="DN826" s="43"/>
      <c r="DO826" s="43"/>
      <c r="DP826" s="43"/>
      <c r="DQ826" s="43"/>
      <c r="DR826" s="43"/>
      <c r="DS826" s="43"/>
      <c r="DT826" s="43"/>
      <c r="DU826" s="43"/>
      <c r="DV826" s="43"/>
      <c r="DW826" s="43"/>
      <c r="DX826" s="43"/>
      <c r="DY826" s="43"/>
      <c r="DZ826" s="43"/>
      <c r="EA826" s="43"/>
      <c r="EB826" s="43"/>
      <c r="EC826" s="43"/>
      <c r="ED826" s="43"/>
      <c r="EE826" s="43"/>
      <c r="EF826" s="43"/>
      <c r="EG826" s="43"/>
      <c r="EH826" s="43"/>
      <c r="EI826" s="43"/>
      <c r="EJ826" s="43"/>
      <c r="EK826" s="43"/>
      <c r="EL826" s="43"/>
      <c r="EM826" s="43"/>
      <c r="EN826" s="43"/>
      <c r="EO826" s="43"/>
      <c r="EP826" s="43"/>
      <c r="EQ826" s="43"/>
      <c r="ER826" s="43"/>
      <c r="ES826" s="43"/>
      <c r="ET826" s="43"/>
      <c r="EU826" s="43"/>
      <c r="EV826" s="43"/>
      <c r="EW826" s="43"/>
      <c r="EX826" s="43"/>
      <c r="EY826" s="43"/>
      <c r="EZ826" s="43"/>
      <c r="FA826" s="43"/>
      <c r="FB826" s="43"/>
      <c r="FC826" s="43"/>
      <c r="FD826" s="43"/>
      <c r="FE826" s="43"/>
      <c r="FF826" s="43"/>
      <c r="FG826" s="43"/>
      <c r="FH826" s="43"/>
      <c r="FI826" s="43"/>
      <c r="FJ826" s="43"/>
      <c r="FK826" s="43"/>
      <c r="FL826" s="43"/>
      <c r="FM826" s="43"/>
      <c r="FN826" s="43"/>
      <c r="FO826" s="43"/>
      <c r="FP826" s="43"/>
      <c r="FQ826" s="43"/>
      <c r="FR826" s="43"/>
      <c r="FS826" s="43"/>
      <c r="FT826" s="43"/>
      <c r="FU826" s="43"/>
      <c r="FV826" s="43"/>
      <c r="FW826" s="43"/>
      <c r="FX826" s="43"/>
      <c r="FY826" s="43"/>
      <c r="FZ826" s="43"/>
      <c r="GA826" s="43"/>
      <c r="GB826" s="43"/>
      <c r="GC826" s="43"/>
      <c r="GD826" s="43"/>
      <c r="GE826" s="43"/>
      <c r="GF826" s="43"/>
      <c r="GG826" s="43"/>
      <c r="GH826" s="43"/>
      <c r="GI826" s="43"/>
      <c r="GJ826" s="43"/>
      <c r="GK826" s="43"/>
      <c r="GL826" s="43"/>
      <c r="GM826" s="43"/>
      <c r="GN826" s="43"/>
      <c r="GO826" s="43"/>
      <c r="GP826" s="43"/>
      <c r="GQ826" s="43"/>
      <c r="GR826" s="43"/>
      <c r="GS826" s="43"/>
      <c r="GT826" s="43"/>
      <c r="GU826" s="43"/>
      <c r="GV826" s="43"/>
      <c r="GW826" s="43"/>
      <c r="GX826" s="43"/>
      <c r="GY826" s="43"/>
      <c r="GZ826" s="43"/>
      <c r="HA826" s="43"/>
      <c r="HB826" s="43"/>
      <c r="HC826" s="43"/>
      <c r="HD826" s="43"/>
      <c r="HE826" s="43"/>
      <c r="HF826" s="43"/>
      <c r="HG826" s="43"/>
      <c r="HH826" s="43"/>
      <c r="HI826" s="43"/>
      <c r="HJ826" s="43"/>
      <c r="HK826" s="43"/>
      <c r="HL826" s="43"/>
      <c r="HM826" s="43"/>
      <c r="HN826" s="43"/>
      <c r="HO826" s="43"/>
      <c r="HP826" s="43"/>
      <c r="HQ826" s="43"/>
      <c r="HR826" s="43"/>
      <c r="HS826" s="43"/>
      <c r="HT826" s="43"/>
      <c r="HU826" s="43"/>
      <c r="HV826" s="43"/>
      <c r="HW826" s="43"/>
      <c r="HX826" s="43"/>
      <c r="HY826" s="43"/>
      <c r="HZ826" s="43"/>
      <c r="IA826" s="43"/>
      <c r="IB826" s="43"/>
      <c r="IC826" s="43"/>
      <c r="ID826" s="43"/>
      <c r="IE826" s="43"/>
      <c r="IF826" s="43"/>
      <c r="IG826" s="43"/>
      <c r="IH826" s="43"/>
      <c r="II826" s="43"/>
      <c r="IJ826" s="43"/>
      <c r="IK826" s="43"/>
      <c r="IL826" s="43"/>
      <c r="IM826" s="43"/>
      <c r="IN826" s="43"/>
      <c r="IO826" s="43"/>
      <c r="IP826" s="43"/>
      <c r="IQ826" s="43"/>
      <c r="IR826" s="43"/>
      <c r="IS826" s="43"/>
      <c r="IT826" s="43"/>
    </row>
    <row r="827" spans="1:254" ht="14.25" customHeight="1">
      <c r="A827" s="43"/>
      <c r="B827" s="81"/>
      <c r="C827" s="81"/>
      <c r="D827" s="43"/>
      <c r="E827" s="43"/>
      <c r="F827" s="43"/>
      <c r="G827" s="43"/>
      <c r="H827" s="85"/>
      <c r="I827" s="43"/>
      <c r="J827" s="43"/>
      <c r="K827" s="43"/>
      <c r="L827" s="43"/>
      <c r="M827" s="43"/>
      <c r="N827" s="43"/>
      <c r="O827" s="43"/>
      <c r="P827" s="43"/>
      <c r="Q827" s="43"/>
      <c r="R827" s="43"/>
      <c r="S827" s="43"/>
      <c r="T827" s="43"/>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c r="AR827" s="43"/>
      <c r="AS827" s="43"/>
      <c r="AT827" s="43"/>
      <c r="AU827" s="43"/>
      <c r="AV827" s="43"/>
      <c r="AW827" s="43"/>
      <c r="AX827" s="43"/>
      <c r="AY827" s="43"/>
      <c r="AZ827" s="43"/>
      <c r="BA827" s="43"/>
      <c r="BB827" s="43"/>
      <c r="BC827" s="43"/>
      <c r="BD827" s="43"/>
      <c r="BE827" s="43"/>
      <c r="BF827" s="43"/>
      <c r="BG827" s="43"/>
      <c r="BH827" s="43"/>
      <c r="BI827" s="43"/>
      <c r="BJ827" s="43"/>
      <c r="BK827" s="43"/>
      <c r="BL827" s="43"/>
      <c r="BM827" s="43"/>
      <c r="BN827" s="43"/>
      <c r="BO827" s="43"/>
      <c r="BP827" s="43"/>
      <c r="BQ827" s="43"/>
      <c r="BR827" s="43"/>
      <c r="BS827" s="43"/>
      <c r="BT827" s="43"/>
      <c r="BU827" s="43"/>
      <c r="BV827" s="43"/>
      <c r="BW827" s="43"/>
      <c r="BX827" s="43"/>
      <c r="BY827" s="43"/>
      <c r="BZ827" s="43"/>
      <c r="CA827" s="43"/>
      <c r="CB827" s="43"/>
      <c r="CC827" s="43"/>
      <c r="CD827" s="43"/>
      <c r="CE827" s="43"/>
      <c r="CF827" s="43"/>
      <c r="CG827" s="43"/>
      <c r="CH827" s="43"/>
      <c r="CI827" s="43"/>
      <c r="CJ827" s="43"/>
      <c r="CK827" s="43"/>
      <c r="CL827" s="43"/>
      <c r="CM827" s="43"/>
      <c r="CN827" s="43"/>
      <c r="CO827" s="43"/>
      <c r="CP827" s="43"/>
      <c r="CQ827" s="43"/>
      <c r="CR827" s="43"/>
      <c r="CS827" s="43"/>
      <c r="CT827" s="43"/>
      <c r="CU827" s="43"/>
      <c r="CV827" s="43"/>
      <c r="CW827" s="43"/>
      <c r="CX827" s="43"/>
      <c r="CY827" s="43"/>
      <c r="CZ827" s="43"/>
      <c r="DA827" s="43"/>
      <c r="DB827" s="43"/>
      <c r="DC827" s="43"/>
      <c r="DD827" s="43"/>
      <c r="DE827" s="43"/>
      <c r="DF827" s="43"/>
      <c r="DG827" s="43"/>
      <c r="DH827" s="43"/>
      <c r="DI827" s="43"/>
      <c r="DJ827" s="43"/>
      <c r="DK827" s="43"/>
      <c r="DL827" s="43"/>
      <c r="DM827" s="43"/>
      <c r="DN827" s="43"/>
      <c r="DO827" s="43"/>
      <c r="DP827" s="43"/>
      <c r="DQ827" s="43"/>
      <c r="DR827" s="43"/>
      <c r="DS827" s="43"/>
      <c r="DT827" s="43"/>
      <c r="DU827" s="43"/>
      <c r="DV827" s="43"/>
      <c r="DW827" s="43"/>
      <c r="DX827" s="43"/>
      <c r="DY827" s="43"/>
      <c r="DZ827" s="43"/>
      <c r="EA827" s="43"/>
      <c r="EB827" s="43"/>
      <c r="EC827" s="43"/>
      <c r="ED827" s="43"/>
      <c r="EE827" s="43"/>
      <c r="EF827" s="43"/>
      <c r="EG827" s="43"/>
      <c r="EH827" s="43"/>
      <c r="EI827" s="43"/>
      <c r="EJ827" s="43"/>
      <c r="EK827" s="43"/>
      <c r="EL827" s="43"/>
      <c r="EM827" s="43"/>
      <c r="EN827" s="43"/>
      <c r="EO827" s="43"/>
      <c r="EP827" s="43"/>
      <c r="EQ827" s="43"/>
      <c r="ER827" s="43"/>
      <c r="ES827" s="43"/>
      <c r="ET827" s="43"/>
      <c r="EU827" s="43"/>
      <c r="EV827" s="43"/>
      <c r="EW827" s="43"/>
      <c r="EX827" s="43"/>
      <c r="EY827" s="43"/>
      <c r="EZ827" s="43"/>
      <c r="FA827" s="43"/>
      <c r="FB827" s="43"/>
      <c r="FC827" s="43"/>
      <c r="FD827" s="43"/>
      <c r="FE827" s="43"/>
      <c r="FF827" s="43"/>
      <c r="FG827" s="43"/>
      <c r="FH827" s="43"/>
      <c r="FI827" s="43"/>
      <c r="FJ827" s="43"/>
      <c r="FK827" s="43"/>
      <c r="FL827" s="43"/>
      <c r="FM827" s="43"/>
      <c r="FN827" s="43"/>
      <c r="FO827" s="43"/>
      <c r="FP827" s="43"/>
      <c r="FQ827" s="43"/>
      <c r="FR827" s="43"/>
      <c r="FS827" s="43"/>
      <c r="FT827" s="43"/>
      <c r="FU827" s="43"/>
      <c r="FV827" s="43"/>
      <c r="FW827" s="43"/>
      <c r="FX827" s="43"/>
      <c r="FY827" s="43"/>
      <c r="FZ827" s="43"/>
      <c r="GA827" s="43"/>
      <c r="GB827" s="43"/>
      <c r="GC827" s="43"/>
      <c r="GD827" s="43"/>
      <c r="GE827" s="43"/>
      <c r="GF827" s="43"/>
      <c r="GG827" s="43"/>
      <c r="GH827" s="43"/>
      <c r="GI827" s="43"/>
      <c r="GJ827" s="43"/>
      <c r="GK827" s="43"/>
      <c r="GL827" s="43"/>
      <c r="GM827" s="43"/>
      <c r="GN827" s="43"/>
      <c r="GO827" s="43"/>
      <c r="GP827" s="43"/>
      <c r="GQ827" s="43"/>
      <c r="GR827" s="43"/>
      <c r="GS827" s="43"/>
      <c r="GT827" s="43"/>
      <c r="GU827" s="43"/>
      <c r="GV827" s="43"/>
      <c r="GW827" s="43"/>
      <c r="GX827" s="43"/>
      <c r="GY827" s="43"/>
      <c r="GZ827" s="43"/>
      <c r="HA827" s="43"/>
      <c r="HB827" s="43"/>
      <c r="HC827" s="43"/>
      <c r="HD827" s="43"/>
      <c r="HE827" s="43"/>
      <c r="HF827" s="43"/>
      <c r="HG827" s="43"/>
      <c r="HH827" s="43"/>
      <c r="HI827" s="43"/>
      <c r="HJ827" s="43"/>
      <c r="HK827" s="43"/>
      <c r="HL827" s="43"/>
      <c r="HM827" s="43"/>
      <c r="HN827" s="43"/>
      <c r="HO827" s="43"/>
      <c r="HP827" s="43"/>
      <c r="HQ827" s="43"/>
      <c r="HR827" s="43"/>
      <c r="HS827" s="43"/>
      <c r="HT827" s="43"/>
      <c r="HU827" s="43"/>
      <c r="HV827" s="43"/>
      <c r="HW827" s="43"/>
      <c r="HX827" s="43"/>
      <c r="HY827" s="43"/>
      <c r="HZ827" s="43"/>
      <c r="IA827" s="43"/>
      <c r="IB827" s="43"/>
      <c r="IC827" s="43"/>
      <c r="ID827" s="43"/>
      <c r="IE827" s="43"/>
      <c r="IF827" s="43"/>
      <c r="IG827" s="43"/>
      <c r="IH827" s="43"/>
      <c r="II827" s="43"/>
      <c r="IJ827" s="43"/>
      <c r="IK827" s="43"/>
      <c r="IL827" s="43"/>
      <c r="IM827" s="43"/>
      <c r="IN827" s="43"/>
      <c r="IO827" s="43"/>
      <c r="IP827" s="43"/>
      <c r="IQ827" s="43"/>
      <c r="IR827" s="43"/>
      <c r="IS827" s="43"/>
      <c r="IT827" s="43"/>
    </row>
    <row r="828" spans="1:254" ht="14.25" customHeight="1">
      <c r="A828" s="43"/>
      <c r="B828" s="79"/>
      <c r="C828" s="79"/>
      <c r="D828" s="43"/>
      <c r="E828" s="43"/>
      <c r="F828" s="43"/>
      <c r="G828" s="43"/>
      <c r="H828" s="85"/>
      <c r="I828" s="43"/>
      <c r="J828" s="43"/>
      <c r="K828" s="43"/>
      <c r="L828" s="43"/>
      <c r="M828" s="43"/>
      <c r="N828" s="43"/>
      <c r="O828" s="43"/>
      <c r="P828" s="43"/>
      <c r="Q828" s="43"/>
      <c r="R828" s="43"/>
      <c r="S828" s="43"/>
      <c r="T828" s="43"/>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c r="AR828" s="43"/>
      <c r="AS828" s="43"/>
      <c r="AT828" s="43"/>
      <c r="AU828" s="43"/>
      <c r="AV828" s="43"/>
      <c r="AW828" s="43"/>
      <c r="AX828" s="43"/>
      <c r="AY828" s="43"/>
      <c r="AZ828" s="43"/>
      <c r="BA828" s="43"/>
      <c r="BB828" s="43"/>
      <c r="BC828" s="43"/>
      <c r="BD828" s="43"/>
      <c r="BE828" s="43"/>
      <c r="BF828" s="43"/>
      <c r="BG828" s="43"/>
      <c r="BH828" s="43"/>
      <c r="BI828" s="43"/>
      <c r="BJ828" s="43"/>
      <c r="BK828" s="43"/>
      <c r="BL828" s="43"/>
      <c r="BM828" s="43"/>
      <c r="BN828" s="43"/>
      <c r="BO828" s="43"/>
      <c r="BP828" s="43"/>
      <c r="BQ828" s="43"/>
      <c r="BR828" s="43"/>
      <c r="BS828" s="43"/>
      <c r="BT828" s="43"/>
      <c r="BU828" s="43"/>
      <c r="BV828" s="43"/>
      <c r="BW828" s="43"/>
      <c r="BX828" s="43"/>
      <c r="BY828" s="43"/>
      <c r="BZ828" s="43"/>
      <c r="CA828" s="43"/>
      <c r="CB828" s="43"/>
      <c r="CC828" s="43"/>
      <c r="CD828" s="43"/>
      <c r="CE828" s="43"/>
      <c r="CF828" s="43"/>
      <c r="CG828" s="43"/>
      <c r="CH828" s="43"/>
      <c r="CI828" s="43"/>
      <c r="CJ828" s="43"/>
      <c r="CK828" s="43"/>
      <c r="CL828" s="43"/>
      <c r="CM828" s="43"/>
      <c r="CN828" s="43"/>
      <c r="CO828" s="43"/>
      <c r="CP828" s="43"/>
      <c r="CQ828" s="43"/>
      <c r="CR828" s="43"/>
      <c r="CS828" s="43"/>
      <c r="CT828" s="43"/>
      <c r="CU828" s="43"/>
      <c r="CV828" s="43"/>
      <c r="CW828" s="43"/>
      <c r="CX828" s="43"/>
      <c r="CY828" s="43"/>
      <c r="CZ828" s="43"/>
      <c r="DA828" s="43"/>
      <c r="DB828" s="43"/>
      <c r="DC828" s="43"/>
      <c r="DD828" s="43"/>
      <c r="DE828" s="43"/>
      <c r="DF828" s="43"/>
      <c r="DG828" s="43"/>
      <c r="DH828" s="43"/>
      <c r="DI828" s="43"/>
      <c r="DJ828" s="43"/>
      <c r="DK828" s="43"/>
      <c r="DL828" s="43"/>
      <c r="DM828" s="43"/>
      <c r="DN828" s="43"/>
      <c r="DO828" s="43"/>
      <c r="DP828" s="43"/>
      <c r="DQ828" s="43"/>
      <c r="DR828" s="43"/>
      <c r="DS828" s="43"/>
      <c r="DT828" s="43"/>
      <c r="DU828" s="43"/>
      <c r="DV828" s="43"/>
      <c r="DW828" s="43"/>
      <c r="DX828" s="43"/>
      <c r="DY828" s="43"/>
      <c r="DZ828" s="43"/>
      <c r="EA828" s="43"/>
      <c r="EB828" s="43"/>
      <c r="EC828" s="43"/>
      <c r="ED828" s="43"/>
      <c r="EE828" s="43"/>
      <c r="EF828" s="43"/>
      <c r="EG828" s="43"/>
      <c r="EH828" s="43"/>
      <c r="EI828" s="43"/>
      <c r="EJ828" s="43"/>
      <c r="EK828" s="43"/>
      <c r="EL828" s="43"/>
      <c r="EM828" s="43"/>
      <c r="EN828" s="43"/>
      <c r="EO828" s="43"/>
      <c r="EP828" s="43"/>
      <c r="EQ828" s="43"/>
      <c r="ER828" s="43"/>
      <c r="ES828" s="43"/>
      <c r="ET828" s="43"/>
      <c r="EU828" s="43"/>
      <c r="EV828" s="43"/>
      <c r="EW828" s="43"/>
      <c r="EX828" s="43"/>
      <c r="EY828" s="43"/>
      <c r="EZ828" s="43"/>
      <c r="FA828" s="43"/>
      <c r="FB828" s="43"/>
      <c r="FC828" s="43"/>
      <c r="FD828" s="43"/>
      <c r="FE828" s="43"/>
      <c r="FF828" s="43"/>
      <c r="FG828" s="43"/>
      <c r="FH828" s="43"/>
      <c r="FI828" s="43"/>
      <c r="FJ828" s="43"/>
      <c r="FK828" s="43"/>
      <c r="FL828" s="43"/>
      <c r="FM828" s="43"/>
      <c r="FN828" s="43"/>
      <c r="FO828" s="43"/>
      <c r="FP828" s="43"/>
      <c r="FQ828" s="43"/>
      <c r="FR828" s="43"/>
      <c r="FS828" s="43"/>
      <c r="FT828" s="43"/>
      <c r="FU828" s="43"/>
      <c r="FV828" s="43"/>
      <c r="FW828" s="43"/>
      <c r="FX828" s="43"/>
      <c r="FY828" s="43"/>
      <c r="FZ828" s="43"/>
      <c r="GA828" s="43"/>
      <c r="GB828" s="43"/>
      <c r="GC828" s="43"/>
      <c r="GD828" s="43"/>
      <c r="GE828" s="43"/>
      <c r="GF828" s="43"/>
      <c r="GG828" s="43"/>
      <c r="GH828" s="43"/>
      <c r="GI828" s="43"/>
      <c r="GJ828" s="43"/>
      <c r="GK828" s="43"/>
      <c r="GL828" s="43"/>
      <c r="GM828" s="43"/>
      <c r="GN828" s="43"/>
      <c r="GO828" s="43"/>
      <c r="GP828" s="43"/>
      <c r="GQ828" s="43"/>
      <c r="GR828" s="43"/>
      <c r="GS828" s="43"/>
      <c r="GT828" s="43"/>
      <c r="GU828" s="43"/>
      <c r="GV828" s="43"/>
      <c r="GW828" s="43"/>
      <c r="GX828" s="43"/>
      <c r="GY828" s="43"/>
      <c r="GZ828" s="43"/>
      <c r="HA828" s="43"/>
      <c r="HB828" s="43"/>
      <c r="HC828" s="43"/>
      <c r="HD828" s="43"/>
      <c r="HE828" s="43"/>
      <c r="HF828" s="43"/>
      <c r="HG828" s="43"/>
      <c r="HH828" s="43"/>
      <c r="HI828" s="43"/>
      <c r="HJ828" s="43"/>
      <c r="HK828" s="43"/>
      <c r="HL828" s="43"/>
      <c r="HM828" s="43"/>
      <c r="HN828" s="43"/>
      <c r="HO828" s="43"/>
      <c r="HP828" s="43"/>
      <c r="HQ828" s="43"/>
      <c r="HR828" s="43"/>
      <c r="HS828" s="43"/>
      <c r="HT828" s="43"/>
      <c r="HU828" s="43"/>
      <c r="HV828" s="43"/>
      <c r="HW828" s="43"/>
      <c r="HX828" s="43"/>
      <c r="HY828" s="43"/>
      <c r="HZ828" s="43"/>
      <c r="IA828" s="43"/>
      <c r="IB828" s="43"/>
      <c r="IC828" s="43"/>
      <c r="ID828" s="43"/>
      <c r="IE828" s="43"/>
      <c r="IF828" s="43"/>
      <c r="IG828" s="43"/>
      <c r="IH828" s="43"/>
      <c r="II828" s="43"/>
      <c r="IJ828" s="43"/>
      <c r="IK828" s="43"/>
      <c r="IL828" s="43"/>
      <c r="IM828" s="43"/>
      <c r="IN828" s="43"/>
      <c r="IO828" s="43"/>
      <c r="IP828" s="43"/>
      <c r="IQ828" s="43"/>
      <c r="IR828" s="43"/>
      <c r="IS828" s="43"/>
      <c r="IT828" s="43"/>
    </row>
    <row r="829" spans="1:254" ht="14.25" customHeight="1">
      <c r="A829" s="82"/>
      <c r="B829" s="81"/>
      <c r="C829" s="81"/>
      <c r="D829" s="82"/>
      <c r="E829" s="43"/>
      <c r="F829" s="83"/>
      <c r="G829" s="43"/>
      <c r="H829" s="85"/>
      <c r="I829" s="43"/>
      <c r="J829" s="43"/>
      <c r="K829" s="43"/>
      <c r="L829" s="43"/>
      <c r="M829" s="43"/>
      <c r="N829" s="43"/>
      <c r="O829" s="43"/>
      <c r="P829" s="43"/>
      <c r="Q829" s="43"/>
      <c r="R829" s="43"/>
      <c r="S829" s="43"/>
      <c r="T829" s="43"/>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c r="AR829" s="43"/>
      <c r="AS829" s="43"/>
      <c r="AT829" s="43"/>
      <c r="AU829" s="43"/>
      <c r="AV829" s="43"/>
      <c r="AW829" s="43"/>
      <c r="AX829" s="43"/>
      <c r="AY829" s="43"/>
      <c r="AZ829" s="43"/>
      <c r="BA829" s="43"/>
      <c r="BB829" s="43"/>
      <c r="BC829" s="43"/>
      <c r="BD829" s="43"/>
      <c r="BE829" s="43"/>
      <c r="BF829" s="43"/>
      <c r="BG829" s="43"/>
      <c r="BH829" s="43"/>
      <c r="BI829" s="43"/>
      <c r="BJ829" s="43"/>
      <c r="BK829" s="43"/>
      <c r="BL829" s="43"/>
      <c r="BM829" s="43"/>
      <c r="BN829" s="43"/>
      <c r="BO829" s="43"/>
      <c r="BP829" s="43"/>
      <c r="BQ829" s="43"/>
      <c r="BR829" s="43"/>
      <c r="BS829" s="43"/>
      <c r="BT829" s="43"/>
      <c r="BU829" s="43"/>
      <c r="BV829" s="43"/>
      <c r="BW829" s="43"/>
      <c r="BX829" s="43"/>
      <c r="BY829" s="43"/>
      <c r="BZ829" s="43"/>
      <c r="CA829" s="43"/>
      <c r="CB829" s="43"/>
      <c r="CC829" s="43"/>
      <c r="CD829" s="43"/>
      <c r="CE829" s="43"/>
      <c r="CF829" s="43"/>
      <c r="CG829" s="43"/>
      <c r="CH829" s="43"/>
      <c r="CI829" s="43"/>
      <c r="CJ829" s="43"/>
      <c r="CK829" s="43"/>
      <c r="CL829" s="43"/>
      <c r="CM829" s="43"/>
      <c r="CN829" s="43"/>
      <c r="CO829" s="43"/>
      <c r="CP829" s="43"/>
      <c r="CQ829" s="43"/>
      <c r="CR829" s="43"/>
      <c r="CS829" s="43"/>
      <c r="CT829" s="43"/>
      <c r="CU829" s="43"/>
      <c r="CV829" s="43"/>
      <c r="CW829" s="43"/>
      <c r="CX829" s="43"/>
      <c r="CY829" s="43"/>
      <c r="CZ829" s="43"/>
      <c r="DA829" s="43"/>
      <c r="DB829" s="43"/>
      <c r="DC829" s="43"/>
      <c r="DD829" s="43"/>
      <c r="DE829" s="43"/>
      <c r="DF829" s="43"/>
      <c r="DG829" s="43"/>
      <c r="DH829" s="43"/>
      <c r="DI829" s="43"/>
      <c r="DJ829" s="43"/>
      <c r="DK829" s="43"/>
      <c r="DL829" s="43"/>
      <c r="DM829" s="43"/>
      <c r="DN829" s="43"/>
      <c r="DO829" s="43"/>
      <c r="DP829" s="43"/>
      <c r="DQ829" s="43"/>
      <c r="DR829" s="43"/>
      <c r="DS829" s="43"/>
      <c r="DT829" s="43"/>
      <c r="DU829" s="43"/>
      <c r="DV829" s="43"/>
      <c r="DW829" s="43"/>
      <c r="DX829" s="43"/>
      <c r="DY829" s="43"/>
      <c r="DZ829" s="43"/>
      <c r="EA829" s="43"/>
      <c r="EB829" s="43"/>
      <c r="EC829" s="43"/>
      <c r="ED829" s="43"/>
      <c r="EE829" s="43"/>
      <c r="EF829" s="43"/>
      <c r="EG829" s="43"/>
      <c r="EH829" s="43"/>
      <c r="EI829" s="43"/>
      <c r="EJ829" s="43"/>
      <c r="EK829" s="43"/>
      <c r="EL829" s="43"/>
      <c r="EM829" s="43"/>
      <c r="EN829" s="43"/>
      <c r="EO829" s="43"/>
      <c r="EP829" s="43"/>
      <c r="EQ829" s="43"/>
      <c r="ER829" s="43"/>
      <c r="ES829" s="43"/>
      <c r="ET829" s="43"/>
      <c r="EU829" s="43"/>
      <c r="EV829" s="43"/>
      <c r="EW829" s="43"/>
      <c r="EX829" s="43"/>
      <c r="EY829" s="43"/>
      <c r="EZ829" s="43"/>
      <c r="FA829" s="43"/>
      <c r="FB829" s="43"/>
      <c r="FC829" s="43"/>
      <c r="FD829" s="43"/>
      <c r="FE829" s="43"/>
      <c r="FF829" s="43"/>
      <c r="FG829" s="43"/>
      <c r="FH829" s="43"/>
      <c r="FI829" s="43"/>
      <c r="FJ829" s="43"/>
      <c r="FK829" s="43"/>
      <c r="FL829" s="43"/>
      <c r="FM829" s="43"/>
      <c r="FN829" s="43"/>
      <c r="FO829" s="43"/>
      <c r="FP829" s="43"/>
      <c r="FQ829" s="43"/>
      <c r="FR829" s="43"/>
      <c r="FS829" s="43"/>
      <c r="FT829" s="43"/>
      <c r="FU829" s="43"/>
      <c r="FV829" s="43"/>
      <c r="FW829" s="43"/>
      <c r="FX829" s="43"/>
      <c r="FY829" s="43"/>
      <c r="FZ829" s="43"/>
      <c r="GA829" s="43"/>
      <c r="GB829" s="43"/>
      <c r="GC829" s="43"/>
      <c r="GD829" s="43"/>
      <c r="GE829" s="43"/>
      <c r="GF829" s="43"/>
      <c r="GG829" s="43"/>
      <c r="GH829" s="43"/>
      <c r="GI829" s="43"/>
      <c r="GJ829" s="43"/>
      <c r="GK829" s="43"/>
      <c r="GL829" s="43"/>
      <c r="GM829" s="43"/>
      <c r="GN829" s="43"/>
      <c r="GO829" s="43"/>
      <c r="GP829" s="43"/>
      <c r="GQ829" s="43"/>
      <c r="GR829" s="43"/>
      <c r="GS829" s="43"/>
      <c r="GT829" s="43"/>
      <c r="GU829" s="43"/>
      <c r="GV829" s="43"/>
      <c r="GW829" s="43"/>
      <c r="GX829" s="43"/>
      <c r="GY829" s="43"/>
      <c r="GZ829" s="43"/>
      <c r="HA829" s="43"/>
      <c r="HB829" s="43"/>
      <c r="HC829" s="43"/>
      <c r="HD829" s="43"/>
      <c r="HE829" s="43"/>
      <c r="HF829" s="43"/>
      <c r="HG829" s="43"/>
      <c r="HH829" s="43"/>
      <c r="HI829" s="43"/>
      <c r="HJ829" s="43"/>
      <c r="HK829" s="43"/>
      <c r="HL829" s="43"/>
      <c r="HM829" s="43"/>
      <c r="HN829" s="43"/>
      <c r="HO829" s="43"/>
      <c r="HP829" s="43"/>
      <c r="HQ829" s="43"/>
      <c r="HR829" s="43"/>
      <c r="HS829" s="43"/>
      <c r="HT829" s="43"/>
      <c r="HU829" s="43"/>
      <c r="HV829" s="43"/>
      <c r="HW829" s="43"/>
      <c r="HX829" s="43"/>
      <c r="HY829" s="43"/>
      <c r="HZ829" s="43"/>
      <c r="IA829" s="43"/>
      <c r="IB829" s="43"/>
      <c r="IC829" s="43"/>
      <c r="ID829" s="43"/>
      <c r="IE829" s="43"/>
      <c r="IF829" s="43"/>
      <c r="IG829" s="43"/>
      <c r="IH829" s="43"/>
      <c r="II829" s="43"/>
      <c r="IJ829" s="43"/>
      <c r="IK829" s="43"/>
      <c r="IL829" s="43"/>
      <c r="IM829" s="43"/>
      <c r="IN829" s="43"/>
      <c r="IO829" s="43"/>
      <c r="IP829" s="43"/>
      <c r="IQ829" s="43"/>
      <c r="IR829" s="43"/>
      <c r="IS829" s="43"/>
      <c r="IT829" s="43"/>
    </row>
    <row r="830" spans="1:254" ht="14.25" customHeight="1">
      <c r="A830" s="43"/>
      <c r="B830" s="81"/>
      <c r="C830" s="81"/>
      <c r="D830" s="43"/>
      <c r="E830" s="43"/>
      <c r="F830" s="83"/>
      <c r="G830" s="43"/>
      <c r="H830" s="85"/>
      <c r="I830" s="43"/>
      <c r="J830" s="43"/>
      <c r="K830" s="43"/>
      <c r="L830" s="43"/>
      <c r="M830" s="43"/>
      <c r="N830" s="43"/>
      <c r="O830" s="43"/>
      <c r="P830" s="43"/>
      <c r="Q830" s="43"/>
      <c r="R830" s="43"/>
      <c r="S830" s="43"/>
      <c r="T830" s="43"/>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c r="AR830" s="43"/>
      <c r="AS830" s="43"/>
      <c r="AT830" s="43"/>
      <c r="AU830" s="43"/>
      <c r="AV830" s="43"/>
      <c r="AW830" s="43"/>
      <c r="AX830" s="43"/>
      <c r="AY830" s="43"/>
      <c r="AZ830" s="43"/>
      <c r="BA830" s="43"/>
      <c r="BB830" s="43"/>
      <c r="BC830" s="43"/>
      <c r="BD830" s="43"/>
      <c r="BE830" s="43"/>
      <c r="BF830" s="43"/>
      <c r="BG830" s="43"/>
      <c r="BH830" s="43"/>
      <c r="BI830" s="43"/>
      <c r="BJ830" s="43"/>
      <c r="BK830" s="43"/>
      <c r="BL830" s="43"/>
      <c r="BM830" s="43"/>
      <c r="BN830" s="43"/>
      <c r="BO830" s="43"/>
      <c r="BP830" s="43"/>
      <c r="BQ830" s="43"/>
      <c r="BR830" s="43"/>
      <c r="BS830" s="43"/>
      <c r="BT830" s="43"/>
      <c r="BU830" s="43"/>
      <c r="BV830" s="43"/>
      <c r="BW830" s="43"/>
      <c r="BX830" s="43"/>
      <c r="BY830" s="43"/>
      <c r="BZ830" s="43"/>
      <c r="CA830" s="43"/>
      <c r="CB830" s="43"/>
      <c r="CC830" s="43"/>
      <c r="CD830" s="43"/>
      <c r="CE830" s="43"/>
      <c r="CF830" s="43"/>
      <c r="CG830" s="43"/>
      <c r="CH830" s="43"/>
      <c r="CI830" s="43"/>
      <c r="CJ830" s="43"/>
      <c r="CK830" s="43"/>
      <c r="CL830" s="43"/>
      <c r="CM830" s="43"/>
      <c r="CN830" s="43"/>
      <c r="CO830" s="43"/>
      <c r="CP830" s="43"/>
      <c r="CQ830" s="43"/>
      <c r="CR830" s="43"/>
      <c r="CS830" s="43"/>
      <c r="CT830" s="43"/>
      <c r="CU830" s="43"/>
      <c r="CV830" s="43"/>
      <c r="CW830" s="43"/>
      <c r="CX830" s="43"/>
      <c r="CY830" s="43"/>
      <c r="CZ830" s="43"/>
      <c r="DA830" s="43"/>
      <c r="DB830" s="43"/>
      <c r="DC830" s="43"/>
      <c r="DD830" s="43"/>
      <c r="DE830" s="43"/>
      <c r="DF830" s="43"/>
      <c r="DG830" s="43"/>
      <c r="DH830" s="43"/>
      <c r="DI830" s="43"/>
      <c r="DJ830" s="43"/>
      <c r="DK830" s="43"/>
      <c r="DL830" s="43"/>
      <c r="DM830" s="43"/>
      <c r="DN830" s="43"/>
      <c r="DO830" s="43"/>
      <c r="DP830" s="43"/>
      <c r="DQ830" s="43"/>
      <c r="DR830" s="43"/>
      <c r="DS830" s="43"/>
      <c r="DT830" s="43"/>
      <c r="DU830" s="43"/>
      <c r="DV830" s="43"/>
      <c r="DW830" s="43"/>
      <c r="DX830" s="43"/>
      <c r="DY830" s="43"/>
      <c r="DZ830" s="43"/>
      <c r="EA830" s="43"/>
      <c r="EB830" s="43"/>
      <c r="EC830" s="43"/>
      <c r="ED830" s="43"/>
      <c r="EE830" s="43"/>
      <c r="EF830" s="43"/>
      <c r="EG830" s="43"/>
      <c r="EH830" s="43"/>
      <c r="EI830" s="43"/>
      <c r="EJ830" s="43"/>
      <c r="EK830" s="43"/>
      <c r="EL830" s="43"/>
      <c r="EM830" s="43"/>
      <c r="EN830" s="43"/>
      <c r="EO830" s="43"/>
      <c r="EP830" s="43"/>
      <c r="EQ830" s="43"/>
      <c r="ER830" s="43"/>
      <c r="ES830" s="43"/>
      <c r="ET830" s="43"/>
      <c r="EU830" s="43"/>
      <c r="EV830" s="43"/>
      <c r="EW830" s="43"/>
      <c r="EX830" s="43"/>
      <c r="EY830" s="43"/>
      <c r="EZ830" s="43"/>
      <c r="FA830" s="43"/>
      <c r="FB830" s="43"/>
      <c r="FC830" s="43"/>
      <c r="FD830" s="43"/>
      <c r="FE830" s="43"/>
      <c r="FF830" s="43"/>
      <c r="FG830" s="43"/>
      <c r="FH830" s="43"/>
      <c r="FI830" s="43"/>
      <c r="FJ830" s="43"/>
      <c r="FK830" s="43"/>
      <c r="FL830" s="43"/>
      <c r="FM830" s="43"/>
      <c r="FN830" s="43"/>
      <c r="FO830" s="43"/>
      <c r="FP830" s="43"/>
      <c r="FQ830" s="43"/>
      <c r="FR830" s="43"/>
      <c r="FS830" s="43"/>
      <c r="FT830" s="43"/>
      <c r="FU830" s="43"/>
      <c r="FV830" s="43"/>
      <c r="FW830" s="43"/>
      <c r="FX830" s="43"/>
      <c r="FY830" s="43"/>
      <c r="FZ830" s="43"/>
      <c r="GA830" s="43"/>
      <c r="GB830" s="43"/>
      <c r="GC830" s="43"/>
      <c r="GD830" s="43"/>
      <c r="GE830" s="43"/>
      <c r="GF830" s="43"/>
      <c r="GG830" s="43"/>
      <c r="GH830" s="43"/>
      <c r="GI830" s="43"/>
      <c r="GJ830" s="43"/>
      <c r="GK830" s="43"/>
      <c r="GL830" s="43"/>
      <c r="GM830" s="43"/>
      <c r="GN830" s="43"/>
      <c r="GO830" s="43"/>
      <c r="GP830" s="43"/>
      <c r="GQ830" s="43"/>
      <c r="GR830" s="43"/>
      <c r="GS830" s="43"/>
      <c r="GT830" s="43"/>
      <c r="GU830" s="43"/>
      <c r="GV830" s="43"/>
      <c r="GW830" s="43"/>
      <c r="GX830" s="43"/>
      <c r="GY830" s="43"/>
      <c r="GZ830" s="43"/>
      <c r="HA830" s="43"/>
      <c r="HB830" s="43"/>
      <c r="HC830" s="43"/>
      <c r="HD830" s="43"/>
      <c r="HE830" s="43"/>
      <c r="HF830" s="43"/>
      <c r="HG830" s="43"/>
      <c r="HH830" s="43"/>
      <c r="HI830" s="43"/>
      <c r="HJ830" s="43"/>
      <c r="HK830" s="43"/>
      <c r="HL830" s="43"/>
      <c r="HM830" s="43"/>
      <c r="HN830" s="43"/>
      <c r="HO830" s="43"/>
      <c r="HP830" s="43"/>
      <c r="HQ830" s="43"/>
      <c r="HR830" s="43"/>
      <c r="HS830" s="43"/>
      <c r="HT830" s="43"/>
      <c r="HU830" s="43"/>
      <c r="HV830" s="43"/>
      <c r="HW830" s="43"/>
      <c r="HX830" s="43"/>
      <c r="HY830" s="43"/>
      <c r="HZ830" s="43"/>
      <c r="IA830" s="43"/>
      <c r="IB830" s="43"/>
      <c r="IC830" s="43"/>
      <c r="ID830" s="43"/>
      <c r="IE830" s="43"/>
      <c r="IF830" s="43"/>
      <c r="IG830" s="43"/>
      <c r="IH830" s="43"/>
      <c r="II830" s="43"/>
      <c r="IJ830" s="43"/>
      <c r="IK830" s="43"/>
      <c r="IL830" s="43"/>
      <c r="IM830" s="43"/>
      <c r="IN830" s="43"/>
      <c r="IO830" s="43"/>
      <c r="IP830" s="43"/>
      <c r="IQ830" s="43"/>
      <c r="IR830" s="43"/>
      <c r="IS830" s="43"/>
      <c r="IT830" s="43"/>
    </row>
    <row r="831" spans="1:254" ht="14.25" customHeight="1">
      <c r="A831" s="43"/>
      <c r="B831" s="79"/>
      <c r="C831" s="79"/>
      <c r="D831" s="43"/>
      <c r="E831" s="43"/>
      <c r="F831" s="83"/>
      <c r="G831" s="43"/>
      <c r="H831" s="85"/>
      <c r="I831" s="43"/>
      <c r="J831" s="43"/>
      <c r="K831" s="43"/>
      <c r="L831" s="43"/>
      <c r="M831" s="43"/>
      <c r="N831" s="43"/>
      <c r="O831" s="43"/>
      <c r="P831" s="43"/>
      <c r="Q831" s="43"/>
      <c r="R831" s="43"/>
      <c r="S831" s="43"/>
      <c r="T831" s="43"/>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c r="AR831" s="43"/>
      <c r="AS831" s="43"/>
      <c r="AT831" s="43"/>
      <c r="AU831" s="43"/>
      <c r="AV831" s="43"/>
      <c r="AW831" s="43"/>
      <c r="AX831" s="43"/>
      <c r="AY831" s="43"/>
      <c r="AZ831" s="43"/>
      <c r="BA831" s="43"/>
      <c r="BB831" s="43"/>
      <c r="BC831" s="43"/>
      <c r="BD831" s="43"/>
      <c r="BE831" s="43"/>
      <c r="BF831" s="43"/>
      <c r="BG831" s="43"/>
      <c r="BH831" s="43"/>
      <c r="BI831" s="43"/>
      <c r="BJ831" s="43"/>
      <c r="BK831" s="43"/>
      <c r="BL831" s="43"/>
      <c r="BM831" s="43"/>
      <c r="BN831" s="43"/>
      <c r="BO831" s="43"/>
      <c r="BP831" s="43"/>
      <c r="BQ831" s="43"/>
      <c r="BR831" s="43"/>
      <c r="BS831" s="43"/>
      <c r="BT831" s="43"/>
      <c r="BU831" s="43"/>
      <c r="BV831" s="43"/>
      <c r="BW831" s="43"/>
      <c r="BX831" s="43"/>
      <c r="BY831" s="43"/>
      <c r="BZ831" s="43"/>
      <c r="CA831" s="43"/>
      <c r="CB831" s="43"/>
      <c r="CC831" s="43"/>
      <c r="CD831" s="43"/>
      <c r="CE831" s="43"/>
      <c r="CF831" s="43"/>
      <c r="CG831" s="43"/>
      <c r="CH831" s="43"/>
      <c r="CI831" s="43"/>
      <c r="CJ831" s="43"/>
      <c r="CK831" s="43"/>
      <c r="CL831" s="43"/>
      <c r="CM831" s="43"/>
      <c r="CN831" s="43"/>
      <c r="CO831" s="43"/>
      <c r="CP831" s="43"/>
      <c r="CQ831" s="43"/>
      <c r="CR831" s="43"/>
      <c r="CS831" s="43"/>
      <c r="CT831" s="43"/>
      <c r="CU831" s="43"/>
      <c r="CV831" s="43"/>
      <c r="CW831" s="43"/>
      <c r="CX831" s="43"/>
      <c r="CY831" s="43"/>
      <c r="CZ831" s="43"/>
      <c r="DA831" s="43"/>
      <c r="DB831" s="43"/>
      <c r="DC831" s="43"/>
      <c r="DD831" s="43"/>
      <c r="DE831" s="43"/>
      <c r="DF831" s="43"/>
      <c r="DG831" s="43"/>
      <c r="DH831" s="43"/>
      <c r="DI831" s="43"/>
      <c r="DJ831" s="43"/>
      <c r="DK831" s="43"/>
      <c r="DL831" s="43"/>
      <c r="DM831" s="43"/>
      <c r="DN831" s="43"/>
      <c r="DO831" s="43"/>
      <c r="DP831" s="43"/>
      <c r="DQ831" s="43"/>
      <c r="DR831" s="43"/>
      <c r="DS831" s="43"/>
      <c r="DT831" s="43"/>
      <c r="DU831" s="43"/>
      <c r="DV831" s="43"/>
      <c r="DW831" s="43"/>
      <c r="DX831" s="43"/>
      <c r="DY831" s="43"/>
      <c r="DZ831" s="43"/>
      <c r="EA831" s="43"/>
      <c r="EB831" s="43"/>
      <c r="EC831" s="43"/>
      <c r="ED831" s="43"/>
      <c r="EE831" s="43"/>
      <c r="EF831" s="43"/>
      <c r="EG831" s="43"/>
      <c r="EH831" s="43"/>
      <c r="EI831" s="43"/>
      <c r="EJ831" s="43"/>
      <c r="EK831" s="43"/>
      <c r="EL831" s="43"/>
      <c r="EM831" s="43"/>
      <c r="EN831" s="43"/>
      <c r="EO831" s="43"/>
      <c r="EP831" s="43"/>
      <c r="EQ831" s="43"/>
      <c r="ER831" s="43"/>
      <c r="ES831" s="43"/>
      <c r="ET831" s="43"/>
      <c r="EU831" s="43"/>
      <c r="EV831" s="43"/>
      <c r="EW831" s="43"/>
      <c r="EX831" s="43"/>
      <c r="EY831" s="43"/>
      <c r="EZ831" s="43"/>
      <c r="FA831" s="43"/>
      <c r="FB831" s="43"/>
      <c r="FC831" s="43"/>
      <c r="FD831" s="43"/>
      <c r="FE831" s="43"/>
      <c r="FF831" s="43"/>
      <c r="FG831" s="43"/>
      <c r="FH831" s="43"/>
      <c r="FI831" s="43"/>
      <c r="FJ831" s="43"/>
      <c r="FK831" s="43"/>
      <c r="FL831" s="43"/>
      <c r="FM831" s="43"/>
      <c r="FN831" s="43"/>
      <c r="FO831" s="43"/>
      <c r="FP831" s="43"/>
      <c r="FQ831" s="43"/>
      <c r="FR831" s="43"/>
      <c r="FS831" s="43"/>
      <c r="FT831" s="43"/>
      <c r="FU831" s="43"/>
      <c r="FV831" s="43"/>
      <c r="FW831" s="43"/>
      <c r="FX831" s="43"/>
      <c r="FY831" s="43"/>
      <c r="FZ831" s="43"/>
      <c r="GA831" s="43"/>
      <c r="GB831" s="43"/>
      <c r="GC831" s="43"/>
      <c r="GD831" s="43"/>
      <c r="GE831" s="43"/>
      <c r="GF831" s="43"/>
      <c r="GG831" s="43"/>
      <c r="GH831" s="43"/>
      <c r="GI831" s="43"/>
      <c r="GJ831" s="43"/>
      <c r="GK831" s="43"/>
      <c r="GL831" s="43"/>
      <c r="GM831" s="43"/>
      <c r="GN831" s="43"/>
      <c r="GO831" s="43"/>
      <c r="GP831" s="43"/>
      <c r="GQ831" s="43"/>
      <c r="GR831" s="43"/>
      <c r="GS831" s="43"/>
      <c r="GT831" s="43"/>
      <c r="GU831" s="43"/>
      <c r="GV831" s="43"/>
      <c r="GW831" s="43"/>
      <c r="GX831" s="43"/>
      <c r="GY831" s="43"/>
      <c r="GZ831" s="43"/>
      <c r="HA831" s="43"/>
      <c r="HB831" s="43"/>
      <c r="HC831" s="43"/>
      <c r="HD831" s="43"/>
      <c r="HE831" s="43"/>
      <c r="HF831" s="43"/>
      <c r="HG831" s="43"/>
      <c r="HH831" s="43"/>
      <c r="HI831" s="43"/>
      <c r="HJ831" s="43"/>
      <c r="HK831" s="43"/>
      <c r="HL831" s="43"/>
      <c r="HM831" s="43"/>
      <c r="HN831" s="43"/>
      <c r="HO831" s="43"/>
      <c r="HP831" s="43"/>
      <c r="HQ831" s="43"/>
      <c r="HR831" s="43"/>
      <c r="HS831" s="43"/>
      <c r="HT831" s="43"/>
      <c r="HU831" s="43"/>
      <c r="HV831" s="43"/>
      <c r="HW831" s="43"/>
      <c r="HX831" s="43"/>
      <c r="HY831" s="43"/>
      <c r="HZ831" s="43"/>
      <c r="IA831" s="43"/>
      <c r="IB831" s="43"/>
      <c r="IC831" s="43"/>
      <c r="ID831" s="43"/>
      <c r="IE831" s="43"/>
      <c r="IF831" s="43"/>
      <c r="IG831" s="43"/>
      <c r="IH831" s="43"/>
      <c r="II831" s="43"/>
      <c r="IJ831" s="43"/>
      <c r="IK831" s="43"/>
      <c r="IL831" s="43"/>
      <c r="IM831" s="43"/>
      <c r="IN831" s="43"/>
      <c r="IO831" s="43"/>
      <c r="IP831" s="43"/>
      <c r="IQ831" s="43"/>
      <c r="IR831" s="43"/>
      <c r="IS831" s="43"/>
      <c r="IT831" s="43"/>
    </row>
    <row r="832" spans="1:254" ht="14.25" customHeight="1">
      <c r="A832" s="43"/>
      <c r="B832" s="79"/>
      <c r="C832" s="79"/>
      <c r="D832" s="43"/>
      <c r="E832" s="43"/>
      <c r="F832" s="83"/>
      <c r="G832" s="43"/>
      <c r="H832" s="85"/>
      <c r="I832" s="43"/>
      <c r="J832" s="43"/>
      <c r="K832" s="43"/>
      <c r="L832" s="43"/>
      <c r="M832" s="43"/>
      <c r="N832" s="43"/>
      <c r="O832" s="43"/>
      <c r="P832" s="43"/>
      <c r="Q832" s="43"/>
      <c r="R832" s="43"/>
      <c r="S832" s="43"/>
      <c r="T832" s="43"/>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c r="AR832" s="43"/>
      <c r="AS832" s="43"/>
      <c r="AT832" s="43"/>
      <c r="AU832" s="43"/>
      <c r="AV832" s="43"/>
      <c r="AW832" s="43"/>
      <c r="AX832" s="43"/>
      <c r="AY832" s="43"/>
      <c r="AZ832" s="43"/>
      <c r="BA832" s="43"/>
      <c r="BB832" s="43"/>
      <c r="BC832" s="43"/>
      <c r="BD832" s="43"/>
      <c r="BE832" s="43"/>
      <c r="BF832" s="43"/>
      <c r="BG832" s="43"/>
      <c r="BH832" s="43"/>
      <c r="BI832" s="43"/>
      <c r="BJ832" s="43"/>
      <c r="BK832" s="43"/>
      <c r="BL832" s="43"/>
      <c r="BM832" s="43"/>
      <c r="BN832" s="43"/>
      <c r="BO832" s="43"/>
      <c r="BP832" s="43"/>
      <c r="BQ832" s="43"/>
      <c r="BR832" s="43"/>
      <c r="BS832" s="43"/>
      <c r="BT832" s="43"/>
      <c r="BU832" s="43"/>
      <c r="BV832" s="43"/>
      <c r="BW832" s="43"/>
      <c r="BX832" s="43"/>
      <c r="BY832" s="43"/>
      <c r="BZ832" s="43"/>
      <c r="CA832" s="43"/>
      <c r="CB832" s="43"/>
      <c r="CC832" s="43"/>
      <c r="CD832" s="43"/>
      <c r="CE832" s="43"/>
      <c r="CF832" s="43"/>
      <c r="CG832" s="43"/>
      <c r="CH832" s="43"/>
      <c r="CI832" s="43"/>
      <c r="CJ832" s="43"/>
      <c r="CK832" s="43"/>
      <c r="CL832" s="43"/>
      <c r="CM832" s="43"/>
      <c r="CN832" s="43"/>
      <c r="CO832" s="43"/>
      <c r="CP832" s="43"/>
      <c r="CQ832" s="43"/>
      <c r="CR832" s="43"/>
      <c r="CS832" s="43"/>
      <c r="CT832" s="43"/>
      <c r="CU832" s="43"/>
      <c r="CV832" s="43"/>
      <c r="CW832" s="43"/>
      <c r="CX832" s="43"/>
      <c r="CY832" s="43"/>
      <c r="CZ832" s="43"/>
      <c r="DA832" s="43"/>
      <c r="DB832" s="43"/>
      <c r="DC832" s="43"/>
      <c r="DD832" s="43"/>
      <c r="DE832" s="43"/>
      <c r="DF832" s="43"/>
      <c r="DG832" s="43"/>
      <c r="DH832" s="43"/>
      <c r="DI832" s="43"/>
      <c r="DJ832" s="43"/>
      <c r="DK832" s="43"/>
      <c r="DL832" s="43"/>
      <c r="DM832" s="43"/>
      <c r="DN832" s="43"/>
      <c r="DO832" s="43"/>
      <c r="DP832" s="43"/>
      <c r="DQ832" s="43"/>
      <c r="DR832" s="43"/>
      <c r="DS832" s="43"/>
      <c r="DT832" s="43"/>
      <c r="DU832" s="43"/>
      <c r="DV832" s="43"/>
      <c r="DW832" s="43"/>
      <c r="DX832" s="43"/>
      <c r="DY832" s="43"/>
      <c r="DZ832" s="43"/>
      <c r="EA832" s="43"/>
      <c r="EB832" s="43"/>
      <c r="EC832" s="43"/>
      <c r="ED832" s="43"/>
      <c r="EE832" s="43"/>
      <c r="EF832" s="43"/>
      <c r="EG832" s="43"/>
      <c r="EH832" s="43"/>
      <c r="EI832" s="43"/>
      <c r="EJ832" s="43"/>
      <c r="EK832" s="43"/>
      <c r="EL832" s="43"/>
      <c r="EM832" s="43"/>
      <c r="EN832" s="43"/>
      <c r="EO832" s="43"/>
      <c r="EP832" s="43"/>
      <c r="EQ832" s="43"/>
      <c r="ER832" s="43"/>
      <c r="ES832" s="43"/>
      <c r="ET832" s="43"/>
      <c r="EU832" s="43"/>
      <c r="EV832" s="43"/>
      <c r="EW832" s="43"/>
      <c r="EX832" s="43"/>
      <c r="EY832" s="43"/>
      <c r="EZ832" s="43"/>
      <c r="FA832" s="43"/>
      <c r="FB832" s="43"/>
      <c r="FC832" s="43"/>
      <c r="FD832" s="43"/>
      <c r="FE832" s="43"/>
      <c r="FF832" s="43"/>
      <c r="FG832" s="43"/>
      <c r="FH832" s="43"/>
      <c r="FI832" s="43"/>
      <c r="FJ832" s="43"/>
      <c r="FK832" s="43"/>
      <c r="FL832" s="43"/>
      <c r="FM832" s="43"/>
      <c r="FN832" s="43"/>
      <c r="FO832" s="43"/>
      <c r="FP832" s="43"/>
      <c r="FQ832" s="43"/>
      <c r="FR832" s="43"/>
      <c r="FS832" s="43"/>
      <c r="FT832" s="43"/>
      <c r="FU832" s="43"/>
      <c r="FV832" s="43"/>
      <c r="FW832" s="43"/>
      <c r="FX832" s="43"/>
      <c r="FY832" s="43"/>
      <c r="FZ832" s="43"/>
      <c r="GA832" s="43"/>
      <c r="GB832" s="43"/>
      <c r="GC832" s="43"/>
      <c r="GD832" s="43"/>
      <c r="GE832" s="43"/>
      <c r="GF832" s="43"/>
      <c r="GG832" s="43"/>
      <c r="GH832" s="43"/>
      <c r="GI832" s="43"/>
      <c r="GJ832" s="43"/>
      <c r="GK832" s="43"/>
      <c r="GL832" s="43"/>
      <c r="GM832" s="43"/>
      <c r="GN832" s="43"/>
      <c r="GO832" s="43"/>
      <c r="GP832" s="43"/>
      <c r="GQ832" s="43"/>
      <c r="GR832" s="43"/>
      <c r="GS832" s="43"/>
      <c r="GT832" s="43"/>
      <c r="GU832" s="43"/>
      <c r="GV832" s="43"/>
      <c r="GW832" s="43"/>
      <c r="GX832" s="43"/>
      <c r="GY832" s="43"/>
      <c r="GZ832" s="43"/>
      <c r="HA832" s="43"/>
      <c r="HB832" s="43"/>
      <c r="HC832" s="43"/>
      <c r="HD832" s="43"/>
      <c r="HE832" s="43"/>
      <c r="HF832" s="43"/>
      <c r="HG832" s="43"/>
      <c r="HH832" s="43"/>
      <c r="HI832" s="43"/>
      <c r="HJ832" s="43"/>
      <c r="HK832" s="43"/>
      <c r="HL832" s="43"/>
      <c r="HM832" s="43"/>
      <c r="HN832" s="43"/>
      <c r="HO832" s="43"/>
      <c r="HP832" s="43"/>
      <c r="HQ832" s="43"/>
      <c r="HR832" s="43"/>
      <c r="HS832" s="43"/>
      <c r="HT832" s="43"/>
      <c r="HU832" s="43"/>
      <c r="HV832" s="43"/>
      <c r="HW832" s="43"/>
      <c r="HX832" s="43"/>
      <c r="HY832" s="43"/>
      <c r="HZ832" s="43"/>
      <c r="IA832" s="43"/>
      <c r="IB832" s="43"/>
      <c r="IC832" s="43"/>
      <c r="ID832" s="43"/>
      <c r="IE832" s="43"/>
      <c r="IF832" s="43"/>
      <c r="IG832" s="43"/>
      <c r="IH832" s="43"/>
      <c r="II832" s="43"/>
      <c r="IJ832" s="43"/>
      <c r="IK832" s="43"/>
      <c r="IL832" s="43"/>
      <c r="IM832" s="43"/>
      <c r="IN832" s="43"/>
      <c r="IO832" s="43"/>
      <c r="IP832" s="43"/>
      <c r="IQ832" s="43"/>
      <c r="IR832" s="43"/>
      <c r="IS832" s="43"/>
      <c r="IT832" s="43"/>
    </row>
    <row r="833" spans="1:254" ht="14.25" customHeight="1">
      <c r="A833" s="43"/>
      <c r="B833" s="79"/>
      <c r="C833" s="79"/>
      <c r="D833" s="43"/>
      <c r="E833" s="43"/>
      <c r="F833" s="83"/>
      <c r="G833" s="43"/>
      <c r="H833" s="85"/>
      <c r="I833" s="43"/>
      <c r="J833" s="43"/>
      <c r="K833" s="43"/>
      <c r="L833" s="43"/>
      <c r="M833" s="43"/>
      <c r="N833" s="43"/>
      <c r="O833" s="43"/>
      <c r="P833" s="43"/>
      <c r="Q833" s="43"/>
      <c r="R833" s="43"/>
      <c r="S833" s="43"/>
      <c r="T833" s="43"/>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c r="AR833" s="43"/>
      <c r="AS833" s="43"/>
      <c r="AT833" s="43"/>
      <c r="AU833" s="43"/>
      <c r="AV833" s="43"/>
      <c r="AW833" s="43"/>
      <c r="AX833" s="43"/>
      <c r="AY833" s="43"/>
      <c r="AZ833" s="43"/>
      <c r="BA833" s="43"/>
      <c r="BB833" s="43"/>
      <c r="BC833" s="43"/>
      <c r="BD833" s="43"/>
      <c r="BE833" s="43"/>
      <c r="BF833" s="43"/>
      <c r="BG833" s="43"/>
      <c r="BH833" s="43"/>
      <c r="BI833" s="43"/>
      <c r="BJ833" s="43"/>
      <c r="BK833" s="43"/>
      <c r="BL833" s="43"/>
      <c r="BM833" s="43"/>
      <c r="BN833" s="43"/>
      <c r="BO833" s="43"/>
      <c r="BP833" s="43"/>
      <c r="BQ833" s="43"/>
      <c r="BR833" s="43"/>
      <c r="BS833" s="43"/>
      <c r="BT833" s="43"/>
      <c r="BU833" s="43"/>
      <c r="BV833" s="43"/>
      <c r="BW833" s="43"/>
      <c r="BX833" s="43"/>
      <c r="BY833" s="43"/>
      <c r="BZ833" s="43"/>
      <c r="CA833" s="43"/>
      <c r="CB833" s="43"/>
      <c r="CC833" s="43"/>
      <c r="CD833" s="43"/>
      <c r="CE833" s="43"/>
      <c r="CF833" s="43"/>
      <c r="CG833" s="43"/>
      <c r="CH833" s="43"/>
      <c r="CI833" s="43"/>
      <c r="CJ833" s="43"/>
      <c r="CK833" s="43"/>
      <c r="CL833" s="43"/>
      <c r="CM833" s="43"/>
      <c r="CN833" s="43"/>
      <c r="CO833" s="43"/>
      <c r="CP833" s="43"/>
      <c r="CQ833" s="43"/>
      <c r="CR833" s="43"/>
      <c r="CS833" s="43"/>
      <c r="CT833" s="43"/>
      <c r="CU833" s="43"/>
      <c r="CV833" s="43"/>
      <c r="CW833" s="43"/>
      <c r="CX833" s="43"/>
      <c r="CY833" s="43"/>
      <c r="CZ833" s="43"/>
      <c r="DA833" s="43"/>
      <c r="DB833" s="43"/>
      <c r="DC833" s="43"/>
      <c r="DD833" s="43"/>
      <c r="DE833" s="43"/>
      <c r="DF833" s="43"/>
      <c r="DG833" s="43"/>
      <c r="DH833" s="43"/>
      <c r="DI833" s="43"/>
      <c r="DJ833" s="43"/>
      <c r="DK833" s="43"/>
      <c r="DL833" s="43"/>
      <c r="DM833" s="43"/>
      <c r="DN833" s="43"/>
      <c r="DO833" s="43"/>
      <c r="DP833" s="43"/>
      <c r="DQ833" s="43"/>
      <c r="DR833" s="43"/>
      <c r="DS833" s="43"/>
      <c r="DT833" s="43"/>
      <c r="DU833" s="43"/>
      <c r="DV833" s="43"/>
      <c r="DW833" s="43"/>
      <c r="DX833" s="43"/>
      <c r="DY833" s="43"/>
      <c r="DZ833" s="43"/>
      <c r="EA833" s="43"/>
      <c r="EB833" s="43"/>
      <c r="EC833" s="43"/>
      <c r="ED833" s="43"/>
      <c r="EE833" s="43"/>
      <c r="EF833" s="43"/>
      <c r="EG833" s="43"/>
      <c r="EH833" s="43"/>
      <c r="EI833" s="43"/>
      <c r="EJ833" s="43"/>
      <c r="EK833" s="43"/>
      <c r="EL833" s="43"/>
      <c r="EM833" s="43"/>
      <c r="EN833" s="43"/>
      <c r="EO833" s="43"/>
      <c r="EP833" s="43"/>
      <c r="EQ833" s="43"/>
      <c r="ER833" s="43"/>
      <c r="ES833" s="43"/>
      <c r="ET833" s="43"/>
      <c r="EU833" s="43"/>
      <c r="EV833" s="43"/>
      <c r="EW833" s="43"/>
      <c r="EX833" s="43"/>
      <c r="EY833" s="43"/>
      <c r="EZ833" s="43"/>
      <c r="FA833" s="43"/>
      <c r="FB833" s="43"/>
      <c r="FC833" s="43"/>
      <c r="FD833" s="43"/>
      <c r="FE833" s="43"/>
      <c r="FF833" s="43"/>
      <c r="FG833" s="43"/>
      <c r="FH833" s="43"/>
      <c r="FI833" s="43"/>
      <c r="FJ833" s="43"/>
      <c r="FK833" s="43"/>
      <c r="FL833" s="43"/>
      <c r="FM833" s="43"/>
      <c r="FN833" s="43"/>
      <c r="FO833" s="43"/>
      <c r="FP833" s="43"/>
      <c r="FQ833" s="43"/>
      <c r="FR833" s="43"/>
      <c r="FS833" s="43"/>
      <c r="FT833" s="43"/>
      <c r="FU833" s="43"/>
      <c r="FV833" s="43"/>
      <c r="FW833" s="43"/>
      <c r="FX833" s="43"/>
      <c r="FY833" s="43"/>
      <c r="FZ833" s="43"/>
      <c r="GA833" s="43"/>
      <c r="GB833" s="43"/>
      <c r="GC833" s="43"/>
      <c r="GD833" s="43"/>
      <c r="GE833" s="43"/>
      <c r="GF833" s="43"/>
      <c r="GG833" s="43"/>
      <c r="GH833" s="43"/>
      <c r="GI833" s="43"/>
      <c r="GJ833" s="43"/>
      <c r="GK833" s="43"/>
      <c r="GL833" s="43"/>
      <c r="GM833" s="43"/>
      <c r="GN833" s="43"/>
      <c r="GO833" s="43"/>
      <c r="GP833" s="43"/>
      <c r="GQ833" s="43"/>
      <c r="GR833" s="43"/>
      <c r="GS833" s="43"/>
      <c r="GT833" s="43"/>
      <c r="GU833" s="43"/>
      <c r="GV833" s="43"/>
      <c r="GW833" s="43"/>
      <c r="GX833" s="43"/>
      <c r="GY833" s="43"/>
      <c r="GZ833" s="43"/>
      <c r="HA833" s="43"/>
      <c r="HB833" s="43"/>
      <c r="HC833" s="43"/>
      <c r="HD833" s="43"/>
      <c r="HE833" s="43"/>
      <c r="HF833" s="43"/>
      <c r="HG833" s="43"/>
      <c r="HH833" s="43"/>
      <c r="HI833" s="43"/>
      <c r="HJ833" s="43"/>
      <c r="HK833" s="43"/>
      <c r="HL833" s="43"/>
      <c r="HM833" s="43"/>
      <c r="HN833" s="43"/>
      <c r="HO833" s="43"/>
      <c r="HP833" s="43"/>
      <c r="HQ833" s="43"/>
      <c r="HR833" s="43"/>
      <c r="HS833" s="43"/>
      <c r="HT833" s="43"/>
      <c r="HU833" s="43"/>
      <c r="HV833" s="43"/>
      <c r="HW833" s="43"/>
      <c r="HX833" s="43"/>
      <c r="HY833" s="43"/>
      <c r="HZ833" s="43"/>
      <c r="IA833" s="43"/>
      <c r="IB833" s="43"/>
      <c r="IC833" s="43"/>
      <c r="ID833" s="43"/>
      <c r="IE833" s="43"/>
      <c r="IF833" s="43"/>
      <c r="IG833" s="43"/>
      <c r="IH833" s="43"/>
      <c r="II833" s="43"/>
      <c r="IJ833" s="43"/>
      <c r="IK833" s="43"/>
      <c r="IL833" s="43"/>
      <c r="IM833" s="43"/>
      <c r="IN833" s="43"/>
      <c r="IO833" s="43"/>
      <c r="IP833" s="43"/>
      <c r="IQ833" s="43"/>
      <c r="IR833" s="43"/>
      <c r="IS833" s="43"/>
      <c r="IT833" s="43"/>
    </row>
    <row r="834" spans="1:254" ht="14.25" customHeight="1">
      <c r="A834" s="43"/>
      <c r="B834" s="79"/>
      <c r="C834" s="79"/>
      <c r="D834" s="43"/>
      <c r="E834" s="43"/>
      <c r="F834" s="83"/>
      <c r="G834" s="43"/>
      <c r="H834" s="85"/>
      <c r="I834" s="43"/>
      <c r="J834" s="43"/>
      <c r="K834" s="43"/>
      <c r="L834" s="43"/>
      <c r="M834" s="43"/>
      <c r="N834" s="43"/>
      <c r="O834" s="43"/>
      <c r="P834" s="43"/>
      <c r="Q834" s="43"/>
      <c r="R834" s="43"/>
      <c r="S834" s="43"/>
      <c r="T834" s="43"/>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c r="AR834" s="43"/>
      <c r="AS834" s="43"/>
      <c r="AT834" s="43"/>
      <c r="AU834" s="43"/>
      <c r="AV834" s="43"/>
      <c r="AW834" s="43"/>
      <c r="AX834" s="43"/>
      <c r="AY834" s="43"/>
      <c r="AZ834" s="43"/>
      <c r="BA834" s="43"/>
      <c r="BB834" s="43"/>
      <c r="BC834" s="43"/>
      <c r="BD834" s="43"/>
      <c r="BE834" s="43"/>
      <c r="BF834" s="43"/>
      <c r="BG834" s="43"/>
      <c r="BH834" s="43"/>
      <c r="BI834" s="43"/>
      <c r="BJ834" s="43"/>
      <c r="BK834" s="43"/>
      <c r="BL834" s="43"/>
      <c r="BM834" s="43"/>
      <c r="BN834" s="43"/>
      <c r="BO834" s="43"/>
      <c r="BP834" s="43"/>
      <c r="BQ834" s="43"/>
      <c r="BR834" s="43"/>
      <c r="BS834" s="43"/>
      <c r="BT834" s="43"/>
      <c r="BU834" s="43"/>
      <c r="BV834" s="43"/>
      <c r="BW834" s="43"/>
      <c r="BX834" s="43"/>
      <c r="BY834" s="43"/>
      <c r="BZ834" s="43"/>
      <c r="CA834" s="43"/>
      <c r="CB834" s="43"/>
      <c r="CC834" s="43"/>
      <c r="CD834" s="43"/>
      <c r="CE834" s="43"/>
      <c r="CF834" s="43"/>
      <c r="CG834" s="43"/>
      <c r="CH834" s="43"/>
      <c r="CI834" s="43"/>
      <c r="CJ834" s="43"/>
      <c r="CK834" s="43"/>
      <c r="CL834" s="43"/>
      <c r="CM834" s="43"/>
      <c r="CN834" s="43"/>
      <c r="CO834" s="43"/>
      <c r="CP834" s="43"/>
      <c r="CQ834" s="43"/>
      <c r="CR834" s="43"/>
      <c r="CS834" s="43"/>
      <c r="CT834" s="43"/>
      <c r="CU834" s="43"/>
      <c r="CV834" s="43"/>
      <c r="CW834" s="43"/>
      <c r="CX834" s="43"/>
      <c r="CY834" s="43"/>
      <c r="CZ834" s="43"/>
      <c r="DA834" s="43"/>
      <c r="DB834" s="43"/>
      <c r="DC834" s="43"/>
      <c r="DD834" s="43"/>
      <c r="DE834" s="43"/>
      <c r="DF834" s="43"/>
      <c r="DG834" s="43"/>
      <c r="DH834" s="43"/>
      <c r="DI834" s="43"/>
      <c r="DJ834" s="43"/>
      <c r="DK834" s="43"/>
      <c r="DL834" s="43"/>
      <c r="DM834" s="43"/>
      <c r="DN834" s="43"/>
      <c r="DO834" s="43"/>
      <c r="DP834" s="43"/>
      <c r="DQ834" s="43"/>
      <c r="DR834" s="43"/>
      <c r="DS834" s="43"/>
      <c r="DT834" s="43"/>
      <c r="DU834" s="43"/>
      <c r="DV834" s="43"/>
      <c r="DW834" s="43"/>
      <c r="DX834" s="43"/>
      <c r="DY834" s="43"/>
      <c r="DZ834" s="43"/>
      <c r="EA834" s="43"/>
      <c r="EB834" s="43"/>
      <c r="EC834" s="43"/>
      <c r="ED834" s="43"/>
      <c r="EE834" s="43"/>
      <c r="EF834" s="43"/>
      <c r="EG834" s="43"/>
      <c r="EH834" s="43"/>
      <c r="EI834" s="43"/>
      <c r="EJ834" s="43"/>
      <c r="EK834" s="43"/>
      <c r="EL834" s="43"/>
      <c r="EM834" s="43"/>
      <c r="EN834" s="43"/>
      <c r="EO834" s="43"/>
      <c r="EP834" s="43"/>
      <c r="EQ834" s="43"/>
      <c r="ER834" s="43"/>
      <c r="ES834" s="43"/>
      <c r="ET834" s="43"/>
      <c r="EU834" s="43"/>
      <c r="EV834" s="43"/>
      <c r="EW834" s="43"/>
      <c r="EX834" s="43"/>
      <c r="EY834" s="43"/>
      <c r="EZ834" s="43"/>
      <c r="FA834" s="43"/>
      <c r="FB834" s="43"/>
      <c r="FC834" s="43"/>
      <c r="FD834" s="43"/>
      <c r="FE834" s="43"/>
      <c r="FF834" s="43"/>
      <c r="FG834" s="43"/>
      <c r="FH834" s="43"/>
      <c r="FI834" s="43"/>
      <c r="FJ834" s="43"/>
      <c r="FK834" s="43"/>
      <c r="FL834" s="43"/>
      <c r="FM834" s="43"/>
      <c r="FN834" s="43"/>
      <c r="FO834" s="43"/>
      <c r="FP834" s="43"/>
      <c r="FQ834" s="43"/>
      <c r="FR834" s="43"/>
      <c r="FS834" s="43"/>
      <c r="FT834" s="43"/>
      <c r="FU834" s="43"/>
      <c r="FV834" s="43"/>
      <c r="FW834" s="43"/>
      <c r="FX834" s="43"/>
      <c r="FY834" s="43"/>
      <c r="FZ834" s="43"/>
      <c r="GA834" s="43"/>
      <c r="GB834" s="43"/>
      <c r="GC834" s="43"/>
      <c r="GD834" s="43"/>
      <c r="GE834" s="43"/>
      <c r="GF834" s="43"/>
      <c r="GG834" s="43"/>
      <c r="GH834" s="43"/>
      <c r="GI834" s="43"/>
      <c r="GJ834" s="43"/>
      <c r="GK834" s="43"/>
      <c r="GL834" s="43"/>
      <c r="GM834" s="43"/>
      <c r="GN834" s="43"/>
      <c r="GO834" s="43"/>
      <c r="GP834" s="43"/>
      <c r="GQ834" s="43"/>
      <c r="GR834" s="43"/>
      <c r="GS834" s="43"/>
      <c r="GT834" s="43"/>
      <c r="GU834" s="43"/>
      <c r="GV834" s="43"/>
      <c r="GW834" s="43"/>
      <c r="GX834" s="43"/>
      <c r="GY834" s="43"/>
      <c r="GZ834" s="43"/>
      <c r="HA834" s="43"/>
      <c r="HB834" s="43"/>
      <c r="HC834" s="43"/>
      <c r="HD834" s="43"/>
      <c r="HE834" s="43"/>
      <c r="HF834" s="43"/>
      <c r="HG834" s="43"/>
      <c r="HH834" s="43"/>
      <c r="HI834" s="43"/>
      <c r="HJ834" s="43"/>
      <c r="HK834" s="43"/>
      <c r="HL834" s="43"/>
      <c r="HM834" s="43"/>
      <c r="HN834" s="43"/>
      <c r="HO834" s="43"/>
      <c r="HP834" s="43"/>
      <c r="HQ834" s="43"/>
      <c r="HR834" s="43"/>
      <c r="HS834" s="43"/>
      <c r="HT834" s="43"/>
      <c r="HU834" s="43"/>
      <c r="HV834" s="43"/>
      <c r="HW834" s="43"/>
      <c r="HX834" s="43"/>
      <c r="HY834" s="43"/>
      <c r="HZ834" s="43"/>
      <c r="IA834" s="43"/>
      <c r="IB834" s="43"/>
      <c r="IC834" s="43"/>
      <c r="ID834" s="43"/>
      <c r="IE834" s="43"/>
      <c r="IF834" s="43"/>
      <c r="IG834" s="43"/>
      <c r="IH834" s="43"/>
      <c r="II834" s="43"/>
      <c r="IJ834" s="43"/>
      <c r="IK834" s="43"/>
      <c r="IL834" s="43"/>
      <c r="IM834" s="43"/>
      <c r="IN834" s="43"/>
      <c r="IO834" s="43"/>
      <c r="IP834" s="43"/>
      <c r="IQ834" s="43"/>
      <c r="IR834" s="43"/>
      <c r="IS834" s="43"/>
      <c r="IT834" s="43"/>
    </row>
    <row r="835" spans="1:254" ht="14.25" customHeight="1">
      <c r="A835" s="43"/>
      <c r="B835" s="79"/>
      <c r="C835" s="79"/>
      <c r="D835" s="43"/>
      <c r="E835" s="43"/>
      <c r="F835" s="83"/>
      <c r="G835" s="43"/>
      <c r="H835" s="85"/>
      <c r="I835" s="43"/>
      <c r="J835" s="43"/>
      <c r="K835" s="43"/>
      <c r="L835" s="43"/>
      <c r="M835" s="43"/>
      <c r="N835" s="43"/>
      <c r="O835" s="43"/>
      <c r="P835" s="43"/>
      <c r="Q835" s="43"/>
      <c r="R835" s="43"/>
      <c r="S835" s="43"/>
      <c r="T835" s="43"/>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c r="AR835" s="43"/>
      <c r="AS835" s="43"/>
      <c r="AT835" s="43"/>
      <c r="AU835" s="43"/>
      <c r="AV835" s="43"/>
      <c r="AW835" s="43"/>
      <c r="AX835" s="43"/>
      <c r="AY835" s="43"/>
      <c r="AZ835" s="43"/>
      <c r="BA835" s="43"/>
      <c r="BB835" s="43"/>
      <c r="BC835" s="43"/>
      <c r="BD835" s="43"/>
      <c r="BE835" s="43"/>
      <c r="BF835" s="43"/>
      <c r="BG835" s="43"/>
      <c r="BH835" s="43"/>
      <c r="BI835" s="43"/>
      <c r="BJ835" s="43"/>
      <c r="BK835" s="43"/>
      <c r="BL835" s="43"/>
      <c r="BM835" s="43"/>
      <c r="BN835" s="43"/>
      <c r="BO835" s="43"/>
      <c r="BP835" s="43"/>
      <c r="BQ835" s="43"/>
      <c r="BR835" s="43"/>
      <c r="BS835" s="43"/>
      <c r="BT835" s="43"/>
      <c r="BU835" s="43"/>
      <c r="BV835" s="43"/>
      <c r="BW835" s="43"/>
      <c r="BX835" s="43"/>
      <c r="BY835" s="43"/>
      <c r="BZ835" s="43"/>
      <c r="CA835" s="43"/>
      <c r="CB835" s="43"/>
      <c r="CC835" s="43"/>
      <c r="CD835" s="43"/>
      <c r="CE835" s="43"/>
      <c r="CF835" s="43"/>
      <c r="CG835" s="43"/>
      <c r="CH835" s="43"/>
      <c r="CI835" s="43"/>
      <c r="CJ835" s="43"/>
      <c r="CK835" s="43"/>
      <c r="CL835" s="43"/>
      <c r="CM835" s="43"/>
      <c r="CN835" s="43"/>
      <c r="CO835" s="43"/>
      <c r="CP835" s="43"/>
      <c r="CQ835" s="43"/>
      <c r="CR835" s="43"/>
      <c r="CS835" s="43"/>
      <c r="CT835" s="43"/>
      <c r="CU835" s="43"/>
      <c r="CV835" s="43"/>
      <c r="CW835" s="43"/>
      <c r="CX835" s="43"/>
      <c r="CY835" s="43"/>
      <c r="CZ835" s="43"/>
      <c r="DA835" s="43"/>
      <c r="DB835" s="43"/>
      <c r="DC835" s="43"/>
      <c r="DD835" s="43"/>
      <c r="DE835" s="43"/>
      <c r="DF835" s="43"/>
      <c r="DG835" s="43"/>
      <c r="DH835" s="43"/>
      <c r="DI835" s="43"/>
      <c r="DJ835" s="43"/>
      <c r="DK835" s="43"/>
      <c r="DL835" s="43"/>
      <c r="DM835" s="43"/>
      <c r="DN835" s="43"/>
      <c r="DO835" s="43"/>
      <c r="DP835" s="43"/>
      <c r="DQ835" s="43"/>
      <c r="DR835" s="43"/>
      <c r="DS835" s="43"/>
      <c r="DT835" s="43"/>
      <c r="DU835" s="43"/>
      <c r="DV835" s="43"/>
      <c r="DW835" s="43"/>
      <c r="DX835" s="43"/>
      <c r="DY835" s="43"/>
      <c r="DZ835" s="43"/>
      <c r="EA835" s="43"/>
      <c r="EB835" s="43"/>
      <c r="EC835" s="43"/>
      <c r="ED835" s="43"/>
      <c r="EE835" s="43"/>
      <c r="EF835" s="43"/>
      <c r="EG835" s="43"/>
      <c r="EH835" s="43"/>
      <c r="EI835" s="43"/>
      <c r="EJ835" s="43"/>
      <c r="EK835" s="43"/>
      <c r="EL835" s="43"/>
      <c r="EM835" s="43"/>
      <c r="EN835" s="43"/>
      <c r="EO835" s="43"/>
      <c r="EP835" s="43"/>
      <c r="EQ835" s="43"/>
      <c r="ER835" s="43"/>
      <c r="ES835" s="43"/>
      <c r="ET835" s="43"/>
      <c r="EU835" s="43"/>
      <c r="EV835" s="43"/>
      <c r="EW835" s="43"/>
      <c r="EX835" s="43"/>
      <c r="EY835" s="43"/>
      <c r="EZ835" s="43"/>
      <c r="FA835" s="43"/>
      <c r="FB835" s="43"/>
      <c r="FC835" s="43"/>
      <c r="FD835" s="43"/>
      <c r="FE835" s="43"/>
      <c r="FF835" s="43"/>
      <c r="FG835" s="43"/>
      <c r="FH835" s="43"/>
      <c r="FI835" s="43"/>
      <c r="FJ835" s="43"/>
      <c r="FK835" s="43"/>
      <c r="FL835" s="43"/>
      <c r="FM835" s="43"/>
      <c r="FN835" s="43"/>
      <c r="FO835" s="43"/>
      <c r="FP835" s="43"/>
      <c r="FQ835" s="43"/>
      <c r="FR835" s="43"/>
      <c r="FS835" s="43"/>
      <c r="FT835" s="43"/>
      <c r="FU835" s="43"/>
      <c r="FV835" s="43"/>
      <c r="FW835" s="43"/>
      <c r="FX835" s="43"/>
      <c r="FY835" s="43"/>
      <c r="FZ835" s="43"/>
      <c r="GA835" s="43"/>
      <c r="GB835" s="43"/>
      <c r="GC835" s="43"/>
      <c r="GD835" s="43"/>
      <c r="GE835" s="43"/>
      <c r="GF835" s="43"/>
      <c r="GG835" s="43"/>
      <c r="GH835" s="43"/>
      <c r="GI835" s="43"/>
      <c r="GJ835" s="43"/>
      <c r="GK835" s="43"/>
      <c r="GL835" s="43"/>
      <c r="GM835" s="43"/>
      <c r="GN835" s="43"/>
      <c r="GO835" s="43"/>
      <c r="GP835" s="43"/>
      <c r="GQ835" s="43"/>
      <c r="GR835" s="43"/>
      <c r="GS835" s="43"/>
      <c r="GT835" s="43"/>
      <c r="GU835" s="43"/>
      <c r="GV835" s="43"/>
      <c r="GW835" s="43"/>
      <c r="GX835" s="43"/>
      <c r="GY835" s="43"/>
      <c r="GZ835" s="43"/>
      <c r="HA835" s="43"/>
      <c r="HB835" s="43"/>
      <c r="HC835" s="43"/>
      <c r="HD835" s="43"/>
      <c r="HE835" s="43"/>
      <c r="HF835" s="43"/>
      <c r="HG835" s="43"/>
      <c r="HH835" s="43"/>
      <c r="HI835" s="43"/>
      <c r="HJ835" s="43"/>
      <c r="HK835" s="43"/>
      <c r="HL835" s="43"/>
      <c r="HM835" s="43"/>
      <c r="HN835" s="43"/>
      <c r="HO835" s="43"/>
      <c r="HP835" s="43"/>
      <c r="HQ835" s="43"/>
      <c r="HR835" s="43"/>
      <c r="HS835" s="43"/>
      <c r="HT835" s="43"/>
      <c r="HU835" s="43"/>
      <c r="HV835" s="43"/>
      <c r="HW835" s="43"/>
      <c r="HX835" s="43"/>
      <c r="HY835" s="43"/>
      <c r="HZ835" s="43"/>
      <c r="IA835" s="43"/>
      <c r="IB835" s="43"/>
      <c r="IC835" s="43"/>
      <c r="ID835" s="43"/>
      <c r="IE835" s="43"/>
      <c r="IF835" s="43"/>
      <c r="IG835" s="43"/>
      <c r="IH835" s="43"/>
      <c r="II835" s="43"/>
      <c r="IJ835" s="43"/>
      <c r="IK835" s="43"/>
      <c r="IL835" s="43"/>
      <c r="IM835" s="43"/>
      <c r="IN835" s="43"/>
      <c r="IO835" s="43"/>
      <c r="IP835" s="43"/>
      <c r="IQ835" s="43"/>
      <c r="IR835" s="43"/>
      <c r="IS835" s="43"/>
      <c r="IT835" s="43"/>
    </row>
    <row r="836" spans="1:254" ht="14.25" customHeight="1">
      <c r="A836" s="43"/>
      <c r="B836" s="79"/>
      <c r="C836" s="79"/>
      <c r="D836" s="43"/>
      <c r="E836" s="43"/>
      <c r="F836" s="83"/>
      <c r="G836" s="43"/>
      <c r="H836" s="85"/>
      <c r="I836" s="43"/>
      <c r="J836" s="43"/>
      <c r="K836" s="43"/>
      <c r="L836" s="43"/>
      <c r="M836" s="43"/>
      <c r="N836" s="43"/>
      <c r="O836" s="43"/>
      <c r="P836" s="43"/>
      <c r="Q836" s="43"/>
      <c r="R836" s="43"/>
      <c r="S836" s="43"/>
      <c r="T836" s="43"/>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c r="AR836" s="43"/>
      <c r="AS836" s="43"/>
      <c r="AT836" s="43"/>
      <c r="AU836" s="43"/>
      <c r="AV836" s="43"/>
      <c r="AW836" s="43"/>
      <c r="AX836" s="43"/>
      <c r="AY836" s="43"/>
      <c r="AZ836" s="43"/>
      <c r="BA836" s="43"/>
      <c r="BB836" s="43"/>
      <c r="BC836" s="43"/>
      <c r="BD836" s="43"/>
      <c r="BE836" s="43"/>
      <c r="BF836" s="43"/>
      <c r="BG836" s="43"/>
      <c r="BH836" s="43"/>
      <c r="BI836" s="43"/>
      <c r="BJ836" s="43"/>
      <c r="BK836" s="43"/>
      <c r="BL836" s="43"/>
      <c r="BM836" s="43"/>
      <c r="BN836" s="43"/>
      <c r="BO836" s="43"/>
      <c r="BP836" s="43"/>
      <c r="BQ836" s="43"/>
      <c r="BR836" s="43"/>
      <c r="BS836" s="43"/>
      <c r="BT836" s="43"/>
      <c r="BU836" s="43"/>
      <c r="BV836" s="43"/>
      <c r="BW836" s="43"/>
      <c r="BX836" s="43"/>
      <c r="BY836" s="43"/>
      <c r="BZ836" s="43"/>
      <c r="CA836" s="43"/>
      <c r="CB836" s="43"/>
      <c r="CC836" s="43"/>
      <c r="CD836" s="43"/>
      <c r="CE836" s="43"/>
      <c r="CF836" s="43"/>
      <c r="CG836" s="43"/>
      <c r="CH836" s="43"/>
      <c r="CI836" s="43"/>
      <c r="CJ836" s="43"/>
      <c r="CK836" s="43"/>
      <c r="CL836" s="43"/>
      <c r="CM836" s="43"/>
      <c r="CN836" s="43"/>
      <c r="CO836" s="43"/>
      <c r="CP836" s="43"/>
      <c r="CQ836" s="43"/>
      <c r="CR836" s="43"/>
      <c r="CS836" s="43"/>
      <c r="CT836" s="43"/>
      <c r="CU836" s="43"/>
      <c r="CV836" s="43"/>
      <c r="CW836" s="43"/>
      <c r="CX836" s="43"/>
      <c r="CY836" s="43"/>
      <c r="CZ836" s="43"/>
      <c r="DA836" s="43"/>
      <c r="DB836" s="43"/>
      <c r="DC836" s="43"/>
      <c r="DD836" s="43"/>
      <c r="DE836" s="43"/>
      <c r="DF836" s="43"/>
      <c r="DG836" s="43"/>
      <c r="DH836" s="43"/>
      <c r="DI836" s="43"/>
      <c r="DJ836" s="43"/>
      <c r="DK836" s="43"/>
      <c r="DL836" s="43"/>
      <c r="DM836" s="43"/>
      <c r="DN836" s="43"/>
      <c r="DO836" s="43"/>
      <c r="DP836" s="43"/>
      <c r="DQ836" s="43"/>
      <c r="DR836" s="43"/>
      <c r="DS836" s="43"/>
      <c r="DT836" s="43"/>
      <c r="DU836" s="43"/>
      <c r="DV836" s="43"/>
      <c r="DW836" s="43"/>
      <c r="DX836" s="43"/>
      <c r="DY836" s="43"/>
      <c r="DZ836" s="43"/>
      <c r="EA836" s="43"/>
      <c r="EB836" s="43"/>
      <c r="EC836" s="43"/>
      <c r="ED836" s="43"/>
      <c r="EE836" s="43"/>
      <c r="EF836" s="43"/>
      <c r="EG836" s="43"/>
      <c r="EH836" s="43"/>
      <c r="EI836" s="43"/>
      <c r="EJ836" s="43"/>
      <c r="EK836" s="43"/>
      <c r="EL836" s="43"/>
      <c r="EM836" s="43"/>
      <c r="EN836" s="43"/>
      <c r="EO836" s="43"/>
      <c r="EP836" s="43"/>
      <c r="EQ836" s="43"/>
      <c r="ER836" s="43"/>
      <c r="ES836" s="43"/>
      <c r="ET836" s="43"/>
      <c r="EU836" s="43"/>
      <c r="EV836" s="43"/>
      <c r="EW836" s="43"/>
      <c r="EX836" s="43"/>
      <c r="EY836" s="43"/>
      <c r="EZ836" s="43"/>
      <c r="FA836" s="43"/>
      <c r="FB836" s="43"/>
      <c r="FC836" s="43"/>
      <c r="FD836" s="43"/>
      <c r="FE836" s="43"/>
      <c r="FF836" s="43"/>
      <c r="FG836" s="43"/>
      <c r="FH836" s="43"/>
      <c r="FI836" s="43"/>
      <c r="FJ836" s="43"/>
      <c r="FK836" s="43"/>
      <c r="FL836" s="43"/>
      <c r="FM836" s="43"/>
      <c r="FN836" s="43"/>
      <c r="FO836" s="43"/>
      <c r="FP836" s="43"/>
      <c r="FQ836" s="43"/>
      <c r="FR836" s="43"/>
      <c r="FS836" s="43"/>
      <c r="FT836" s="43"/>
      <c r="FU836" s="43"/>
      <c r="FV836" s="43"/>
      <c r="FW836" s="43"/>
      <c r="FX836" s="43"/>
      <c r="FY836" s="43"/>
      <c r="FZ836" s="43"/>
      <c r="GA836" s="43"/>
      <c r="GB836" s="43"/>
      <c r="GC836" s="43"/>
      <c r="GD836" s="43"/>
      <c r="GE836" s="43"/>
      <c r="GF836" s="43"/>
      <c r="GG836" s="43"/>
      <c r="GH836" s="43"/>
      <c r="GI836" s="43"/>
      <c r="GJ836" s="43"/>
      <c r="GK836" s="43"/>
      <c r="GL836" s="43"/>
      <c r="GM836" s="43"/>
      <c r="GN836" s="43"/>
      <c r="GO836" s="43"/>
      <c r="GP836" s="43"/>
      <c r="GQ836" s="43"/>
      <c r="GR836" s="43"/>
      <c r="GS836" s="43"/>
      <c r="GT836" s="43"/>
      <c r="GU836" s="43"/>
      <c r="GV836" s="43"/>
      <c r="GW836" s="43"/>
      <c r="GX836" s="43"/>
      <c r="GY836" s="43"/>
      <c r="GZ836" s="43"/>
      <c r="HA836" s="43"/>
      <c r="HB836" s="43"/>
      <c r="HC836" s="43"/>
      <c r="HD836" s="43"/>
      <c r="HE836" s="43"/>
      <c r="HF836" s="43"/>
      <c r="HG836" s="43"/>
      <c r="HH836" s="43"/>
      <c r="HI836" s="43"/>
      <c r="HJ836" s="43"/>
      <c r="HK836" s="43"/>
      <c r="HL836" s="43"/>
      <c r="HM836" s="43"/>
      <c r="HN836" s="43"/>
      <c r="HO836" s="43"/>
      <c r="HP836" s="43"/>
      <c r="HQ836" s="43"/>
      <c r="HR836" s="43"/>
      <c r="HS836" s="43"/>
      <c r="HT836" s="43"/>
      <c r="HU836" s="43"/>
      <c r="HV836" s="43"/>
      <c r="HW836" s="43"/>
      <c r="HX836" s="43"/>
      <c r="HY836" s="43"/>
      <c r="HZ836" s="43"/>
      <c r="IA836" s="43"/>
      <c r="IB836" s="43"/>
      <c r="IC836" s="43"/>
      <c r="ID836" s="43"/>
      <c r="IE836" s="43"/>
      <c r="IF836" s="43"/>
      <c r="IG836" s="43"/>
      <c r="IH836" s="43"/>
      <c r="II836" s="43"/>
      <c r="IJ836" s="43"/>
      <c r="IK836" s="43"/>
      <c r="IL836" s="43"/>
      <c r="IM836" s="43"/>
      <c r="IN836" s="43"/>
      <c r="IO836" s="43"/>
      <c r="IP836" s="43"/>
      <c r="IQ836" s="43"/>
      <c r="IR836" s="43"/>
      <c r="IS836" s="43"/>
      <c r="IT836" s="43"/>
    </row>
    <row r="837" spans="1:254" ht="14.25" customHeight="1">
      <c r="A837" s="43"/>
      <c r="B837" s="79"/>
      <c r="C837" s="79"/>
      <c r="D837" s="43"/>
      <c r="E837" s="43"/>
      <c r="F837" s="83"/>
      <c r="G837" s="43"/>
      <c r="H837" s="85"/>
      <c r="I837" s="43"/>
      <c r="J837" s="43"/>
      <c r="K837" s="43"/>
      <c r="L837" s="43"/>
      <c r="M837" s="43"/>
      <c r="N837" s="43"/>
      <c r="O837" s="43"/>
      <c r="P837" s="43"/>
      <c r="Q837" s="43"/>
      <c r="R837" s="43"/>
      <c r="S837" s="43"/>
      <c r="T837" s="43"/>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c r="AR837" s="43"/>
      <c r="AS837" s="43"/>
      <c r="AT837" s="43"/>
      <c r="AU837" s="43"/>
      <c r="AV837" s="43"/>
      <c r="AW837" s="43"/>
      <c r="AX837" s="43"/>
      <c r="AY837" s="43"/>
      <c r="AZ837" s="43"/>
      <c r="BA837" s="43"/>
      <c r="BB837" s="43"/>
      <c r="BC837" s="43"/>
      <c r="BD837" s="43"/>
      <c r="BE837" s="43"/>
      <c r="BF837" s="43"/>
      <c r="BG837" s="43"/>
      <c r="BH837" s="43"/>
      <c r="BI837" s="43"/>
      <c r="BJ837" s="43"/>
      <c r="BK837" s="43"/>
      <c r="BL837" s="43"/>
      <c r="BM837" s="43"/>
      <c r="BN837" s="43"/>
      <c r="BO837" s="43"/>
      <c r="BP837" s="43"/>
      <c r="BQ837" s="43"/>
      <c r="BR837" s="43"/>
      <c r="BS837" s="43"/>
      <c r="BT837" s="43"/>
      <c r="BU837" s="43"/>
      <c r="BV837" s="43"/>
      <c r="BW837" s="43"/>
      <c r="BX837" s="43"/>
      <c r="BY837" s="43"/>
      <c r="BZ837" s="43"/>
      <c r="CA837" s="43"/>
      <c r="CB837" s="43"/>
      <c r="CC837" s="43"/>
      <c r="CD837" s="43"/>
      <c r="CE837" s="43"/>
      <c r="CF837" s="43"/>
      <c r="CG837" s="43"/>
      <c r="CH837" s="43"/>
      <c r="CI837" s="43"/>
      <c r="CJ837" s="43"/>
      <c r="CK837" s="43"/>
      <c r="CL837" s="43"/>
      <c r="CM837" s="43"/>
      <c r="CN837" s="43"/>
      <c r="CO837" s="43"/>
      <c r="CP837" s="43"/>
      <c r="CQ837" s="43"/>
      <c r="CR837" s="43"/>
      <c r="CS837" s="43"/>
      <c r="CT837" s="43"/>
      <c r="CU837" s="43"/>
      <c r="CV837" s="43"/>
      <c r="CW837" s="43"/>
      <c r="CX837" s="43"/>
      <c r="CY837" s="43"/>
      <c r="CZ837" s="43"/>
      <c r="DA837" s="43"/>
      <c r="DB837" s="43"/>
      <c r="DC837" s="43"/>
      <c r="DD837" s="43"/>
      <c r="DE837" s="43"/>
      <c r="DF837" s="43"/>
      <c r="DG837" s="43"/>
      <c r="DH837" s="43"/>
      <c r="DI837" s="43"/>
      <c r="DJ837" s="43"/>
      <c r="DK837" s="43"/>
      <c r="DL837" s="43"/>
      <c r="DM837" s="43"/>
      <c r="DN837" s="43"/>
      <c r="DO837" s="43"/>
      <c r="DP837" s="43"/>
      <c r="DQ837" s="43"/>
      <c r="DR837" s="43"/>
      <c r="DS837" s="43"/>
      <c r="DT837" s="43"/>
      <c r="DU837" s="43"/>
      <c r="DV837" s="43"/>
      <c r="DW837" s="43"/>
      <c r="DX837" s="43"/>
      <c r="DY837" s="43"/>
      <c r="DZ837" s="43"/>
      <c r="EA837" s="43"/>
      <c r="EB837" s="43"/>
      <c r="EC837" s="43"/>
      <c r="ED837" s="43"/>
      <c r="EE837" s="43"/>
      <c r="EF837" s="43"/>
      <c r="EG837" s="43"/>
      <c r="EH837" s="43"/>
      <c r="EI837" s="43"/>
      <c r="EJ837" s="43"/>
      <c r="EK837" s="43"/>
      <c r="EL837" s="43"/>
      <c r="EM837" s="43"/>
      <c r="EN837" s="43"/>
      <c r="EO837" s="43"/>
      <c r="EP837" s="43"/>
      <c r="EQ837" s="43"/>
      <c r="ER837" s="43"/>
      <c r="ES837" s="43"/>
      <c r="ET837" s="43"/>
      <c r="EU837" s="43"/>
      <c r="EV837" s="43"/>
      <c r="EW837" s="43"/>
      <c r="EX837" s="43"/>
      <c r="EY837" s="43"/>
      <c r="EZ837" s="43"/>
      <c r="FA837" s="43"/>
      <c r="FB837" s="43"/>
      <c r="FC837" s="43"/>
      <c r="FD837" s="43"/>
      <c r="FE837" s="43"/>
      <c r="FF837" s="43"/>
      <c r="FG837" s="43"/>
      <c r="FH837" s="43"/>
      <c r="FI837" s="43"/>
      <c r="FJ837" s="43"/>
      <c r="FK837" s="43"/>
      <c r="FL837" s="43"/>
      <c r="FM837" s="43"/>
      <c r="FN837" s="43"/>
      <c r="FO837" s="43"/>
      <c r="FP837" s="43"/>
      <c r="FQ837" s="43"/>
      <c r="FR837" s="43"/>
      <c r="FS837" s="43"/>
      <c r="FT837" s="43"/>
      <c r="FU837" s="43"/>
      <c r="FV837" s="43"/>
      <c r="FW837" s="43"/>
      <c r="FX837" s="43"/>
      <c r="FY837" s="43"/>
      <c r="FZ837" s="43"/>
      <c r="GA837" s="43"/>
      <c r="GB837" s="43"/>
      <c r="GC837" s="43"/>
      <c r="GD837" s="43"/>
      <c r="GE837" s="43"/>
      <c r="GF837" s="43"/>
      <c r="GG837" s="43"/>
      <c r="GH837" s="43"/>
      <c r="GI837" s="43"/>
      <c r="GJ837" s="43"/>
      <c r="GK837" s="43"/>
      <c r="GL837" s="43"/>
      <c r="GM837" s="43"/>
      <c r="GN837" s="43"/>
      <c r="GO837" s="43"/>
      <c r="GP837" s="43"/>
      <c r="GQ837" s="43"/>
      <c r="GR837" s="43"/>
      <c r="GS837" s="43"/>
      <c r="GT837" s="43"/>
      <c r="GU837" s="43"/>
      <c r="GV837" s="43"/>
      <c r="GW837" s="43"/>
      <c r="GX837" s="43"/>
      <c r="GY837" s="43"/>
      <c r="GZ837" s="43"/>
      <c r="HA837" s="43"/>
      <c r="HB837" s="43"/>
      <c r="HC837" s="43"/>
      <c r="HD837" s="43"/>
      <c r="HE837" s="43"/>
      <c r="HF837" s="43"/>
      <c r="HG837" s="43"/>
      <c r="HH837" s="43"/>
      <c r="HI837" s="43"/>
      <c r="HJ837" s="43"/>
      <c r="HK837" s="43"/>
      <c r="HL837" s="43"/>
      <c r="HM837" s="43"/>
      <c r="HN837" s="43"/>
      <c r="HO837" s="43"/>
      <c r="HP837" s="43"/>
      <c r="HQ837" s="43"/>
      <c r="HR837" s="43"/>
      <c r="HS837" s="43"/>
      <c r="HT837" s="43"/>
      <c r="HU837" s="43"/>
      <c r="HV837" s="43"/>
      <c r="HW837" s="43"/>
      <c r="HX837" s="43"/>
      <c r="HY837" s="43"/>
      <c r="HZ837" s="43"/>
      <c r="IA837" s="43"/>
      <c r="IB837" s="43"/>
      <c r="IC837" s="43"/>
      <c r="ID837" s="43"/>
      <c r="IE837" s="43"/>
      <c r="IF837" s="43"/>
      <c r="IG837" s="43"/>
      <c r="IH837" s="43"/>
      <c r="II837" s="43"/>
      <c r="IJ837" s="43"/>
      <c r="IK837" s="43"/>
      <c r="IL837" s="43"/>
      <c r="IM837" s="43"/>
      <c r="IN837" s="43"/>
      <c r="IO837" s="43"/>
      <c r="IP837" s="43"/>
      <c r="IQ837" s="43"/>
      <c r="IR837" s="43"/>
      <c r="IS837" s="43"/>
      <c r="IT837" s="43"/>
    </row>
    <row r="838" spans="1:254" ht="14.25" customHeight="1">
      <c r="A838" s="78"/>
      <c r="B838" s="79"/>
      <c r="C838" s="79"/>
      <c r="D838" s="43"/>
      <c r="E838" s="43"/>
      <c r="F838" s="83"/>
      <c r="G838" s="43"/>
      <c r="H838" s="85"/>
      <c r="I838" s="43"/>
      <c r="J838" s="43"/>
      <c r="K838" s="43"/>
      <c r="L838" s="43"/>
      <c r="M838" s="43"/>
      <c r="N838" s="43"/>
      <c r="O838" s="43"/>
      <c r="P838" s="43"/>
      <c r="Q838" s="43"/>
      <c r="R838" s="43"/>
      <c r="S838" s="43"/>
      <c r="T838" s="43"/>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c r="AR838" s="43"/>
      <c r="AS838" s="43"/>
      <c r="AT838" s="43"/>
      <c r="AU838" s="43"/>
      <c r="AV838" s="43"/>
      <c r="AW838" s="43"/>
      <c r="AX838" s="43"/>
      <c r="AY838" s="43"/>
      <c r="AZ838" s="43"/>
      <c r="BA838" s="43"/>
      <c r="BB838" s="43"/>
      <c r="BC838" s="43"/>
      <c r="BD838" s="43"/>
      <c r="BE838" s="43"/>
      <c r="BF838" s="43"/>
      <c r="BG838" s="43"/>
      <c r="BH838" s="43"/>
      <c r="BI838" s="43"/>
      <c r="BJ838" s="43"/>
      <c r="BK838" s="43"/>
      <c r="BL838" s="43"/>
      <c r="BM838" s="43"/>
      <c r="BN838" s="43"/>
      <c r="BO838" s="43"/>
      <c r="BP838" s="43"/>
      <c r="BQ838" s="43"/>
      <c r="BR838" s="43"/>
      <c r="BS838" s="43"/>
      <c r="BT838" s="43"/>
      <c r="BU838" s="43"/>
      <c r="BV838" s="43"/>
      <c r="BW838" s="43"/>
      <c r="BX838" s="43"/>
      <c r="BY838" s="43"/>
      <c r="BZ838" s="43"/>
      <c r="CA838" s="43"/>
      <c r="CB838" s="43"/>
      <c r="CC838" s="43"/>
      <c r="CD838" s="43"/>
      <c r="CE838" s="43"/>
      <c r="CF838" s="43"/>
      <c r="CG838" s="43"/>
      <c r="CH838" s="43"/>
      <c r="CI838" s="43"/>
      <c r="CJ838" s="43"/>
      <c r="CK838" s="43"/>
      <c r="CL838" s="43"/>
      <c r="CM838" s="43"/>
      <c r="CN838" s="43"/>
      <c r="CO838" s="43"/>
      <c r="CP838" s="43"/>
      <c r="CQ838" s="43"/>
      <c r="CR838" s="43"/>
      <c r="CS838" s="43"/>
      <c r="CT838" s="43"/>
      <c r="CU838" s="43"/>
      <c r="CV838" s="43"/>
      <c r="CW838" s="43"/>
      <c r="CX838" s="43"/>
      <c r="CY838" s="43"/>
      <c r="CZ838" s="43"/>
      <c r="DA838" s="43"/>
      <c r="DB838" s="43"/>
      <c r="DC838" s="43"/>
      <c r="DD838" s="43"/>
      <c r="DE838" s="43"/>
      <c r="DF838" s="43"/>
      <c r="DG838" s="43"/>
      <c r="DH838" s="43"/>
      <c r="DI838" s="43"/>
      <c r="DJ838" s="43"/>
      <c r="DK838" s="43"/>
      <c r="DL838" s="43"/>
      <c r="DM838" s="43"/>
      <c r="DN838" s="43"/>
      <c r="DO838" s="43"/>
      <c r="DP838" s="43"/>
      <c r="DQ838" s="43"/>
      <c r="DR838" s="43"/>
      <c r="DS838" s="43"/>
      <c r="DT838" s="43"/>
      <c r="DU838" s="43"/>
      <c r="DV838" s="43"/>
      <c r="DW838" s="43"/>
      <c r="DX838" s="43"/>
      <c r="DY838" s="43"/>
      <c r="DZ838" s="43"/>
      <c r="EA838" s="43"/>
      <c r="EB838" s="43"/>
      <c r="EC838" s="43"/>
      <c r="ED838" s="43"/>
      <c r="EE838" s="43"/>
      <c r="EF838" s="43"/>
      <c r="EG838" s="43"/>
      <c r="EH838" s="43"/>
      <c r="EI838" s="43"/>
      <c r="EJ838" s="43"/>
      <c r="EK838" s="43"/>
      <c r="EL838" s="43"/>
      <c r="EM838" s="43"/>
      <c r="EN838" s="43"/>
      <c r="EO838" s="43"/>
      <c r="EP838" s="43"/>
      <c r="EQ838" s="43"/>
      <c r="ER838" s="43"/>
      <c r="ES838" s="43"/>
      <c r="ET838" s="43"/>
      <c r="EU838" s="43"/>
      <c r="EV838" s="43"/>
      <c r="EW838" s="43"/>
      <c r="EX838" s="43"/>
      <c r="EY838" s="43"/>
      <c r="EZ838" s="43"/>
      <c r="FA838" s="43"/>
      <c r="FB838" s="43"/>
      <c r="FC838" s="43"/>
      <c r="FD838" s="43"/>
      <c r="FE838" s="43"/>
      <c r="FF838" s="43"/>
      <c r="FG838" s="43"/>
      <c r="FH838" s="43"/>
      <c r="FI838" s="43"/>
      <c r="FJ838" s="43"/>
      <c r="FK838" s="43"/>
      <c r="FL838" s="43"/>
      <c r="FM838" s="43"/>
      <c r="FN838" s="43"/>
      <c r="FO838" s="43"/>
      <c r="FP838" s="43"/>
      <c r="FQ838" s="43"/>
      <c r="FR838" s="43"/>
      <c r="FS838" s="43"/>
      <c r="FT838" s="43"/>
      <c r="FU838" s="43"/>
      <c r="FV838" s="43"/>
      <c r="FW838" s="43"/>
      <c r="FX838" s="43"/>
      <c r="FY838" s="43"/>
      <c r="FZ838" s="43"/>
      <c r="GA838" s="43"/>
      <c r="GB838" s="43"/>
      <c r="GC838" s="43"/>
      <c r="GD838" s="43"/>
      <c r="GE838" s="43"/>
      <c r="GF838" s="43"/>
      <c r="GG838" s="43"/>
      <c r="GH838" s="43"/>
      <c r="GI838" s="43"/>
      <c r="GJ838" s="43"/>
      <c r="GK838" s="43"/>
      <c r="GL838" s="43"/>
      <c r="GM838" s="43"/>
      <c r="GN838" s="43"/>
      <c r="GO838" s="43"/>
      <c r="GP838" s="43"/>
      <c r="GQ838" s="43"/>
      <c r="GR838" s="43"/>
      <c r="GS838" s="43"/>
      <c r="GT838" s="43"/>
      <c r="GU838" s="43"/>
      <c r="GV838" s="43"/>
      <c r="GW838" s="43"/>
      <c r="GX838" s="43"/>
      <c r="GY838" s="43"/>
      <c r="GZ838" s="43"/>
      <c r="HA838" s="43"/>
      <c r="HB838" s="43"/>
      <c r="HC838" s="43"/>
      <c r="HD838" s="43"/>
      <c r="HE838" s="43"/>
      <c r="HF838" s="43"/>
      <c r="HG838" s="43"/>
      <c r="HH838" s="43"/>
      <c r="HI838" s="43"/>
      <c r="HJ838" s="43"/>
      <c r="HK838" s="43"/>
      <c r="HL838" s="43"/>
      <c r="HM838" s="43"/>
      <c r="HN838" s="43"/>
      <c r="HO838" s="43"/>
      <c r="HP838" s="43"/>
      <c r="HQ838" s="43"/>
      <c r="HR838" s="43"/>
      <c r="HS838" s="43"/>
      <c r="HT838" s="43"/>
      <c r="HU838" s="43"/>
      <c r="HV838" s="43"/>
      <c r="HW838" s="43"/>
      <c r="HX838" s="43"/>
      <c r="HY838" s="43"/>
      <c r="HZ838" s="43"/>
      <c r="IA838" s="43"/>
      <c r="IB838" s="43"/>
      <c r="IC838" s="43"/>
      <c r="ID838" s="43"/>
      <c r="IE838" s="43"/>
      <c r="IF838" s="43"/>
      <c r="IG838" s="43"/>
      <c r="IH838" s="43"/>
      <c r="II838" s="43"/>
      <c r="IJ838" s="43"/>
      <c r="IK838" s="43"/>
      <c r="IL838" s="43"/>
      <c r="IM838" s="43"/>
      <c r="IN838" s="43"/>
      <c r="IO838" s="43"/>
      <c r="IP838" s="43"/>
      <c r="IQ838" s="43"/>
      <c r="IR838" s="43"/>
      <c r="IS838" s="43"/>
      <c r="IT838" s="43"/>
    </row>
    <row r="839" spans="1:254" ht="14.25" customHeight="1">
      <c r="A839" s="78"/>
      <c r="B839" s="79"/>
      <c r="C839" s="79"/>
      <c r="D839" s="43"/>
      <c r="E839" s="43"/>
      <c r="F839" s="83"/>
      <c r="G839" s="43"/>
      <c r="H839" s="85"/>
      <c r="I839" s="43"/>
      <c r="J839" s="43"/>
      <c r="K839" s="43"/>
      <c r="L839" s="43"/>
      <c r="M839" s="43"/>
      <c r="N839" s="43"/>
      <c r="O839" s="43"/>
      <c r="P839" s="43"/>
      <c r="Q839" s="43"/>
      <c r="R839" s="43"/>
      <c r="S839" s="43"/>
      <c r="T839" s="43"/>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c r="AR839" s="43"/>
      <c r="AS839" s="43"/>
      <c r="AT839" s="43"/>
      <c r="AU839" s="43"/>
      <c r="AV839" s="43"/>
      <c r="AW839" s="43"/>
      <c r="AX839" s="43"/>
      <c r="AY839" s="43"/>
      <c r="AZ839" s="43"/>
      <c r="BA839" s="43"/>
      <c r="BB839" s="43"/>
      <c r="BC839" s="43"/>
      <c r="BD839" s="43"/>
      <c r="BE839" s="43"/>
      <c r="BF839" s="43"/>
      <c r="BG839" s="43"/>
      <c r="BH839" s="43"/>
      <c r="BI839" s="43"/>
      <c r="BJ839" s="43"/>
      <c r="BK839" s="43"/>
      <c r="BL839" s="43"/>
      <c r="BM839" s="43"/>
      <c r="BN839" s="43"/>
      <c r="BO839" s="43"/>
      <c r="BP839" s="43"/>
      <c r="BQ839" s="43"/>
      <c r="BR839" s="43"/>
      <c r="BS839" s="43"/>
      <c r="BT839" s="43"/>
      <c r="BU839" s="43"/>
      <c r="BV839" s="43"/>
      <c r="BW839" s="43"/>
      <c r="BX839" s="43"/>
      <c r="BY839" s="43"/>
      <c r="BZ839" s="43"/>
      <c r="CA839" s="43"/>
      <c r="CB839" s="43"/>
      <c r="CC839" s="43"/>
      <c r="CD839" s="43"/>
      <c r="CE839" s="43"/>
      <c r="CF839" s="43"/>
      <c r="CG839" s="43"/>
      <c r="CH839" s="43"/>
      <c r="CI839" s="43"/>
      <c r="CJ839" s="43"/>
      <c r="CK839" s="43"/>
      <c r="CL839" s="43"/>
      <c r="CM839" s="43"/>
      <c r="CN839" s="43"/>
      <c r="CO839" s="43"/>
      <c r="CP839" s="43"/>
      <c r="CQ839" s="43"/>
      <c r="CR839" s="43"/>
      <c r="CS839" s="43"/>
      <c r="CT839" s="43"/>
      <c r="CU839" s="43"/>
      <c r="CV839" s="43"/>
      <c r="CW839" s="43"/>
      <c r="CX839" s="43"/>
      <c r="CY839" s="43"/>
      <c r="CZ839" s="43"/>
      <c r="DA839" s="43"/>
      <c r="DB839" s="43"/>
      <c r="DC839" s="43"/>
      <c r="DD839" s="43"/>
      <c r="DE839" s="43"/>
      <c r="DF839" s="43"/>
      <c r="DG839" s="43"/>
      <c r="DH839" s="43"/>
      <c r="DI839" s="43"/>
      <c r="DJ839" s="43"/>
      <c r="DK839" s="43"/>
      <c r="DL839" s="43"/>
      <c r="DM839" s="43"/>
      <c r="DN839" s="43"/>
      <c r="DO839" s="43"/>
      <c r="DP839" s="43"/>
      <c r="DQ839" s="43"/>
      <c r="DR839" s="43"/>
      <c r="DS839" s="43"/>
      <c r="DT839" s="43"/>
      <c r="DU839" s="43"/>
      <c r="DV839" s="43"/>
      <c r="DW839" s="43"/>
      <c r="DX839" s="43"/>
      <c r="DY839" s="43"/>
      <c r="DZ839" s="43"/>
      <c r="EA839" s="43"/>
      <c r="EB839" s="43"/>
      <c r="EC839" s="43"/>
      <c r="ED839" s="43"/>
      <c r="EE839" s="43"/>
      <c r="EF839" s="43"/>
      <c r="EG839" s="43"/>
      <c r="EH839" s="43"/>
      <c r="EI839" s="43"/>
      <c r="EJ839" s="43"/>
      <c r="EK839" s="43"/>
      <c r="EL839" s="43"/>
      <c r="EM839" s="43"/>
      <c r="EN839" s="43"/>
      <c r="EO839" s="43"/>
      <c r="EP839" s="43"/>
      <c r="EQ839" s="43"/>
      <c r="ER839" s="43"/>
      <c r="ES839" s="43"/>
      <c r="ET839" s="43"/>
      <c r="EU839" s="43"/>
      <c r="EV839" s="43"/>
      <c r="EW839" s="43"/>
      <c r="EX839" s="43"/>
      <c r="EY839" s="43"/>
      <c r="EZ839" s="43"/>
      <c r="FA839" s="43"/>
      <c r="FB839" s="43"/>
      <c r="FC839" s="43"/>
      <c r="FD839" s="43"/>
      <c r="FE839" s="43"/>
      <c r="FF839" s="43"/>
      <c r="FG839" s="43"/>
      <c r="FH839" s="43"/>
      <c r="FI839" s="43"/>
      <c r="FJ839" s="43"/>
      <c r="FK839" s="43"/>
      <c r="FL839" s="43"/>
      <c r="FM839" s="43"/>
      <c r="FN839" s="43"/>
      <c r="FO839" s="43"/>
      <c r="FP839" s="43"/>
      <c r="FQ839" s="43"/>
      <c r="FR839" s="43"/>
      <c r="FS839" s="43"/>
      <c r="FT839" s="43"/>
      <c r="FU839" s="43"/>
      <c r="FV839" s="43"/>
      <c r="FW839" s="43"/>
      <c r="FX839" s="43"/>
      <c r="FY839" s="43"/>
      <c r="FZ839" s="43"/>
      <c r="GA839" s="43"/>
      <c r="GB839" s="43"/>
      <c r="GC839" s="43"/>
      <c r="GD839" s="43"/>
      <c r="GE839" s="43"/>
      <c r="GF839" s="43"/>
      <c r="GG839" s="43"/>
      <c r="GH839" s="43"/>
      <c r="GI839" s="43"/>
      <c r="GJ839" s="43"/>
      <c r="GK839" s="43"/>
      <c r="GL839" s="43"/>
      <c r="GM839" s="43"/>
      <c r="GN839" s="43"/>
      <c r="GO839" s="43"/>
      <c r="GP839" s="43"/>
      <c r="GQ839" s="43"/>
      <c r="GR839" s="43"/>
      <c r="GS839" s="43"/>
      <c r="GT839" s="43"/>
      <c r="GU839" s="43"/>
      <c r="GV839" s="43"/>
      <c r="GW839" s="43"/>
      <c r="GX839" s="43"/>
      <c r="GY839" s="43"/>
      <c r="GZ839" s="43"/>
      <c r="HA839" s="43"/>
      <c r="HB839" s="43"/>
      <c r="HC839" s="43"/>
      <c r="HD839" s="43"/>
      <c r="HE839" s="43"/>
      <c r="HF839" s="43"/>
      <c r="HG839" s="43"/>
      <c r="HH839" s="43"/>
      <c r="HI839" s="43"/>
      <c r="HJ839" s="43"/>
      <c r="HK839" s="43"/>
      <c r="HL839" s="43"/>
      <c r="HM839" s="43"/>
      <c r="HN839" s="43"/>
      <c r="HO839" s="43"/>
      <c r="HP839" s="43"/>
      <c r="HQ839" s="43"/>
      <c r="HR839" s="43"/>
      <c r="HS839" s="43"/>
      <c r="HT839" s="43"/>
      <c r="HU839" s="43"/>
      <c r="HV839" s="43"/>
      <c r="HW839" s="43"/>
      <c r="HX839" s="43"/>
      <c r="HY839" s="43"/>
      <c r="HZ839" s="43"/>
      <c r="IA839" s="43"/>
      <c r="IB839" s="43"/>
      <c r="IC839" s="43"/>
      <c r="ID839" s="43"/>
      <c r="IE839" s="43"/>
      <c r="IF839" s="43"/>
      <c r="IG839" s="43"/>
      <c r="IH839" s="43"/>
      <c r="II839" s="43"/>
      <c r="IJ839" s="43"/>
      <c r="IK839" s="43"/>
      <c r="IL839" s="43"/>
      <c r="IM839" s="43"/>
      <c r="IN839" s="43"/>
      <c r="IO839" s="43"/>
      <c r="IP839" s="43"/>
      <c r="IQ839" s="43"/>
      <c r="IR839" s="43"/>
      <c r="IS839" s="43"/>
      <c r="IT839" s="43"/>
    </row>
    <row r="840" spans="1:254" ht="14.25" customHeight="1">
      <c r="A840" s="78"/>
      <c r="B840" s="79"/>
      <c r="C840" s="79"/>
      <c r="D840" s="43"/>
      <c r="E840" s="43"/>
      <c r="F840" s="83"/>
      <c r="G840" s="43"/>
      <c r="H840" s="85"/>
      <c r="I840" s="43"/>
      <c r="J840" s="43"/>
      <c r="K840" s="43"/>
      <c r="L840" s="43"/>
      <c r="M840" s="43"/>
      <c r="N840" s="43"/>
      <c r="O840" s="43"/>
      <c r="P840" s="43"/>
      <c r="Q840" s="43"/>
      <c r="R840" s="43"/>
      <c r="S840" s="43"/>
      <c r="T840" s="43"/>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c r="AR840" s="43"/>
      <c r="AS840" s="43"/>
      <c r="AT840" s="43"/>
      <c r="AU840" s="43"/>
      <c r="AV840" s="43"/>
      <c r="AW840" s="43"/>
      <c r="AX840" s="43"/>
      <c r="AY840" s="43"/>
      <c r="AZ840" s="43"/>
      <c r="BA840" s="43"/>
      <c r="BB840" s="43"/>
      <c r="BC840" s="43"/>
      <c r="BD840" s="43"/>
      <c r="BE840" s="43"/>
      <c r="BF840" s="43"/>
      <c r="BG840" s="43"/>
      <c r="BH840" s="43"/>
      <c r="BI840" s="43"/>
      <c r="BJ840" s="43"/>
      <c r="BK840" s="43"/>
      <c r="BL840" s="43"/>
      <c r="BM840" s="43"/>
      <c r="BN840" s="43"/>
      <c r="BO840" s="43"/>
      <c r="BP840" s="43"/>
      <c r="BQ840" s="43"/>
      <c r="BR840" s="43"/>
      <c r="BS840" s="43"/>
      <c r="BT840" s="43"/>
      <c r="BU840" s="43"/>
      <c r="BV840" s="43"/>
      <c r="BW840" s="43"/>
      <c r="BX840" s="43"/>
      <c r="BY840" s="43"/>
      <c r="BZ840" s="43"/>
      <c r="CA840" s="43"/>
      <c r="CB840" s="43"/>
      <c r="CC840" s="43"/>
      <c r="CD840" s="43"/>
      <c r="CE840" s="43"/>
      <c r="CF840" s="43"/>
      <c r="CG840" s="43"/>
      <c r="CH840" s="43"/>
      <c r="CI840" s="43"/>
      <c r="CJ840" s="43"/>
      <c r="CK840" s="43"/>
      <c r="CL840" s="43"/>
      <c r="CM840" s="43"/>
      <c r="CN840" s="43"/>
      <c r="CO840" s="43"/>
      <c r="CP840" s="43"/>
      <c r="CQ840" s="43"/>
      <c r="CR840" s="43"/>
      <c r="CS840" s="43"/>
      <c r="CT840" s="43"/>
      <c r="CU840" s="43"/>
      <c r="CV840" s="43"/>
      <c r="CW840" s="43"/>
      <c r="CX840" s="43"/>
      <c r="CY840" s="43"/>
      <c r="CZ840" s="43"/>
      <c r="DA840" s="43"/>
      <c r="DB840" s="43"/>
      <c r="DC840" s="43"/>
      <c r="DD840" s="43"/>
      <c r="DE840" s="43"/>
      <c r="DF840" s="43"/>
      <c r="DG840" s="43"/>
      <c r="DH840" s="43"/>
      <c r="DI840" s="43"/>
      <c r="DJ840" s="43"/>
      <c r="DK840" s="43"/>
      <c r="DL840" s="43"/>
      <c r="DM840" s="43"/>
      <c r="DN840" s="43"/>
      <c r="DO840" s="43"/>
      <c r="DP840" s="43"/>
      <c r="DQ840" s="43"/>
      <c r="DR840" s="43"/>
      <c r="DS840" s="43"/>
      <c r="DT840" s="43"/>
      <c r="DU840" s="43"/>
      <c r="DV840" s="43"/>
      <c r="DW840" s="43"/>
      <c r="DX840" s="43"/>
      <c r="DY840" s="43"/>
      <c r="DZ840" s="43"/>
      <c r="EA840" s="43"/>
      <c r="EB840" s="43"/>
      <c r="EC840" s="43"/>
      <c r="ED840" s="43"/>
      <c r="EE840" s="43"/>
      <c r="EF840" s="43"/>
      <c r="EG840" s="43"/>
      <c r="EH840" s="43"/>
      <c r="EI840" s="43"/>
      <c r="EJ840" s="43"/>
      <c r="EK840" s="43"/>
      <c r="EL840" s="43"/>
      <c r="EM840" s="43"/>
      <c r="EN840" s="43"/>
      <c r="EO840" s="43"/>
      <c r="EP840" s="43"/>
      <c r="EQ840" s="43"/>
      <c r="ER840" s="43"/>
      <c r="ES840" s="43"/>
      <c r="ET840" s="43"/>
      <c r="EU840" s="43"/>
      <c r="EV840" s="43"/>
      <c r="EW840" s="43"/>
      <c r="EX840" s="43"/>
      <c r="EY840" s="43"/>
      <c r="EZ840" s="43"/>
      <c r="FA840" s="43"/>
      <c r="FB840" s="43"/>
      <c r="FC840" s="43"/>
      <c r="FD840" s="43"/>
      <c r="FE840" s="43"/>
      <c r="FF840" s="43"/>
      <c r="FG840" s="43"/>
      <c r="FH840" s="43"/>
      <c r="FI840" s="43"/>
      <c r="FJ840" s="43"/>
      <c r="FK840" s="43"/>
      <c r="FL840" s="43"/>
      <c r="FM840" s="43"/>
      <c r="FN840" s="43"/>
      <c r="FO840" s="43"/>
      <c r="FP840" s="43"/>
      <c r="FQ840" s="43"/>
      <c r="FR840" s="43"/>
      <c r="FS840" s="43"/>
      <c r="FT840" s="43"/>
      <c r="FU840" s="43"/>
      <c r="FV840" s="43"/>
      <c r="FW840" s="43"/>
      <c r="FX840" s="43"/>
      <c r="FY840" s="43"/>
      <c r="FZ840" s="43"/>
      <c r="GA840" s="43"/>
      <c r="GB840" s="43"/>
      <c r="GC840" s="43"/>
      <c r="GD840" s="43"/>
      <c r="GE840" s="43"/>
      <c r="GF840" s="43"/>
      <c r="GG840" s="43"/>
      <c r="GH840" s="43"/>
      <c r="GI840" s="43"/>
      <c r="GJ840" s="43"/>
      <c r="GK840" s="43"/>
      <c r="GL840" s="43"/>
      <c r="GM840" s="43"/>
      <c r="GN840" s="43"/>
      <c r="GO840" s="43"/>
      <c r="GP840" s="43"/>
      <c r="GQ840" s="43"/>
      <c r="GR840" s="43"/>
      <c r="GS840" s="43"/>
      <c r="GT840" s="43"/>
      <c r="GU840" s="43"/>
      <c r="GV840" s="43"/>
      <c r="GW840" s="43"/>
      <c r="GX840" s="43"/>
      <c r="GY840" s="43"/>
      <c r="GZ840" s="43"/>
      <c r="HA840" s="43"/>
      <c r="HB840" s="43"/>
      <c r="HC840" s="43"/>
      <c r="HD840" s="43"/>
      <c r="HE840" s="43"/>
      <c r="HF840" s="43"/>
      <c r="HG840" s="43"/>
      <c r="HH840" s="43"/>
      <c r="HI840" s="43"/>
      <c r="HJ840" s="43"/>
      <c r="HK840" s="43"/>
      <c r="HL840" s="43"/>
      <c r="HM840" s="43"/>
      <c r="HN840" s="43"/>
      <c r="HO840" s="43"/>
      <c r="HP840" s="43"/>
      <c r="HQ840" s="43"/>
      <c r="HR840" s="43"/>
      <c r="HS840" s="43"/>
      <c r="HT840" s="43"/>
      <c r="HU840" s="43"/>
      <c r="HV840" s="43"/>
      <c r="HW840" s="43"/>
      <c r="HX840" s="43"/>
      <c r="HY840" s="43"/>
      <c r="HZ840" s="43"/>
      <c r="IA840" s="43"/>
      <c r="IB840" s="43"/>
      <c r="IC840" s="43"/>
      <c r="ID840" s="43"/>
      <c r="IE840" s="43"/>
      <c r="IF840" s="43"/>
      <c r="IG840" s="43"/>
      <c r="IH840" s="43"/>
      <c r="II840" s="43"/>
      <c r="IJ840" s="43"/>
      <c r="IK840" s="43"/>
      <c r="IL840" s="43"/>
      <c r="IM840" s="43"/>
      <c r="IN840" s="43"/>
      <c r="IO840" s="43"/>
      <c r="IP840" s="43"/>
      <c r="IQ840" s="43"/>
      <c r="IR840" s="43"/>
      <c r="IS840" s="43"/>
      <c r="IT840" s="43"/>
    </row>
    <row r="841" spans="1:254" ht="14.25" customHeight="1">
      <c r="A841" s="78"/>
      <c r="B841" s="79"/>
      <c r="C841" s="79"/>
      <c r="D841" s="43"/>
      <c r="E841" s="43"/>
      <c r="F841" s="83"/>
      <c r="G841" s="43"/>
      <c r="H841" s="85"/>
      <c r="I841" s="43"/>
      <c r="J841" s="43"/>
      <c r="K841" s="43"/>
      <c r="L841" s="43"/>
      <c r="M841" s="43"/>
      <c r="N841" s="43"/>
      <c r="O841" s="43"/>
      <c r="P841" s="43"/>
      <c r="Q841" s="43"/>
      <c r="R841" s="43"/>
      <c r="S841" s="43"/>
      <c r="T841" s="43"/>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c r="AR841" s="43"/>
      <c r="AS841" s="43"/>
      <c r="AT841" s="43"/>
      <c r="AU841" s="43"/>
      <c r="AV841" s="43"/>
      <c r="AW841" s="43"/>
      <c r="AX841" s="43"/>
      <c r="AY841" s="43"/>
      <c r="AZ841" s="43"/>
      <c r="BA841" s="43"/>
      <c r="BB841" s="43"/>
      <c r="BC841" s="43"/>
      <c r="BD841" s="43"/>
      <c r="BE841" s="43"/>
      <c r="BF841" s="43"/>
      <c r="BG841" s="43"/>
      <c r="BH841" s="43"/>
      <c r="BI841" s="43"/>
      <c r="BJ841" s="43"/>
      <c r="BK841" s="43"/>
      <c r="BL841" s="43"/>
      <c r="BM841" s="43"/>
      <c r="BN841" s="43"/>
      <c r="BO841" s="43"/>
      <c r="BP841" s="43"/>
      <c r="BQ841" s="43"/>
      <c r="BR841" s="43"/>
      <c r="BS841" s="43"/>
      <c r="BT841" s="43"/>
      <c r="BU841" s="43"/>
      <c r="BV841" s="43"/>
      <c r="BW841" s="43"/>
      <c r="BX841" s="43"/>
      <c r="BY841" s="43"/>
      <c r="BZ841" s="43"/>
      <c r="CA841" s="43"/>
      <c r="CB841" s="43"/>
      <c r="CC841" s="43"/>
      <c r="CD841" s="43"/>
      <c r="CE841" s="43"/>
      <c r="CF841" s="43"/>
      <c r="CG841" s="43"/>
      <c r="CH841" s="43"/>
      <c r="CI841" s="43"/>
      <c r="CJ841" s="43"/>
      <c r="CK841" s="43"/>
      <c r="CL841" s="43"/>
      <c r="CM841" s="43"/>
      <c r="CN841" s="43"/>
      <c r="CO841" s="43"/>
      <c r="CP841" s="43"/>
      <c r="CQ841" s="43"/>
      <c r="CR841" s="43"/>
      <c r="CS841" s="43"/>
      <c r="CT841" s="43"/>
      <c r="CU841" s="43"/>
      <c r="CV841" s="43"/>
      <c r="CW841" s="43"/>
      <c r="CX841" s="43"/>
      <c r="CY841" s="43"/>
      <c r="CZ841" s="43"/>
      <c r="DA841" s="43"/>
      <c r="DB841" s="43"/>
      <c r="DC841" s="43"/>
      <c r="DD841" s="43"/>
      <c r="DE841" s="43"/>
      <c r="DF841" s="43"/>
      <c r="DG841" s="43"/>
      <c r="DH841" s="43"/>
      <c r="DI841" s="43"/>
      <c r="DJ841" s="43"/>
      <c r="DK841" s="43"/>
      <c r="DL841" s="43"/>
      <c r="DM841" s="43"/>
      <c r="DN841" s="43"/>
      <c r="DO841" s="43"/>
      <c r="DP841" s="43"/>
      <c r="DQ841" s="43"/>
      <c r="DR841" s="43"/>
      <c r="DS841" s="43"/>
      <c r="DT841" s="43"/>
      <c r="DU841" s="43"/>
      <c r="DV841" s="43"/>
      <c r="DW841" s="43"/>
      <c r="DX841" s="43"/>
      <c r="DY841" s="43"/>
      <c r="DZ841" s="43"/>
      <c r="EA841" s="43"/>
      <c r="EB841" s="43"/>
      <c r="EC841" s="43"/>
      <c r="ED841" s="43"/>
      <c r="EE841" s="43"/>
      <c r="EF841" s="43"/>
      <c r="EG841" s="43"/>
      <c r="EH841" s="43"/>
      <c r="EI841" s="43"/>
      <c r="EJ841" s="43"/>
      <c r="EK841" s="43"/>
      <c r="EL841" s="43"/>
      <c r="EM841" s="43"/>
      <c r="EN841" s="43"/>
      <c r="EO841" s="43"/>
      <c r="EP841" s="43"/>
      <c r="EQ841" s="43"/>
      <c r="ER841" s="43"/>
      <c r="ES841" s="43"/>
      <c r="ET841" s="43"/>
      <c r="EU841" s="43"/>
      <c r="EV841" s="43"/>
      <c r="EW841" s="43"/>
      <c r="EX841" s="43"/>
      <c r="EY841" s="43"/>
      <c r="EZ841" s="43"/>
      <c r="FA841" s="43"/>
      <c r="FB841" s="43"/>
      <c r="FC841" s="43"/>
      <c r="FD841" s="43"/>
      <c r="FE841" s="43"/>
      <c r="FF841" s="43"/>
      <c r="FG841" s="43"/>
      <c r="FH841" s="43"/>
      <c r="FI841" s="43"/>
      <c r="FJ841" s="43"/>
      <c r="FK841" s="43"/>
      <c r="FL841" s="43"/>
      <c r="FM841" s="43"/>
      <c r="FN841" s="43"/>
      <c r="FO841" s="43"/>
      <c r="FP841" s="43"/>
      <c r="FQ841" s="43"/>
      <c r="FR841" s="43"/>
      <c r="FS841" s="43"/>
      <c r="FT841" s="43"/>
      <c r="FU841" s="43"/>
      <c r="FV841" s="43"/>
      <c r="FW841" s="43"/>
      <c r="FX841" s="43"/>
      <c r="FY841" s="43"/>
      <c r="FZ841" s="43"/>
      <c r="GA841" s="43"/>
      <c r="GB841" s="43"/>
      <c r="GC841" s="43"/>
      <c r="GD841" s="43"/>
      <c r="GE841" s="43"/>
      <c r="GF841" s="43"/>
      <c r="GG841" s="43"/>
      <c r="GH841" s="43"/>
      <c r="GI841" s="43"/>
      <c r="GJ841" s="43"/>
      <c r="GK841" s="43"/>
      <c r="GL841" s="43"/>
      <c r="GM841" s="43"/>
      <c r="GN841" s="43"/>
      <c r="GO841" s="43"/>
      <c r="GP841" s="43"/>
      <c r="GQ841" s="43"/>
      <c r="GR841" s="43"/>
      <c r="GS841" s="43"/>
      <c r="GT841" s="43"/>
      <c r="GU841" s="43"/>
      <c r="GV841" s="43"/>
      <c r="GW841" s="43"/>
      <c r="GX841" s="43"/>
      <c r="GY841" s="43"/>
      <c r="GZ841" s="43"/>
      <c r="HA841" s="43"/>
      <c r="HB841" s="43"/>
      <c r="HC841" s="43"/>
      <c r="HD841" s="43"/>
      <c r="HE841" s="43"/>
      <c r="HF841" s="43"/>
      <c r="HG841" s="43"/>
      <c r="HH841" s="43"/>
      <c r="HI841" s="43"/>
      <c r="HJ841" s="43"/>
      <c r="HK841" s="43"/>
      <c r="HL841" s="43"/>
      <c r="HM841" s="43"/>
      <c r="HN841" s="43"/>
      <c r="HO841" s="43"/>
      <c r="HP841" s="43"/>
      <c r="HQ841" s="43"/>
      <c r="HR841" s="43"/>
      <c r="HS841" s="43"/>
      <c r="HT841" s="43"/>
      <c r="HU841" s="43"/>
      <c r="HV841" s="43"/>
      <c r="HW841" s="43"/>
      <c r="HX841" s="43"/>
      <c r="HY841" s="43"/>
      <c r="HZ841" s="43"/>
      <c r="IA841" s="43"/>
      <c r="IB841" s="43"/>
      <c r="IC841" s="43"/>
      <c r="ID841" s="43"/>
      <c r="IE841" s="43"/>
      <c r="IF841" s="43"/>
      <c r="IG841" s="43"/>
      <c r="IH841" s="43"/>
      <c r="II841" s="43"/>
      <c r="IJ841" s="43"/>
      <c r="IK841" s="43"/>
      <c r="IL841" s="43"/>
      <c r="IM841" s="43"/>
      <c r="IN841" s="43"/>
      <c r="IO841" s="43"/>
      <c r="IP841" s="43"/>
      <c r="IQ841" s="43"/>
      <c r="IR841" s="43"/>
      <c r="IS841" s="43"/>
      <c r="IT841" s="43"/>
    </row>
    <row r="842" spans="1:254" ht="14.25" customHeight="1">
      <c r="A842" s="78"/>
      <c r="B842" s="79"/>
      <c r="C842" s="79"/>
      <c r="D842" s="43"/>
      <c r="E842" s="43"/>
      <c r="F842" s="83"/>
      <c r="G842" s="43"/>
      <c r="H842" s="85"/>
      <c r="I842" s="43"/>
      <c r="J842" s="43"/>
      <c r="K842" s="43"/>
      <c r="L842" s="43"/>
      <c r="M842" s="43"/>
      <c r="N842" s="43"/>
      <c r="O842" s="43"/>
      <c r="P842" s="43"/>
      <c r="Q842" s="43"/>
      <c r="R842" s="43"/>
      <c r="S842" s="43"/>
      <c r="T842" s="43"/>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c r="AR842" s="43"/>
      <c r="AS842" s="43"/>
      <c r="AT842" s="43"/>
      <c r="AU842" s="43"/>
      <c r="AV842" s="43"/>
      <c r="AW842" s="43"/>
      <c r="AX842" s="43"/>
      <c r="AY842" s="43"/>
      <c r="AZ842" s="43"/>
      <c r="BA842" s="43"/>
      <c r="BB842" s="43"/>
      <c r="BC842" s="43"/>
      <c r="BD842" s="43"/>
      <c r="BE842" s="43"/>
      <c r="BF842" s="43"/>
      <c r="BG842" s="43"/>
      <c r="BH842" s="43"/>
      <c r="BI842" s="43"/>
      <c r="BJ842" s="43"/>
      <c r="BK842" s="43"/>
      <c r="BL842" s="43"/>
      <c r="BM842" s="43"/>
      <c r="BN842" s="43"/>
      <c r="BO842" s="43"/>
      <c r="BP842" s="43"/>
      <c r="BQ842" s="43"/>
      <c r="BR842" s="43"/>
      <c r="BS842" s="43"/>
      <c r="BT842" s="43"/>
      <c r="BU842" s="43"/>
      <c r="BV842" s="43"/>
      <c r="BW842" s="43"/>
      <c r="BX842" s="43"/>
      <c r="BY842" s="43"/>
      <c r="BZ842" s="43"/>
      <c r="CA842" s="43"/>
      <c r="CB842" s="43"/>
      <c r="CC842" s="43"/>
      <c r="CD842" s="43"/>
      <c r="CE842" s="43"/>
      <c r="CF842" s="43"/>
      <c r="CG842" s="43"/>
      <c r="CH842" s="43"/>
      <c r="CI842" s="43"/>
      <c r="CJ842" s="43"/>
      <c r="CK842" s="43"/>
      <c r="CL842" s="43"/>
      <c r="CM842" s="43"/>
      <c r="CN842" s="43"/>
      <c r="CO842" s="43"/>
      <c r="CP842" s="43"/>
      <c r="CQ842" s="43"/>
      <c r="CR842" s="43"/>
      <c r="CS842" s="43"/>
      <c r="CT842" s="43"/>
      <c r="CU842" s="43"/>
      <c r="CV842" s="43"/>
      <c r="CW842" s="43"/>
      <c r="CX842" s="43"/>
      <c r="CY842" s="43"/>
      <c r="CZ842" s="43"/>
      <c r="DA842" s="43"/>
      <c r="DB842" s="43"/>
      <c r="DC842" s="43"/>
      <c r="DD842" s="43"/>
      <c r="DE842" s="43"/>
      <c r="DF842" s="43"/>
      <c r="DG842" s="43"/>
      <c r="DH842" s="43"/>
      <c r="DI842" s="43"/>
      <c r="DJ842" s="43"/>
      <c r="DK842" s="43"/>
      <c r="DL842" s="43"/>
      <c r="DM842" s="43"/>
      <c r="DN842" s="43"/>
      <c r="DO842" s="43"/>
      <c r="DP842" s="43"/>
      <c r="DQ842" s="43"/>
      <c r="DR842" s="43"/>
      <c r="DS842" s="43"/>
      <c r="DT842" s="43"/>
      <c r="DU842" s="43"/>
      <c r="DV842" s="43"/>
      <c r="DW842" s="43"/>
      <c r="DX842" s="43"/>
      <c r="DY842" s="43"/>
      <c r="DZ842" s="43"/>
      <c r="EA842" s="43"/>
      <c r="EB842" s="43"/>
      <c r="EC842" s="43"/>
      <c r="ED842" s="43"/>
      <c r="EE842" s="43"/>
      <c r="EF842" s="43"/>
      <c r="EG842" s="43"/>
      <c r="EH842" s="43"/>
      <c r="EI842" s="43"/>
      <c r="EJ842" s="43"/>
      <c r="EK842" s="43"/>
      <c r="EL842" s="43"/>
      <c r="EM842" s="43"/>
      <c r="EN842" s="43"/>
      <c r="EO842" s="43"/>
      <c r="EP842" s="43"/>
      <c r="EQ842" s="43"/>
      <c r="ER842" s="43"/>
      <c r="ES842" s="43"/>
      <c r="ET842" s="43"/>
      <c r="EU842" s="43"/>
      <c r="EV842" s="43"/>
      <c r="EW842" s="43"/>
      <c r="EX842" s="43"/>
      <c r="EY842" s="43"/>
      <c r="EZ842" s="43"/>
      <c r="FA842" s="43"/>
      <c r="FB842" s="43"/>
      <c r="FC842" s="43"/>
      <c r="FD842" s="43"/>
      <c r="FE842" s="43"/>
      <c r="FF842" s="43"/>
      <c r="FG842" s="43"/>
      <c r="FH842" s="43"/>
      <c r="FI842" s="43"/>
      <c r="FJ842" s="43"/>
      <c r="FK842" s="43"/>
      <c r="FL842" s="43"/>
      <c r="FM842" s="43"/>
      <c r="FN842" s="43"/>
      <c r="FO842" s="43"/>
      <c r="FP842" s="43"/>
      <c r="FQ842" s="43"/>
      <c r="FR842" s="43"/>
      <c r="FS842" s="43"/>
      <c r="FT842" s="43"/>
      <c r="FU842" s="43"/>
      <c r="FV842" s="43"/>
      <c r="FW842" s="43"/>
      <c r="FX842" s="43"/>
      <c r="FY842" s="43"/>
      <c r="FZ842" s="43"/>
      <c r="GA842" s="43"/>
      <c r="GB842" s="43"/>
      <c r="GC842" s="43"/>
      <c r="GD842" s="43"/>
      <c r="GE842" s="43"/>
      <c r="GF842" s="43"/>
      <c r="GG842" s="43"/>
      <c r="GH842" s="43"/>
      <c r="GI842" s="43"/>
      <c r="GJ842" s="43"/>
      <c r="GK842" s="43"/>
      <c r="GL842" s="43"/>
      <c r="GM842" s="43"/>
      <c r="GN842" s="43"/>
      <c r="GO842" s="43"/>
      <c r="GP842" s="43"/>
      <c r="GQ842" s="43"/>
      <c r="GR842" s="43"/>
      <c r="GS842" s="43"/>
      <c r="GT842" s="43"/>
      <c r="GU842" s="43"/>
      <c r="GV842" s="43"/>
      <c r="GW842" s="43"/>
      <c r="GX842" s="43"/>
      <c r="GY842" s="43"/>
      <c r="GZ842" s="43"/>
      <c r="HA842" s="43"/>
      <c r="HB842" s="43"/>
      <c r="HC842" s="43"/>
      <c r="HD842" s="43"/>
      <c r="HE842" s="43"/>
      <c r="HF842" s="43"/>
      <c r="HG842" s="43"/>
      <c r="HH842" s="43"/>
      <c r="HI842" s="43"/>
      <c r="HJ842" s="43"/>
      <c r="HK842" s="43"/>
      <c r="HL842" s="43"/>
      <c r="HM842" s="43"/>
      <c r="HN842" s="43"/>
      <c r="HO842" s="43"/>
      <c r="HP842" s="43"/>
      <c r="HQ842" s="43"/>
      <c r="HR842" s="43"/>
      <c r="HS842" s="43"/>
      <c r="HT842" s="43"/>
      <c r="HU842" s="43"/>
      <c r="HV842" s="43"/>
      <c r="HW842" s="43"/>
      <c r="HX842" s="43"/>
      <c r="HY842" s="43"/>
      <c r="HZ842" s="43"/>
      <c r="IA842" s="43"/>
      <c r="IB842" s="43"/>
      <c r="IC842" s="43"/>
      <c r="ID842" s="43"/>
      <c r="IE842" s="43"/>
      <c r="IF842" s="43"/>
      <c r="IG842" s="43"/>
      <c r="IH842" s="43"/>
      <c r="II842" s="43"/>
      <c r="IJ842" s="43"/>
      <c r="IK842" s="43"/>
      <c r="IL842" s="43"/>
      <c r="IM842" s="43"/>
      <c r="IN842" s="43"/>
      <c r="IO842" s="43"/>
      <c r="IP842" s="43"/>
      <c r="IQ842" s="43"/>
      <c r="IR842" s="43"/>
      <c r="IS842" s="43"/>
      <c r="IT842" s="43"/>
    </row>
    <row r="843" spans="1:254" ht="14.25" customHeight="1">
      <c r="A843" s="78"/>
      <c r="B843" s="81"/>
      <c r="C843" s="81"/>
      <c r="D843" s="43"/>
      <c r="E843" s="43"/>
      <c r="F843" s="84"/>
      <c r="G843" s="43"/>
      <c r="H843" s="85"/>
      <c r="I843" s="43"/>
      <c r="J843" s="43"/>
      <c r="K843" s="43"/>
      <c r="L843" s="43"/>
      <c r="M843" s="43"/>
      <c r="N843" s="43"/>
      <c r="O843" s="43"/>
      <c r="P843" s="43"/>
      <c r="Q843" s="43"/>
      <c r="R843" s="43"/>
      <c r="S843" s="43"/>
      <c r="T843" s="43"/>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c r="AR843" s="43"/>
      <c r="AS843" s="43"/>
      <c r="AT843" s="43"/>
      <c r="AU843" s="43"/>
      <c r="AV843" s="43"/>
      <c r="AW843" s="43"/>
      <c r="AX843" s="43"/>
      <c r="AY843" s="43"/>
      <c r="AZ843" s="43"/>
      <c r="BA843" s="43"/>
      <c r="BB843" s="43"/>
      <c r="BC843" s="43"/>
      <c r="BD843" s="43"/>
      <c r="BE843" s="43"/>
      <c r="BF843" s="43"/>
      <c r="BG843" s="43"/>
      <c r="BH843" s="43"/>
      <c r="BI843" s="43"/>
      <c r="BJ843" s="43"/>
      <c r="BK843" s="43"/>
      <c r="BL843" s="43"/>
      <c r="BM843" s="43"/>
      <c r="BN843" s="43"/>
      <c r="BO843" s="43"/>
      <c r="BP843" s="43"/>
      <c r="BQ843" s="43"/>
      <c r="BR843" s="43"/>
      <c r="BS843" s="43"/>
      <c r="BT843" s="43"/>
      <c r="BU843" s="43"/>
      <c r="BV843" s="43"/>
      <c r="BW843" s="43"/>
      <c r="BX843" s="43"/>
      <c r="BY843" s="43"/>
      <c r="BZ843" s="43"/>
      <c r="CA843" s="43"/>
      <c r="CB843" s="43"/>
      <c r="CC843" s="43"/>
      <c r="CD843" s="43"/>
      <c r="CE843" s="43"/>
      <c r="CF843" s="43"/>
      <c r="CG843" s="43"/>
      <c r="CH843" s="43"/>
      <c r="CI843" s="43"/>
      <c r="CJ843" s="43"/>
      <c r="CK843" s="43"/>
      <c r="CL843" s="43"/>
      <c r="CM843" s="43"/>
      <c r="CN843" s="43"/>
      <c r="CO843" s="43"/>
      <c r="CP843" s="43"/>
      <c r="CQ843" s="43"/>
      <c r="CR843" s="43"/>
      <c r="CS843" s="43"/>
      <c r="CT843" s="43"/>
      <c r="CU843" s="43"/>
      <c r="CV843" s="43"/>
      <c r="CW843" s="43"/>
      <c r="CX843" s="43"/>
      <c r="CY843" s="43"/>
      <c r="CZ843" s="43"/>
      <c r="DA843" s="43"/>
      <c r="DB843" s="43"/>
      <c r="DC843" s="43"/>
      <c r="DD843" s="43"/>
      <c r="DE843" s="43"/>
      <c r="DF843" s="43"/>
      <c r="DG843" s="43"/>
      <c r="DH843" s="43"/>
      <c r="DI843" s="43"/>
      <c r="DJ843" s="43"/>
      <c r="DK843" s="43"/>
      <c r="DL843" s="43"/>
      <c r="DM843" s="43"/>
      <c r="DN843" s="43"/>
      <c r="DO843" s="43"/>
      <c r="DP843" s="43"/>
      <c r="DQ843" s="43"/>
      <c r="DR843" s="43"/>
      <c r="DS843" s="43"/>
      <c r="DT843" s="43"/>
      <c r="DU843" s="43"/>
      <c r="DV843" s="43"/>
      <c r="DW843" s="43"/>
      <c r="DX843" s="43"/>
      <c r="DY843" s="43"/>
      <c r="DZ843" s="43"/>
      <c r="EA843" s="43"/>
      <c r="EB843" s="43"/>
      <c r="EC843" s="43"/>
      <c r="ED843" s="43"/>
      <c r="EE843" s="43"/>
      <c r="EF843" s="43"/>
      <c r="EG843" s="43"/>
      <c r="EH843" s="43"/>
      <c r="EI843" s="43"/>
      <c r="EJ843" s="43"/>
      <c r="EK843" s="43"/>
      <c r="EL843" s="43"/>
      <c r="EM843" s="43"/>
      <c r="EN843" s="43"/>
      <c r="EO843" s="43"/>
      <c r="EP843" s="43"/>
      <c r="EQ843" s="43"/>
      <c r="ER843" s="43"/>
      <c r="ES843" s="43"/>
      <c r="ET843" s="43"/>
      <c r="EU843" s="43"/>
      <c r="EV843" s="43"/>
      <c r="EW843" s="43"/>
      <c r="EX843" s="43"/>
      <c r="EY843" s="43"/>
      <c r="EZ843" s="43"/>
      <c r="FA843" s="43"/>
      <c r="FB843" s="43"/>
      <c r="FC843" s="43"/>
      <c r="FD843" s="43"/>
      <c r="FE843" s="43"/>
      <c r="FF843" s="43"/>
      <c r="FG843" s="43"/>
      <c r="FH843" s="43"/>
      <c r="FI843" s="43"/>
      <c r="FJ843" s="43"/>
      <c r="FK843" s="43"/>
      <c r="FL843" s="43"/>
      <c r="FM843" s="43"/>
      <c r="FN843" s="43"/>
      <c r="FO843" s="43"/>
      <c r="FP843" s="43"/>
      <c r="FQ843" s="43"/>
      <c r="FR843" s="43"/>
      <c r="FS843" s="43"/>
      <c r="FT843" s="43"/>
      <c r="FU843" s="43"/>
      <c r="FV843" s="43"/>
      <c r="FW843" s="43"/>
      <c r="FX843" s="43"/>
      <c r="FY843" s="43"/>
      <c r="FZ843" s="43"/>
      <c r="GA843" s="43"/>
      <c r="GB843" s="43"/>
      <c r="GC843" s="43"/>
      <c r="GD843" s="43"/>
      <c r="GE843" s="43"/>
      <c r="GF843" s="43"/>
      <c r="GG843" s="43"/>
      <c r="GH843" s="43"/>
      <c r="GI843" s="43"/>
      <c r="GJ843" s="43"/>
      <c r="GK843" s="43"/>
      <c r="GL843" s="43"/>
      <c r="GM843" s="43"/>
      <c r="GN843" s="43"/>
      <c r="GO843" s="43"/>
      <c r="GP843" s="43"/>
      <c r="GQ843" s="43"/>
      <c r="GR843" s="43"/>
      <c r="GS843" s="43"/>
      <c r="GT843" s="43"/>
      <c r="GU843" s="43"/>
      <c r="GV843" s="43"/>
      <c r="GW843" s="43"/>
      <c r="GX843" s="43"/>
      <c r="GY843" s="43"/>
      <c r="GZ843" s="43"/>
      <c r="HA843" s="43"/>
      <c r="HB843" s="43"/>
      <c r="HC843" s="43"/>
      <c r="HD843" s="43"/>
      <c r="HE843" s="43"/>
      <c r="HF843" s="43"/>
      <c r="HG843" s="43"/>
      <c r="HH843" s="43"/>
      <c r="HI843" s="43"/>
      <c r="HJ843" s="43"/>
      <c r="HK843" s="43"/>
      <c r="HL843" s="43"/>
      <c r="HM843" s="43"/>
      <c r="HN843" s="43"/>
      <c r="HO843" s="43"/>
      <c r="HP843" s="43"/>
      <c r="HQ843" s="43"/>
      <c r="HR843" s="43"/>
      <c r="HS843" s="43"/>
      <c r="HT843" s="43"/>
      <c r="HU843" s="43"/>
      <c r="HV843" s="43"/>
      <c r="HW843" s="43"/>
      <c r="HX843" s="43"/>
      <c r="HY843" s="43"/>
      <c r="HZ843" s="43"/>
      <c r="IA843" s="43"/>
      <c r="IB843" s="43"/>
      <c r="IC843" s="43"/>
      <c r="ID843" s="43"/>
      <c r="IE843" s="43"/>
      <c r="IF843" s="43"/>
      <c r="IG843" s="43"/>
      <c r="IH843" s="43"/>
      <c r="II843" s="43"/>
      <c r="IJ843" s="43"/>
      <c r="IK843" s="43"/>
      <c r="IL843" s="43"/>
      <c r="IM843" s="43"/>
      <c r="IN843" s="43"/>
      <c r="IO843" s="43"/>
      <c r="IP843" s="43"/>
      <c r="IQ843" s="43"/>
      <c r="IR843" s="43"/>
      <c r="IS843" s="43"/>
      <c r="IT843" s="43"/>
    </row>
    <row r="844" spans="1:254" ht="14.25" customHeight="1">
      <c r="A844" s="78"/>
      <c r="B844" s="81"/>
      <c r="C844" s="81"/>
      <c r="D844" s="43"/>
      <c r="E844" s="43"/>
      <c r="F844" s="83"/>
      <c r="G844" s="43"/>
      <c r="H844" s="85"/>
      <c r="I844" s="43"/>
      <c r="J844" s="43"/>
      <c r="K844" s="43"/>
      <c r="L844" s="43"/>
      <c r="M844" s="43"/>
      <c r="N844" s="43"/>
      <c r="O844" s="43"/>
      <c r="P844" s="43"/>
      <c r="Q844" s="43"/>
      <c r="R844" s="43"/>
      <c r="S844" s="43"/>
      <c r="T844" s="43"/>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c r="AR844" s="43"/>
      <c r="AS844" s="43"/>
      <c r="AT844" s="43"/>
      <c r="AU844" s="43"/>
      <c r="AV844" s="43"/>
      <c r="AW844" s="43"/>
      <c r="AX844" s="43"/>
      <c r="AY844" s="43"/>
      <c r="AZ844" s="43"/>
      <c r="BA844" s="43"/>
      <c r="BB844" s="43"/>
      <c r="BC844" s="43"/>
      <c r="BD844" s="43"/>
      <c r="BE844" s="43"/>
      <c r="BF844" s="43"/>
      <c r="BG844" s="43"/>
      <c r="BH844" s="43"/>
      <c r="BI844" s="43"/>
      <c r="BJ844" s="43"/>
      <c r="BK844" s="43"/>
      <c r="BL844" s="43"/>
      <c r="BM844" s="43"/>
      <c r="BN844" s="43"/>
      <c r="BO844" s="43"/>
      <c r="BP844" s="43"/>
      <c r="BQ844" s="43"/>
      <c r="BR844" s="43"/>
      <c r="BS844" s="43"/>
      <c r="BT844" s="43"/>
      <c r="BU844" s="43"/>
      <c r="BV844" s="43"/>
      <c r="BW844" s="43"/>
      <c r="BX844" s="43"/>
      <c r="BY844" s="43"/>
      <c r="BZ844" s="43"/>
      <c r="CA844" s="43"/>
      <c r="CB844" s="43"/>
      <c r="CC844" s="43"/>
      <c r="CD844" s="43"/>
      <c r="CE844" s="43"/>
      <c r="CF844" s="43"/>
      <c r="CG844" s="43"/>
      <c r="CH844" s="43"/>
      <c r="CI844" s="43"/>
      <c r="CJ844" s="43"/>
      <c r="CK844" s="43"/>
      <c r="CL844" s="43"/>
      <c r="CM844" s="43"/>
      <c r="CN844" s="43"/>
      <c r="CO844" s="43"/>
      <c r="CP844" s="43"/>
      <c r="CQ844" s="43"/>
      <c r="CR844" s="43"/>
      <c r="CS844" s="43"/>
      <c r="CT844" s="43"/>
      <c r="CU844" s="43"/>
      <c r="CV844" s="43"/>
      <c r="CW844" s="43"/>
      <c r="CX844" s="43"/>
      <c r="CY844" s="43"/>
      <c r="CZ844" s="43"/>
      <c r="DA844" s="43"/>
      <c r="DB844" s="43"/>
      <c r="DC844" s="43"/>
      <c r="DD844" s="43"/>
      <c r="DE844" s="43"/>
      <c r="DF844" s="43"/>
      <c r="DG844" s="43"/>
      <c r="DH844" s="43"/>
      <c r="DI844" s="43"/>
      <c r="DJ844" s="43"/>
      <c r="DK844" s="43"/>
      <c r="DL844" s="43"/>
      <c r="DM844" s="43"/>
      <c r="DN844" s="43"/>
      <c r="DO844" s="43"/>
      <c r="DP844" s="43"/>
      <c r="DQ844" s="43"/>
      <c r="DR844" s="43"/>
      <c r="DS844" s="43"/>
      <c r="DT844" s="43"/>
      <c r="DU844" s="43"/>
      <c r="DV844" s="43"/>
      <c r="DW844" s="43"/>
      <c r="DX844" s="43"/>
      <c r="DY844" s="43"/>
      <c r="DZ844" s="43"/>
      <c r="EA844" s="43"/>
      <c r="EB844" s="43"/>
      <c r="EC844" s="43"/>
      <c r="ED844" s="43"/>
      <c r="EE844" s="43"/>
      <c r="EF844" s="43"/>
      <c r="EG844" s="43"/>
      <c r="EH844" s="43"/>
      <c r="EI844" s="43"/>
      <c r="EJ844" s="43"/>
      <c r="EK844" s="43"/>
      <c r="EL844" s="43"/>
      <c r="EM844" s="43"/>
      <c r="EN844" s="43"/>
      <c r="EO844" s="43"/>
      <c r="EP844" s="43"/>
      <c r="EQ844" s="43"/>
      <c r="ER844" s="43"/>
      <c r="ES844" s="43"/>
      <c r="ET844" s="43"/>
      <c r="EU844" s="43"/>
      <c r="EV844" s="43"/>
      <c r="EW844" s="43"/>
      <c r="EX844" s="43"/>
      <c r="EY844" s="43"/>
      <c r="EZ844" s="43"/>
      <c r="FA844" s="43"/>
      <c r="FB844" s="43"/>
      <c r="FC844" s="43"/>
      <c r="FD844" s="43"/>
      <c r="FE844" s="43"/>
      <c r="FF844" s="43"/>
      <c r="FG844" s="43"/>
      <c r="FH844" s="43"/>
      <c r="FI844" s="43"/>
      <c r="FJ844" s="43"/>
      <c r="FK844" s="43"/>
      <c r="FL844" s="43"/>
      <c r="FM844" s="43"/>
      <c r="FN844" s="43"/>
      <c r="FO844" s="43"/>
      <c r="FP844" s="43"/>
      <c r="FQ844" s="43"/>
      <c r="FR844" s="43"/>
      <c r="FS844" s="43"/>
      <c r="FT844" s="43"/>
      <c r="FU844" s="43"/>
      <c r="FV844" s="43"/>
      <c r="FW844" s="43"/>
      <c r="FX844" s="43"/>
      <c r="FY844" s="43"/>
      <c r="FZ844" s="43"/>
      <c r="GA844" s="43"/>
      <c r="GB844" s="43"/>
      <c r="GC844" s="43"/>
      <c r="GD844" s="43"/>
      <c r="GE844" s="43"/>
      <c r="GF844" s="43"/>
      <c r="GG844" s="43"/>
      <c r="GH844" s="43"/>
      <c r="GI844" s="43"/>
      <c r="GJ844" s="43"/>
      <c r="GK844" s="43"/>
      <c r="GL844" s="43"/>
      <c r="GM844" s="43"/>
      <c r="GN844" s="43"/>
      <c r="GO844" s="43"/>
      <c r="GP844" s="43"/>
      <c r="GQ844" s="43"/>
      <c r="GR844" s="43"/>
      <c r="GS844" s="43"/>
      <c r="GT844" s="43"/>
      <c r="GU844" s="43"/>
      <c r="GV844" s="43"/>
      <c r="GW844" s="43"/>
      <c r="GX844" s="43"/>
      <c r="GY844" s="43"/>
      <c r="GZ844" s="43"/>
      <c r="HA844" s="43"/>
      <c r="HB844" s="43"/>
      <c r="HC844" s="43"/>
      <c r="HD844" s="43"/>
      <c r="HE844" s="43"/>
      <c r="HF844" s="43"/>
      <c r="HG844" s="43"/>
      <c r="HH844" s="43"/>
      <c r="HI844" s="43"/>
      <c r="HJ844" s="43"/>
      <c r="HK844" s="43"/>
      <c r="HL844" s="43"/>
      <c r="HM844" s="43"/>
      <c r="HN844" s="43"/>
      <c r="HO844" s="43"/>
      <c r="HP844" s="43"/>
      <c r="HQ844" s="43"/>
      <c r="HR844" s="43"/>
      <c r="HS844" s="43"/>
      <c r="HT844" s="43"/>
      <c r="HU844" s="43"/>
      <c r="HV844" s="43"/>
      <c r="HW844" s="43"/>
      <c r="HX844" s="43"/>
      <c r="HY844" s="43"/>
      <c r="HZ844" s="43"/>
      <c r="IA844" s="43"/>
      <c r="IB844" s="43"/>
      <c r="IC844" s="43"/>
      <c r="ID844" s="43"/>
      <c r="IE844" s="43"/>
      <c r="IF844" s="43"/>
      <c r="IG844" s="43"/>
      <c r="IH844" s="43"/>
      <c r="II844" s="43"/>
      <c r="IJ844" s="43"/>
      <c r="IK844" s="43"/>
      <c r="IL844" s="43"/>
      <c r="IM844" s="43"/>
      <c r="IN844" s="43"/>
      <c r="IO844" s="43"/>
      <c r="IP844" s="43"/>
      <c r="IQ844" s="43"/>
      <c r="IR844" s="43"/>
      <c r="IS844" s="43"/>
      <c r="IT844" s="43"/>
    </row>
    <row r="845" spans="1:254" ht="14.25" customHeight="1">
      <c r="A845" s="78"/>
      <c r="B845" s="79"/>
      <c r="C845" s="79"/>
      <c r="D845" s="43"/>
      <c r="E845" s="43"/>
      <c r="F845" s="83"/>
      <c r="G845" s="43"/>
      <c r="H845" s="85"/>
      <c r="I845" s="43"/>
      <c r="J845" s="43"/>
      <c r="K845" s="43"/>
      <c r="L845" s="43"/>
      <c r="M845" s="43"/>
      <c r="N845" s="43"/>
      <c r="O845" s="43"/>
      <c r="P845" s="43"/>
      <c r="Q845" s="43"/>
      <c r="R845" s="43"/>
      <c r="S845" s="43"/>
      <c r="T845" s="43"/>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c r="AR845" s="43"/>
      <c r="AS845" s="43"/>
      <c r="AT845" s="43"/>
      <c r="AU845" s="43"/>
      <c r="AV845" s="43"/>
      <c r="AW845" s="43"/>
      <c r="AX845" s="43"/>
      <c r="AY845" s="43"/>
      <c r="AZ845" s="43"/>
      <c r="BA845" s="43"/>
      <c r="BB845" s="43"/>
      <c r="BC845" s="43"/>
      <c r="BD845" s="43"/>
      <c r="BE845" s="43"/>
      <c r="BF845" s="43"/>
      <c r="BG845" s="43"/>
      <c r="BH845" s="43"/>
      <c r="BI845" s="43"/>
      <c r="BJ845" s="43"/>
      <c r="BK845" s="43"/>
      <c r="BL845" s="43"/>
      <c r="BM845" s="43"/>
      <c r="BN845" s="43"/>
      <c r="BO845" s="43"/>
      <c r="BP845" s="43"/>
      <c r="BQ845" s="43"/>
      <c r="BR845" s="43"/>
      <c r="BS845" s="43"/>
      <c r="BT845" s="43"/>
      <c r="BU845" s="43"/>
      <c r="BV845" s="43"/>
      <c r="BW845" s="43"/>
      <c r="BX845" s="43"/>
      <c r="BY845" s="43"/>
      <c r="BZ845" s="43"/>
      <c r="CA845" s="43"/>
      <c r="CB845" s="43"/>
      <c r="CC845" s="43"/>
      <c r="CD845" s="43"/>
      <c r="CE845" s="43"/>
      <c r="CF845" s="43"/>
      <c r="CG845" s="43"/>
      <c r="CH845" s="43"/>
      <c r="CI845" s="43"/>
      <c r="CJ845" s="43"/>
      <c r="CK845" s="43"/>
      <c r="CL845" s="43"/>
      <c r="CM845" s="43"/>
      <c r="CN845" s="43"/>
      <c r="CO845" s="43"/>
      <c r="CP845" s="43"/>
      <c r="CQ845" s="43"/>
      <c r="CR845" s="43"/>
      <c r="CS845" s="43"/>
      <c r="CT845" s="43"/>
      <c r="CU845" s="43"/>
      <c r="CV845" s="43"/>
      <c r="CW845" s="43"/>
      <c r="CX845" s="43"/>
      <c r="CY845" s="43"/>
      <c r="CZ845" s="43"/>
      <c r="DA845" s="43"/>
      <c r="DB845" s="43"/>
      <c r="DC845" s="43"/>
      <c r="DD845" s="43"/>
      <c r="DE845" s="43"/>
      <c r="DF845" s="43"/>
      <c r="DG845" s="43"/>
      <c r="DH845" s="43"/>
      <c r="DI845" s="43"/>
      <c r="DJ845" s="43"/>
      <c r="DK845" s="43"/>
      <c r="DL845" s="43"/>
      <c r="DM845" s="43"/>
      <c r="DN845" s="43"/>
      <c r="DO845" s="43"/>
      <c r="DP845" s="43"/>
      <c r="DQ845" s="43"/>
      <c r="DR845" s="43"/>
      <c r="DS845" s="43"/>
      <c r="DT845" s="43"/>
      <c r="DU845" s="43"/>
      <c r="DV845" s="43"/>
      <c r="DW845" s="43"/>
      <c r="DX845" s="43"/>
      <c r="DY845" s="43"/>
      <c r="DZ845" s="43"/>
      <c r="EA845" s="43"/>
      <c r="EB845" s="43"/>
      <c r="EC845" s="43"/>
      <c r="ED845" s="43"/>
      <c r="EE845" s="43"/>
      <c r="EF845" s="43"/>
      <c r="EG845" s="43"/>
      <c r="EH845" s="43"/>
      <c r="EI845" s="43"/>
      <c r="EJ845" s="43"/>
      <c r="EK845" s="43"/>
      <c r="EL845" s="43"/>
      <c r="EM845" s="43"/>
      <c r="EN845" s="43"/>
      <c r="EO845" s="43"/>
      <c r="EP845" s="43"/>
      <c r="EQ845" s="43"/>
      <c r="ER845" s="43"/>
      <c r="ES845" s="43"/>
      <c r="ET845" s="43"/>
      <c r="EU845" s="43"/>
      <c r="EV845" s="43"/>
      <c r="EW845" s="43"/>
      <c r="EX845" s="43"/>
      <c r="EY845" s="43"/>
      <c r="EZ845" s="43"/>
      <c r="FA845" s="43"/>
      <c r="FB845" s="43"/>
      <c r="FC845" s="43"/>
      <c r="FD845" s="43"/>
      <c r="FE845" s="43"/>
      <c r="FF845" s="43"/>
      <c r="FG845" s="43"/>
      <c r="FH845" s="43"/>
      <c r="FI845" s="43"/>
      <c r="FJ845" s="43"/>
      <c r="FK845" s="43"/>
      <c r="FL845" s="43"/>
      <c r="FM845" s="43"/>
      <c r="FN845" s="43"/>
      <c r="FO845" s="43"/>
      <c r="FP845" s="43"/>
      <c r="FQ845" s="43"/>
      <c r="FR845" s="43"/>
      <c r="FS845" s="43"/>
      <c r="FT845" s="43"/>
      <c r="FU845" s="43"/>
      <c r="FV845" s="43"/>
      <c r="FW845" s="43"/>
      <c r="FX845" s="43"/>
      <c r="FY845" s="43"/>
      <c r="FZ845" s="43"/>
      <c r="GA845" s="43"/>
      <c r="GB845" s="43"/>
      <c r="GC845" s="43"/>
      <c r="GD845" s="43"/>
      <c r="GE845" s="43"/>
      <c r="GF845" s="43"/>
      <c r="GG845" s="43"/>
      <c r="GH845" s="43"/>
      <c r="GI845" s="43"/>
      <c r="GJ845" s="43"/>
      <c r="GK845" s="43"/>
      <c r="GL845" s="43"/>
      <c r="GM845" s="43"/>
      <c r="GN845" s="43"/>
      <c r="GO845" s="43"/>
      <c r="GP845" s="43"/>
      <c r="GQ845" s="43"/>
      <c r="GR845" s="43"/>
      <c r="GS845" s="43"/>
      <c r="GT845" s="43"/>
      <c r="GU845" s="43"/>
      <c r="GV845" s="43"/>
      <c r="GW845" s="43"/>
      <c r="GX845" s="43"/>
      <c r="GY845" s="43"/>
      <c r="GZ845" s="43"/>
      <c r="HA845" s="43"/>
      <c r="HB845" s="43"/>
      <c r="HC845" s="43"/>
      <c r="HD845" s="43"/>
      <c r="HE845" s="43"/>
      <c r="HF845" s="43"/>
      <c r="HG845" s="43"/>
      <c r="HH845" s="43"/>
      <c r="HI845" s="43"/>
      <c r="HJ845" s="43"/>
      <c r="HK845" s="43"/>
      <c r="HL845" s="43"/>
      <c r="HM845" s="43"/>
      <c r="HN845" s="43"/>
      <c r="HO845" s="43"/>
      <c r="HP845" s="43"/>
      <c r="HQ845" s="43"/>
      <c r="HR845" s="43"/>
      <c r="HS845" s="43"/>
      <c r="HT845" s="43"/>
      <c r="HU845" s="43"/>
      <c r="HV845" s="43"/>
      <c r="HW845" s="43"/>
      <c r="HX845" s="43"/>
      <c r="HY845" s="43"/>
      <c r="HZ845" s="43"/>
      <c r="IA845" s="43"/>
      <c r="IB845" s="43"/>
      <c r="IC845" s="43"/>
      <c r="ID845" s="43"/>
      <c r="IE845" s="43"/>
      <c r="IF845" s="43"/>
      <c r="IG845" s="43"/>
      <c r="IH845" s="43"/>
      <c r="II845" s="43"/>
      <c r="IJ845" s="43"/>
      <c r="IK845" s="43"/>
      <c r="IL845" s="43"/>
      <c r="IM845" s="43"/>
      <c r="IN845" s="43"/>
      <c r="IO845" s="43"/>
      <c r="IP845" s="43"/>
      <c r="IQ845" s="43"/>
      <c r="IR845" s="43"/>
      <c r="IS845" s="43"/>
      <c r="IT845" s="43"/>
    </row>
    <row r="846" spans="1:254" ht="14.25" customHeight="1">
      <c r="A846" s="78"/>
      <c r="B846" s="81"/>
      <c r="C846" s="81"/>
      <c r="D846" s="43"/>
      <c r="E846" s="43"/>
      <c r="F846" s="84"/>
      <c r="G846" s="43"/>
      <c r="H846" s="85"/>
      <c r="I846" s="43"/>
      <c r="J846" s="43"/>
      <c r="K846" s="43"/>
      <c r="L846" s="43"/>
      <c r="M846" s="43"/>
      <c r="N846" s="43"/>
      <c r="O846" s="43"/>
      <c r="P846" s="43"/>
      <c r="Q846" s="43"/>
      <c r="R846" s="43"/>
      <c r="S846" s="43"/>
      <c r="T846" s="43"/>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c r="AR846" s="43"/>
      <c r="AS846" s="43"/>
      <c r="AT846" s="43"/>
      <c r="AU846" s="43"/>
      <c r="AV846" s="43"/>
      <c r="AW846" s="43"/>
      <c r="AX846" s="43"/>
      <c r="AY846" s="43"/>
      <c r="AZ846" s="43"/>
      <c r="BA846" s="43"/>
      <c r="BB846" s="43"/>
      <c r="BC846" s="43"/>
      <c r="BD846" s="43"/>
      <c r="BE846" s="43"/>
      <c r="BF846" s="43"/>
      <c r="BG846" s="43"/>
      <c r="BH846" s="43"/>
      <c r="BI846" s="43"/>
      <c r="BJ846" s="43"/>
      <c r="BK846" s="43"/>
      <c r="BL846" s="43"/>
      <c r="BM846" s="43"/>
      <c r="BN846" s="43"/>
      <c r="BO846" s="43"/>
      <c r="BP846" s="43"/>
      <c r="BQ846" s="43"/>
      <c r="BR846" s="43"/>
      <c r="BS846" s="43"/>
      <c r="BT846" s="43"/>
      <c r="BU846" s="43"/>
      <c r="BV846" s="43"/>
      <c r="BW846" s="43"/>
      <c r="BX846" s="43"/>
      <c r="BY846" s="43"/>
      <c r="BZ846" s="43"/>
      <c r="CA846" s="43"/>
      <c r="CB846" s="43"/>
      <c r="CC846" s="43"/>
      <c r="CD846" s="43"/>
      <c r="CE846" s="43"/>
      <c r="CF846" s="43"/>
      <c r="CG846" s="43"/>
      <c r="CH846" s="43"/>
      <c r="CI846" s="43"/>
      <c r="CJ846" s="43"/>
      <c r="CK846" s="43"/>
      <c r="CL846" s="43"/>
      <c r="CM846" s="43"/>
      <c r="CN846" s="43"/>
      <c r="CO846" s="43"/>
      <c r="CP846" s="43"/>
      <c r="CQ846" s="43"/>
      <c r="CR846" s="43"/>
      <c r="CS846" s="43"/>
      <c r="CT846" s="43"/>
      <c r="CU846" s="43"/>
      <c r="CV846" s="43"/>
      <c r="CW846" s="43"/>
      <c r="CX846" s="43"/>
      <c r="CY846" s="43"/>
      <c r="CZ846" s="43"/>
      <c r="DA846" s="43"/>
      <c r="DB846" s="43"/>
      <c r="DC846" s="43"/>
      <c r="DD846" s="43"/>
      <c r="DE846" s="43"/>
      <c r="DF846" s="43"/>
      <c r="DG846" s="43"/>
      <c r="DH846" s="43"/>
      <c r="DI846" s="43"/>
      <c r="DJ846" s="43"/>
      <c r="DK846" s="43"/>
      <c r="DL846" s="43"/>
      <c r="DM846" s="43"/>
      <c r="DN846" s="43"/>
      <c r="DO846" s="43"/>
      <c r="DP846" s="43"/>
      <c r="DQ846" s="43"/>
      <c r="DR846" s="43"/>
      <c r="DS846" s="43"/>
      <c r="DT846" s="43"/>
      <c r="DU846" s="43"/>
      <c r="DV846" s="43"/>
      <c r="DW846" s="43"/>
      <c r="DX846" s="43"/>
      <c r="DY846" s="43"/>
      <c r="DZ846" s="43"/>
      <c r="EA846" s="43"/>
      <c r="EB846" s="43"/>
      <c r="EC846" s="43"/>
      <c r="ED846" s="43"/>
      <c r="EE846" s="43"/>
      <c r="EF846" s="43"/>
      <c r="EG846" s="43"/>
      <c r="EH846" s="43"/>
      <c r="EI846" s="43"/>
      <c r="EJ846" s="43"/>
      <c r="EK846" s="43"/>
      <c r="EL846" s="43"/>
      <c r="EM846" s="43"/>
      <c r="EN846" s="43"/>
      <c r="EO846" s="43"/>
      <c r="EP846" s="43"/>
      <c r="EQ846" s="43"/>
      <c r="ER846" s="43"/>
      <c r="ES846" s="43"/>
      <c r="ET846" s="43"/>
      <c r="EU846" s="43"/>
      <c r="EV846" s="43"/>
      <c r="EW846" s="43"/>
      <c r="EX846" s="43"/>
      <c r="EY846" s="43"/>
      <c r="EZ846" s="43"/>
      <c r="FA846" s="43"/>
      <c r="FB846" s="43"/>
      <c r="FC846" s="43"/>
      <c r="FD846" s="43"/>
      <c r="FE846" s="43"/>
      <c r="FF846" s="43"/>
      <c r="FG846" s="43"/>
      <c r="FH846" s="43"/>
      <c r="FI846" s="43"/>
      <c r="FJ846" s="43"/>
      <c r="FK846" s="43"/>
      <c r="FL846" s="43"/>
      <c r="FM846" s="43"/>
      <c r="FN846" s="43"/>
      <c r="FO846" s="43"/>
      <c r="FP846" s="43"/>
      <c r="FQ846" s="43"/>
      <c r="FR846" s="43"/>
      <c r="FS846" s="43"/>
      <c r="FT846" s="43"/>
      <c r="FU846" s="43"/>
      <c r="FV846" s="43"/>
      <c r="FW846" s="43"/>
      <c r="FX846" s="43"/>
      <c r="FY846" s="43"/>
      <c r="FZ846" s="43"/>
      <c r="GA846" s="43"/>
      <c r="GB846" s="43"/>
      <c r="GC846" s="43"/>
      <c r="GD846" s="43"/>
      <c r="GE846" s="43"/>
      <c r="GF846" s="43"/>
      <c r="GG846" s="43"/>
      <c r="GH846" s="43"/>
      <c r="GI846" s="43"/>
      <c r="GJ846" s="43"/>
      <c r="GK846" s="43"/>
      <c r="GL846" s="43"/>
      <c r="GM846" s="43"/>
      <c r="GN846" s="43"/>
      <c r="GO846" s="43"/>
      <c r="GP846" s="43"/>
      <c r="GQ846" s="43"/>
      <c r="GR846" s="43"/>
      <c r="GS846" s="43"/>
      <c r="GT846" s="43"/>
      <c r="GU846" s="43"/>
      <c r="GV846" s="43"/>
      <c r="GW846" s="43"/>
      <c r="GX846" s="43"/>
      <c r="GY846" s="43"/>
      <c r="GZ846" s="43"/>
      <c r="HA846" s="43"/>
      <c r="HB846" s="43"/>
      <c r="HC846" s="43"/>
      <c r="HD846" s="43"/>
      <c r="HE846" s="43"/>
      <c r="HF846" s="43"/>
      <c r="HG846" s="43"/>
      <c r="HH846" s="43"/>
      <c r="HI846" s="43"/>
      <c r="HJ846" s="43"/>
      <c r="HK846" s="43"/>
      <c r="HL846" s="43"/>
      <c r="HM846" s="43"/>
      <c r="HN846" s="43"/>
      <c r="HO846" s="43"/>
      <c r="HP846" s="43"/>
      <c r="HQ846" s="43"/>
      <c r="HR846" s="43"/>
      <c r="HS846" s="43"/>
      <c r="HT846" s="43"/>
      <c r="HU846" s="43"/>
      <c r="HV846" s="43"/>
      <c r="HW846" s="43"/>
      <c r="HX846" s="43"/>
      <c r="HY846" s="43"/>
      <c r="HZ846" s="43"/>
      <c r="IA846" s="43"/>
      <c r="IB846" s="43"/>
      <c r="IC846" s="43"/>
      <c r="ID846" s="43"/>
      <c r="IE846" s="43"/>
      <c r="IF846" s="43"/>
      <c r="IG846" s="43"/>
      <c r="IH846" s="43"/>
      <c r="II846" s="43"/>
      <c r="IJ846" s="43"/>
      <c r="IK846" s="43"/>
      <c r="IL846" s="43"/>
      <c r="IM846" s="43"/>
      <c r="IN846" s="43"/>
      <c r="IO846" s="43"/>
      <c r="IP846" s="43"/>
      <c r="IQ846" s="43"/>
      <c r="IR846" s="43"/>
      <c r="IS846" s="43"/>
      <c r="IT846" s="43"/>
    </row>
    <row r="847" spans="1:254" ht="14.25" customHeight="1">
      <c r="A847" s="78"/>
      <c r="B847" s="81"/>
      <c r="C847" s="81"/>
      <c r="D847" s="43"/>
      <c r="E847" s="43"/>
      <c r="F847" s="83"/>
      <c r="G847" s="43"/>
      <c r="H847" s="85"/>
      <c r="I847" s="43"/>
      <c r="J847" s="43"/>
      <c r="K847" s="43"/>
      <c r="L847" s="43"/>
      <c r="M847" s="43"/>
      <c r="N847" s="43"/>
      <c r="O847" s="43"/>
      <c r="P847" s="43"/>
      <c r="Q847" s="43"/>
      <c r="R847" s="43"/>
      <c r="S847" s="43"/>
      <c r="T847" s="43"/>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c r="AR847" s="43"/>
      <c r="AS847" s="43"/>
      <c r="AT847" s="43"/>
      <c r="AU847" s="43"/>
      <c r="AV847" s="43"/>
      <c r="AW847" s="43"/>
      <c r="AX847" s="43"/>
      <c r="AY847" s="43"/>
      <c r="AZ847" s="43"/>
      <c r="BA847" s="43"/>
      <c r="BB847" s="43"/>
      <c r="BC847" s="43"/>
      <c r="BD847" s="43"/>
      <c r="BE847" s="43"/>
      <c r="BF847" s="43"/>
      <c r="BG847" s="43"/>
      <c r="BH847" s="43"/>
      <c r="BI847" s="43"/>
      <c r="BJ847" s="43"/>
      <c r="BK847" s="43"/>
      <c r="BL847" s="43"/>
      <c r="BM847" s="43"/>
      <c r="BN847" s="43"/>
      <c r="BO847" s="43"/>
      <c r="BP847" s="43"/>
      <c r="BQ847" s="43"/>
      <c r="BR847" s="43"/>
      <c r="BS847" s="43"/>
      <c r="BT847" s="43"/>
      <c r="BU847" s="43"/>
      <c r="BV847" s="43"/>
      <c r="BW847" s="43"/>
      <c r="BX847" s="43"/>
      <c r="BY847" s="43"/>
      <c r="BZ847" s="43"/>
      <c r="CA847" s="43"/>
      <c r="CB847" s="43"/>
      <c r="CC847" s="43"/>
      <c r="CD847" s="43"/>
      <c r="CE847" s="43"/>
      <c r="CF847" s="43"/>
      <c r="CG847" s="43"/>
      <c r="CH847" s="43"/>
      <c r="CI847" s="43"/>
      <c r="CJ847" s="43"/>
      <c r="CK847" s="43"/>
      <c r="CL847" s="43"/>
      <c r="CM847" s="43"/>
      <c r="CN847" s="43"/>
      <c r="CO847" s="43"/>
      <c r="CP847" s="43"/>
      <c r="CQ847" s="43"/>
      <c r="CR847" s="43"/>
      <c r="CS847" s="43"/>
      <c r="CT847" s="43"/>
      <c r="CU847" s="43"/>
      <c r="CV847" s="43"/>
      <c r="CW847" s="43"/>
      <c r="CX847" s="43"/>
      <c r="CY847" s="43"/>
      <c r="CZ847" s="43"/>
      <c r="DA847" s="43"/>
      <c r="DB847" s="43"/>
      <c r="DC847" s="43"/>
      <c r="DD847" s="43"/>
      <c r="DE847" s="43"/>
      <c r="DF847" s="43"/>
      <c r="DG847" s="43"/>
      <c r="DH847" s="43"/>
      <c r="DI847" s="43"/>
      <c r="DJ847" s="43"/>
      <c r="DK847" s="43"/>
      <c r="DL847" s="43"/>
      <c r="DM847" s="43"/>
      <c r="DN847" s="43"/>
      <c r="DO847" s="43"/>
      <c r="DP847" s="43"/>
      <c r="DQ847" s="43"/>
      <c r="DR847" s="43"/>
      <c r="DS847" s="43"/>
      <c r="DT847" s="43"/>
      <c r="DU847" s="43"/>
      <c r="DV847" s="43"/>
      <c r="DW847" s="43"/>
      <c r="DX847" s="43"/>
      <c r="DY847" s="43"/>
      <c r="DZ847" s="43"/>
      <c r="EA847" s="43"/>
      <c r="EB847" s="43"/>
      <c r="EC847" s="43"/>
      <c r="ED847" s="43"/>
      <c r="EE847" s="43"/>
      <c r="EF847" s="43"/>
      <c r="EG847" s="43"/>
      <c r="EH847" s="43"/>
      <c r="EI847" s="43"/>
      <c r="EJ847" s="43"/>
      <c r="EK847" s="43"/>
      <c r="EL847" s="43"/>
      <c r="EM847" s="43"/>
      <c r="EN847" s="43"/>
      <c r="EO847" s="43"/>
      <c r="EP847" s="43"/>
      <c r="EQ847" s="43"/>
      <c r="ER847" s="43"/>
      <c r="ES847" s="43"/>
      <c r="ET847" s="43"/>
      <c r="EU847" s="43"/>
      <c r="EV847" s="43"/>
      <c r="EW847" s="43"/>
      <c r="EX847" s="43"/>
      <c r="EY847" s="43"/>
      <c r="EZ847" s="43"/>
      <c r="FA847" s="43"/>
      <c r="FB847" s="43"/>
      <c r="FC847" s="43"/>
      <c r="FD847" s="43"/>
      <c r="FE847" s="43"/>
      <c r="FF847" s="43"/>
      <c r="FG847" s="43"/>
      <c r="FH847" s="43"/>
      <c r="FI847" s="43"/>
      <c r="FJ847" s="43"/>
      <c r="FK847" s="43"/>
      <c r="FL847" s="43"/>
      <c r="FM847" s="43"/>
      <c r="FN847" s="43"/>
      <c r="FO847" s="43"/>
      <c r="FP847" s="43"/>
      <c r="FQ847" s="43"/>
      <c r="FR847" s="43"/>
      <c r="FS847" s="43"/>
      <c r="FT847" s="43"/>
      <c r="FU847" s="43"/>
      <c r="FV847" s="43"/>
      <c r="FW847" s="43"/>
      <c r="FX847" s="43"/>
      <c r="FY847" s="43"/>
      <c r="FZ847" s="43"/>
      <c r="GA847" s="43"/>
      <c r="GB847" s="43"/>
      <c r="GC847" s="43"/>
      <c r="GD847" s="43"/>
      <c r="GE847" s="43"/>
      <c r="GF847" s="43"/>
      <c r="GG847" s="43"/>
      <c r="GH847" s="43"/>
      <c r="GI847" s="43"/>
      <c r="GJ847" s="43"/>
      <c r="GK847" s="43"/>
      <c r="GL847" s="43"/>
      <c r="GM847" s="43"/>
      <c r="GN847" s="43"/>
      <c r="GO847" s="43"/>
      <c r="GP847" s="43"/>
      <c r="GQ847" s="43"/>
      <c r="GR847" s="43"/>
      <c r="GS847" s="43"/>
      <c r="GT847" s="43"/>
      <c r="GU847" s="43"/>
      <c r="GV847" s="43"/>
      <c r="GW847" s="43"/>
      <c r="GX847" s="43"/>
      <c r="GY847" s="43"/>
      <c r="GZ847" s="43"/>
      <c r="HA847" s="43"/>
      <c r="HB847" s="43"/>
      <c r="HC847" s="43"/>
      <c r="HD847" s="43"/>
      <c r="HE847" s="43"/>
      <c r="HF847" s="43"/>
      <c r="HG847" s="43"/>
      <c r="HH847" s="43"/>
      <c r="HI847" s="43"/>
      <c r="HJ847" s="43"/>
      <c r="HK847" s="43"/>
      <c r="HL847" s="43"/>
      <c r="HM847" s="43"/>
      <c r="HN847" s="43"/>
      <c r="HO847" s="43"/>
      <c r="HP847" s="43"/>
      <c r="HQ847" s="43"/>
      <c r="HR847" s="43"/>
      <c r="HS847" s="43"/>
      <c r="HT847" s="43"/>
      <c r="HU847" s="43"/>
      <c r="HV847" s="43"/>
      <c r="HW847" s="43"/>
      <c r="HX847" s="43"/>
      <c r="HY847" s="43"/>
      <c r="HZ847" s="43"/>
      <c r="IA847" s="43"/>
      <c r="IB847" s="43"/>
      <c r="IC847" s="43"/>
      <c r="ID847" s="43"/>
      <c r="IE847" s="43"/>
      <c r="IF847" s="43"/>
      <c r="IG847" s="43"/>
      <c r="IH847" s="43"/>
      <c r="II847" s="43"/>
      <c r="IJ847" s="43"/>
      <c r="IK847" s="43"/>
      <c r="IL847" s="43"/>
      <c r="IM847" s="43"/>
      <c r="IN847" s="43"/>
      <c r="IO847" s="43"/>
      <c r="IP847" s="43"/>
      <c r="IQ847" s="43"/>
      <c r="IR847" s="43"/>
      <c r="IS847" s="43"/>
      <c r="IT847" s="43"/>
    </row>
    <row r="848" spans="1:254" ht="14.25" customHeight="1">
      <c r="A848" s="78"/>
      <c r="B848" s="79"/>
      <c r="C848" s="79"/>
      <c r="D848" s="43"/>
      <c r="E848" s="43"/>
      <c r="F848" s="83"/>
      <c r="G848" s="43"/>
      <c r="H848" s="85"/>
      <c r="I848" s="43"/>
      <c r="J848" s="43"/>
      <c r="K848" s="43"/>
      <c r="L848" s="43"/>
      <c r="M848" s="43"/>
      <c r="N848" s="43"/>
      <c r="O848" s="43"/>
      <c r="P848" s="43"/>
      <c r="Q848" s="43"/>
      <c r="R848" s="43"/>
      <c r="S848" s="43"/>
      <c r="T848" s="43"/>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c r="AR848" s="43"/>
      <c r="AS848" s="43"/>
      <c r="AT848" s="43"/>
      <c r="AU848" s="43"/>
      <c r="AV848" s="43"/>
      <c r="AW848" s="43"/>
      <c r="AX848" s="43"/>
      <c r="AY848" s="43"/>
      <c r="AZ848" s="43"/>
      <c r="BA848" s="43"/>
      <c r="BB848" s="43"/>
      <c r="BC848" s="43"/>
      <c r="BD848" s="43"/>
      <c r="BE848" s="43"/>
      <c r="BF848" s="43"/>
      <c r="BG848" s="43"/>
      <c r="BH848" s="43"/>
      <c r="BI848" s="43"/>
      <c r="BJ848" s="43"/>
      <c r="BK848" s="43"/>
      <c r="BL848" s="43"/>
      <c r="BM848" s="43"/>
      <c r="BN848" s="43"/>
      <c r="BO848" s="43"/>
      <c r="BP848" s="43"/>
      <c r="BQ848" s="43"/>
      <c r="BR848" s="43"/>
      <c r="BS848" s="43"/>
      <c r="BT848" s="43"/>
      <c r="BU848" s="43"/>
      <c r="BV848" s="43"/>
      <c r="BW848" s="43"/>
      <c r="BX848" s="43"/>
      <c r="BY848" s="43"/>
      <c r="BZ848" s="43"/>
      <c r="CA848" s="43"/>
      <c r="CB848" s="43"/>
      <c r="CC848" s="43"/>
      <c r="CD848" s="43"/>
      <c r="CE848" s="43"/>
      <c r="CF848" s="43"/>
      <c r="CG848" s="43"/>
      <c r="CH848" s="43"/>
      <c r="CI848" s="43"/>
      <c r="CJ848" s="43"/>
      <c r="CK848" s="43"/>
      <c r="CL848" s="43"/>
      <c r="CM848" s="43"/>
      <c r="CN848" s="43"/>
      <c r="CO848" s="43"/>
      <c r="CP848" s="43"/>
      <c r="CQ848" s="43"/>
      <c r="CR848" s="43"/>
      <c r="CS848" s="43"/>
      <c r="CT848" s="43"/>
      <c r="CU848" s="43"/>
      <c r="CV848" s="43"/>
      <c r="CW848" s="43"/>
      <c r="CX848" s="43"/>
      <c r="CY848" s="43"/>
      <c r="CZ848" s="43"/>
      <c r="DA848" s="43"/>
      <c r="DB848" s="43"/>
      <c r="DC848" s="43"/>
      <c r="DD848" s="43"/>
      <c r="DE848" s="43"/>
      <c r="DF848" s="43"/>
      <c r="DG848" s="43"/>
      <c r="DH848" s="43"/>
      <c r="DI848" s="43"/>
      <c r="DJ848" s="43"/>
      <c r="DK848" s="43"/>
      <c r="DL848" s="43"/>
      <c r="DM848" s="43"/>
      <c r="DN848" s="43"/>
      <c r="DO848" s="43"/>
      <c r="DP848" s="43"/>
      <c r="DQ848" s="43"/>
      <c r="DR848" s="43"/>
      <c r="DS848" s="43"/>
      <c r="DT848" s="43"/>
      <c r="DU848" s="43"/>
      <c r="DV848" s="43"/>
      <c r="DW848" s="43"/>
      <c r="DX848" s="43"/>
      <c r="DY848" s="43"/>
      <c r="DZ848" s="43"/>
      <c r="EA848" s="43"/>
      <c r="EB848" s="43"/>
      <c r="EC848" s="43"/>
      <c r="ED848" s="43"/>
      <c r="EE848" s="43"/>
      <c r="EF848" s="43"/>
      <c r="EG848" s="43"/>
      <c r="EH848" s="43"/>
      <c r="EI848" s="43"/>
      <c r="EJ848" s="43"/>
      <c r="EK848" s="43"/>
      <c r="EL848" s="43"/>
      <c r="EM848" s="43"/>
      <c r="EN848" s="43"/>
      <c r="EO848" s="43"/>
      <c r="EP848" s="43"/>
      <c r="EQ848" s="43"/>
      <c r="ER848" s="43"/>
      <c r="ES848" s="43"/>
      <c r="ET848" s="43"/>
      <c r="EU848" s="43"/>
      <c r="EV848" s="43"/>
      <c r="EW848" s="43"/>
      <c r="EX848" s="43"/>
      <c r="EY848" s="43"/>
      <c r="EZ848" s="43"/>
      <c r="FA848" s="43"/>
      <c r="FB848" s="43"/>
      <c r="FC848" s="43"/>
      <c r="FD848" s="43"/>
      <c r="FE848" s="43"/>
      <c r="FF848" s="43"/>
      <c r="FG848" s="43"/>
      <c r="FH848" s="43"/>
      <c r="FI848" s="43"/>
      <c r="FJ848" s="43"/>
      <c r="FK848" s="43"/>
      <c r="FL848" s="43"/>
      <c r="FM848" s="43"/>
      <c r="FN848" s="43"/>
      <c r="FO848" s="43"/>
      <c r="FP848" s="43"/>
      <c r="FQ848" s="43"/>
      <c r="FR848" s="43"/>
      <c r="FS848" s="43"/>
      <c r="FT848" s="43"/>
      <c r="FU848" s="43"/>
      <c r="FV848" s="43"/>
      <c r="FW848" s="43"/>
      <c r="FX848" s="43"/>
      <c r="FY848" s="43"/>
      <c r="FZ848" s="43"/>
      <c r="GA848" s="43"/>
      <c r="GB848" s="43"/>
      <c r="GC848" s="43"/>
      <c r="GD848" s="43"/>
      <c r="GE848" s="43"/>
      <c r="GF848" s="43"/>
      <c r="GG848" s="43"/>
      <c r="GH848" s="43"/>
      <c r="GI848" s="43"/>
      <c r="GJ848" s="43"/>
      <c r="GK848" s="43"/>
      <c r="GL848" s="43"/>
      <c r="GM848" s="43"/>
      <c r="GN848" s="43"/>
      <c r="GO848" s="43"/>
      <c r="GP848" s="43"/>
      <c r="GQ848" s="43"/>
      <c r="GR848" s="43"/>
      <c r="GS848" s="43"/>
      <c r="GT848" s="43"/>
      <c r="GU848" s="43"/>
      <c r="GV848" s="43"/>
      <c r="GW848" s="43"/>
      <c r="GX848" s="43"/>
      <c r="GY848" s="43"/>
      <c r="GZ848" s="43"/>
      <c r="HA848" s="43"/>
      <c r="HB848" s="43"/>
      <c r="HC848" s="43"/>
      <c r="HD848" s="43"/>
      <c r="HE848" s="43"/>
      <c r="HF848" s="43"/>
      <c r="HG848" s="43"/>
      <c r="HH848" s="43"/>
      <c r="HI848" s="43"/>
      <c r="HJ848" s="43"/>
      <c r="HK848" s="43"/>
      <c r="HL848" s="43"/>
      <c r="HM848" s="43"/>
      <c r="HN848" s="43"/>
      <c r="HO848" s="43"/>
      <c r="HP848" s="43"/>
      <c r="HQ848" s="43"/>
      <c r="HR848" s="43"/>
      <c r="HS848" s="43"/>
      <c r="HT848" s="43"/>
      <c r="HU848" s="43"/>
      <c r="HV848" s="43"/>
      <c r="HW848" s="43"/>
      <c r="HX848" s="43"/>
      <c r="HY848" s="43"/>
      <c r="HZ848" s="43"/>
      <c r="IA848" s="43"/>
      <c r="IB848" s="43"/>
      <c r="IC848" s="43"/>
      <c r="ID848" s="43"/>
      <c r="IE848" s="43"/>
      <c r="IF848" s="43"/>
      <c r="IG848" s="43"/>
      <c r="IH848" s="43"/>
      <c r="II848" s="43"/>
      <c r="IJ848" s="43"/>
      <c r="IK848" s="43"/>
      <c r="IL848" s="43"/>
      <c r="IM848" s="43"/>
      <c r="IN848" s="43"/>
      <c r="IO848" s="43"/>
      <c r="IP848" s="43"/>
      <c r="IQ848" s="43"/>
      <c r="IR848" s="43"/>
      <c r="IS848" s="43"/>
      <c r="IT848" s="43"/>
    </row>
    <row r="849" spans="1:254" ht="14.25" customHeight="1">
      <c r="A849" s="78"/>
      <c r="B849" s="81"/>
      <c r="C849" s="81"/>
      <c r="D849" s="43"/>
      <c r="E849" s="43"/>
      <c r="F849" s="86"/>
      <c r="G849" s="43"/>
      <c r="H849" s="85"/>
      <c r="I849" s="43"/>
      <c r="J849" s="43"/>
      <c r="K849" s="43"/>
      <c r="L849" s="43"/>
      <c r="M849" s="43"/>
      <c r="N849" s="43"/>
      <c r="O849" s="43"/>
      <c r="P849" s="43"/>
      <c r="Q849" s="43"/>
      <c r="R849" s="43"/>
      <c r="S849" s="43"/>
      <c r="T849" s="43"/>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c r="AR849" s="43"/>
      <c r="AS849" s="43"/>
      <c r="AT849" s="43"/>
      <c r="AU849" s="43"/>
      <c r="AV849" s="43"/>
      <c r="AW849" s="43"/>
      <c r="AX849" s="43"/>
      <c r="AY849" s="43"/>
      <c r="AZ849" s="43"/>
      <c r="BA849" s="43"/>
      <c r="BB849" s="43"/>
      <c r="BC849" s="43"/>
      <c r="BD849" s="43"/>
      <c r="BE849" s="43"/>
      <c r="BF849" s="43"/>
      <c r="BG849" s="43"/>
      <c r="BH849" s="43"/>
      <c r="BI849" s="43"/>
      <c r="BJ849" s="43"/>
      <c r="BK849" s="43"/>
      <c r="BL849" s="43"/>
      <c r="BM849" s="43"/>
      <c r="BN849" s="43"/>
      <c r="BO849" s="43"/>
      <c r="BP849" s="43"/>
      <c r="BQ849" s="43"/>
      <c r="BR849" s="43"/>
      <c r="BS849" s="43"/>
      <c r="BT849" s="43"/>
      <c r="BU849" s="43"/>
      <c r="BV849" s="43"/>
      <c r="BW849" s="43"/>
      <c r="BX849" s="43"/>
      <c r="BY849" s="43"/>
      <c r="BZ849" s="43"/>
      <c r="CA849" s="43"/>
      <c r="CB849" s="43"/>
      <c r="CC849" s="43"/>
      <c r="CD849" s="43"/>
      <c r="CE849" s="43"/>
      <c r="CF849" s="43"/>
      <c r="CG849" s="43"/>
      <c r="CH849" s="43"/>
      <c r="CI849" s="43"/>
      <c r="CJ849" s="43"/>
      <c r="CK849" s="43"/>
      <c r="CL849" s="43"/>
      <c r="CM849" s="43"/>
      <c r="CN849" s="43"/>
      <c r="CO849" s="43"/>
      <c r="CP849" s="43"/>
      <c r="CQ849" s="43"/>
      <c r="CR849" s="43"/>
      <c r="CS849" s="43"/>
      <c r="CT849" s="43"/>
      <c r="CU849" s="43"/>
      <c r="CV849" s="43"/>
      <c r="CW849" s="43"/>
      <c r="CX849" s="43"/>
      <c r="CY849" s="43"/>
      <c r="CZ849" s="43"/>
      <c r="DA849" s="43"/>
      <c r="DB849" s="43"/>
      <c r="DC849" s="43"/>
      <c r="DD849" s="43"/>
      <c r="DE849" s="43"/>
      <c r="DF849" s="43"/>
      <c r="DG849" s="43"/>
      <c r="DH849" s="43"/>
      <c r="DI849" s="43"/>
      <c r="DJ849" s="43"/>
      <c r="DK849" s="43"/>
      <c r="DL849" s="43"/>
      <c r="DM849" s="43"/>
      <c r="DN849" s="43"/>
      <c r="DO849" s="43"/>
      <c r="DP849" s="43"/>
      <c r="DQ849" s="43"/>
      <c r="DR849" s="43"/>
      <c r="DS849" s="43"/>
      <c r="DT849" s="43"/>
      <c r="DU849" s="43"/>
      <c r="DV849" s="43"/>
      <c r="DW849" s="43"/>
      <c r="DX849" s="43"/>
      <c r="DY849" s="43"/>
      <c r="DZ849" s="43"/>
      <c r="EA849" s="43"/>
      <c r="EB849" s="43"/>
      <c r="EC849" s="43"/>
      <c r="ED849" s="43"/>
      <c r="EE849" s="43"/>
      <c r="EF849" s="43"/>
      <c r="EG849" s="43"/>
      <c r="EH849" s="43"/>
      <c r="EI849" s="43"/>
      <c r="EJ849" s="43"/>
      <c r="EK849" s="43"/>
      <c r="EL849" s="43"/>
      <c r="EM849" s="43"/>
      <c r="EN849" s="43"/>
      <c r="EO849" s="43"/>
      <c r="EP849" s="43"/>
      <c r="EQ849" s="43"/>
      <c r="ER849" s="43"/>
      <c r="ES849" s="43"/>
      <c r="ET849" s="43"/>
      <c r="EU849" s="43"/>
      <c r="EV849" s="43"/>
      <c r="EW849" s="43"/>
      <c r="EX849" s="43"/>
      <c r="EY849" s="43"/>
      <c r="EZ849" s="43"/>
      <c r="FA849" s="43"/>
      <c r="FB849" s="43"/>
      <c r="FC849" s="43"/>
      <c r="FD849" s="43"/>
      <c r="FE849" s="43"/>
      <c r="FF849" s="43"/>
      <c r="FG849" s="43"/>
      <c r="FH849" s="43"/>
      <c r="FI849" s="43"/>
      <c r="FJ849" s="43"/>
      <c r="FK849" s="43"/>
      <c r="FL849" s="43"/>
      <c r="FM849" s="43"/>
      <c r="FN849" s="43"/>
      <c r="FO849" s="43"/>
      <c r="FP849" s="43"/>
      <c r="FQ849" s="43"/>
      <c r="FR849" s="43"/>
      <c r="FS849" s="43"/>
      <c r="FT849" s="43"/>
      <c r="FU849" s="43"/>
      <c r="FV849" s="43"/>
      <c r="FW849" s="43"/>
      <c r="FX849" s="43"/>
      <c r="FY849" s="43"/>
      <c r="FZ849" s="43"/>
      <c r="GA849" s="43"/>
      <c r="GB849" s="43"/>
      <c r="GC849" s="43"/>
      <c r="GD849" s="43"/>
      <c r="GE849" s="43"/>
      <c r="GF849" s="43"/>
      <c r="GG849" s="43"/>
      <c r="GH849" s="43"/>
      <c r="GI849" s="43"/>
      <c r="GJ849" s="43"/>
      <c r="GK849" s="43"/>
      <c r="GL849" s="43"/>
      <c r="GM849" s="43"/>
      <c r="GN849" s="43"/>
      <c r="GO849" s="43"/>
      <c r="GP849" s="43"/>
      <c r="GQ849" s="43"/>
      <c r="GR849" s="43"/>
      <c r="GS849" s="43"/>
      <c r="GT849" s="43"/>
      <c r="GU849" s="43"/>
      <c r="GV849" s="43"/>
      <c r="GW849" s="43"/>
      <c r="GX849" s="43"/>
      <c r="GY849" s="43"/>
      <c r="GZ849" s="43"/>
      <c r="HA849" s="43"/>
      <c r="HB849" s="43"/>
      <c r="HC849" s="43"/>
      <c r="HD849" s="43"/>
      <c r="HE849" s="43"/>
      <c r="HF849" s="43"/>
      <c r="HG849" s="43"/>
      <c r="HH849" s="43"/>
      <c r="HI849" s="43"/>
      <c r="HJ849" s="43"/>
      <c r="HK849" s="43"/>
      <c r="HL849" s="43"/>
      <c r="HM849" s="43"/>
      <c r="HN849" s="43"/>
      <c r="HO849" s="43"/>
      <c r="HP849" s="43"/>
      <c r="HQ849" s="43"/>
      <c r="HR849" s="43"/>
      <c r="HS849" s="43"/>
      <c r="HT849" s="43"/>
      <c r="HU849" s="43"/>
      <c r="HV849" s="43"/>
      <c r="HW849" s="43"/>
      <c r="HX849" s="43"/>
      <c r="HY849" s="43"/>
      <c r="HZ849" s="43"/>
      <c r="IA849" s="43"/>
      <c r="IB849" s="43"/>
      <c r="IC849" s="43"/>
      <c r="ID849" s="43"/>
      <c r="IE849" s="43"/>
      <c r="IF849" s="43"/>
      <c r="IG849" s="43"/>
      <c r="IH849" s="43"/>
      <c r="II849" s="43"/>
      <c r="IJ849" s="43"/>
      <c r="IK849" s="43"/>
      <c r="IL849" s="43"/>
      <c r="IM849" s="43"/>
      <c r="IN849" s="43"/>
      <c r="IO849" s="43"/>
      <c r="IP849" s="43"/>
      <c r="IQ849" s="43"/>
      <c r="IR849" s="43"/>
      <c r="IS849" s="43"/>
      <c r="IT849" s="43"/>
    </row>
    <row r="850" spans="1:254" ht="14.25" customHeight="1">
      <c r="A850" s="78"/>
      <c r="B850" s="81"/>
      <c r="C850" s="81"/>
      <c r="D850" s="43"/>
      <c r="E850" s="43"/>
      <c r="F850" s="83"/>
      <c r="G850" s="43"/>
      <c r="H850" s="85"/>
      <c r="I850" s="43"/>
      <c r="J850" s="43"/>
      <c r="K850" s="43"/>
      <c r="L850" s="43"/>
      <c r="M850" s="43"/>
      <c r="N850" s="43"/>
      <c r="O850" s="43"/>
      <c r="P850" s="43"/>
      <c r="Q850" s="43"/>
      <c r="R850" s="43"/>
      <c r="S850" s="43"/>
      <c r="T850" s="43"/>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c r="AR850" s="43"/>
      <c r="AS850" s="43"/>
      <c r="AT850" s="43"/>
      <c r="AU850" s="43"/>
      <c r="AV850" s="43"/>
      <c r="AW850" s="43"/>
      <c r="AX850" s="43"/>
      <c r="AY850" s="43"/>
      <c r="AZ850" s="43"/>
      <c r="BA850" s="43"/>
      <c r="BB850" s="43"/>
      <c r="BC850" s="43"/>
      <c r="BD850" s="43"/>
      <c r="BE850" s="43"/>
      <c r="BF850" s="43"/>
      <c r="BG850" s="43"/>
      <c r="BH850" s="43"/>
      <c r="BI850" s="43"/>
      <c r="BJ850" s="43"/>
      <c r="BK850" s="43"/>
      <c r="BL850" s="43"/>
      <c r="BM850" s="43"/>
      <c r="BN850" s="43"/>
      <c r="BO850" s="43"/>
      <c r="BP850" s="43"/>
      <c r="BQ850" s="43"/>
      <c r="BR850" s="43"/>
      <c r="BS850" s="43"/>
      <c r="BT850" s="43"/>
      <c r="BU850" s="43"/>
      <c r="BV850" s="43"/>
      <c r="BW850" s="43"/>
      <c r="BX850" s="43"/>
      <c r="BY850" s="43"/>
      <c r="BZ850" s="43"/>
      <c r="CA850" s="43"/>
      <c r="CB850" s="43"/>
      <c r="CC850" s="43"/>
      <c r="CD850" s="43"/>
      <c r="CE850" s="43"/>
      <c r="CF850" s="43"/>
      <c r="CG850" s="43"/>
      <c r="CH850" s="43"/>
      <c r="CI850" s="43"/>
      <c r="CJ850" s="43"/>
      <c r="CK850" s="43"/>
      <c r="CL850" s="43"/>
      <c r="CM850" s="43"/>
      <c r="CN850" s="43"/>
      <c r="CO850" s="43"/>
      <c r="CP850" s="43"/>
      <c r="CQ850" s="43"/>
      <c r="CR850" s="43"/>
      <c r="CS850" s="43"/>
      <c r="CT850" s="43"/>
      <c r="CU850" s="43"/>
      <c r="CV850" s="43"/>
      <c r="CW850" s="43"/>
      <c r="CX850" s="43"/>
      <c r="CY850" s="43"/>
      <c r="CZ850" s="43"/>
      <c r="DA850" s="43"/>
      <c r="DB850" s="43"/>
      <c r="DC850" s="43"/>
      <c r="DD850" s="43"/>
      <c r="DE850" s="43"/>
      <c r="DF850" s="43"/>
      <c r="DG850" s="43"/>
      <c r="DH850" s="43"/>
      <c r="DI850" s="43"/>
      <c r="DJ850" s="43"/>
      <c r="DK850" s="43"/>
      <c r="DL850" s="43"/>
      <c r="DM850" s="43"/>
      <c r="DN850" s="43"/>
      <c r="DO850" s="43"/>
      <c r="DP850" s="43"/>
      <c r="DQ850" s="43"/>
      <c r="DR850" s="43"/>
      <c r="DS850" s="43"/>
      <c r="DT850" s="43"/>
      <c r="DU850" s="43"/>
      <c r="DV850" s="43"/>
      <c r="DW850" s="43"/>
      <c r="DX850" s="43"/>
      <c r="DY850" s="43"/>
      <c r="DZ850" s="43"/>
      <c r="EA850" s="43"/>
      <c r="EB850" s="43"/>
      <c r="EC850" s="43"/>
      <c r="ED850" s="43"/>
      <c r="EE850" s="43"/>
      <c r="EF850" s="43"/>
      <c r="EG850" s="43"/>
      <c r="EH850" s="43"/>
      <c r="EI850" s="43"/>
      <c r="EJ850" s="43"/>
      <c r="EK850" s="43"/>
      <c r="EL850" s="43"/>
      <c r="EM850" s="43"/>
      <c r="EN850" s="43"/>
      <c r="EO850" s="43"/>
      <c r="EP850" s="43"/>
      <c r="EQ850" s="43"/>
      <c r="ER850" s="43"/>
      <c r="ES850" s="43"/>
      <c r="ET850" s="43"/>
      <c r="EU850" s="43"/>
      <c r="EV850" s="43"/>
      <c r="EW850" s="43"/>
      <c r="EX850" s="43"/>
      <c r="EY850" s="43"/>
      <c r="EZ850" s="43"/>
      <c r="FA850" s="43"/>
      <c r="FB850" s="43"/>
      <c r="FC850" s="43"/>
      <c r="FD850" s="43"/>
      <c r="FE850" s="43"/>
      <c r="FF850" s="43"/>
      <c r="FG850" s="43"/>
      <c r="FH850" s="43"/>
      <c r="FI850" s="43"/>
      <c r="FJ850" s="43"/>
      <c r="FK850" s="43"/>
      <c r="FL850" s="43"/>
      <c r="FM850" s="43"/>
      <c r="FN850" s="43"/>
      <c r="FO850" s="43"/>
      <c r="FP850" s="43"/>
      <c r="FQ850" s="43"/>
      <c r="FR850" s="43"/>
      <c r="FS850" s="43"/>
      <c r="FT850" s="43"/>
      <c r="FU850" s="43"/>
      <c r="FV850" s="43"/>
      <c r="FW850" s="43"/>
      <c r="FX850" s="43"/>
      <c r="FY850" s="43"/>
      <c r="FZ850" s="43"/>
      <c r="GA850" s="43"/>
      <c r="GB850" s="43"/>
      <c r="GC850" s="43"/>
      <c r="GD850" s="43"/>
      <c r="GE850" s="43"/>
      <c r="GF850" s="43"/>
      <c r="GG850" s="43"/>
      <c r="GH850" s="43"/>
      <c r="GI850" s="43"/>
      <c r="GJ850" s="43"/>
      <c r="GK850" s="43"/>
      <c r="GL850" s="43"/>
      <c r="GM850" s="43"/>
      <c r="GN850" s="43"/>
      <c r="GO850" s="43"/>
      <c r="GP850" s="43"/>
      <c r="GQ850" s="43"/>
      <c r="GR850" s="43"/>
      <c r="GS850" s="43"/>
      <c r="GT850" s="43"/>
      <c r="GU850" s="43"/>
      <c r="GV850" s="43"/>
      <c r="GW850" s="43"/>
      <c r="GX850" s="43"/>
      <c r="GY850" s="43"/>
      <c r="GZ850" s="43"/>
      <c r="HA850" s="43"/>
      <c r="HB850" s="43"/>
      <c r="HC850" s="43"/>
      <c r="HD850" s="43"/>
      <c r="HE850" s="43"/>
      <c r="HF850" s="43"/>
      <c r="HG850" s="43"/>
      <c r="HH850" s="43"/>
      <c r="HI850" s="43"/>
      <c r="HJ850" s="43"/>
      <c r="HK850" s="43"/>
      <c r="HL850" s="43"/>
      <c r="HM850" s="43"/>
      <c r="HN850" s="43"/>
      <c r="HO850" s="43"/>
      <c r="HP850" s="43"/>
      <c r="HQ850" s="43"/>
      <c r="HR850" s="43"/>
      <c r="HS850" s="43"/>
      <c r="HT850" s="43"/>
      <c r="HU850" s="43"/>
      <c r="HV850" s="43"/>
      <c r="HW850" s="43"/>
      <c r="HX850" s="43"/>
      <c r="HY850" s="43"/>
      <c r="HZ850" s="43"/>
      <c r="IA850" s="43"/>
      <c r="IB850" s="43"/>
      <c r="IC850" s="43"/>
      <c r="ID850" s="43"/>
      <c r="IE850" s="43"/>
      <c r="IF850" s="43"/>
      <c r="IG850" s="43"/>
      <c r="IH850" s="43"/>
      <c r="II850" s="43"/>
      <c r="IJ850" s="43"/>
      <c r="IK850" s="43"/>
      <c r="IL850" s="43"/>
      <c r="IM850" s="43"/>
      <c r="IN850" s="43"/>
      <c r="IO850" s="43"/>
      <c r="IP850" s="43"/>
      <c r="IQ850" s="43"/>
      <c r="IR850" s="43"/>
      <c r="IS850" s="43"/>
      <c r="IT850" s="43"/>
    </row>
    <row r="851" spans="1:254" ht="14.25" customHeight="1">
      <c r="A851" s="78"/>
      <c r="B851" s="79"/>
      <c r="C851" s="79"/>
      <c r="D851" s="43"/>
      <c r="E851" s="43"/>
      <c r="F851" s="83"/>
      <c r="G851" s="43"/>
      <c r="H851" s="85"/>
      <c r="I851" s="43"/>
      <c r="J851" s="43"/>
      <c r="K851" s="43"/>
      <c r="L851" s="43"/>
      <c r="M851" s="43"/>
      <c r="N851" s="43"/>
      <c r="O851" s="43"/>
      <c r="P851" s="43"/>
      <c r="Q851" s="43"/>
      <c r="R851" s="43"/>
      <c r="S851" s="43"/>
      <c r="T851" s="43"/>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c r="AR851" s="43"/>
      <c r="AS851" s="43"/>
      <c r="AT851" s="43"/>
      <c r="AU851" s="43"/>
      <c r="AV851" s="43"/>
      <c r="AW851" s="43"/>
      <c r="AX851" s="43"/>
      <c r="AY851" s="43"/>
      <c r="AZ851" s="43"/>
      <c r="BA851" s="43"/>
      <c r="BB851" s="43"/>
      <c r="BC851" s="43"/>
      <c r="BD851" s="43"/>
      <c r="BE851" s="43"/>
      <c r="BF851" s="43"/>
      <c r="BG851" s="43"/>
      <c r="BH851" s="43"/>
      <c r="BI851" s="43"/>
      <c r="BJ851" s="43"/>
      <c r="BK851" s="43"/>
      <c r="BL851" s="43"/>
      <c r="BM851" s="43"/>
      <c r="BN851" s="43"/>
      <c r="BO851" s="43"/>
      <c r="BP851" s="43"/>
      <c r="BQ851" s="43"/>
      <c r="BR851" s="43"/>
      <c r="BS851" s="43"/>
      <c r="BT851" s="43"/>
      <c r="BU851" s="43"/>
      <c r="BV851" s="43"/>
      <c r="BW851" s="43"/>
      <c r="BX851" s="43"/>
      <c r="BY851" s="43"/>
      <c r="BZ851" s="43"/>
      <c r="CA851" s="43"/>
      <c r="CB851" s="43"/>
      <c r="CC851" s="43"/>
      <c r="CD851" s="43"/>
      <c r="CE851" s="43"/>
      <c r="CF851" s="43"/>
      <c r="CG851" s="43"/>
      <c r="CH851" s="43"/>
      <c r="CI851" s="43"/>
      <c r="CJ851" s="43"/>
      <c r="CK851" s="43"/>
      <c r="CL851" s="43"/>
      <c r="CM851" s="43"/>
      <c r="CN851" s="43"/>
      <c r="CO851" s="43"/>
      <c r="CP851" s="43"/>
      <c r="CQ851" s="43"/>
      <c r="CR851" s="43"/>
      <c r="CS851" s="43"/>
      <c r="CT851" s="43"/>
      <c r="CU851" s="43"/>
      <c r="CV851" s="43"/>
      <c r="CW851" s="43"/>
      <c r="CX851" s="43"/>
      <c r="CY851" s="43"/>
      <c r="CZ851" s="43"/>
      <c r="DA851" s="43"/>
      <c r="DB851" s="43"/>
      <c r="DC851" s="43"/>
      <c r="DD851" s="43"/>
      <c r="DE851" s="43"/>
      <c r="DF851" s="43"/>
      <c r="DG851" s="43"/>
      <c r="DH851" s="43"/>
      <c r="DI851" s="43"/>
      <c r="DJ851" s="43"/>
      <c r="DK851" s="43"/>
      <c r="DL851" s="43"/>
      <c r="DM851" s="43"/>
      <c r="DN851" s="43"/>
      <c r="DO851" s="43"/>
      <c r="DP851" s="43"/>
      <c r="DQ851" s="43"/>
      <c r="DR851" s="43"/>
      <c r="DS851" s="43"/>
      <c r="DT851" s="43"/>
      <c r="DU851" s="43"/>
      <c r="DV851" s="43"/>
      <c r="DW851" s="43"/>
      <c r="DX851" s="43"/>
      <c r="DY851" s="43"/>
      <c r="DZ851" s="43"/>
      <c r="EA851" s="43"/>
      <c r="EB851" s="43"/>
      <c r="EC851" s="43"/>
      <c r="ED851" s="43"/>
      <c r="EE851" s="43"/>
      <c r="EF851" s="43"/>
      <c r="EG851" s="43"/>
      <c r="EH851" s="43"/>
      <c r="EI851" s="43"/>
      <c r="EJ851" s="43"/>
      <c r="EK851" s="43"/>
      <c r="EL851" s="43"/>
      <c r="EM851" s="43"/>
      <c r="EN851" s="43"/>
      <c r="EO851" s="43"/>
      <c r="EP851" s="43"/>
      <c r="EQ851" s="43"/>
      <c r="ER851" s="43"/>
      <c r="ES851" s="43"/>
      <c r="ET851" s="43"/>
      <c r="EU851" s="43"/>
      <c r="EV851" s="43"/>
      <c r="EW851" s="43"/>
      <c r="EX851" s="43"/>
      <c r="EY851" s="43"/>
      <c r="EZ851" s="43"/>
      <c r="FA851" s="43"/>
      <c r="FB851" s="43"/>
      <c r="FC851" s="43"/>
      <c r="FD851" s="43"/>
      <c r="FE851" s="43"/>
      <c r="FF851" s="43"/>
      <c r="FG851" s="43"/>
      <c r="FH851" s="43"/>
      <c r="FI851" s="43"/>
      <c r="FJ851" s="43"/>
      <c r="FK851" s="43"/>
      <c r="FL851" s="43"/>
      <c r="FM851" s="43"/>
      <c r="FN851" s="43"/>
      <c r="FO851" s="43"/>
      <c r="FP851" s="43"/>
      <c r="FQ851" s="43"/>
      <c r="FR851" s="43"/>
      <c r="FS851" s="43"/>
      <c r="FT851" s="43"/>
      <c r="FU851" s="43"/>
      <c r="FV851" s="43"/>
      <c r="FW851" s="43"/>
      <c r="FX851" s="43"/>
      <c r="FY851" s="43"/>
      <c r="FZ851" s="43"/>
      <c r="GA851" s="43"/>
      <c r="GB851" s="43"/>
      <c r="GC851" s="43"/>
      <c r="GD851" s="43"/>
      <c r="GE851" s="43"/>
      <c r="GF851" s="43"/>
      <c r="GG851" s="43"/>
      <c r="GH851" s="43"/>
      <c r="GI851" s="43"/>
      <c r="GJ851" s="43"/>
      <c r="GK851" s="43"/>
      <c r="GL851" s="43"/>
      <c r="GM851" s="43"/>
      <c r="GN851" s="43"/>
      <c r="GO851" s="43"/>
      <c r="GP851" s="43"/>
      <c r="GQ851" s="43"/>
      <c r="GR851" s="43"/>
      <c r="GS851" s="43"/>
      <c r="GT851" s="43"/>
      <c r="GU851" s="43"/>
      <c r="GV851" s="43"/>
      <c r="GW851" s="43"/>
      <c r="GX851" s="43"/>
      <c r="GY851" s="43"/>
      <c r="GZ851" s="43"/>
      <c r="HA851" s="43"/>
      <c r="HB851" s="43"/>
      <c r="HC851" s="43"/>
      <c r="HD851" s="43"/>
      <c r="HE851" s="43"/>
      <c r="HF851" s="43"/>
      <c r="HG851" s="43"/>
      <c r="HH851" s="43"/>
      <c r="HI851" s="43"/>
      <c r="HJ851" s="43"/>
      <c r="HK851" s="43"/>
      <c r="HL851" s="43"/>
      <c r="HM851" s="43"/>
      <c r="HN851" s="43"/>
      <c r="HO851" s="43"/>
      <c r="HP851" s="43"/>
      <c r="HQ851" s="43"/>
      <c r="HR851" s="43"/>
      <c r="HS851" s="43"/>
      <c r="HT851" s="43"/>
      <c r="HU851" s="43"/>
      <c r="HV851" s="43"/>
      <c r="HW851" s="43"/>
      <c r="HX851" s="43"/>
      <c r="HY851" s="43"/>
      <c r="HZ851" s="43"/>
      <c r="IA851" s="43"/>
      <c r="IB851" s="43"/>
      <c r="IC851" s="43"/>
      <c r="ID851" s="43"/>
      <c r="IE851" s="43"/>
      <c r="IF851" s="43"/>
      <c r="IG851" s="43"/>
      <c r="IH851" s="43"/>
      <c r="II851" s="43"/>
      <c r="IJ851" s="43"/>
      <c r="IK851" s="43"/>
      <c r="IL851" s="43"/>
      <c r="IM851" s="43"/>
      <c r="IN851" s="43"/>
      <c r="IO851" s="43"/>
      <c r="IP851" s="43"/>
      <c r="IQ851" s="43"/>
      <c r="IR851" s="43"/>
      <c r="IS851" s="43"/>
      <c r="IT851" s="43"/>
    </row>
    <row r="852" spans="1:254" ht="14.25" customHeight="1">
      <c r="A852" s="78"/>
      <c r="B852" s="81"/>
      <c r="C852" s="81"/>
      <c r="D852" s="43"/>
      <c r="E852" s="43"/>
      <c r="F852" s="86"/>
      <c r="G852" s="43"/>
      <c r="H852" s="85"/>
      <c r="I852" s="43"/>
      <c r="J852" s="43"/>
      <c r="K852" s="43"/>
      <c r="L852" s="43"/>
      <c r="M852" s="43"/>
      <c r="N852" s="43"/>
      <c r="O852" s="43"/>
      <c r="P852" s="43"/>
      <c r="Q852" s="43"/>
      <c r="R852" s="43"/>
      <c r="S852" s="43"/>
      <c r="T852" s="43"/>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c r="AR852" s="43"/>
      <c r="AS852" s="43"/>
      <c r="AT852" s="43"/>
      <c r="AU852" s="43"/>
      <c r="AV852" s="43"/>
      <c r="AW852" s="43"/>
      <c r="AX852" s="43"/>
      <c r="AY852" s="43"/>
      <c r="AZ852" s="43"/>
      <c r="BA852" s="43"/>
      <c r="BB852" s="43"/>
      <c r="BC852" s="43"/>
      <c r="BD852" s="43"/>
      <c r="BE852" s="43"/>
      <c r="BF852" s="43"/>
      <c r="BG852" s="43"/>
      <c r="BH852" s="43"/>
      <c r="BI852" s="43"/>
      <c r="BJ852" s="43"/>
      <c r="BK852" s="43"/>
      <c r="BL852" s="43"/>
      <c r="BM852" s="43"/>
      <c r="BN852" s="43"/>
      <c r="BO852" s="43"/>
      <c r="BP852" s="43"/>
      <c r="BQ852" s="43"/>
      <c r="BR852" s="43"/>
      <c r="BS852" s="43"/>
      <c r="BT852" s="43"/>
      <c r="BU852" s="43"/>
      <c r="BV852" s="43"/>
      <c r="BW852" s="43"/>
      <c r="BX852" s="43"/>
      <c r="BY852" s="43"/>
      <c r="BZ852" s="43"/>
      <c r="CA852" s="43"/>
      <c r="CB852" s="43"/>
      <c r="CC852" s="43"/>
      <c r="CD852" s="43"/>
      <c r="CE852" s="43"/>
      <c r="CF852" s="43"/>
      <c r="CG852" s="43"/>
      <c r="CH852" s="43"/>
      <c r="CI852" s="43"/>
      <c r="CJ852" s="43"/>
      <c r="CK852" s="43"/>
      <c r="CL852" s="43"/>
      <c r="CM852" s="43"/>
      <c r="CN852" s="43"/>
      <c r="CO852" s="43"/>
      <c r="CP852" s="43"/>
      <c r="CQ852" s="43"/>
      <c r="CR852" s="43"/>
      <c r="CS852" s="43"/>
      <c r="CT852" s="43"/>
      <c r="CU852" s="43"/>
      <c r="CV852" s="43"/>
      <c r="CW852" s="43"/>
      <c r="CX852" s="43"/>
      <c r="CY852" s="43"/>
      <c r="CZ852" s="43"/>
      <c r="DA852" s="43"/>
      <c r="DB852" s="43"/>
      <c r="DC852" s="43"/>
      <c r="DD852" s="43"/>
      <c r="DE852" s="43"/>
      <c r="DF852" s="43"/>
      <c r="DG852" s="43"/>
      <c r="DH852" s="43"/>
      <c r="DI852" s="43"/>
      <c r="DJ852" s="43"/>
      <c r="DK852" s="43"/>
      <c r="DL852" s="43"/>
      <c r="DM852" s="43"/>
      <c r="DN852" s="43"/>
      <c r="DO852" s="43"/>
      <c r="DP852" s="43"/>
      <c r="DQ852" s="43"/>
      <c r="DR852" s="43"/>
      <c r="DS852" s="43"/>
      <c r="DT852" s="43"/>
      <c r="DU852" s="43"/>
      <c r="DV852" s="43"/>
      <c r="DW852" s="43"/>
      <c r="DX852" s="43"/>
      <c r="DY852" s="43"/>
      <c r="DZ852" s="43"/>
      <c r="EA852" s="43"/>
      <c r="EB852" s="43"/>
      <c r="EC852" s="43"/>
      <c r="ED852" s="43"/>
      <c r="EE852" s="43"/>
      <c r="EF852" s="43"/>
      <c r="EG852" s="43"/>
      <c r="EH852" s="43"/>
      <c r="EI852" s="43"/>
      <c r="EJ852" s="43"/>
      <c r="EK852" s="43"/>
      <c r="EL852" s="43"/>
      <c r="EM852" s="43"/>
      <c r="EN852" s="43"/>
      <c r="EO852" s="43"/>
      <c r="EP852" s="43"/>
      <c r="EQ852" s="43"/>
      <c r="ER852" s="43"/>
      <c r="ES852" s="43"/>
      <c r="ET852" s="43"/>
      <c r="EU852" s="43"/>
      <c r="EV852" s="43"/>
      <c r="EW852" s="43"/>
      <c r="EX852" s="43"/>
      <c r="EY852" s="43"/>
      <c r="EZ852" s="43"/>
      <c r="FA852" s="43"/>
      <c r="FB852" s="43"/>
      <c r="FC852" s="43"/>
      <c r="FD852" s="43"/>
      <c r="FE852" s="43"/>
      <c r="FF852" s="43"/>
      <c r="FG852" s="43"/>
      <c r="FH852" s="43"/>
      <c r="FI852" s="43"/>
      <c r="FJ852" s="43"/>
      <c r="FK852" s="43"/>
      <c r="FL852" s="43"/>
      <c r="FM852" s="43"/>
      <c r="FN852" s="43"/>
      <c r="FO852" s="43"/>
      <c r="FP852" s="43"/>
      <c r="FQ852" s="43"/>
      <c r="FR852" s="43"/>
      <c r="FS852" s="43"/>
      <c r="FT852" s="43"/>
      <c r="FU852" s="43"/>
      <c r="FV852" s="43"/>
      <c r="FW852" s="43"/>
      <c r="FX852" s="43"/>
      <c r="FY852" s="43"/>
      <c r="FZ852" s="43"/>
      <c r="GA852" s="43"/>
      <c r="GB852" s="43"/>
      <c r="GC852" s="43"/>
      <c r="GD852" s="43"/>
      <c r="GE852" s="43"/>
      <c r="GF852" s="43"/>
      <c r="GG852" s="43"/>
      <c r="GH852" s="43"/>
      <c r="GI852" s="43"/>
      <c r="GJ852" s="43"/>
      <c r="GK852" s="43"/>
      <c r="GL852" s="43"/>
      <c r="GM852" s="43"/>
      <c r="GN852" s="43"/>
      <c r="GO852" s="43"/>
      <c r="GP852" s="43"/>
      <c r="GQ852" s="43"/>
      <c r="GR852" s="43"/>
      <c r="GS852" s="43"/>
      <c r="GT852" s="43"/>
      <c r="GU852" s="43"/>
      <c r="GV852" s="43"/>
      <c r="GW852" s="43"/>
      <c r="GX852" s="43"/>
      <c r="GY852" s="43"/>
      <c r="GZ852" s="43"/>
      <c r="HA852" s="43"/>
      <c r="HB852" s="43"/>
      <c r="HC852" s="43"/>
      <c r="HD852" s="43"/>
      <c r="HE852" s="43"/>
      <c r="HF852" s="43"/>
      <c r="HG852" s="43"/>
      <c r="HH852" s="43"/>
      <c r="HI852" s="43"/>
      <c r="HJ852" s="43"/>
      <c r="HK852" s="43"/>
      <c r="HL852" s="43"/>
      <c r="HM852" s="43"/>
      <c r="HN852" s="43"/>
      <c r="HO852" s="43"/>
      <c r="HP852" s="43"/>
      <c r="HQ852" s="43"/>
      <c r="HR852" s="43"/>
      <c r="HS852" s="43"/>
      <c r="HT852" s="43"/>
      <c r="HU852" s="43"/>
      <c r="HV852" s="43"/>
      <c r="HW852" s="43"/>
      <c r="HX852" s="43"/>
      <c r="HY852" s="43"/>
      <c r="HZ852" s="43"/>
      <c r="IA852" s="43"/>
      <c r="IB852" s="43"/>
      <c r="IC852" s="43"/>
      <c r="ID852" s="43"/>
      <c r="IE852" s="43"/>
      <c r="IF852" s="43"/>
      <c r="IG852" s="43"/>
      <c r="IH852" s="43"/>
      <c r="II852" s="43"/>
      <c r="IJ852" s="43"/>
      <c r="IK852" s="43"/>
      <c r="IL852" s="43"/>
      <c r="IM852" s="43"/>
      <c r="IN852" s="43"/>
      <c r="IO852" s="43"/>
      <c r="IP852" s="43"/>
      <c r="IQ852" s="43"/>
      <c r="IR852" s="43"/>
      <c r="IS852" s="43"/>
      <c r="IT852" s="43"/>
    </row>
    <row r="853" spans="1:254" ht="14.25" customHeight="1">
      <c r="A853" s="78"/>
      <c r="B853" s="81"/>
      <c r="C853" s="81"/>
      <c r="D853" s="43"/>
      <c r="E853" s="43"/>
      <c r="F853" s="83"/>
      <c r="G853" s="43"/>
      <c r="H853" s="85"/>
      <c r="I853" s="43"/>
      <c r="J853" s="43"/>
      <c r="K853" s="43"/>
      <c r="L853" s="43"/>
      <c r="M853" s="43"/>
      <c r="N853" s="43"/>
      <c r="O853" s="43"/>
      <c r="P853" s="43"/>
      <c r="Q853" s="43"/>
      <c r="R853" s="43"/>
      <c r="S853" s="43"/>
      <c r="T853" s="43"/>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c r="AR853" s="43"/>
      <c r="AS853" s="43"/>
      <c r="AT853" s="43"/>
      <c r="AU853" s="43"/>
      <c r="AV853" s="43"/>
      <c r="AW853" s="43"/>
      <c r="AX853" s="43"/>
      <c r="AY853" s="43"/>
      <c r="AZ853" s="43"/>
      <c r="BA853" s="43"/>
      <c r="BB853" s="43"/>
      <c r="BC853" s="43"/>
      <c r="BD853" s="43"/>
      <c r="BE853" s="43"/>
      <c r="BF853" s="43"/>
      <c r="BG853" s="43"/>
      <c r="BH853" s="43"/>
      <c r="BI853" s="43"/>
      <c r="BJ853" s="43"/>
      <c r="BK853" s="43"/>
      <c r="BL853" s="43"/>
      <c r="BM853" s="43"/>
      <c r="BN853" s="43"/>
      <c r="BO853" s="43"/>
      <c r="BP853" s="43"/>
      <c r="BQ853" s="43"/>
      <c r="BR853" s="43"/>
      <c r="BS853" s="43"/>
      <c r="BT853" s="43"/>
      <c r="BU853" s="43"/>
      <c r="BV853" s="43"/>
      <c r="BW853" s="43"/>
      <c r="BX853" s="43"/>
      <c r="BY853" s="43"/>
      <c r="BZ853" s="43"/>
      <c r="CA853" s="43"/>
      <c r="CB853" s="43"/>
      <c r="CC853" s="43"/>
      <c r="CD853" s="43"/>
      <c r="CE853" s="43"/>
      <c r="CF853" s="43"/>
      <c r="CG853" s="43"/>
      <c r="CH853" s="43"/>
      <c r="CI853" s="43"/>
      <c r="CJ853" s="43"/>
      <c r="CK853" s="43"/>
      <c r="CL853" s="43"/>
      <c r="CM853" s="43"/>
      <c r="CN853" s="43"/>
      <c r="CO853" s="43"/>
      <c r="CP853" s="43"/>
      <c r="CQ853" s="43"/>
      <c r="CR853" s="43"/>
      <c r="CS853" s="43"/>
      <c r="CT853" s="43"/>
      <c r="CU853" s="43"/>
      <c r="CV853" s="43"/>
      <c r="CW853" s="43"/>
      <c r="CX853" s="43"/>
      <c r="CY853" s="43"/>
      <c r="CZ853" s="43"/>
      <c r="DA853" s="43"/>
      <c r="DB853" s="43"/>
      <c r="DC853" s="43"/>
      <c r="DD853" s="43"/>
      <c r="DE853" s="43"/>
      <c r="DF853" s="43"/>
      <c r="DG853" s="43"/>
      <c r="DH853" s="43"/>
      <c r="DI853" s="43"/>
      <c r="DJ853" s="43"/>
      <c r="DK853" s="43"/>
      <c r="DL853" s="43"/>
      <c r="DM853" s="43"/>
      <c r="DN853" s="43"/>
      <c r="DO853" s="43"/>
      <c r="DP853" s="43"/>
      <c r="DQ853" s="43"/>
      <c r="DR853" s="43"/>
      <c r="DS853" s="43"/>
      <c r="DT853" s="43"/>
      <c r="DU853" s="43"/>
      <c r="DV853" s="43"/>
      <c r="DW853" s="43"/>
      <c r="DX853" s="43"/>
      <c r="DY853" s="43"/>
      <c r="DZ853" s="43"/>
      <c r="EA853" s="43"/>
      <c r="EB853" s="43"/>
      <c r="EC853" s="43"/>
      <c r="ED853" s="43"/>
      <c r="EE853" s="43"/>
      <c r="EF853" s="43"/>
      <c r="EG853" s="43"/>
      <c r="EH853" s="43"/>
      <c r="EI853" s="43"/>
      <c r="EJ853" s="43"/>
      <c r="EK853" s="43"/>
      <c r="EL853" s="43"/>
      <c r="EM853" s="43"/>
      <c r="EN853" s="43"/>
      <c r="EO853" s="43"/>
      <c r="EP853" s="43"/>
      <c r="EQ853" s="43"/>
      <c r="ER853" s="43"/>
      <c r="ES853" s="43"/>
      <c r="ET853" s="43"/>
      <c r="EU853" s="43"/>
      <c r="EV853" s="43"/>
      <c r="EW853" s="43"/>
      <c r="EX853" s="43"/>
      <c r="EY853" s="43"/>
      <c r="EZ853" s="43"/>
      <c r="FA853" s="43"/>
      <c r="FB853" s="43"/>
      <c r="FC853" s="43"/>
      <c r="FD853" s="43"/>
      <c r="FE853" s="43"/>
      <c r="FF853" s="43"/>
      <c r="FG853" s="43"/>
      <c r="FH853" s="43"/>
      <c r="FI853" s="43"/>
      <c r="FJ853" s="43"/>
      <c r="FK853" s="43"/>
      <c r="FL853" s="43"/>
      <c r="FM853" s="43"/>
      <c r="FN853" s="43"/>
      <c r="FO853" s="43"/>
      <c r="FP853" s="43"/>
      <c r="FQ853" s="43"/>
      <c r="FR853" s="43"/>
      <c r="FS853" s="43"/>
      <c r="FT853" s="43"/>
      <c r="FU853" s="43"/>
      <c r="FV853" s="43"/>
      <c r="FW853" s="43"/>
      <c r="FX853" s="43"/>
      <c r="FY853" s="43"/>
      <c r="FZ853" s="43"/>
      <c r="GA853" s="43"/>
      <c r="GB853" s="43"/>
      <c r="GC853" s="43"/>
      <c r="GD853" s="43"/>
      <c r="GE853" s="43"/>
      <c r="GF853" s="43"/>
      <c r="GG853" s="43"/>
      <c r="GH853" s="43"/>
      <c r="GI853" s="43"/>
      <c r="GJ853" s="43"/>
      <c r="GK853" s="43"/>
      <c r="GL853" s="43"/>
      <c r="GM853" s="43"/>
      <c r="GN853" s="43"/>
      <c r="GO853" s="43"/>
      <c r="GP853" s="43"/>
      <c r="GQ853" s="43"/>
      <c r="GR853" s="43"/>
      <c r="GS853" s="43"/>
      <c r="GT853" s="43"/>
      <c r="GU853" s="43"/>
      <c r="GV853" s="43"/>
      <c r="GW853" s="43"/>
      <c r="GX853" s="43"/>
      <c r="GY853" s="43"/>
      <c r="GZ853" s="43"/>
      <c r="HA853" s="43"/>
      <c r="HB853" s="43"/>
      <c r="HC853" s="43"/>
      <c r="HD853" s="43"/>
      <c r="HE853" s="43"/>
      <c r="HF853" s="43"/>
      <c r="HG853" s="43"/>
      <c r="HH853" s="43"/>
      <c r="HI853" s="43"/>
      <c r="HJ853" s="43"/>
      <c r="HK853" s="43"/>
      <c r="HL853" s="43"/>
      <c r="HM853" s="43"/>
      <c r="HN853" s="43"/>
      <c r="HO853" s="43"/>
      <c r="HP853" s="43"/>
      <c r="HQ853" s="43"/>
      <c r="HR853" s="43"/>
      <c r="HS853" s="43"/>
      <c r="HT853" s="43"/>
      <c r="HU853" s="43"/>
      <c r="HV853" s="43"/>
      <c r="HW853" s="43"/>
      <c r="HX853" s="43"/>
      <c r="HY853" s="43"/>
      <c r="HZ853" s="43"/>
      <c r="IA853" s="43"/>
      <c r="IB853" s="43"/>
      <c r="IC853" s="43"/>
      <c r="ID853" s="43"/>
      <c r="IE853" s="43"/>
      <c r="IF853" s="43"/>
      <c r="IG853" s="43"/>
      <c r="IH853" s="43"/>
      <c r="II853" s="43"/>
      <c r="IJ853" s="43"/>
      <c r="IK853" s="43"/>
      <c r="IL853" s="43"/>
      <c r="IM853" s="43"/>
      <c r="IN853" s="43"/>
      <c r="IO853" s="43"/>
      <c r="IP853" s="43"/>
      <c r="IQ853" s="43"/>
      <c r="IR853" s="43"/>
      <c r="IS853" s="43"/>
      <c r="IT853" s="43"/>
    </row>
    <row r="854" spans="1:254" ht="14.25" customHeight="1">
      <c r="A854" s="78"/>
      <c r="B854" s="79"/>
      <c r="C854" s="79"/>
      <c r="D854" s="43"/>
      <c r="E854" s="43"/>
      <c r="F854" s="83"/>
      <c r="G854" s="43"/>
      <c r="H854" s="85"/>
      <c r="I854" s="43"/>
      <c r="J854" s="43"/>
      <c r="K854" s="43"/>
      <c r="L854" s="43"/>
      <c r="M854" s="43"/>
      <c r="N854" s="43"/>
      <c r="O854" s="43"/>
      <c r="P854" s="43"/>
      <c r="Q854" s="43"/>
      <c r="R854" s="43"/>
      <c r="S854" s="43"/>
      <c r="T854" s="43"/>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c r="AR854" s="43"/>
      <c r="AS854" s="43"/>
      <c r="AT854" s="43"/>
      <c r="AU854" s="43"/>
      <c r="AV854" s="43"/>
      <c r="AW854" s="43"/>
      <c r="AX854" s="43"/>
      <c r="AY854" s="43"/>
      <c r="AZ854" s="43"/>
      <c r="BA854" s="43"/>
      <c r="BB854" s="43"/>
      <c r="BC854" s="43"/>
      <c r="BD854" s="43"/>
      <c r="BE854" s="43"/>
      <c r="BF854" s="43"/>
      <c r="BG854" s="43"/>
      <c r="BH854" s="43"/>
      <c r="BI854" s="43"/>
      <c r="BJ854" s="43"/>
      <c r="BK854" s="43"/>
      <c r="BL854" s="43"/>
      <c r="BM854" s="43"/>
      <c r="BN854" s="43"/>
      <c r="BO854" s="43"/>
      <c r="BP854" s="43"/>
      <c r="BQ854" s="43"/>
      <c r="BR854" s="43"/>
      <c r="BS854" s="43"/>
      <c r="BT854" s="43"/>
      <c r="BU854" s="43"/>
      <c r="BV854" s="43"/>
      <c r="BW854" s="43"/>
      <c r="BX854" s="43"/>
      <c r="BY854" s="43"/>
      <c r="BZ854" s="43"/>
      <c r="CA854" s="43"/>
      <c r="CB854" s="43"/>
      <c r="CC854" s="43"/>
      <c r="CD854" s="43"/>
      <c r="CE854" s="43"/>
      <c r="CF854" s="43"/>
      <c r="CG854" s="43"/>
      <c r="CH854" s="43"/>
      <c r="CI854" s="43"/>
      <c r="CJ854" s="43"/>
      <c r="CK854" s="43"/>
      <c r="CL854" s="43"/>
      <c r="CM854" s="43"/>
      <c r="CN854" s="43"/>
      <c r="CO854" s="43"/>
      <c r="CP854" s="43"/>
      <c r="CQ854" s="43"/>
      <c r="CR854" s="43"/>
      <c r="CS854" s="43"/>
      <c r="CT854" s="43"/>
      <c r="CU854" s="43"/>
      <c r="CV854" s="43"/>
      <c r="CW854" s="43"/>
      <c r="CX854" s="43"/>
      <c r="CY854" s="43"/>
      <c r="CZ854" s="43"/>
      <c r="DA854" s="43"/>
      <c r="DB854" s="43"/>
      <c r="DC854" s="43"/>
      <c r="DD854" s="43"/>
      <c r="DE854" s="43"/>
      <c r="DF854" s="43"/>
      <c r="DG854" s="43"/>
      <c r="DH854" s="43"/>
      <c r="DI854" s="43"/>
      <c r="DJ854" s="43"/>
      <c r="DK854" s="43"/>
      <c r="DL854" s="43"/>
      <c r="DM854" s="43"/>
      <c r="DN854" s="43"/>
      <c r="DO854" s="43"/>
      <c r="DP854" s="43"/>
      <c r="DQ854" s="43"/>
      <c r="DR854" s="43"/>
      <c r="DS854" s="43"/>
      <c r="DT854" s="43"/>
      <c r="DU854" s="43"/>
      <c r="DV854" s="43"/>
      <c r="DW854" s="43"/>
      <c r="DX854" s="43"/>
      <c r="DY854" s="43"/>
      <c r="DZ854" s="43"/>
      <c r="EA854" s="43"/>
      <c r="EB854" s="43"/>
      <c r="EC854" s="43"/>
      <c r="ED854" s="43"/>
      <c r="EE854" s="43"/>
      <c r="EF854" s="43"/>
      <c r="EG854" s="43"/>
      <c r="EH854" s="43"/>
      <c r="EI854" s="43"/>
      <c r="EJ854" s="43"/>
      <c r="EK854" s="43"/>
      <c r="EL854" s="43"/>
      <c r="EM854" s="43"/>
      <c r="EN854" s="43"/>
      <c r="EO854" s="43"/>
      <c r="EP854" s="43"/>
      <c r="EQ854" s="43"/>
      <c r="ER854" s="43"/>
      <c r="ES854" s="43"/>
      <c r="ET854" s="43"/>
      <c r="EU854" s="43"/>
      <c r="EV854" s="43"/>
      <c r="EW854" s="43"/>
      <c r="EX854" s="43"/>
      <c r="EY854" s="43"/>
      <c r="EZ854" s="43"/>
      <c r="FA854" s="43"/>
      <c r="FB854" s="43"/>
      <c r="FC854" s="43"/>
      <c r="FD854" s="43"/>
      <c r="FE854" s="43"/>
      <c r="FF854" s="43"/>
      <c r="FG854" s="43"/>
      <c r="FH854" s="43"/>
      <c r="FI854" s="43"/>
      <c r="FJ854" s="43"/>
      <c r="FK854" s="43"/>
      <c r="FL854" s="43"/>
      <c r="FM854" s="43"/>
      <c r="FN854" s="43"/>
      <c r="FO854" s="43"/>
      <c r="FP854" s="43"/>
      <c r="FQ854" s="43"/>
      <c r="FR854" s="43"/>
      <c r="FS854" s="43"/>
      <c r="FT854" s="43"/>
      <c r="FU854" s="43"/>
      <c r="FV854" s="43"/>
      <c r="FW854" s="43"/>
      <c r="FX854" s="43"/>
      <c r="FY854" s="43"/>
      <c r="FZ854" s="43"/>
      <c r="GA854" s="43"/>
      <c r="GB854" s="43"/>
      <c r="GC854" s="43"/>
      <c r="GD854" s="43"/>
      <c r="GE854" s="43"/>
      <c r="GF854" s="43"/>
      <c r="GG854" s="43"/>
      <c r="GH854" s="43"/>
      <c r="GI854" s="43"/>
      <c r="GJ854" s="43"/>
      <c r="GK854" s="43"/>
      <c r="GL854" s="43"/>
      <c r="GM854" s="43"/>
      <c r="GN854" s="43"/>
      <c r="GO854" s="43"/>
      <c r="GP854" s="43"/>
      <c r="GQ854" s="43"/>
      <c r="GR854" s="43"/>
      <c r="GS854" s="43"/>
      <c r="GT854" s="43"/>
      <c r="GU854" s="43"/>
      <c r="GV854" s="43"/>
      <c r="GW854" s="43"/>
      <c r="GX854" s="43"/>
      <c r="GY854" s="43"/>
      <c r="GZ854" s="43"/>
      <c r="HA854" s="43"/>
      <c r="HB854" s="43"/>
      <c r="HC854" s="43"/>
      <c r="HD854" s="43"/>
      <c r="HE854" s="43"/>
      <c r="HF854" s="43"/>
      <c r="HG854" s="43"/>
      <c r="HH854" s="43"/>
      <c r="HI854" s="43"/>
      <c r="HJ854" s="43"/>
      <c r="HK854" s="43"/>
      <c r="HL854" s="43"/>
      <c r="HM854" s="43"/>
      <c r="HN854" s="43"/>
      <c r="HO854" s="43"/>
      <c r="HP854" s="43"/>
      <c r="HQ854" s="43"/>
      <c r="HR854" s="43"/>
      <c r="HS854" s="43"/>
      <c r="HT854" s="43"/>
      <c r="HU854" s="43"/>
      <c r="HV854" s="43"/>
      <c r="HW854" s="43"/>
      <c r="HX854" s="43"/>
      <c r="HY854" s="43"/>
      <c r="HZ854" s="43"/>
      <c r="IA854" s="43"/>
      <c r="IB854" s="43"/>
      <c r="IC854" s="43"/>
      <c r="ID854" s="43"/>
      <c r="IE854" s="43"/>
      <c r="IF854" s="43"/>
      <c r="IG854" s="43"/>
      <c r="IH854" s="43"/>
      <c r="II854" s="43"/>
      <c r="IJ854" s="43"/>
      <c r="IK854" s="43"/>
      <c r="IL854" s="43"/>
      <c r="IM854" s="43"/>
      <c r="IN854" s="43"/>
      <c r="IO854" s="43"/>
      <c r="IP854" s="43"/>
      <c r="IQ854" s="43"/>
      <c r="IR854" s="43"/>
      <c r="IS854" s="43"/>
      <c r="IT854" s="43"/>
    </row>
    <row r="855" spans="1:254" ht="14.25" customHeight="1">
      <c r="A855" s="78"/>
      <c r="B855" s="87"/>
      <c r="C855" s="87"/>
      <c r="D855" s="43"/>
      <c r="E855" s="43"/>
      <c r="F855" s="83"/>
      <c r="G855" s="43"/>
      <c r="H855" s="85"/>
      <c r="I855" s="43"/>
      <c r="J855" s="43"/>
      <c r="K855" s="43"/>
      <c r="L855" s="43"/>
      <c r="M855" s="43"/>
      <c r="N855" s="43"/>
      <c r="O855" s="43"/>
      <c r="P855" s="43"/>
      <c r="Q855" s="43"/>
      <c r="R855" s="43"/>
      <c r="S855" s="43"/>
      <c r="T855" s="43"/>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c r="AR855" s="43"/>
      <c r="AS855" s="43"/>
      <c r="AT855" s="43"/>
      <c r="AU855" s="43"/>
      <c r="AV855" s="43"/>
      <c r="AW855" s="43"/>
      <c r="AX855" s="43"/>
      <c r="AY855" s="43"/>
      <c r="AZ855" s="43"/>
      <c r="BA855" s="43"/>
      <c r="BB855" s="43"/>
      <c r="BC855" s="43"/>
      <c r="BD855" s="43"/>
      <c r="BE855" s="43"/>
      <c r="BF855" s="43"/>
      <c r="BG855" s="43"/>
      <c r="BH855" s="43"/>
      <c r="BI855" s="43"/>
      <c r="BJ855" s="43"/>
      <c r="BK855" s="43"/>
      <c r="BL855" s="43"/>
      <c r="BM855" s="43"/>
      <c r="BN855" s="43"/>
      <c r="BO855" s="43"/>
      <c r="BP855" s="43"/>
      <c r="BQ855" s="43"/>
      <c r="BR855" s="43"/>
      <c r="BS855" s="43"/>
      <c r="BT855" s="43"/>
      <c r="BU855" s="43"/>
      <c r="BV855" s="43"/>
      <c r="BW855" s="43"/>
      <c r="BX855" s="43"/>
      <c r="BY855" s="43"/>
      <c r="BZ855" s="43"/>
      <c r="CA855" s="43"/>
      <c r="CB855" s="43"/>
      <c r="CC855" s="43"/>
      <c r="CD855" s="43"/>
      <c r="CE855" s="43"/>
      <c r="CF855" s="43"/>
      <c r="CG855" s="43"/>
      <c r="CH855" s="43"/>
      <c r="CI855" s="43"/>
      <c r="CJ855" s="43"/>
      <c r="CK855" s="43"/>
      <c r="CL855" s="43"/>
      <c r="CM855" s="43"/>
      <c r="CN855" s="43"/>
      <c r="CO855" s="43"/>
      <c r="CP855" s="43"/>
      <c r="CQ855" s="43"/>
      <c r="CR855" s="43"/>
      <c r="CS855" s="43"/>
      <c r="CT855" s="43"/>
      <c r="CU855" s="43"/>
      <c r="CV855" s="43"/>
      <c r="CW855" s="43"/>
      <c r="CX855" s="43"/>
      <c r="CY855" s="43"/>
      <c r="CZ855" s="43"/>
      <c r="DA855" s="43"/>
      <c r="DB855" s="43"/>
      <c r="DC855" s="43"/>
      <c r="DD855" s="43"/>
      <c r="DE855" s="43"/>
      <c r="DF855" s="43"/>
      <c r="DG855" s="43"/>
      <c r="DH855" s="43"/>
      <c r="DI855" s="43"/>
      <c r="DJ855" s="43"/>
      <c r="DK855" s="43"/>
      <c r="DL855" s="43"/>
      <c r="DM855" s="43"/>
      <c r="DN855" s="43"/>
      <c r="DO855" s="43"/>
      <c r="DP855" s="43"/>
      <c r="DQ855" s="43"/>
      <c r="DR855" s="43"/>
      <c r="DS855" s="43"/>
      <c r="DT855" s="43"/>
      <c r="DU855" s="43"/>
      <c r="DV855" s="43"/>
      <c r="DW855" s="43"/>
      <c r="DX855" s="43"/>
      <c r="DY855" s="43"/>
      <c r="DZ855" s="43"/>
      <c r="EA855" s="43"/>
      <c r="EB855" s="43"/>
      <c r="EC855" s="43"/>
      <c r="ED855" s="43"/>
      <c r="EE855" s="43"/>
      <c r="EF855" s="43"/>
      <c r="EG855" s="43"/>
      <c r="EH855" s="43"/>
      <c r="EI855" s="43"/>
      <c r="EJ855" s="43"/>
      <c r="EK855" s="43"/>
      <c r="EL855" s="43"/>
      <c r="EM855" s="43"/>
      <c r="EN855" s="43"/>
      <c r="EO855" s="43"/>
      <c r="EP855" s="43"/>
      <c r="EQ855" s="43"/>
      <c r="ER855" s="43"/>
      <c r="ES855" s="43"/>
      <c r="ET855" s="43"/>
      <c r="EU855" s="43"/>
      <c r="EV855" s="43"/>
      <c r="EW855" s="43"/>
      <c r="EX855" s="43"/>
      <c r="EY855" s="43"/>
      <c r="EZ855" s="43"/>
      <c r="FA855" s="43"/>
      <c r="FB855" s="43"/>
      <c r="FC855" s="43"/>
      <c r="FD855" s="43"/>
      <c r="FE855" s="43"/>
      <c r="FF855" s="43"/>
      <c r="FG855" s="43"/>
      <c r="FH855" s="43"/>
      <c r="FI855" s="43"/>
      <c r="FJ855" s="43"/>
      <c r="FK855" s="43"/>
      <c r="FL855" s="43"/>
      <c r="FM855" s="43"/>
      <c r="FN855" s="43"/>
      <c r="FO855" s="43"/>
      <c r="FP855" s="43"/>
      <c r="FQ855" s="43"/>
      <c r="FR855" s="43"/>
      <c r="FS855" s="43"/>
      <c r="FT855" s="43"/>
      <c r="FU855" s="43"/>
      <c r="FV855" s="43"/>
      <c r="FW855" s="43"/>
      <c r="FX855" s="43"/>
      <c r="FY855" s="43"/>
      <c r="FZ855" s="43"/>
      <c r="GA855" s="43"/>
      <c r="GB855" s="43"/>
      <c r="GC855" s="43"/>
      <c r="GD855" s="43"/>
      <c r="GE855" s="43"/>
      <c r="GF855" s="43"/>
      <c r="GG855" s="43"/>
      <c r="GH855" s="43"/>
      <c r="GI855" s="43"/>
      <c r="GJ855" s="43"/>
      <c r="GK855" s="43"/>
      <c r="GL855" s="43"/>
      <c r="GM855" s="43"/>
      <c r="GN855" s="43"/>
      <c r="GO855" s="43"/>
      <c r="GP855" s="43"/>
      <c r="GQ855" s="43"/>
      <c r="GR855" s="43"/>
      <c r="GS855" s="43"/>
      <c r="GT855" s="43"/>
      <c r="GU855" s="43"/>
      <c r="GV855" s="43"/>
      <c r="GW855" s="43"/>
      <c r="GX855" s="43"/>
      <c r="GY855" s="43"/>
      <c r="GZ855" s="43"/>
      <c r="HA855" s="43"/>
      <c r="HB855" s="43"/>
      <c r="HC855" s="43"/>
      <c r="HD855" s="43"/>
      <c r="HE855" s="43"/>
      <c r="HF855" s="43"/>
      <c r="HG855" s="43"/>
      <c r="HH855" s="43"/>
      <c r="HI855" s="43"/>
      <c r="HJ855" s="43"/>
      <c r="HK855" s="43"/>
      <c r="HL855" s="43"/>
      <c r="HM855" s="43"/>
      <c r="HN855" s="43"/>
      <c r="HO855" s="43"/>
      <c r="HP855" s="43"/>
      <c r="HQ855" s="43"/>
      <c r="HR855" s="43"/>
      <c r="HS855" s="43"/>
      <c r="HT855" s="43"/>
      <c r="HU855" s="43"/>
      <c r="HV855" s="43"/>
      <c r="HW855" s="43"/>
      <c r="HX855" s="43"/>
      <c r="HY855" s="43"/>
      <c r="HZ855" s="43"/>
      <c r="IA855" s="43"/>
      <c r="IB855" s="43"/>
      <c r="IC855" s="43"/>
      <c r="ID855" s="43"/>
      <c r="IE855" s="43"/>
      <c r="IF855" s="43"/>
      <c r="IG855" s="43"/>
      <c r="IH855" s="43"/>
      <c r="II855" s="43"/>
      <c r="IJ855" s="43"/>
      <c r="IK855" s="43"/>
      <c r="IL855" s="43"/>
      <c r="IM855" s="43"/>
      <c r="IN855" s="43"/>
      <c r="IO855" s="43"/>
      <c r="IP855" s="43"/>
      <c r="IQ855" s="43"/>
      <c r="IR855" s="43"/>
      <c r="IS855" s="43"/>
      <c r="IT855" s="43"/>
    </row>
    <row r="856" spans="1:254" ht="14.25" customHeight="1">
      <c r="A856" s="78"/>
      <c r="B856" s="81"/>
      <c r="C856" s="81"/>
      <c r="D856" s="43"/>
      <c r="E856" s="43"/>
      <c r="F856" s="83"/>
      <c r="G856" s="43"/>
      <c r="H856" s="85"/>
      <c r="I856" s="43"/>
      <c r="J856" s="43"/>
      <c r="K856" s="43"/>
      <c r="L856" s="43"/>
      <c r="M856" s="43"/>
      <c r="N856" s="43"/>
      <c r="O856" s="43"/>
      <c r="P856" s="43"/>
      <c r="Q856" s="43"/>
      <c r="R856" s="43"/>
      <c r="S856" s="43"/>
      <c r="T856" s="43"/>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c r="AR856" s="43"/>
      <c r="AS856" s="43"/>
      <c r="AT856" s="43"/>
      <c r="AU856" s="43"/>
      <c r="AV856" s="43"/>
      <c r="AW856" s="43"/>
      <c r="AX856" s="43"/>
      <c r="AY856" s="43"/>
      <c r="AZ856" s="43"/>
      <c r="BA856" s="43"/>
      <c r="BB856" s="43"/>
      <c r="BC856" s="43"/>
      <c r="BD856" s="43"/>
      <c r="BE856" s="43"/>
      <c r="BF856" s="43"/>
      <c r="BG856" s="43"/>
      <c r="BH856" s="43"/>
      <c r="BI856" s="43"/>
      <c r="BJ856" s="43"/>
      <c r="BK856" s="43"/>
      <c r="BL856" s="43"/>
      <c r="BM856" s="43"/>
      <c r="BN856" s="43"/>
      <c r="BO856" s="43"/>
      <c r="BP856" s="43"/>
      <c r="BQ856" s="43"/>
      <c r="BR856" s="43"/>
      <c r="BS856" s="43"/>
      <c r="BT856" s="43"/>
      <c r="BU856" s="43"/>
      <c r="BV856" s="43"/>
      <c r="BW856" s="43"/>
      <c r="BX856" s="43"/>
      <c r="BY856" s="43"/>
      <c r="BZ856" s="43"/>
      <c r="CA856" s="43"/>
      <c r="CB856" s="43"/>
      <c r="CC856" s="43"/>
      <c r="CD856" s="43"/>
      <c r="CE856" s="43"/>
      <c r="CF856" s="43"/>
      <c r="CG856" s="43"/>
      <c r="CH856" s="43"/>
      <c r="CI856" s="43"/>
      <c r="CJ856" s="43"/>
      <c r="CK856" s="43"/>
      <c r="CL856" s="43"/>
      <c r="CM856" s="43"/>
      <c r="CN856" s="43"/>
      <c r="CO856" s="43"/>
      <c r="CP856" s="43"/>
      <c r="CQ856" s="43"/>
      <c r="CR856" s="43"/>
      <c r="CS856" s="43"/>
      <c r="CT856" s="43"/>
      <c r="CU856" s="43"/>
      <c r="CV856" s="43"/>
      <c r="CW856" s="43"/>
      <c r="CX856" s="43"/>
      <c r="CY856" s="43"/>
      <c r="CZ856" s="43"/>
      <c r="DA856" s="43"/>
      <c r="DB856" s="43"/>
      <c r="DC856" s="43"/>
      <c r="DD856" s="43"/>
      <c r="DE856" s="43"/>
      <c r="DF856" s="43"/>
      <c r="DG856" s="43"/>
      <c r="DH856" s="43"/>
      <c r="DI856" s="43"/>
      <c r="DJ856" s="43"/>
      <c r="DK856" s="43"/>
      <c r="DL856" s="43"/>
      <c r="DM856" s="43"/>
      <c r="DN856" s="43"/>
      <c r="DO856" s="43"/>
      <c r="DP856" s="43"/>
      <c r="DQ856" s="43"/>
      <c r="DR856" s="43"/>
      <c r="DS856" s="43"/>
      <c r="DT856" s="43"/>
      <c r="DU856" s="43"/>
      <c r="DV856" s="43"/>
      <c r="DW856" s="43"/>
      <c r="DX856" s="43"/>
      <c r="DY856" s="43"/>
      <c r="DZ856" s="43"/>
      <c r="EA856" s="43"/>
      <c r="EB856" s="43"/>
      <c r="EC856" s="43"/>
      <c r="ED856" s="43"/>
      <c r="EE856" s="43"/>
      <c r="EF856" s="43"/>
      <c r="EG856" s="43"/>
      <c r="EH856" s="43"/>
      <c r="EI856" s="43"/>
      <c r="EJ856" s="43"/>
      <c r="EK856" s="43"/>
      <c r="EL856" s="43"/>
      <c r="EM856" s="43"/>
      <c r="EN856" s="43"/>
      <c r="EO856" s="43"/>
      <c r="EP856" s="43"/>
      <c r="EQ856" s="43"/>
      <c r="ER856" s="43"/>
      <c r="ES856" s="43"/>
      <c r="ET856" s="43"/>
      <c r="EU856" s="43"/>
      <c r="EV856" s="43"/>
      <c r="EW856" s="43"/>
      <c r="EX856" s="43"/>
      <c r="EY856" s="43"/>
      <c r="EZ856" s="43"/>
      <c r="FA856" s="43"/>
      <c r="FB856" s="43"/>
      <c r="FC856" s="43"/>
      <c r="FD856" s="43"/>
      <c r="FE856" s="43"/>
      <c r="FF856" s="43"/>
      <c r="FG856" s="43"/>
      <c r="FH856" s="43"/>
      <c r="FI856" s="43"/>
      <c r="FJ856" s="43"/>
      <c r="FK856" s="43"/>
      <c r="FL856" s="43"/>
      <c r="FM856" s="43"/>
      <c r="FN856" s="43"/>
      <c r="FO856" s="43"/>
      <c r="FP856" s="43"/>
      <c r="FQ856" s="43"/>
      <c r="FR856" s="43"/>
      <c r="FS856" s="43"/>
      <c r="FT856" s="43"/>
      <c r="FU856" s="43"/>
      <c r="FV856" s="43"/>
      <c r="FW856" s="43"/>
      <c r="FX856" s="43"/>
      <c r="FY856" s="43"/>
      <c r="FZ856" s="43"/>
      <c r="GA856" s="43"/>
      <c r="GB856" s="43"/>
      <c r="GC856" s="43"/>
      <c r="GD856" s="43"/>
      <c r="GE856" s="43"/>
      <c r="GF856" s="43"/>
      <c r="GG856" s="43"/>
      <c r="GH856" s="43"/>
      <c r="GI856" s="43"/>
      <c r="GJ856" s="43"/>
      <c r="GK856" s="43"/>
      <c r="GL856" s="43"/>
      <c r="GM856" s="43"/>
      <c r="GN856" s="43"/>
      <c r="GO856" s="43"/>
      <c r="GP856" s="43"/>
      <c r="GQ856" s="43"/>
      <c r="GR856" s="43"/>
      <c r="GS856" s="43"/>
      <c r="GT856" s="43"/>
      <c r="GU856" s="43"/>
      <c r="GV856" s="43"/>
      <c r="GW856" s="43"/>
      <c r="GX856" s="43"/>
      <c r="GY856" s="43"/>
      <c r="GZ856" s="43"/>
      <c r="HA856" s="43"/>
      <c r="HB856" s="43"/>
      <c r="HC856" s="43"/>
      <c r="HD856" s="43"/>
      <c r="HE856" s="43"/>
      <c r="HF856" s="43"/>
      <c r="HG856" s="43"/>
      <c r="HH856" s="43"/>
      <c r="HI856" s="43"/>
      <c r="HJ856" s="43"/>
      <c r="HK856" s="43"/>
      <c r="HL856" s="43"/>
      <c r="HM856" s="43"/>
      <c r="HN856" s="43"/>
      <c r="HO856" s="43"/>
      <c r="HP856" s="43"/>
      <c r="HQ856" s="43"/>
      <c r="HR856" s="43"/>
      <c r="HS856" s="43"/>
      <c r="HT856" s="43"/>
      <c r="HU856" s="43"/>
      <c r="HV856" s="43"/>
      <c r="HW856" s="43"/>
      <c r="HX856" s="43"/>
      <c r="HY856" s="43"/>
      <c r="HZ856" s="43"/>
      <c r="IA856" s="43"/>
      <c r="IB856" s="43"/>
      <c r="IC856" s="43"/>
      <c r="ID856" s="43"/>
      <c r="IE856" s="43"/>
      <c r="IF856" s="43"/>
      <c r="IG856" s="43"/>
      <c r="IH856" s="43"/>
      <c r="II856" s="43"/>
      <c r="IJ856" s="43"/>
      <c r="IK856" s="43"/>
      <c r="IL856" s="43"/>
      <c r="IM856" s="43"/>
      <c r="IN856" s="43"/>
      <c r="IO856" s="43"/>
      <c r="IP856" s="43"/>
      <c r="IQ856" s="43"/>
      <c r="IR856" s="43"/>
      <c r="IS856" s="43"/>
      <c r="IT856" s="43"/>
    </row>
    <row r="857" spans="1:254" ht="14.25" customHeight="1">
      <c r="A857" s="78"/>
      <c r="B857" s="81"/>
      <c r="C857" s="81"/>
      <c r="D857" s="43"/>
      <c r="E857" s="43"/>
      <c r="F857" s="83"/>
      <c r="G857" s="43"/>
      <c r="H857" s="85"/>
      <c r="I857" s="43"/>
      <c r="J857" s="43"/>
      <c r="K857" s="43"/>
      <c r="L857" s="43"/>
      <c r="M857" s="43"/>
      <c r="N857" s="43"/>
      <c r="O857" s="43"/>
      <c r="P857" s="43"/>
      <c r="Q857" s="43"/>
      <c r="R857" s="43"/>
      <c r="S857" s="43"/>
      <c r="T857" s="43"/>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c r="AR857" s="43"/>
      <c r="AS857" s="43"/>
      <c r="AT857" s="43"/>
      <c r="AU857" s="43"/>
      <c r="AV857" s="43"/>
      <c r="AW857" s="43"/>
      <c r="AX857" s="43"/>
      <c r="AY857" s="43"/>
      <c r="AZ857" s="43"/>
      <c r="BA857" s="43"/>
      <c r="BB857" s="43"/>
      <c r="BC857" s="43"/>
      <c r="BD857" s="43"/>
      <c r="BE857" s="43"/>
      <c r="BF857" s="43"/>
      <c r="BG857" s="43"/>
      <c r="BH857" s="43"/>
      <c r="BI857" s="43"/>
      <c r="BJ857" s="43"/>
      <c r="BK857" s="43"/>
      <c r="BL857" s="43"/>
      <c r="BM857" s="43"/>
      <c r="BN857" s="43"/>
      <c r="BO857" s="43"/>
      <c r="BP857" s="43"/>
      <c r="BQ857" s="43"/>
      <c r="BR857" s="43"/>
      <c r="BS857" s="43"/>
      <c r="BT857" s="43"/>
      <c r="BU857" s="43"/>
      <c r="BV857" s="43"/>
      <c r="BW857" s="43"/>
      <c r="BX857" s="43"/>
      <c r="BY857" s="43"/>
      <c r="BZ857" s="43"/>
      <c r="CA857" s="43"/>
      <c r="CB857" s="43"/>
      <c r="CC857" s="43"/>
      <c r="CD857" s="43"/>
      <c r="CE857" s="43"/>
      <c r="CF857" s="43"/>
      <c r="CG857" s="43"/>
      <c r="CH857" s="43"/>
      <c r="CI857" s="43"/>
      <c r="CJ857" s="43"/>
      <c r="CK857" s="43"/>
      <c r="CL857" s="43"/>
      <c r="CM857" s="43"/>
      <c r="CN857" s="43"/>
      <c r="CO857" s="43"/>
      <c r="CP857" s="43"/>
      <c r="CQ857" s="43"/>
      <c r="CR857" s="43"/>
      <c r="CS857" s="43"/>
      <c r="CT857" s="43"/>
      <c r="CU857" s="43"/>
      <c r="CV857" s="43"/>
      <c r="CW857" s="43"/>
      <c r="CX857" s="43"/>
      <c r="CY857" s="43"/>
      <c r="CZ857" s="43"/>
      <c r="DA857" s="43"/>
      <c r="DB857" s="43"/>
      <c r="DC857" s="43"/>
      <c r="DD857" s="43"/>
      <c r="DE857" s="43"/>
      <c r="DF857" s="43"/>
      <c r="DG857" s="43"/>
      <c r="DH857" s="43"/>
      <c r="DI857" s="43"/>
      <c r="DJ857" s="43"/>
      <c r="DK857" s="43"/>
      <c r="DL857" s="43"/>
      <c r="DM857" s="43"/>
      <c r="DN857" s="43"/>
      <c r="DO857" s="43"/>
      <c r="DP857" s="43"/>
      <c r="DQ857" s="43"/>
      <c r="DR857" s="43"/>
      <c r="DS857" s="43"/>
      <c r="DT857" s="43"/>
      <c r="DU857" s="43"/>
      <c r="DV857" s="43"/>
      <c r="DW857" s="43"/>
      <c r="DX857" s="43"/>
      <c r="DY857" s="43"/>
      <c r="DZ857" s="43"/>
      <c r="EA857" s="43"/>
      <c r="EB857" s="43"/>
      <c r="EC857" s="43"/>
      <c r="ED857" s="43"/>
      <c r="EE857" s="43"/>
      <c r="EF857" s="43"/>
      <c r="EG857" s="43"/>
      <c r="EH857" s="43"/>
      <c r="EI857" s="43"/>
      <c r="EJ857" s="43"/>
      <c r="EK857" s="43"/>
      <c r="EL857" s="43"/>
      <c r="EM857" s="43"/>
      <c r="EN857" s="43"/>
      <c r="EO857" s="43"/>
      <c r="EP857" s="43"/>
      <c r="EQ857" s="43"/>
      <c r="ER857" s="43"/>
      <c r="ES857" s="43"/>
      <c r="ET857" s="43"/>
      <c r="EU857" s="43"/>
      <c r="EV857" s="43"/>
      <c r="EW857" s="43"/>
      <c r="EX857" s="43"/>
      <c r="EY857" s="43"/>
      <c r="EZ857" s="43"/>
      <c r="FA857" s="43"/>
      <c r="FB857" s="43"/>
      <c r="FC857" s="43"/>
      <c r="FD857" s="43"/>
      <c r="FE857" s="43"/>
      <c r="FF857" s="43"/>
      <c r="FG857" s="43"/>
      <c r="FH857" s="43"/>
      <c r="FI857" s="43"/>
      <c r="FJ857" s="43"/>
      <c r="FK857" s="43"/>
      <c r="FL857" s="43"/>
      <c r="FM857" s="43"/>
      <c r="FN857" s="43"/>
      <c r="FO857" s="43"/>
      <c r="FP857" s="43"/>
      <c r="FQ857" s="43"/>
      <c r="FR857" s="43"/>
      <c r="FS857" s="43"/>
      <c r="FT857" s="43"/>
      <c r="FU857" s="43"/>
      <c r="FV857" s="43"/>
      <c r="FW857" s="43"/>
      <c r="FX857" s="43"/>
      <c r="FY857" s="43"/>
      <c r="FZ857" s="43"/>
      <c r="GA857" s="43"/>
      <c r="GB857" s="43"/>
      <c r="GC857" s="43"/>
      <c r="GD857" s="43"/>
      <c r="GE857" s="43"/>
      <c r="GF857" s="43"/>
      <c r="GG857" s="43"/>
      <c r="GH857" s="43"/>
      <c r="GI857" s="43"/>
      <c r="GJ857" s="43"/>
      <c r="GK857" s="43"/>
      <c r="GL857" s="43"/>
      <c r="GM857" s="43"/>
      <c r="GN857" s="43"/>
      <c r="GO857" s="43"/>
      <c r="GP857" s="43"/>
      <c r="GQ857" s="43"/>
      <c r="GR857" s="43"/>
      <c r="GS857" s="43"/>
      <c r="GT857" s="43"/>
      <c r="GU857" s="43"/>
      <c r="GV857" s="43"/>
      <c r="GW857" s="43"/>
      <c r="GX857" s="43"/>
      <c r="GY857" s="43"/>
      <c r="GZ857" s="43"/>
      <c r="HA857" s="43"/>
      <c r="HB857" s="43"/>
      <c r="HC857" s="43"/>
      <c r="HD857" s="43"/>
      <c r="HE857" s="43"/>
      <c r="HF857" s="43"/>
      <c r="HG857" s="43"/>
      <c r="HH857" s="43"/>
      <c r="HI857" s="43"/>
      <c r="HJ857" s="43"/>
      <c r="HK857" s="43"/>
      <c r="HL857" s="43"/>
      <c r="HM857" s="43"/>
      <c r="HN857" s="43"/>
      <c r="HO857" s="43"/>
      <c r="HP857" s="43"/>
      <c r="HQ857" s="43"/>
      <c r="HR857" s="43"/>
      <c r="HS857" s="43"/>
      <c r="HT857" s="43"/>
      <c r="HU857" s="43"/>
      <c r="HV857" s="43"/>
      <c r="HW857" s="43"/>
      <c r="HX857" s="43"/>
      <c r="HY857" s="43"/>
      <c r="HZ857" s="43"/>
      <c r="IA857" s="43"/>
      <c r="IB857" s="43"/>
      <c r="IC857" s="43"/>
      <c r="ID857" s="43"/>
      <c r="IE857" s="43"/>
      <c r="IF857" s="43"/>
      <c r="IG857" s="43"/>
      <c r="IH857" s="43"/>
      <c r="II857" s="43"/>
      <c r="IJ857" s="43"/>
      <c r="IK857" s="43"/>
      <c r="IL857" s="43"/>
      <c r="IM857" s="43"/>
      <c r="IN857" s="43"/>
      <c r="IO857" s="43"/>
      <c r="IP857" s="43"/>
      <c r="IQ857" s="43"/>
      <c r="IR857" s="43"/>
      <c r="IS857" s="43"/>
      <c r="IT857" s="43"/>
    </row>
    <row r="858" spans="1:254" ht="14.25" customHeight="1">
      <c r="A858" s="78"/>
      <c r="B858" s="79"/>
      <c r="C858" s="79"/>
      <c r="D858" s="43"/>
      <c r="E858" s="43"/>
      <c r="F858" s="83"/>
      <c r="G858" s="43"/>
      <c r="H858" s="85"/>
      <c r="I858" s="43"/>
      <c r="J858" s="43"/>
      <c r="K858" s="43"/>
      <c r="L858" s="43"/>
      <c r="M858" s="43"/>
      <c r="N858" s="43"/>
      <c r="O858" s="43"/>
      <c r="P858" s="43"/>
      <c r="Q858" s="43"/>
      <c r="R858" s="43"/>
      <c r="S858" s="43"/>
      <c r="T858" s="43"/>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c r="AR858" s="43"/>
      <c r="AS858" s="43"/>
      <c r="AT858" s="43"/>
      <c r="AU858" s="43"/>
      <c r="AV858" s="43"/>
      <c r="AW858" s="43"/>
      <c r="AX858" s="43"/>
      <c r="AY858" s="43"/>
      <c r="AZ858" s="43"/>
      <c r="BA858" s="43"/>
      <c r="BB858" s="43"/>
      <c r="BC858" s="43"/>
      <c r="BD858" s="43"/>
      <c r="BE858" s="43"/>
      <c r="BF858" s="43"/>
      <c r="BG858" s="43"/>
      <c r="BH858" s="43"/>
      <c r="BI858" s="43"/>
      <c r="BJ858" s="43"/>
      <c r="BK858" s="43"/>
      <c r="BL858" s="43"/>
      <c r="BM858" s="43"/>
      <c r="BN858" s="43"/>
      <c r="BO858" s="43"/>
      <c r="BP858" s="43"/>
      <c r="BQ858" s="43"/>
      <c r="BR858" s="43"/>
      <c r="BS858" s="43"/>
      <c r="BT858" s="43"/>
      <c r="BU858" s="43"/>
      <c r="BV858" s="43"/>
      <c r="BW858" s="43"/>
      <c r="BX858" s="43"/>
      <c r="BY858" s="43"/>
      <c r="BZ858" s="43"/>
      <c r="CA858" s="43"/>
      <c r="CB858" s="43"/>
      <c r="CC858" s="43"/>
      <c r="CD858" s="43"/>
      <c r="CE858" s="43"/>
      <c r="CF858" s="43"/>
      <c r="CG858" s="43"/>
      <c r="CH858" s="43"/>
      <c r="CI858" s="43"/>
      <c r="CJ858" s="43"/>
      <c r="CK858" s="43"/>
      <c r="CL858" s="43"/>
      <c r="CM858" s="43"/>
      <c r="CN858" s="43"/>
      <c r="CO858" s="43"/>
      <c r="CP858" s="43"/>
      <c r="CQ858" s="43"/>
      <c r="CR858" s="43"/>
      <c r="CS858" s="43"/>
      <c r="CT858" s="43"/>
      <c r="CU858" s="43"/>
      <c r="CV858" s="43"/>
      <c r="CW858" s="43"/>
      <c r="CX858" s="43"/>
      <c r="CY858" s="43"/>
      <c r="CZ858" s="43"/>
      <c r="DA858" s="43"/>
      <c r="DB858" s="43"/>
      <c r="DC858" s="43"/>
      <c r="DD858" s="43"/>
      <c r="DE858" s="43"/>
      <c r="DF858" s="43"/>
      <c r="DG858" s="43"/>
      <c r="DH858" s="43"/>
      <c r="DI858" s="43"/>
      <c r="DJ858" s="43"/>
      <c r="DK858" s="43"/>
      <c r="DL858" s="43"/>
      <c r="DM858" s="43"/>
      <c r="DN858" s="43"/>
      <c r="DO858" s="43"/>
      <c r="DP858" s="43"/>
      <c r="DQ858" s="43"/>
      <c r="DR858" s="43"/>
      <c r="DS858" s="43"/>
      <c r="DT858" s="43"/>
      <c r="DU858" s="43"/>
      <c r="DV858" s="43"/>
      <c r="DW858" s="43"/>
      <c r="DX858" s="43"/>
      <c r="DY858" s="43"/>
      <c r="DZ858" s="43"/>
      <c r="EA858" s="43"/>
      <c r="EB858" s="43"/>
      <c r="EC858" s="43"/>
      <c r="ED858" s="43"/>
      <c r="EE858" s="43"/>
      <c r="EF858" s="43"/>
      <c r="EG858" s="43"/>
      <c r="EH858" s="43"/>
      <c r="EI858" s="43"/>
      <c r="EJ858" s="43"/>
      <c r="EK858" s="43"/>
      <c r="EL858" s="43"/>
      <c r="EM858" s="43"/>
      <c r="EN858" s="43"/>
      <c r="EO858" s="43"/>
      <c r="EP858" s="43"/>
      <c r="EQ858" s="43"/>
      <c r="ER858" s="43"/>
      <c r="ES858" s="43"/>
      <c r="ET858" s="43"/>
      <c r="EU858" s="43"/>
      <c r="EV858" s="43"/>
      <c r="EW858" s="43"/>
      <c r="EX858" s="43"/>
      <c r="EY858" s="43"/>
      <c r="EZ858" s="43"/>
      <c r="FA858" s="43"/>
      <c r="FB858" s="43"/>
      <c r="FC858" s="43"/>
      <c r="FD858" s="43"/>
      <c r="FE858" s="43"/>
      <c r="FF858" s="43"/>
      <c r="FG858" s="43"/>
      <c r="FH858" s="43"/>
      <c r="FI858" s="43"/>
      <c r="FJ858" s="43"/>
      <c r="FK858" s="43"/>
      <c r="FL858" s="43"/>
      <c r="FM858" s="43"/>
      <c r="FN858" s="43"/>
      <c r="FO858" s="43"/>
      <c r="FP858" s="43"/>
      <c r="FQ858" s="43"/>
      <c r="FR858" s="43"/>
      <c r="FS858" s="43"/>
      <c r="FT858" s="43"/>
      <c r="FU858" s="43"/>
      <c r="FV858" s="43"/>
      <c r="FW858" s="43"/>
      <c r="FX858" s="43"/>
      <c r="FY858" s="43"/>
      <c r="FZ858" s="43"/>
      <c r="GA858" s="43"/>
      <c r="GB858" s="43"/>
      <c r="GC858" s="43"/>
      <c r="GD858" s="43"/>
      <c r="GE858" s="43"/>
      <c r="GF858" s="43"/>
      <c r="GG858" s="43"/>
      <c r="GH858" s="43"/>
      <c r="GI858" s="43"/>
      <c r="GJ858" s="43"/>
      <c r="GK858" s="43"/>
      <c r="GL858" s="43"/>
      <c r="GM858" s="43"/>
      <c r="GN858" s="43"/>
      <c r="GO858" s="43"/>
      <c r="GP858" s="43"/>
      <c r="GQ858" s="43"/>
      <c r="GR858" s="43"/>
      <c r="GS858" s="43"/>
      <c r="GT858" s="43"/>
      <c r="GU858" s="43"/>
      <c r="GV858" s="43"/>
      <c r="GW858" s="43"/>
      <c r="GX858" s="43"/>
      <c r="GY858" s="43"/>
      <c r="GZ858" s="43"/>
      <c r="HA858" s="43"/>
      <c r="HB858" s="43"/>
      <c r="HC858" s="43"/>
      <c r="HD858" s="43"/>
      <c r="HE858" s="43"/>
      <c r="HF858" s="43"/>
      <c r="HG858" s="43"/>
      <c r="HH858" s="43"/>
      <c r="HI858" s="43"/>
      <c r="HJ858" s="43"/>
      <c r="HK858" s="43"/>
      <c r="HL858" s="43"/>
      <c r="HM858" s="43"/>
      <c r="HN858" s="43"/>
      <c r="HO858" s="43"/>
      <c r="HP858" s="43"/>
      <c r="HQ858" s="43"/>
      <c r="HR858" s="43"/>
      <c r="HS858" s="43"/>
      <c r="HT858" s="43"/>
      <c r="HU858" s="43"/>
      <c r="HV858" s="43"/>
      <c r="HW858" s="43"/>
      <c r="HX858" s="43"/>
      <c r="HY858" s="43"/>
      <c r="HZ858" s="43"/>
      <c r="IA858" s="43"/>
      <c r="IB858" s="43"/>
      <c r="IC858" s="43"/>
      <c r="ID858" s="43"/>
      <c r="IE858" s="43"/>
      <c r="IF858" s="43"/>
      <c r="IG858" s="43"/>
      <c r="IH858" s="43"/>
      <c r="II858" s="43"/>
      <c r="IJ858" s="43"/>
      <c r="IK858" s="43"/>
      <c r="IL858" s="43"/>
      <c r="IM858" s="43"/>
      <c r="IN858" s="43"/>
      <c r="IO858" s="43"/>
      <c r="IP858" s="43"/>
      <c r="IQ858" s="43"/>
      <c r="IR858" s="43"/>
      <c r="IS858" s="43"/>
      <c r="IT858" s="43"/>
    </row>
    <row r="859" spans="1:254" ht="14.25" customHeight="1">
      <c r="A859" s="78"/>
      <c r="B859" s="81"/>
      <c r="C859" s="81"/>
      <c r="D859" s="43"/>
      <c r="E859" s="43"/>
      <c r="F859" s="83"/>
      <c r="G859" s="43"/>
      <c r="H859" s="85"/>
      <c r="I859" s="43"/>
      <c r="J859" s="43"/>
      <c r="K859" s="43"/>
      <c r="L859" s="43"/>
      <c r="M859" s="43"/>
      <c r="N859" s="43"/>
      <c r="O859" s="43"/>
      <c r="P859" s="43"/>
      <c r="Q859" s="43"/>
      <c r="R859" s="43"/>
      <c r="S859" s="43"/>
      <c r="T859" s="43"/>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c r="AR859" s="43"/>
      <c r="AS859" s="43"/>
      <c r="AT859" s="43"/>
      <c r="AU859" s="43"/>
      <c r="AV859" s="43"/>
      <c r="AW859" s="43"/>
      <c r="AX859" s="43"/>
      <c r="AY859" s="43"/>
      <c r="AZ859" s="43"/>
      <c r="BA859" s="43"/>
      <c r="BB859" s="43"/>
      <c r="BC859" s="43"/>
      <c r="BD859" s="43"/>
      <c r="BE859" s="43"/>
      <c r="BF859" s="43"/>
      <c r="BG859" s="43"/>
      <c r="BH859" s="43"/>
      <c r="BI859" s="43"/>
      <c r="BJ859" s="43"/>
      <c r="BK859" s="43"/>
      <c r="BL859" s="43"/>
      <c r="BM859" s="43"/>
      <c r="BN859" s="43"/>
      <c r="BO859" s="43"/>
      <c r="BP859" s="43"/>
      <c r="BQ859" s="43"/>
      <c r="BR859" s="43"/>
      <c r="BS859" s="43"/>
      <c r="BT859" s="43"/>
      <c r="BU859" s="43"/>
      <c r="BV859" s="43"/>
      <c r="BW859" s="43"/>
      <c r="BX859" s="43"/>
      <c r="BY859" s="43"/>
      <c r="BZ859" s="43"/>
      <c r="CA859" s="43"/>
      <c r="CB859" s="43"/>
      <c r="CC859" s="43"/>
      <c r="CD859" s="43"/>
      <c r="CE859" s="43"/>
      <c r="CF859" s="43"/>
      <c r="CG859" s="43"/>
      <c r="CH859" s="43"/>
      <c r="CI859" s="43"/>
      <c r="CJ859" s="43"/>
      <c r="CK859" s="43"/>
      <c r="CL859" s="43"/>
      <c r="CM859" s="43"/>
      <c r="CN859" s="43"/>
      <c r="CO859" s="43"/>
      <c r="CP859" s="43"/>
      <c r="CQ859" s="43"/>
      <c r="CR859" s="43"/>
      <c r="CS859" s="43"/>
      <c r="CT859" s="43"/>
      <c r="CU859" s="43"/>
      <c r="CV859" s="43"/>
      <c r="CW859" s="43"/>
      <c r="CX859" s="43"/>
      <c r="CY859" s="43"/>
      <c r="CZ859" s="43"/>
      <c r="DA859" s="43"/>
      <c r="DB859" s="43"/>
      <c r="DC859" s="43"/>
      <c r="DD859" s="43"/>
      <c r="DE859" s="43"/>
      <c r="DF859" s="43"/>
      <c r="DG859" s="43"/>
      <c r="DH859" s="43"/>
      <c r="DI859" s="43"/>
      <c r="DJ859" s="43"/>
      <c r="DK859" s="43"/>
      <c r="DL859" s="43"/>
      <c r="DM859" s="43"/>
      <c r="DN859" s="43"/>
      <c r="DO859" s="43"/>
      <c r="DP859" s="43"/>
      <c r="DQ859" s="43"/>
      <c r="DR859" s="43"/>
      <c r="DS859" s="43"/>
      <c r="DT859" s="43"/>
      <c r="DU859" s="43"/>
      <c r="DV859" s="43"/>
      <c r="DW859" s="43"/>
      <c r="DX859" s="43"/>
      <c r="DY859" s="43"/>
      <c r="DZ859" s="43"/>
      <c r="EA859" s="43"/>
      <c r="EB859" s="43"/>
      <c r="EC859" s="43"/>
      <c r="ED859" s="43"/>
      <c r="EE859" s="43"/>
      <c r="EF859" s="43"/>
      <c r="EG859" s="43"/>
      <c r="EH859" s="43"/>
      <c r="EI859" s="43"/>
      <c r="EJ859" s="43"/>
      <c r="EK859" s="43"/>
      <c r="EL859" s="43"/>
      <c r="EM859" s="43"/>
      <c r="EN859" s="43"/>
      <c r="EO859" s="43"/>
      <c r="EP859" s="43"/>
      <c r="EQ859" s="43"/>
      <c r="ER859" s="43"/>
      <c r="ES859" s="43"/>
      <c r="ET859" s="43"/>
      <c r="EU859" s="43"/>
      <c r="EV859" s="43"/>
      <c r="EW859" s="43"/>
      <c r="EX859" s="43"/>
      <c r="EY859" s="43"/>
      <c r="EZ859" s="43"/>
      <c r="FA859" s="43"/>
      <c r="FB859" s="43"/>
      <c r="FC859" s="43"/>
      <c r="FD859" s="43"/>
      <c r="FE859" s="43"/>
      <c r="FF859" s="43"/>
      <c r="FG859" s="43"/>
      <c r="FH859" s="43"/>
      <c r="FI859" s="43"/>
      <c r="FJ859" s="43"/>
      <c r="FK859" s="43"/>
      <c r="FL859" s="43"/>
      <c r="FM859" s="43"/>
      <c r="FN859" s="43"/>
      <c r="FO859" s="43"/>
      <c r="FP859" s="43"/>
      <c r="FQ859" s="43"/>
      <c r="FR859" s="43"/>
      <c r="FS859" s="43"/>
      <c r="FT859" s="43"/>
      <c r="FU859" s="43"/>
      <c r="FV859" s="43"/>
      <c r="FW859" s="43"/>
      <c r="FX859" s="43"/>
      <c r="FY859" s="43"/>
      <c r="FZ859" s="43"/>
      <c r="GA859" s="43"/>
      <c r="GB859" s="43"/>
      <c r="GC859" s="43"/>
      <c r="GD859" s="43"/>
      <c r="GE859" s="43"/>
      <c r="GF859" s="43"/>
      <c r="GG859" s="43"/>
      <c r="GH859" s="43"/>
      <c r="GI859" s="43"/>
      <c r="GJ859" s="43"/>
      <c r="GK859" s="43"/>
      <c r="GL859" s="43"/>
      <c r="GM859" s="43"/>
      <c r="GN859" s="43"/>
      <c r="GO859" s="43"/>
      <c r="GP859" s="43"/>
      <c r="GQ859" s="43"/>
      <c r="GR859" s="43"/>
      <c r="GS859" s="43"/>
      <c r="GT859" s="43"/>
      <c r="GU859" s="43"/>
      <c r="GV859" s="43"/>
      <c r="GW859" s="43"/>
      <c r="GX859" s="43"/>
      <c r="GY859" s="43"/>
      <c r="GZ859" s="43"/>
      <c r="HA859" s="43"/>
      <c r="HB859" s="43"/>
      <c r="HC859" s="43"/>
      <c r="HD859" s="43"/>
      <c r="HE859" s="43"/>
      <c r="HF859" s="43"/>
      <c r="HG859" s="43"/>
      <c r="HH859" s="43"/>
      <c r="HI859" s="43"/>
      <c r="HJ859" s="43"/>
      <c r="HK859" s="43"/>
      <c r="HL859" s="43"/>
      <c r="HM859" s="43"/>
      <c r="HN859" s="43"/>
      <c r="HO859" s="43"/>
      <c r="HP859" s="43"/>
      <c r="HQ859" s="43"/>
      <c r="HR859" s="43"/>
      <c r="HS859" s="43"/>
      <c r="HT859" s="43"/>
      <c r="HU859" s="43"/>
      <c r="HV859" s="43"/>
      <c r="HW859" s="43"/>
      <c r="HX859" s="43"/>
      <c r="HY859" s="43"/>
      <c r="HZ859" s="43"/>
      <c r="IA859" s="43"/>
      <c r="IB859" s="43"/>
      <c r="IC859" s="43"/>
      <c r="ID859" s="43"/>
      <c r="IE859" s="43"/>
      <c r="IF859" s="43"/>
      <c r="IG859" s="43"/>
      <c r="IH859" s="43"/>
      <c r="II859" s="43"/>
      <c r="IJ859" s="43"/>
      <c r="IK859" s="43"/>
      <c r="IL859" s="43"/>
      <c r="IM859" s="43"/>
      <c r="IN859" s="43"/>
      <c r="IO859" s="43"/>
      <c r="IP859" s="43"/>
      <c r="IQ859" s="43"/>
      <c r="IR859" s="43"/>
      <c r="IS859" s="43"/>
      <c r="IT859" s="43"/>
    </row>
    <row r="860" spans="1:254" ht="14.25" customHeight="1">
      <c r="A860" s="78"/>
      <c r="B860" s="81"/>
      <c r="C860" s="81"/>
      <c r="D860" s="43"/>
      <c r="E860" s="43"/>
      <c r="F860" s="83"/>
      <c r="G860" s="43"/>
      <c r="H860" s="85"/>
      <c r="I860" s="43"/>
      <c r="J860" s="43"/>
      <c r="K860" s="43"/>
      <c r="L860" s="43"/>
      <c r="M860" s="43"/>
      <c r="N860" s="43"/>
      <c r="O860" s="43"/>
      <c r="P860" s="43"/>
      <c r="Q860" s="43"/>
      <c r="R860" s="43"/>
      <c r="S860" s="43"/>
      <c r="T860" s="43"/>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c r="AR860" s="43"/>
      <c r="AS860" s="43"/>
      <c r="AT860" s="43"/>
      <c r="AU860" s="43"/>
      <c r="AV860" s="43"/>
      <c r="AW860" s="43"/>
      <c r="AX860" s="43"/>
      <c r="AY860" s="43"/>
      <c r="AZ860" s="43"/>
      <c r="BA860" s="43"/>
      <c r="BB860" s="43"/>
      <c r="BC860" s="43"/>
      <c r="BD860" s="43"/>
      <c r="BE860" s="43"/>
      <c r="BF860" s="43"/>
      <c r="BG860" s="43"/>
      <c r="BH860" s="43"/>
      <c r="BI860" s="43"/>
      <c r="BJ860" s="43"/>
      <c r="BK860" s="43"/>
      <c r="BL860" s="43"/>
      <c r="BM860" s="43"/>
      <c r="BN860" s="43"/>
      <c r="BO860" s="43"/>
      <c r="BP860" s="43"/>
      <c r="BQ860" s="43"/>
      <c r="BR860" s="43"/>
      <c r="BS860" s="43"/>
      <c r="BT860" s="43"/>
      <c r="BU860" s="43"/>
      <c r="BV860" s="43"/>
      <c r="BW860" s="43"/>
      <c r="BX860" s="43"/>
      <c r="BY860" s="43"/>
      <c r="BZ860" s="43"/>
      <c r="CA860" s="43"/>
      <c r="CB860" s="43"/>
      <c r="CC860" s="43"/>
      <c r="CD860" s="43"/>
      <c r="CE860" s="43"/>
      <c r="CF860" s="43"/>
      <c r="CG860" s="43"/>
      <c r="CH860" s="43"/>
      <c r="CI860" s="43"/>
      <c r="CJ860" s="43"/>
      <c r="CK860" s="43"/>
      <c r="CL860" s="43"/>
      <c r="CM860" s="43"/>
      <c r="CN860" s="43"/>
      <c r="CO860" s="43"/>
      <c r="CP860" s="43"/>
      <c r="CQ860" s="43"/>
      <c r="CR860" s="43"/>
      <c r="CS860" s="43"/>
      <c r="CT860" s="43"/>
      <c r="CU860" s="43"/>
      <c r="CV860" s="43"/>
      <c r="CW860" s="43"/>
      <c r="CX860" s="43"/>
      <c r="CY860" s="43"/>
      <c r="CZ860" s="43"/>
      <c r="DA860" s="43"/>
      <c r="DB860" s="43"/>
      <c r="DC860" s="43"/>
      <c r="DD860" s="43"/>
      <c r="DE860" s="43"/>
      <c r="DF860" s="43"/>
      <c r="DG860" s="43"/>
      <c r="DH860" s="43"/>
      <c r="DI860" s="43"/>
      <c r="DJ860" s="43"/>
      <c r="DK860" s="43"/>
      <c r="DL860" s="43"/>
      <c r="DM860" s="43"/>
      <c r="DN860" s="43"/>
      <c r="DO860" s="43"/>
      <c r="DP860" s="43"/>
      <c r="DQ860" s="43"/>
      <c r="DR860" s="43"/>
      <c r="DS860" s="43"/>
      <c r="DT860" s="43"/>
      <c r="DU860" s="43"/>
      <c r="DV860" s="43"/>
      <c r="DW860" s="43"/>
      <c r="DX860" s="43"/>
      <c r="DY860" s="43"/>
      <c r="DZ860" s="43"/>
      <c r="EA860" s="43"/>
      <c r="EB860" s="43"/>
      <c r="EC860" s="43"/>
      <c r="ED860" s="43"/>
      <c r="EE860" s="43"/>
      <c r="EF860" s="43"/>
      <c r="EG860" s="43"/>
      <c r="EH860" s="43"/>
      <c r="EI860" s="43"/>
      <c r="EJ860" s="43"/>
      <c r="EK860" s="43"/>
      <c r="EL860" s="43"/>
      <c r="EM860" s="43"/>
      <c r="EN860" s="43"/>
      <c r="EO860" s="43"/>
      <c r="EP860" s="43"/>
      <c r="EQ860" s="43"/>
      <c r="ER860" s="43"/>
      <c r="ES860" s="43"/>
      <c r="ET860" s="43"/>
      <c r="EU860" s="43"/>
      <c r="EV860" s="43"/>
      <c r="EW860" s="43"/>
      <c r="EX860" s="43"/>
      <c r="EY860" s="43"/>
      <c r="EZ860" s="43"/>
      <c r="FA860" s="43"/>
      <c r="FB860" s="43"/>
      <c r="FC860" s="43"/>
      <c r="FD860" s="43"/>
      <c r="FE860" s="43"/>
      <c r="FF860" s="43"/>
      <c r="FG860" s="43"/>
      <c r="FH860" s="43"/>
      <c r="FI860" s="43"/>
      <c r="FJ860" s="43"/>
      <c r="FK860" s="43"/>
      <c r="FL860" s="43"/>
      <c r="FM860" s="43"/>
      <c r="FN860" s="43"/>
      <c r="FO860" s="43"/>
      <c r="FP860" s="43"/>
      <c r="FQ860" s="43"/>
      <c r="FR860" s="43"/>
      <c r="FS860" s="43"/>
      <c r="FT860" s="43"/>
      <c r="FU860" s="43"/>
      <c r="FV860" s="43"/>
      <c r="FW860" s="43"/>
      <c r="FX860" s="43"/>
      <c r="FY860" s="43"/>
      <c r="FZ860" s="43"/>
      <c r="GA860" s="43"/>
      <c r="GB860" s="43"/>
      <c r="GC860" s="43"/>
      <c r="GD860" s="43"/>
      <c r="GE860" s="43"/>
      <c r="GF860" s="43"/>
      <c r="GG860" s="43"/>
      <c r="GH860" s="43"/>
      <c r="GI860" s="43"/>
      <c r="GJ860" s="43"/>
      <c r="GK860" s="43"/>
      <c r="GL860" s="43"/>
      <c r="GM860" s="43"/>
      <c r="GN860" s="43"/>
      <c r="GO860" s="43"/>
      <c r="GP860" s="43"/>
      <c r="GQ860" s="43"/>
      <c r="GR860" s="43"/>
      <c r="GS860" s="43"/>
      <c r="GT860" s="43"/>
      <c r="GU860" s="43"/>
      <c r="GV860" s="43"/>
      <c r="GW860" s="43"/>
      <c r="GX860" s="43"/>
      <c r="GY860" s="43"/>
      <c r="GZ860" s="43"/>
      <c r="HA860" s="43"/>
      <c r="HB860" s="43"/>
      <c r="HC860" s="43"/>
      <c r="HD860" s="43"/>
      <c r="HE860" s="43"/>
      <c r="HF860" s="43"/>
      <c r="HG860" s="43"/>
      <c r="HH860" s="43"/>
      <c r="HI860" s="43"/>
      <c r="HJ860" s="43"/>
      <c r="HK860" s="43"/>
      <c r="HL860" s="43"/>
      <c r="HM860" s="43"/>
      <c r="HN860" s="43"/>
      <c r="HO860" s="43"/>
      <c r="HP860" s="43"/>
      <c r="HQ860" s="43"/>
      <c r="HR860" s="43"/>
      <c r="HS860" s="43"/>
      <c r="HT860" s="43"/>
      <c r="HU860" s="43"/>
      <c r="HV860" s="43"/>
      <c r="HW860" s="43"/>
      <c r="HX860" s="43"/>
      <c r="HY860" s="43"/>
      <c r="HZ860" s="43"/>
      <c r="IA860" s="43"/>
      <c r="IB860" s="43"/>
      <c r="IC860" s="43"/>
      <c r="ID860" s="43"/>
      <c r="IE860" s="43"/>
      <c r="IF860" s="43"/>
      <c r="IG860" s="43"/>
      <c r="IH860" s="43"/>
      <c r="II860" s="43"/>
      <c r="IJ860" s="43"/>
      <c r="IK860" s="43"/>
      <c r="IL860" s="43"/>
      <c r="IM860" s="43"/>
      <c r="IN860" s="43"/>
      <c r="IO860" s="43"/>
      <c r="IP860" s="43"/>
      <c r="IQ860" s="43"/>
      <c r="IR860" s="43"/>
      <c r="IS860" s="43"/>
      <c r="IT860" s="43"/>
    </row>
    <row r="861" spans="1:254" ht="14.25" customHeight="1">
      <c r="A861" s="78"/>
      <c r="B861" s="79"/>
      <c r="C861" s="79"/>
      <c r="D861" s="43"/>
      <c r="E861" s="43"/>
      <c r="F861" s="83"/>
      <c r="G861" s="43"/>
      <c r="H861" s="85"/>
      <c r="I861" s="43"/>
      <c r="J861" s="43"/>
      <c r="K861" s="43"/>
      <c r="L861" s="43"/>
      <c r="M861" s="43"/>
      <c r="N861" s="43"/>
      <c r="O861" s="43"/>
      <c r="P861" s="43"/>
      <c r="Q861" s="43"/>
      <c r="R861" s="43"/>
      <c r="S861" s="43"/>
      <c r="T861" s="43"/>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c r="AR861" s="43"/>
      <c r="AS861" s="43"/>
      <c r="AT861" s="43"/>
      <c r="AU861" s="43"/>
      <c r="AV861" s="43"/>
      <c r="AW861" s="43"/>
      <c r="AX861" s="43"/>
      <c r="AY861" s="43"/>
      <c r="AZ861" s="43"/>
      <c r="BA861" s="43"/>
      <c r="BB861" s="43"/>
      <c r="BC861" s="43"/>
      <c r="BD861" s="43"/>
      <c r="BE861" s="43"/>
      <c r="BF861" s="43"/>
      <c r="BG861" s="43"/>
      <c r="BH861" s="43"/>
      <c r="BI861" s="43"/>
      <c r="BJ861" s="43"/>
      <c r="BK861" s="43"/>
      <c r="BL861" s="43"/>
      <c r="BM861" s="43"/>
      <c r="BN861" s="43"/>
      <c r="BO861" s="43"/>
      <c r="BP861" s="43"/>
      <c r="BQ861" s="43"/>
      <c r="BR861" s="43"/>
      <c r="BS861" s="43"/>
      <c r="BT861" s="43"/>
      <c r="BU861" s="43"/>
      <c r="BV861" s="43"/>
      <c r="BW861" s="43"/>
      <c r="BX861" s="43"/>
      <c r="BY861" s="43"/>
      <c r="BZ861" s="43"/>
      <c r="CA861" s="43"/>
      <c r="CB861" s="43"/>
      <c r="CC861" s="43"/>
      <c r="CD861" s="43"/>
      <c r="CE861" s="43"/>
      <c r="CF861" s="43"/>
      <c r="CG861" s="43"/>
      <c r="CH861" s="43"/>
      <c r="CI861" s="43"/>
      <c r="CJ861" s="43"/>
      <c r="CK861" s="43"/>
      <c r="CL861" s="43"/>
      <c r="CM861" s="43"/>
      <c r="CN861" s="43"/>
      <c r="CO861" s="43"/>
      <c r="CP861" s="43"/>
      <c r="CQ861" s="43"/>
      <c r="CR861" s="43"/>
      <c r="CS861" s="43"/>
      <c r="CT861" s="43"/>
      <c r="CU861" s="43"/>
      <c r="CV861" s="43"/>
      <c r="CW861" s="43"/>
      <c r="CX861" s="43"/>
      <c r="CY861" s="43"/>
      <c r="CZ861" s="43"/>
      <c r="DA861" s="43"/>
      <c r="DB861" s="43"/>
      <c r="DC861" s="43"/>
      <c r="DD861" s="43"/>
      <c r="DE861" s="43"/>
      <c r="DF861" s="43"/>
      <c r="DG861" s="43"/>
      <c r="DH861" s="43"/>
      <c r="DI861" s="43"/>
      <c r="DJ861" s="43"/>
      <c r="DK861" s="43"/>
      <c r="DL861" s="43"/>
      <c r="DM861" s="43"/>
      <c r="DN861" s="43"/>
      <c r="DO861" s="43"/>
      <c r="DP861" s="43"/>
      <c r="DQ861" s="43"/>
      <c r="DR861" s="43"/>
      <c r="DS861" s="43"/>
      <c r="DT861" s="43"/>
      <c r="DU861" s="43"/>
      <c r="DV861" s="43"/>
      <c r="DW861" s="43"/>
      <c r="DX861" s="43"/>
      <c r="DY861" s="43"/>
      <c r="DZ861" s="43"/>
      <c r="EA861" s="43"/>
      <c r="EB861" s="43"/>
      <c r="EC861" s="43"/>
      <c r="ED861" s="43"/>
      <c r="EE861" s="43"/>
      <c r="EF861" s="43"/>
      <c r="EG861" s="43"/>
      <c r="EH861" s="43"/>
      <c r="EI861" s="43"/>
      <c r="EJ861" s="43"/>
      <c r="EK861" s="43"/>
      <c r="EL861" s="43"/>
      <c r="EM861" s="43"/>
      <c r="EN861" s="43"/>
      <c r="EO861" s="43"/>
      <c r="EP861" s="43"/>
      <c r="EQ861" s="43"/>
      <c r="ER861" s="43"/>
      <c r="ES861" s="43"/>
      <c r="ET861" s="43"/>
      <c r="EU861" s="43"/>
      <c r="EV861" s="43"/>
      <c r="EW861" s="43"/>
      <c r="EX861" s="43"/>
      <c r="EY861" s="43"/>
      <c r="EZ861" s="43"/>
      <c r="FA861" s="43"/>
      <c r="FB861" s="43"/>
      <c r="FC861" s="43"/>
      <c r="FD861" s="43"/>
      <c r="FE861" s="43"/>
      <c r="FF861" s="43"/>
      <c r="FG861" s="43"/>
      <c r="FH861" s="43"/>
      <c r="FI861" s="43"/>
      <c r="FJ861" s="43"/>
      <c r="FK861" s="43"/>
      <c r="FL861" s="43"/>
      <c r="FM861" s="43"/>
      <c r="FN861" s="43"/>
      <c r="FO861" s="43"/>
      <c r="FP861" s="43"/>
      <c r="FQ861" s="43"/>
      <c r="FR861" s="43"/>
      <c r="FS861" s="43"/>
      <c r="FT861" s="43"/>
      <c r="FU861" s="43"/>
      <c r="FV861" s="43"/>
      <c r="FW861" s="43"/>
      <c r="FX861" s="43"/>
      <c r="FY861" s="43"/>
      <c r="FZ861" s="43"/>
      <c r="GA861" s="43"/>
      <c r="GB861" s="43"/>
      <c r="GC861" s="43"/>
      <c r="GD861" s="43"/>
      <c r="GE861" s="43"/>
      <c r="GF861" s="43"/>
      <c r="GG861" s="43"/>
      <c r="GH861" s="43"/>
      <c r="GI861" s="43"/>
      <c r="GJ861" s="43"/>
      <c r="GK861" s="43"/>
      <c r="GL861" s="43"/>
      <c r="GM861" s="43"/>
      <c r="GN861" s="43"/>
      <c r="GO861" s="43"/>
      <c r="GP861" s="43"/>
      <c r="GQ861" s="43"/>
      <c r="GR861" s="43"/>
      <c r="GS861" s="43"/>
      <c r="GT861" s="43"/>
      <c r="GU861" s="43"/>
      <c r="GV861" s="43"/>
      <c r="GW861" s="43"/>
      <c r="GX861" s="43"/>
      <c r="GY861" s="43"/>
      <c r="GZ861" s="43"/>
      <c r="HA861" s="43"/>
      <c r="HB861" s="43"/>
      <c r="HC861" s="43"/>
      <c r="HD861" s="43"/>
      <c r="HE861" s="43"/>
      <c r="HF861" s="43"/>
      <c r="HG861" s="43"/>
      <c r="HH861" s="43"/>
      <c r="HI861" s="43"/>
      <c r="HJ861" s="43"/>
      <c r="HK861" s="43"/>
      <c r="HL861" s="43"/>
      <c r="HM861" s="43"/>
      <c r="HN861" s="43"/>
      <c r="HO861" s="43"/>
      <c r="HP861" s="43"/>
      <c r="HQ861" s="43"/>
      <c r="HR861" s="43"/>
      <c r="HS861" s="43"/>
      <c r="HT861" s="43"/>
      <c r="HU861" s="43"/>
      <c r="HV861" s="43"/>
      <c r="HW861" s="43"/>
      <c r="HX861" s="43"/>
      <c r="HY861" s="43"/>
      <c r="HZ861" s="43"/>
      <c r="IA861" s="43"/>
      <c r="IB861" s="43"/>
      <c r="IC861" s="43"/>
      <c r="ID861" s="43"/>
      <c r="IE861" s="43"/>
      <c r="IF861" s="43"/>
      <c r="IG861" s="43"/>
      <c r="IH861" s="43"/>
      <c r="II861" s="43"/>
      <c r="IJ861" s="43"/>
      <c r="IK861" s="43"/>
      <c r="IL861" s="43"/>
      <c r="IM861" s="43"/>
      <c r="IN861" s="43"/>
      <c r="IO861" s="43"/>
      <c r="IP861" s="43"/>
      <c r="IQ861" s="43"/>
      <c r="IR861" s="43"/>
      <c r="IS861" s="43"/>
      <c r="IT861" s="43"/>
    </row>
    <row r="862" spans="1:254" ht="14.25" customHeight="1">
      <c r="A862" s="78"/>
      <c r="B862" s="81"/>
      <c r="C862" s="81"/>
      <c r="D862" s="43"/>
      <c r="E862" s="43"/>
      <c r="F862" s="83"/>
      <c r="G862" s="43"/>
      <c r="H862" s="85"/>
      <c r="I862" s="43"/>
      <c r="J862" s="43"/>
      <c r="K862" s="43"/>
      <c r="L862" s="43"/>
      <c r="M862" s="43"/>
      <c r="N862" s="43"/>
      <c r="O862" s="43"/>
      <c r="P862" s="43"/>
      <c r="Q862" s="43"/>
      <c r="R862" s="43"/>
      <c r="S862" s="43"/>
      <c r="T862" s="43"/>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c r="AR862" s="43"/>
      <c r="AS862" s="43"/>
      <c r="AT862" s="43"/>
      <c r="AU862" s="43"/>
      <c r="AV862" s="43"/>
      <c r="AW862" s="43"/>
      <c r="AX862" s="43"/>
      <c r="AY862" s="43"/>
      <c r="AZ862" s="43"/>
      <c r="BA862" s="43"/>
      <c r="BB862" s="43"/>
      <c r="BC862" s="43"/>
      <c r="BD862" s="43"/>
      <c r="BE862" s="43"/>
      <c r="BF862" s="43"/>
      <c r="BG862" s="43"/>
      <c r="BH862" s="43"/>
      <c r="BI862" s="43"/>
      <c r="BJ862" s="43"/>
      <c r="BK862" s="43"/>
      <c r="BL862" s="43"/>
      <c r="BM862" s="43"/>
      <c r="BN862" s="43"/>
      <c r="BO862" s="43"/>
      <c r="BP862" s="43"/>
      <c r="BQ862" s="43"/>
      <c r="BR862" s="43"/>
      <c r="BS862" s="43"/>
      <c r="BT862" s="43"/>
      <c r="BU862" s="43"/>
      <c r="BV862" s="43"/>
      <c r="BW862" s="43"/>
      <c r="BX862" s="43"/>
      <c r="BY862" s="43"/>
      <c r="BZ862" s="43"/>
      <c r="CA862" s="43"/>
      <c r="CB862" s="43"/>
      <c r="CC862" s="43"/>
      <c r="CD862" s="43"/>
      <c r="CE862" s="43"/>
      <c r="CF862" s="43"/>
      <c r="CG862" s="43"/>
      <c r="CH862" s="43"/>
      <c r="CI862" s="43"/>
      <c r="CJ862" s="43"/>
      <c r="CK862" s="43"/>
      <c r="CL862" s="43"/>
      <c r="CM862" s="43"/>
      <c r="CN862" s="43"/>
      <c r="CO862" s="43"/>
      <c r="CP862" s="43"/>
      <c r="CQ862" s="43"/>
      <c r="CR862" s="43"/>
      <c r="CS862" s="43"/>
      <c r="CT862" s="43"/>
      <c r="CU862" s="43"/>
      <c r="CV862" s="43"/>
      <c r="CW862" s="43"/>
      <c r="CX862" s="43"/>
      <c r="CY862" s="43"/>
      <c r="CZ862" s="43"/>
      <c r="DA862" s="43"/>
      <c r="DB862" s="43"/>
      <c r="DC862" s="43"/>
      <c r="DD862" s="43"/>
      <c r="DE862" s="43"/>
      <c r="DF862" s="43"/>
      <c r="DG862" s="43"/>
      <c r="DH862" s="43"/>
      <c r="DI862" s="43"/>
      <c r="DJ862" s="43"/>
      <c r="DK862" s="43"/>
      <c r="DL862" s="43"/>
      <c r="DM862" s="43"/>
      <c r="DN862" s="43"/>
      <c r="DO862" s="43"/>
      <c r="DP862" s="43"/>
      <c r="DQ862" s="43"/>
      <c r="DR862" s="43"/>
      <c r="DS862" s="43"/>
      <c r="DT862" s="43"/>
      <c r="DU862" s="43"/>
      <c r="DV862" s="43"/>
      <c r="DW862" s="43"/>
      <c r="DX862" s="43"/>
      <c r="DY862" s="43"/>
      <c r="DZ862" s="43"/>
      <c r="EA862" s="43"/>
      <c r="EB862" s="43"/>
      <c r="EC862" s="43"/>
      <c r="ED862" s="43"/>
      <c r="EE862" s="43"/>
      <c r="EF862" s="43"/>
      <c r="EG862" s="43"/>
      <c r="EH862" s="43"/>
      <c r="EI862" s="43"/>
      <c r="EJ862" s="43"/>
      <c r="EK862" s="43"/>
      <c r="EL862" s="43"/>
      <c r="EM862" s="43"/>
      <c r="EN862" s="43"/>
      <c r="EO862" s="43"/>
      <c r="EP862" s="43"/>
      <c r="EQ862" s="43"/>
      <c r="ER862" s="43"/>
      <c r="ES862" s="43"/>
      <c r="ET862" s="43"/>
      <c r="EU862" s="43"/>
      <c r="EV862" s="43"/>
      <c r="EW862" s="43"/>
      <c r="EX862" s="43"/>
      <c r="EY862" s="43"/>
      <c r="EZ862" s="43"/>
      <c r="FA862" s="43"/>
      <c r="FB862" s="43"/>
      <c r="FC862" s="43"/>
      <c r="FD862" s="43"/>
      <c r="FE862" s="43"/>
      <c r="FF862" s="43"/>
      <c r="FG862" s="43"/>
      <c r="FH862" s="43"/>
      <c r="FI862" s="43"/>
      <c r="FJ862" s="43"/>
      <c r="FK862" s="43"/>
      <c r="FL862" s="43"/>
      <c r="FM862" s="43"/>
      <c r="FN862" s="43"/>
      <c r="FO862" s="43"/>
      <c r="FP862" s="43"/>
      <c r="FQ862" s="43"/>
      <c r="FR862" s="43"/>
      <c r="FS862" s="43"/>
      <c r="FT862" s="43"/>
      <c r="FU862" s="43"/>
      <c r="FV862" s="43"/>
      <c r="FW862" s="43"/>
      <c r="FX862" s="43"/>
      <c r="FY862" s="43"/>
      <c r="FZ862" s="43"/>
      <c r="GA862" s="43"/>
      <c r="GB862" s="43"/>
      <c r="GC862" s="43"/>
      <c r="GD862" s="43"/>
      <c r="GE862" s="43"/>
      <c r="GF862" s="43"/>
      <c r="GG862" s="43"/>
      <c r="GH862" s="43"/>
      <c r="GI862" s="43"/>
      <c r="GJ862" s="43"/>
      <c r="GK862" s="43"/>
      <c r="GL862" s="43"/>
      <c r="GM862" s="43"/>
      <c r="GN862" s="43"/>
      <c r="GO862" s="43"/>
      <c r="GP862" s="43"/>
      <c r="GQ862" s="43"/>
      <c r="GR862" s="43"/>
      <c r="GS862" s="43"/>
      <c r="GT862" s="43"/>
      <c r="GU862" s="43"/>
      <c r="GV862" s="43"/>
      <c r="GW862" s="43"/>
      <c r="GX862" s="43"/>
      <c r="GY862" s="43"/>
      <c r="GZ862" s="43"/>
      <c r="HA862" s="43"/>
      <c r="HB862" s="43"/>
      <c r="HC862" s="43"/>
      <c r="HD862" s="43"/>
      <c r="HE862" s="43"/>
      <c r="HF862" s="43"/>
      <c r="HG862" s="43"/>
      <c r="HH862" s="43"/>
      <c r="HI862" s="43"/>
      <c r="HJ862" s="43"/>
      <c r="HK862" s="43"/>
      <c r="HL862" s="43"/>
      <c r="HM862" s="43"/>
      <c r="HN862" s="43"/>
      <c r="HO862" s="43"/>
      <c r="HP862" s="43"/>
      <c r="HQ862" s="43"/>
      <c r="HR862" s="43"/>
      <c r="HS862" s="43"/>
      <c r="HT862" s="43"/>
      <c r="HU862" s="43"/>
      <c r="HV862" s="43"/>
      <c r="HW862" s="43"/>
      <c r="HX862" s="43"/>
      <c r="HY862" s="43"/>
      <c r="HZ862" s="43"/>
      <c r="IA862" s="43"/>
      <c r="IB862" s="43"/>
      <c r="IC862" s="43"/>
      <c r="ID862" s="43"/>
      <c r="IE862" s="43"/>
      <c r="IF862" s="43"/>
      <c r="IG862" s="43"/>
      <c r="IH862" s="43"/>
      <c r="II862" s="43"/>
      <c r="IJ862" s="43"/>
      <c r="IK862" s="43"/>
      <c r="IL862" s="43"/>
      <c r="IM862" s="43"/>
      <c r="IN862" s="43"/>
      <c r="IO862" s="43"/>
      <c r="IP862" s="43"/>
      <c r="IQ862" s="43"/>
      <c r="IR862" s="43"/>
      <c r="IS862" s="43"/>
      <c r="IT862" s="43"/>
    </row>
    <row r="863" spans="1:254" ht="14.25" customHeight="1">
      <c r="A863" s="78"/>
      <c r="B863" s="81"/>
      <c r="C863" s="81"/>
      <c r="D863" s="43"/>
      <c r="E863" s="43"/>
      <c r="F863" s="83"/>
      <c r="G863" s="43"/>
      <c r="H863" s="85"/>
      <c r="I863" s="43"/>
      <c r="J863" s="43"/>
      <c r="K863" s="43"/>
      <c r="L863" s="43"/>
      <c r="M863" s="43"/>
      <c r="N863" s="43"/>
      <c r="O863" s="43"/>
      <c r="P863" s="43"/>
      <c r="Q863" s="43"/>
      <c r="R863" s="43"/>
      <c r="S863" s="43"/>
      <c r="T863" s="43"/>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c r="AR863" s="43"/>
      <c r="AS863" s="43"/>
      <c r="AT863" s="43"/>
      <c r="AU863" s="43"/>
      <c r="AV863" s="43"/>
      <c r="AW863" s="43"/>
      <c r="AX863" s="43"/>
      <c r="AY863" s="43"/>
      <c r="AZ863" s="43"/>
      <c r="BA863" s="43"/>
      <c r="BB863" s="43"/>
      <c r="BC863" s="43"/>
      <c r="BD863" s="43"/>
      <c r="BE863" s="43"/>
      <c r="BF863" s="43"/>
      <c r="BG863" s="43"/>
      <c r="BH863" s="43"/>
      <c r="BI863" s="43"/>
      <c r="BJ863" s="43"/>
      <c r="BK863" s="43"/>
      <c r="BL863" s="43"/>
      <c r="BM863" s="43"/>
      <c r="BN863" s="43"/>
      <c r="BO863" s="43"/>
      <c r="BP863" s="43"/>
      <c r="BQ863" s="43"/>
      <c r="BR863" s="43"/>
      <c r="BS863" s="43"/>
      <c r="BT863" s="43"/>
      <c r="BU863" s="43"/>
      <c r="BV863" s="43"/>
      <c r="BW863" s="43"/>
      <c r="BX863" s="43"/>
      <c r="BY863" s="43"/>
      <c r="BZ863" s="43"/>
      <c r="CA863" s="43"/>
      <c r="CB863" s="43"/>
      <c r="CC863" s="43"/>
      <c r="CD863" s="43"/>
      <c r="CE863" s="43"/>
      <c r="CF863" s="43"/>
      <c r="CG863" s="43"/>
      <c r="CH863" s="43"/>
      <c r="CI863" s="43"/>
      <c r="CJ863" s="43"/>
      <c r="CK863" s="43"/>
      <c r="CL863" s="43"/>
      <c r="CM863" s="43"/>
      <c r="CN863" s="43"/>
      <c r="CO863" s="43"/>
      <c r="CP863" s="43"/>
      <c r="CQ863" s="43"/>
      <c r="CR863" s="43"/>
      <c r="CS863" s="43"/>
      <c r="CT863" s="43"/>
      <c r="CU863" s="43"/>
      <c r="CV863" s="43"/>
      <c r="CW863" s="43"/>
      <c r="CX863" s="43"/>
      <c r="CY863" s="43"/>
      <c r="CZ863" s="43"/>
      <c r="DA863" s="43"/>
      <c r="DB863" s="43"/>
      <c r="DC863" s="43"/>
      <c r="DD863" s="43"/>
      <c r="DE863" s="43"/>
      <c r="DF863" s="43"/>
      <c r="DG863" s="43"/>
      <c r="DH863" s="43"/>
      <c r="DI863" s="43"/>
      <c r="DJ863" s="43"/>
      <c r="DK863" s="43"/>
      <c r="DL863" s="43"/>
      <c r="DM863" s="43"/>
      <c r="DN863" s="43"/>
      <c r="DO863" s="43"/>
      <c r="DP863" s="43"/>
      <c r="DQ863" s="43"/>
      <c r="DR863" s="43"/>
      <c r="DS863" s="43"/>
      <c r="DT863" s="43"/>
      <c r="DU863" s="43"/>
      <c r="DV863" s="43"/>
      <c r="DW863" s="43"/>
      <c r="DX863" s="43"/>
      <c r="DY863" s="43"/>
      <c r="DZ863" s="43"/>
      <c r="EA863" s="43"/>
      <c r="EB863" s="43"/>
      <c r="EC863" s="43"/>
      <c r="ED863" s="43"/>
      <c r="EE863" s="43"/>
      <c r="EF863" s="43"/>
      <c r="EG863" s="43"/>
      <c r="EH863" s="43"/>
      <c r="EI863" s="43"/>
      <c r="EJ863" s="43"/>
      <c r="EK863" s="43"/>
      <c r="EL863" s="43"/>
      <c r="EM863" s="43"/>
      <c r="EN863" s="43"/>
      <c r="EO863" s="43"/>
      <c r="EP863" s="43"/>
      <c r="EQ863" s="43"/>
      <c r="ER863" s="43"/>
      <c r="ES863" s="43"/>
      <c r="ET863" s="43"/>
      <c r="EU863" s="43"/>
      <c r="EV863" s="43"/>
      <c r="EW863" s="43"/>
      <c r="EX863" s="43"/>
      <c r="EY863" s="43"/>
      <c r="EZ863" s="43"/>
      <c r="FA863" s="43"/>
      <c r="FB863" s="43"/>
      <c r="FC863" s="43"/>
      <c r="FD863" s="43"/>
      <c r="FE863" s="43"/>
      <c r="FF863" s="43"/>
      <c r="FG863" s="43"/>
      <c r="FH863" s="43"/>
      <c r="FI863" s="43"/>
      <c r="FJ863" s="43"/>
      <c r="FK863" s="43"/>
      <c r="FL863" s="43"/>
      <c r="FM863" s="43"/>
      <c r="FN863" s="43"/>
      <c r="FO863" s="43"/>
      <c r="FP863" s="43"/>
      <c r="FQ863" s="43"/>
      <c r="FR863" s="43"/>
      <c r="FS863" s="43"/>
      <c r="FT863" s="43"/>
      <c r="FU863" s="43"/>
      <c r="FV863" s="43"/>
      <c r="FW863" s="43"/>
      <c r="FX863" s="43"/>
      <c r="FY863" s="43"/>
      <c r="FZ863" s="43"/>
      <c r="GA863" s="43"/>
      <c r="GB863" s="43"/>
      <c r="GC863" s="43"/>
      <c r="GD863" s="43"/>
      <c r="GE863" s="43"/>
      <c r="GF863" s="43"/>
      <c r="GG863" s="43"/>
      <c r="GH863" s="43"/>
      <c r="GI863" s="43"/>
      <c r="GJ863" s="43"/>
      <c r="GK863" s="43"/>
      <c r="GL863" s="43"/>
      <c r="GM863" s="43"/>
      <c r="GN863" s="43"/>
      <c r="GO863" s="43"/>
      <c r="GP863" s="43"/>
      <c r="GQ863" s="43"/>
      <c r="GR863" s="43"/>
      <c r="GS863" s="43"/>
      <c r="GT863" s="43"/>
      <c r="GU863" s="43"/>
      <c r="GV863" s="43"/>
      <c r="GW863" s="43"/>
      <c r="GX863" s="43"/>
      <c r="GY863" s="43"/>
      <c r="GZ863" s="43"/>
      <c r="HA863" s="43"/>
      <c r="HB863" s="43"/>
      <c r="HC863" s="43"/>
      <c r="HD863" s="43"/>
      <c r="HE863" s="43"/>
      <c r="HF863" s="43"/>
      <c r="HG863" s="43"/>
      <c r="HH863" s="43"/>
      <c r="HI863" s="43"/>
      <c r="HJ863" s="43"/>
      <c r="HK863" s="43"/>
      <c r="HL863" s="43"/>
      <c r="HM863" s="43"/>
      <c r="HN863" s="43"/>
      <c r="HO863" s="43"/>
      <c r="HP863" s="43"/>
      <c r="HQ863" s="43"/>
      <c r="HR863" s="43"/>
      <c r="HS863" s="43"/>
      <c r="HT863" s="43"/>
      <c r="HU863" s="43"/>
      <c r="HV863" s="43"/>
      <c r="HW863" s="43"/>
      <c r="HX863" s="43"/>
      <c r="HY863" s="43"/>
      <c r="HZ863" s="43"/>
      <c r="IA863" s="43"/>
      <c r="IB863" s="43"/>
      <c r="IC863" s="43"/>
      <c r="ID863" s="43"/>
      <c r="IE863" s="43"/>
      <c r="IF863" s="43"/>
      <c r="IG863" s="43"/>
      <c r="IH863" s="43"/>
      <c r="II863" s="43"/>
      <c r="IJ863" s="43"/>
      <c r="IK863" s="43"/>
      <c r="IL863" s="43"/>
      <c r="IM863" s="43"/>
      <c r="IN863" s="43"/>
      <c r="IO863" s="43"/>
      <c r="IP863" s="43"/>
      <c r="IQ863" s="43"/>
      <c r="IR863" s="43"/>
      <c r="IS863" s="43"/>
      <c r="IT863" s="43"/>
    </row>
    <row r="864" spans="1:254" ht="14.25" customHeight="1">
      <c r="A864" s="78"/>
      <c r="B864" s="79"/>
      <c r="C864" s="79"/>
      <c r="D864" s="43"/>
      <c r="E864" s="43"/>
      <c r="F864" s="83"/>
      <c r="G864" s="43"/>
      <c r="H864" s="85"/>
      <c r="I864" s="43"/>
      <c r="J864" s="43"/>
      <c r="K864" s="43"/>
      <c r="L864" s="43"/>
      <c r="M864" s="43"/>
      <c r="N864" s="43"/>
      <c r="O864" s="43"/>
      <c r="P864" s="43"/>
      <c r="Q864" s="43"/>
      <c r="R864" s="43"/>
      <c r="S864" s="43"/>
      <c r="T864" s="43"/>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c r="AR864" s="43"/>
      <c r="AS864" s="43"/>
      <c r="AT864" s="43"/>
      <c r="AU864" s="43"/>
      <c r="AV864" s="43"/>
      <c r="AW864" s="43"/>
      <c r="AX864" s="43"/>
      <c r="AY864" s="43"/>
      <c r="AZ864" s="43"/>
      <c r="BA864" s="43"/>
      <c r="BB864" s="43"/>
      <c r="BC864" s="43"/>
      <c r="BD864" s="43"/>
      <c r="BE864" s="43"/>
      <c r="BF864" s="43"/>
      <c r="BG864" s="43"/>
      <c r="BH864" s="43"/>
      <c r="BI864" s="43"/>
      <c r="BJ864" s="43"/>
      <c r="BK864" s="43"/>
      <c r="BL864" s="43"/>
      <c r="BM864" s="43"/>
      <c r="BN864" s="43"/>
      <c r="BO864" s="43"/>
      <c r="BP864" s="43"/>
      <c r="BQ864" s="43"/>
      <c r="BR864" s="43"/>
      <c r="BS864" s="43"/>
      <c r="BT864" s="43"/>
      <c r="BU864" s="43"/>
      <c r="BV864" s="43"/>
      <c r="BW864" s="43"/>
      <c r="BX864" s="43"/>
      <c r="BY864" s="43"/>
      <c r="BZ864" s="43"/>
      <c r="CA864" s="43"/>
      <c r="CB864" s="43"/>
      <c r="CC864" s="43"/>
      <c r="CD864" s="43"/>
      <c r="CE864" s="43"/>
      <c r="CF864" s="43"/>
      <c r="CG864" s="43"/>
      <c r="CH864" s="43"/>
      <c r="CI864" s="43"/>
      <c r="CJ864" s="43"/>
      <c r="CK864" s="43"/>
      <c r="CL864" s="43"/>
      <c r="CM864" s="43"/>
      <c r="CN864" s="43"/>
      <c r="CO864" s="43"/>
      <c r="CP864" s="43"/>
      <c r="CQ864" s="43"/>
      <c r="CR864" s="43"/>
      <c r="CS864" s="43"/>
      <c r="CT864" s="43"/>
      <c r="CU864" s="43"/>
      <c r="CV864" s="43"/>
      <c r="CW864" s="43"/>
      <c r="CX864" s="43"/>
      <c r="CY864" s="43"/>
      <c r="CZ864" s="43"/>
      <c r="DA864" s="43"/>
      <c r="DB864" s="43"/>
      <c r="DC864" s="43"/>
      <c r="DD864" s="43"/>
      <c r="DE864" s="43"/>
      <c r="DF864" s="43"/>
      <c r="DG864" s="43"/>
      <c r="DH864" s="43"/>
      <c r="DI864" s="43"/>
      <c r="DJ864" s="43"/>
      <c r="DK864" s="43"/>
      <c r="DL864" s="43"/>
      <c r="DM864" s="43"/>
      <c r="DN864" s="43"/>
      <c r="DO864" s="43"/>
      <c r="DP864" s="43"/>
      <c r="DQ864" s="43"/>
      <c r="DR864" s="43"/>
      <c r="DS864" s="43"/>
      <c r="DT864" s="43"/>
      <c r="DU864" s="43"/>
      <c r="DV864" s="43"/>
      <c r="DW864" s="43"/>
      <c r="DX864" s="43"/>
      <c r="DY864" s="43"/>
      <c r="DZ864" s="43"/>
      <c r="EA864" s="43"/>
      <c r="EB864" s="43"/>
      <c r="EC864" s="43"/>
      <c r="ED864" s="43"/>
      <c r="EE864" s="43"/>
      <c r="EF864" s="43"/>
      <c r="EG864" s="43"/>
      <c r="EH864" s="43"/>
      <c r="EI864" s="43"/>
      <c r="EJ864" s="43"/>
      <c r="EK864" s="43"/>
      <c r="EL864" s="43"/>
      <c r="EM864" s="43"/>
      <c r="EN864" s="43"/>
      <c r="EO864" s="43"/>
      <c r="EP864" s="43"/>
      <c r="EQ864" s="43"/>
      <c r="ER864" s="43"/>
      <c r="ES864" s="43"/>
      <c r="ET864" s="43"/>
      <c r="EU864" s="43"/>
      <c r="EV864" s="43"/>
      <c r="EW864" s="43"/>
      <c r="EX864" s="43"/>
      <c r="EY864" s="43"/>
      <c r="EZ864" s="43"/>
      <c r="FA864" s="43"/>
      <c r="FB864" s="43"/>
      <c r="FC864" s="43"/>
      <c r="FD864" s="43"/>
      <c r="FE864" s="43"/>
      <c r="FF864" s="43"/>
      <c r="FG864" s="43"/>
      <c r="FH864" s="43"/>
      <c r="FI864" s="43"/>
      <c r="FJ864" s="43"/>
      <c r="FK864" s="43"/>
      <c r="FL864" s="43"/>
      <c r="FM864" s="43"/>
      <c r="FN864" s="43"/>
      <c r="FO864" s="43"/>
      <c r="FP864" s="43"/>
      <c r="FQ864" s="43"/>
      <c r="FR864" s="43"/>
      <c r="FS864" s="43"/>
      <c r="FT864" s="43"/>
      <c r="FU864" s="43"/>
      <c r="FV864" s="43"/>
      <c r="FW864" s="43"/>
      <c r="FX864" s="43"/>
      <c r="FY864" s="43"/>
      <c r="FZ864" s="43"/>
      <c r="GA864" s="43"/>
      <c r="GB864" s="43"/>
      <c r="GC864" s="43"/>
      <c r="GD864" s="43"/>
      <c r="GE864" s="43"/>
      <c r="GF864" s="43"/>
      <c r="GG864" s="43"/>
      <c r="GH864" s="43"/>
      <c r="GI864" s="43"/>
      <c r="GJ864" s="43"/>
      <c r="GK864" s="43"/>
      <c r="GL864" s="43"/>
      <c r="GM864" s="43"/>
      <c r="GN864" s="43"/>
      <c r="GO864" s="43"/>
      <c r="GP864" s="43"/>
      <c r="GQ864" s="43"/>
      <c r="GR864" s="43"/>
      <c r="GS864" s="43"/>
      <c r="GT864" s="43"/>
      <c r="GU864" s="43"/>
      <c r="GV864" s="43"/>
      <c r="GW864" s="43"/>
      <c r="GX864" s="43"/>
      <c r="GY864" s="43"/>
      <c r="GZ864" s="43"/>
      <c r="HA864" s="43"/>
      <c r="HB864" s="43"/>
      <c r="HC864" s="43"/>
      <c r="HD864" s="43"/>
      <c r="HE864" s="43"/>
      <c r="HF864" s="43"/>
      <c r="HG864" s="43"/>
      <c r="HH864" s="43"/>
      <c r="HI864" s="43"/>
      <c r="HJ864" s="43"/>
      <c r="HK864" s="43"/>
      <c r="HL864" s="43"/>
      <c r="HM864" s="43"/>
      <c r="HN864" s="43"/>
      <c r="HO864" s="43"/>
      <c r="HP864" s="43"/>
      <c r="HQ864" s="43"/>
      <c r="HR864" s="43"/>
      <c r="HS864" s="43"/>
      <c r="HT864" s="43"/>
      <c r="HU864" s="43"/>
      <c r="HV864" s="43"/>
      <c r="HW864" s="43"/>
      <c r="HX864" s="43"/>
      <c r="HY864" s="43"/>
      <c r="HZ864" s="43"/>
      <c r="IA864" s="43"/>
      <c r="IB864" s="43"/>
      <c r="IC864" s="43"/>
      <c r="ID864" s="43"/>
      <c r="IE864" s="43"/>
      <c r="IF864" s="43"/>
      <c r="IG864" s="43"/>
      <c r="IH864" s="43"/>
      <c r="II864" s="43"/>
      <c r="IJ864" s="43"/>
      <c r="IK864" s="43"/>
      <c r="IL864" s="43"/>
      <c r="IM864" s="43"/>
      <c r="IN864" s="43"/>
      <c r="IO864" s="43"/>
      <c r="IP864" s="43"/>
      <c r="IQ864" s="43"/>
      <c r="IR864" s="43"/>
      <c r="IS864" s="43"/>
      <c r="IT864" s="43"/>
    </row>
    <row r="865" spans="1:254" ht="14.25" customHeight="1">
      <c r="A865" s="78"/>
      <c r="B865" s="81"/>
      <c r="C865" s="81"/>
      <c r="D865" s="43"/>
      <c r="E865" s="43"/>
      <c r="F865" s="83"/>
      <c r="G865" s="43"/>
      <c r="H865" s="85"/>
      <c r="I865" s="43"/>
      <c r="J865" s="43"/>
      <c r="K865" s="43"/>
      <c r="L865" s="43"/>
      <c r="M865" s="43"/>
      <c r="N865" s="43"/>
      <c r="O865" s="43"/>
      <c r="P865" s="43"/>
      <c r="Q865" s="43"/>
      <c r="R865" s="43"/>
      <c r="S865" s="43"/>
      <c r="T865" s="43"/>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c r="AR865" s="43"/>
      <c r="AS865" s="43"/>
      <c r="AT865" s="43"/>
      <c r="AU865" s="43"/>
      <c r="AV865" s="43"/>
      <c r="AW865" s="43"/>
      <c r="AX865" s="43"/>
      <c r="AY865" s="43"/>
      <c r="AZ865" s="43"/>
      <c r="BA865" s="43"/>
      <c r="BB865" s="43"/>
      <c r="BC865" s="43"/>
      <c r="BD865" s="43"/>
      <c r="BE865" s="43"/>
      <c r="BF865" s="43"/>
      <c r="BG865" s="43"/>
      <c r="BH865" s="43"/>
      <c r="BI865" s="43"/>
      <c r="BJ865" s="43"/>
      <c r="BK865" s="43"/>
      <c r="BL865" s="43"/>
      <c r="BM865" s="43"/>
      <c r="BN865" s="43"/>
      <c r="BO865" s="43"/>
      <c r="BP865" s="43"/>
      <c r="BQ865" s="43"/>
      <c r="BR865" s="43"/>
      <c r="BS865" s="43"/>
      <c r="BT865" s="43"/>
      <c r="BU865" s="43"/>
      <c r="BV865" s="43"/>
      <c r="BW865" s="43"/>
      <c r="BX865" s="43"/>
      <c r="BY865" s="43"/>
      <c r="BZ865" s="43"/>
      <c r="CA865" s="43"/>
      <c r="CB865" s="43"/>
      <c r="CC865" s="43"/>
      <c r="CD865" s="43"/>
      <c r="CE865" s="43"/>
      <c r="CF865" s="43"/>
      <c r="CG865" s="43"/>
      <c r="CH865" s="43"/>
      <c r="CI865" s="43"/>
      <c r="CJ865" s="43"/>
      <c r="CK865" s="43"/>
      <c r="CL865" s="43"/>
      <c r="CM865" s="43"/>
      <c r="CN865" s="43"/>
      <c r="CO865" s="43"/>
      <c r="CP865" s="43"/>
      <c r="CQ865" s="43"/>
      <c r="CR865" s="43"/>
      <c r="CS865" s="43"/>
      <c r="CT865" s="43"/>
      <c r="CU865" s="43"/>
      <c r="CV865" s="43"/>
      <c r="CW865" s="43"/>
      <c r="CX865" s="43"/>
      <c r="CY865" s="43"/>
      <c r="CZ865" s="43"/>
      <c r="DA865" s="43"/>
      <c r="DB865" s="43"/>
      <c r="DC865" s="43"/>
      <c r="DD865" s="43"/>
      <c r="DE865" s="43"/>
      <c r="DF865" s="43"/>
      <c r="DG865" s="43"/>
      <c r="DH865" s="43"/>
      <c r="DI865" s="43"/>
      <c r="DJ865" s="43"/>
      <c r="DK865" s="43"/>
      <c r="DL865" s="43"/>
      <c r="DM865" s="43"/>
      <c r="DN865" s="43"/>
      <c r="DO865" s="43"/>
      <c r="DP865" s="43"/>
      <c r="DQ865" s="43"/>
      <c r="DR865" s="43"/>
      <c r="DS865" s="43"/>
      <c r="DT865" s="43"/>
      <c r="DU865" s="43"/>
      <c r="DV865" s="43"/>
      <c r="DW865" s="43"/>
      <c r="DX865" s="43"/>
      <c r="DY865" s="43"/>
      <c r="DZ865" s="43"/>
      <c r="EA865" s="43"/>
      <c r="EB865" s="43"/>
      <c r="EC865" s="43"/>
      <c r="ED865" s="43"/>
      <c r="EE865" s="43"/>
      <c r="EF865" s="43"/>
      <c r="EG865" s="43"/>
      <c r="EH865" s="43"/>
      <c r="EI865" s="43"/>
      <c r="EJ865" s="43"/>
      <c r="EK865" s="43"/>
      <c r="EL865" s="43"/>
      <c r="EM865" s="43"/>
      <c r="EN865" s="43"/>
      <c r="EO865" s="43"/>
      <c r="EP865" s="43"/>
      <c r="EQ865" s="43"/>
      <c r="ER865" s="43"/>
      <c r="ES865" s="43"/>
      <c r="ET865" s="43"/>
      <c r="EU865" s="43"/>
      <c r="EV865" s="43"/>
      <c r="EW865" s="43"/>
      <c r="EX865" s="43"/>
      <c r="EY865" s="43"/>
      <c r="EZ865" s="43"/>
      <c r="FA865" s="43"/>
      <c r="FB865" s="43"/>
      <c r="FC865" s="43"/>
      <c r="FD865" s="43"/>
      <c r="FE865" s="43"/>
      <c r="FF865" s="43"/>
      <c r="FG865" s="43"/>
      <c r="FH865" s="43"/>
      <c r="FI865" s="43"/>
      <c r="FJ865" s="43"/>
      <c r="FK865" s="43"/>
      <c r="FL865" s="43"/>
      <c r="FM865" s="43"/>
      <c r="FN865" s="43"/>
      <c r="FO865" s="43"/>
      <c r="FP865" s="43"/>
      <c r="FQ865" s="43"/>
      <c r="FR865" s="43"/>
      <c r="FS865" s="43"/>
      <c r="FT865" s="43"/>
      <c r="FU865" s="43"/>
      <c r="FV865" s="43"/>
      <c r="FW865" s="43"/>
      <c r="FX865" s="43"/>
      <c r="FY865" s="43"/>
      <c r="FZ865" s="43"/>
      <c r="GA865" s="43"/>
      <c r="GB865" s="43"/>
      <c r="GC865" s="43"/>
      <c r="GD865" s="43"/>
      <c r="GE865" s="43"/>
      <c r="GF865" s="43"/>
      <c r="GG865" s="43"/>
      <c r="GH865" s="43"/>
      <c r="GI865" s="43"/>
      <c r="GJ865" s="43"/>
      <c r="GK865" s="43"/>
      <c r="GL865" s="43"/>
      <c r="GM865" s="43"/>
      <c r="GN865" s="43"/>
      <c r="GO865" s="43"/>
      <c r="GP865" s="43"/>
      <c r="GQ865" s="43"/>
      <c r="GR865" s="43"/>
      <c r="GS865" s="43"/>
      <c r="GT865" s="43"/>
      <c r="GU865" s="43"/>
      <c r="GV865" s="43"/>
      <c r="GW865" s="43"/>
      <c r="GX865" s="43"/>
      <c r="GY865" s="43"/>
      <c r="GZ865" s="43"/>
      <c r="HA865" s="43"/>
      <c r="HB865" s="43"/>
      <c r="HC865" s="43"/>
      <c r="HD865" s="43"/>
      <c r="HE865" s="43"/>
      <c r="HF865" s="43"/>
      <c r="HG865" s="43"/>
      <c r="HH865" s="43"/>
      <c r="HI865" s="43"/>
      <c r="HJ865" s="43"/>
      <c r="HK865" s="43"/>
      <c r="HL865" s="43"/>
      <c r="HM865" s="43"/>
      <c r="HN865" s="43"/>
      <c r="HO865" s="43"/>
      <c r="HP865" s="43"/>
      <c r="HQ865" s="43"/>
      <c r="HR865" s="43"/>
      <c r="HS865" s="43"/>
      <c r="HT865" s="43"/>
      <c r="HU865" s="43"/>
      <c r="HV865" s="43"/>
      <c r="HW865" s="43"/>
      <c r="HX865" s="43"/>
      <c r="HY865" s="43"/>
      <c r="HZ865" s="43"/>
      <c r="IA865" s="43"/>
      <c r="IB865" s="43"/>
      <c r="IC865" s="43"/>
      <c r="ID865" s="43"/>
      <c r="IE865" s="43"/>
      <c r="IF865" s="43"/>
      <c r="IG865" s="43"/>
      <c r="IH865" s="43"/>
      <c r="II865" s="43"/>
      <c r="IJ865" s="43"/>
      <c r="IK865" s="43"/>
      <c r="IL865" s="43"/>
      <c r="IM865" s="43"/>
      <c r="IN865" s="43"/>
      <c r="IO865" s="43"/>
      <c r="IP865" s="43"/>
      <c r="IQ865" s="43"/>
      <c r="IR865" s="43"/>
      <c r="IS865" s="43"/>
      <c r="IT865" s="43"/>
    </row>
    <row r="866" spans="1:254" ht="14.25" customHeight="1">
      <c r="A866" s="78"/>
      <c r="B866" s="81"/>
      <c r="C866" s="81"/>
      <c r="D866" s="43"/>
      <c r="E866" s="43"/>
      <c r="F866" s="83"/>
      <c r="G866" s="43"/>
      <c r="H866" s="85"/>
      <c r="I866" s="43"/>
      <c r="J866" s="43"/>
      <c r="K866" s="43"/>
      <c r="L866" s="43"/>
      <c r="M866" s="43"/>
      <c r="N866" s="43"/>
      <c r="O866" s="43"/>
      <c r="P866" s="43"/>
      <c r="Q866" s="43"/>
      <c r="R866" s="43"/>
      <c r="S866" s="43"/>
      <c r="T866" s="43"/>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c r="AR866" s="43"/>
      <c r="AS866" s="43"/>
      <c r="AT866" s="43"/>
      <c r="AU866" s="43"/>
      <c r="AV866" s="43"/>
      <c r="AW866" s="43"/>
      <c r="AX866" s="43"/>
      <c r="AY866" s="43"/>
      <c r="AZ866" s="43"/>
      <c r="BA866" s="43"/>
      <c r="BB866" s="43"/>
      <c r="BC866" s="43"/>
      <c r="BD866" s="43"/>
      <c r="BE866" s="43"/>
      <c r="BF866" s="43"/>
      <c r="BG866" s="43"/>
      <c r="BH866" s="43"/>
      <c r="BI866" s="43"/>
      <c r="BJ866" s="43"/>
      <c r="BK866" s="43"/>
      <c r="BL866" s="43"/>
      <c r="BM866" s="43"/>
      <c r="BN866" s="43"/>
      <c r="BO866" s="43"/>
      <c r="BP866" s="43"/>
      <c r="BQ866" s="43"/>
      <c r="BR866" s="43"/>
      <c r="BS866" s="43"/>
      <c r="BT866" s="43"/>
      <c r="BU866" s="43"/>
      <c r="BV866" s="43"/>
      <c r="BW866" s="43"/>
      <c r="BX866" s="43"/>
      <c r="BY866" s="43"/>
      <c r="BZ866" s="43"/>
      <c r="CA866" s="43"/>
      <c r="CB866" s="43"/>
      <c r="CC866" s="43"/>
      <c r="CD866" s="43"/>
      <c r="CE866" s="43"/>
      <c r="CF866" s="43"/>
      <c r="CG866" s="43"/>
      <c r="CH866" s="43"/>
      <c r="CI866" s="43"/>
      <c r="CJ866" s="43"/>
      <c r="CK866" s="43"/>
      <c r="CL866" s="43"/>
      <c r="CM866" s="43"/>
      <c r="CN866" s="43"/>
      <c r="CO866" s="43"/>
      <c r="CP866" s="43"/>
      <c r="CQ866" s="43"/>
      <c r="CR866" s="43"/>
      <c r="CS866" s="43"/>
      <c r="CT866" s="43"/>
      <c r="CU866" s="43"/>
      <c r="CV866" s="43"/>
      <c r="CW866" s="43"/>
      <c r="CX866" s="43"/>
      <c r="CY866" s="43"/>
      <c r="CZ866" s="43"/>
      <c r="DA866" s="43"/>
      <c r="DB866" s="43"/>
      <c r="DC866" s="43"/>
      <c r="DD866" s="43"/>
      <c r="DE866" s="43"/>
      <c r="DF866" s="43"/>
      <c r="DG866" s="43"/>
      <c r="DH866" s="43"/>
      <c r="DI866" s="43"/>
      <c r="DJ866" s="43"/>
      <c r="DK866" s="43"/>
      <c r="DL866" s="43"/>
      <c r="DM866" s="43"/>
      <c r="DN866" s="43"/>
      <c r="DO866" s="43"/>
      <c r="DP866" s="43"/>
      <c r="DQ866" s="43"/>
      <c r="DR866" s="43"/>
      <c r="DS866" s="43"/>
      <c r="DT866" s="43"/>
      <c r="DU866" s="43"/>
      <c r="DV866" s="43"/>
      <c r="DW866" s="43"/>
      <c r="DX866" s="43"/>
      <c r="DY866" s="43"/>
      <c r="DZ866" s="43"/>
      <c r="EA866" s="43"/>
      <c r="EB866" s="43"/>
      <c r="EC866" s="43"/>
      <c r="ED866" s="43"/>
      <c r="EE866" s="43"/>
      <c r="EF866" s="43"/>
      <c r="EG866" s="43"/>
      <c r="EH866" s="43"/>
      <c r="EI866" s="43"/>
      <c r="EJ866" s="43"/>
      <c r="EK866" s="43"/>
      <c r="EL866" s="43"/>
      <c r="EM866" s="43"/>
      <c r="EN866" s="43"/>
      <c r="EO866" s="43"/>
      <c r="EP866" s="43"/>
      <c r="EQ866" s="43"/>
      <c r="ER866" s="43"/>
      <c r="ES866" s="43"/>
      <c r="ET866" s="43"/>
      <c r="EU866" s="43"/>
      <c r="EV866" s="43"/>
      <c r="EW866" s="43"/>
      <c r="EX866" s="43"/>
      <c r="EY866" s="43"/>
      <c r="EZ866" s="43"/>
      <c r="FA866" s="43"/>
      <c r="FB866" s="43"/>
      <c r="FC866" s="43"/>
      <c r="FD866" s="43"/>
      <c r="FE866" s="43"/>
      <c r="FF866" s="43"/>
      <c r="FG866" s="43"/>
      <c r="FH866" s="43"/>
      <c r="FI866" s="43"/>
      <c r="FJ866" s="43"/>
      <c r="FK866" s="43"/>
      <c r="FL866" s="43"/>
      <c r="FM866" s="43"/>
      <c r="FN866" s="43"/>
      <c r="FO866" s="43"/>
      <c r="FP866" s="43"/>
      <c r="FQ866" s="43"/>
      <c r="FR866" s="43"/>
      <c r="FS866" s="43"/>
      <c r="FT866" s="43"/>
      <c r="FU866" s="43"/>
      <c r="FV866" s="43"/>
      <c r="FW866" s="43"/>
      <c r="FX866" s="43"/>
      <c r="FY866" s="43"/>
      <c r="FZ866" s="43"/>
      <c r="GA866" s="43"/>
      <c r="GB866" s="43"/>
      <c r="GC866" s="43"/>
      <c r="GD866" s="43"/>
      <c r="GE866" s="43"/>
      <c r="GF866" s="43"/>
      <c r="GG866" s="43"/>
      <c r="GH866" s="43"/>
      <c r="GI866" s="43"/>
      <c r="GJ866" s="43"/>
      <c r="GK866" s="43"/>
      <c r="GL866" s="43"/>
      <c r="GM866" s="43"/>
      <c r="GN866" s="43"/>
      <c r="GO866" s="43"/>
      <c r="GP866" s="43"/>
      <c r="GQ866" s="43"/>
      <c r="GR866" s="43"/>
      <c r="GS866" s="43"/>
      <c r="GT866" s="43"/>
      <c r="GU866" s="43"/>
      <c r="GV866" s="43"/>
      <c r="GW866" s="43"/>
      <c r="GX866" s="43"/>
      <c r="GY866" s="43"/>
      <c r="GZ866" s="43"/>
      <c r="HA866" s="43"/>
      <c r="HB866" s="43"/>
      <c r="HC866" s="43"/>
      <c r="HD866" s="43"/>
      <c r="HE866" s="43"/>
      <c r="HF866" s="43"/>
      <c r="HG866" s="43"/>
      <c r="HH866" s="43"/>
      <c r="HI866" s="43"/>
      <c r="HJ866" s="43"/>
      <c r="HK866" s="43"/>
      <c r="HL866" s="43"/>
      <c r="HM866" s="43"/>
      <c r="HN866" s="43"/>
      <c r="HO866" s="43"/>
      <c r="HP866" s="43"/>
      <c r="HQ866" s="43"/>
      <c r="HR866" s="43"/>
      <c r="HS866" s="43"/>
      <c r="HT866" s="43"/>
      <c r="HU866" s="43"/>
      <c r="HV866" s="43"/>
      <c r="HW866" s="43"/>
      <c r="HX866" s="43"/>
      <c r="HY866" s="43"/>
      <c r="HZ866" s="43"/>
      <c r="IA866" s="43"/>
      <c r="IB866" s="43"/>
      <c r="IC866" s="43"/>
      <c r="ID866" s="43"/>
      <c r="IE866" s="43"/>
      <c r="IF866" s="43"/>
      <c r="IG866" s="43"/>
      <c r="IH866" s="43"/>
      <c r="II866" s="43"/>
      <c r="IJ866" s="43"/>
      <c r="IK866" s="43"/>
      <c r="IL866" s="43"/>
      <c r="IM866" s="43"/>
      <c r="IN866" s="43"/>
      <c r="IO866" s="43"/>
      <c r="IP866" s="43"/>
      <c r="IQ866" s="43"/>
      <c r="IR866" s="43"/>
      <c r="IS866" s="43"/>
      <c r="IT866" s="43"/>
    </row>
    <row r="867" spans="1:254" ht="14.25" customHeight="1">
      <c r="A867" s="78"/>
      <c r="B867" s="79"/>
      <c r="C867" s="79"/>
      <c r="D867" s="43"/>
      <c r="E867" s="43"/>
      <c r="F867" s="83"/>
      <c r="G867" s="43"/>
      <c r="H867" s="85"/>
      <c r="I867" s="43"/>
      <c r="J867" s="43"/>
      <c r="K867" s="43"/>
      <c r="L867" s="43"/>
      <c r="M867" s="43"/>
      <c r="N867" s="43"/>
      <c r="O867" s="43"/>
      <c r="P867" s="43"/>
      <c r="Q867" s="43"/>
      <c r="R867" s="43"/>
      <c r="S867" s="43"/>
      <c r="T867" s="43"/>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c r="AR867" s="43"/>
      <c r="AS867" s="43"/>
      <c r="AT867" s="43"/>
      <c r="AU867" s="43"/>
      <c r="AV867" s="43"/>
      <c r="AW867" s="43"/>
      <c r="AX867" s="43"/>
      <c r="AY867" s="43"/>
      <c r="AZ867" s="43"/>
      <c r="BA867" s="43"/>
      <c r="BB867" s="43"/>
      <c r="BC867" s="43"/>
      <c r="BD867" s="43"/>
      <c r="BE867" s="43"/>
      <c r="BF867" s="43"/>
      <c r="BG867" s="43"/>
      <c r="BH867" s="43"/>
      <c r="BI867" s="43"/>
      <c r="BJ867" s="43"/>
      <c r="BK867" s="43"/>
      <c r="BL867" s="43"/>
      <c r="BM867" s="43"/>
      <c r="BN867" s="43"/>
      <c r="BO867" s="43"/>
      <c r="BP867" s="43"/>
      <c r="BQ867" s="43"/>
      <c r="BR867" s="43"/>
      <c r="BS867" s="43"/>
      <c r="BT867" s="43"/>
      <c r="BU867" s="43"/>
      <c r="BV867" s="43"/>
      <c r="BW867" s="43"/>
      <c r="BX867" s="43"/>
      <c r="BY867" s="43"/>
      <c r="BZ867" s="43"/>
      <c r="CA867" s="43"/>
      <c r="CB867" s="43"/>
      <c r="CC867" s="43"/>
      <c r="CD867" s="43"/>
      <c r="CE867" s="43"/>
      <c r="CF867" s="43"/>
      <c r="CG867" s="43"/>
      <c r="CH867" s="43"/>
      <c r="CI867" s="43"/>
      <c r="CJ867" s="43"/>
      <c r="CK867" s="43"/>
      <c r="CL867" s="43"/>
      <c r="CM867" s="43"/>
      <c r="CN867" s="43"/>
      <c r="CO867" s="43"/>
      <c r="CP867" s="43"/>
      <c r="CQ867" s="43"/>
      <c r="CR867" s="43"/>
      <c r="CS867" s="43"/>
      <c r="CT867" s="43"/>
      <c r="CU867" s="43"/>
      <c r="CV867" s="43"/>
      <c r="CW867" s="43"/>
      <c r="CX867" s="43"/>
      <c r="CY867" s="43"/>
      <c r="CZ867" s="43"/>
      <c r="DA867" s="43"/>
      <c r="DB867" s="43"/>
      <c r="DC867" s="43"/>
      <c r="DD867" s="43"/>
      <c r="DE867" s="43"/>
      <c r="DF867" s="43"/>
      <c r="DG867" s="43"/>
      <c r="DH867" s="43"/>
      <c r="DI867" s="43"/>
      <c r="DJ867" s="43"/>
      <c r="DK867" s="43"/>
      <c r="DL867" s="43"/>
      <c r="DM867" s="43"/>
      <c r="DN867" s="43"/>
      <c r="DO867" s="43"/>
      <c r="DP867" s="43"/>
      <c r="DQ867" s="43"/>
      <c r="DR867" s="43"/>
      <c r="DS867" s="43"/>
      <c r="DT867" s="43"/>
      <c r="DU867" s="43"/>
      <c r="DV867" s="43"/>
      <c r="DW867" s="43"/>
      <c r="DX867" s="43"/>
      <c r="DY867" s="43"/>
      <c r="DZ867" s="43"/>
      <c r="EA867" s="43"/>
      <c r="EB867" s="43"/>
      <c r="EC867" s="43"/>
      <c r="ED867" s="43"/>
      <c r="EE867" s="43"/>
      <c r="EF867" s="43"/>
      <c r="EG867" s="43"/>
      <c r="EH867" s="43"/>
      <c r="EI867" s="43"/>
      <c r="EJ867" s="43"/>
      <c r="EK867" s="43"/>
      <c r="EL867" s="43"/>
      <c r="EM867" s="43"/>
      <c r="EN867" s="43"/>
      <c r="EO867" s="43"/>
      <c r="EP867" s="43"/>
      <c r="EQ867" s="43"/>
      <c r="ER867" s="43"/>
      <c r="ES867" s="43"/>
      <c r="ET867" s="43"/>
      <c r="EU867" s="43"/>
      <c r="EV867" s="43"/>
      <c r="EW867" s="43"/>
      <c r="EX867" s="43"/>
      <c r="EY867" s="43"/>
      <c r="EZ867" s="43"/>
      <c r="FA867" s="43"/>
      <c r="FB867" s="43"/>
      <c r="FC867" s="43"/>
      <c r="FD867" s="43"/>
      <c r="FE867" s="43"/>
      <c r="FF867" s="43"/>
      <c r="FG867" s="43"/>
      <c r="FH867" s="43"/>
      <c r="FI867" s="43"/>
      <c r="FJ867" s="43"/>
      <c r="FK867" s="43"/>
      <c r="FL867" s="43"/>
      <c r="FM867" s="43"/>
      <c r="FN867" s="43"/>
      <c r="FO867" s="43"/>
      <c r="FP867" s="43"/>
      <c r="FQ867" s="43"/>
      <c r="FR867" s="43"/>
      <c r="FS867" s="43"/>
      <c r="FT867" s="43"/>
      <c r="FU867" s="43"/>
      <c r="FV867" s="43"/>
      <c r="FW867" s="43"/>
      <c r="FX867" s="43"/>
      <c r="FY867" s="43"/>
      <c r="FZ867" s="43"/>
      <c r="GA867" s="43"/>
      <c r="GB867" s="43"/>
      <c r="GC867" s="43"/>
      <c r="GD867" s="43"/>
      <c r="GE867" s="43"/>
      <c r="GF867" s="43"/>
      <c r="GG867" s="43"/>
      <c r="GH867" s="43"/>
      <c r="GI867" s="43"/>
      <c r="GJ867" s="43"/>
      <c r="GK867" s="43"/>
      <c r="GL867" s="43"/>
      <c r="GM867" s="43"/>
      <c r="GN867" s="43"/>
      <c r="GO867" s="43"/>
      <c r="GP867" s="43"/>
      <c r="GQ867" s="43"/>
      <c r="GR867" s="43"/>
      <c r="GS867" s="43"/>
      <c r="GT867" s="43"/>
      <c r="GU867" s="43"/>
      <c r="GV867" s="43"/>
      <c r="GW867" s="43"/>
      <c r="GX867" s="43"/>
      <c r="GY867" s="43"/>
      <c r="GZ867" s="43"/>
      <c r="HA867" s="43"/>
      <c r="HB867" s="43"/>
      <c r="HC867" s="43"/>
      <c r="HD867" s="43"/>
      <c r="HE867" s="43"/>
      <c r="HF867" s="43"/>
      <c r="HG867" s="43"/>
      <c r="HH867" s="43"/>
      <c r="HI867" s="43"/>
      <c r="HJ867" s="43"/>
      <c r="HK867" s="43"/>
      <c r="HL867" s="43"/>
      <c r="HM867" s="43"/>
      <c r="HN867" s="43"/>
      <c r="HO867" s="43"/>
      <c r="HP867" s="43"/>
      <c r="HQ867" s="43"/>
      <c r="HR867" s="43"/>
      <c r="HS867" s="43"/>
      <c r="HT867" s="43"/>
      <c r="HU867" s="43"/>
      <c r="HV867" s="43"/>
      <c r="HW867" s="43"/>
      <c r="HX867" s="43"/>
      <c r="HY867" s="43"/>
      <c r="HZ867" s="43"/>
      <c r="IA867" s="43"/>
      <c r="IB867" s="43"/>
      <c r="IC867" s="43"/>
      <c r="ID867" s="43"/>
      <c r="IE867" s="43"/>
      <c r="IF867" s="43"/>
      <c r="IG867" s="43"/>
      <c r="IH867" s="43"/>
      <c r="II867" s="43"/>
      <c r="IJ867" s="43"/>
      <c r="IK867" s="43"/>
      <c r="IL867" s="43"/>
      <c r="IM867" s="43"/>
      <c r="IN867" s="43"/>
      <c r="IO867" s="43"/>
      <c r="IP867" s="43"/>
      <c r="IQ867" s="43"/>
      <c r="IR867" s="43"/>
      <c r="IS867" s="43"/>
      <c r="IT867" s="43"/>
    </row>
    <row r="868" spans="1:254" ht="14.25" customHeight="1">
      <c r="A868" s="78"/>
      <c r="B868" s="81"/>
      <c r="C868" s="81"/>
      <c r="D868" s="43"/>
      <c r="E868" s="43"/>
      <c r="F868" s="83"/>
      <c r="G868" s="43"/>
      <c r="H868" s="85"/>
      <c r="I868" s="43"/>
      <c r="J868" s="43"/>
      <c r="K868" s="43"/>
      <c r="L868" s="43"/>
      <c r="M868" s="43"/>
      <c r="N868" s="43"/>
      <c r="O868" s="43"/>
      <c r="P868" s="43"/>
      <c r="Q868" s="43"/>
      <c r="R868" s="43"/>
      <c r="S868" s="43"/>
      <c r="T868" s="43"/>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c r="AR868" s="43"/>
      <c r="AS868" s="43"/>
      <c r="AT868" s="43"/>
      <c r="AU868" s="43"/>
      <c r="AV868" s="43"/>
      <c r="AW868" s="43"/>
      <c r="AX868" s="43"/>
      <c r="AY868" s="43"/>
      <c r="AZ868" s="43"/>
      <c r="BA868" s="43"/>
      <c r="BB868" s="43"/>
      <c r="BC868" s="43"/>
      <c r="BD868" s="43"/>
      <c r="BE868" s="43"/>
      <c r="BF868" s="43"/>
      <c r="BG868" s="43"/>
      <c r="BH868" s="43"/>
      <c r="BI868" s="43"/>
      <c r="BJ868" s="43"/>
      <c r="BK868" s="43"/>
      <c r="BL868" s="43"/>
      <c r="BM868" s="43"/>
      <c r="BN868" s="43"/>
      <c r="BO868" s="43"/>
      <c r="BP868" s="43"/>
      <c r="BQ868" s="43"/>
      <c r="BR868" s="43"/>
      <c r="BS868" s="43"/>
      <c r="BT868" s="43"/>
      <c r="BU868" s="43"/>
      <c r="BV868" s="43"/>
      <c r="BW868" s="43"/>
      <c r="BX868" s="43"/>
      <c r="BY868" s="43"/>
      <c r="BZ868" s="43"/>
      <c r="CA868" s="43"/>
      <c r="CB868" s="43"/>
      <c r="CC868" s="43"/>
      <c r="CD868" s="43"/>
      <c r="CE868" s="43"/>
      <c r="CF868" s="43"/>
      <c r="CG868" s="43"/>
      <c r="CH868" s="43"/>
      <c r="CI868" s="43"/>
      <c r="CJ868" s="43"/>
      <c r="CK868" s="43"/>
      <c r="CL868" s="43"/>
      <c r="CM868" s="43"/>
      <c r="CN868" s="43"/>
      <c r="CO868" s="43"/>
      <c r="CP868" s="43"/>
      <c r="CQ868" s="43"/>
      <c r="CR868" s="43"/>
      <c r="CS868" s="43"/>
      <c r="CT868" s="43"/>
      <c r="CU868" s="43"/>
      <c r="CV868" s="43"/>
      <c r="CW868" s="43"/>
      <c r="CX868" s="43"/>
      <c r="CY868" s="43"/>
      <c r="CZ868" s="43"/>
      <c r="DA868" s="43"/>
      <c r="DB868" s="43"/>
      <c r="DC868" s="43"/>
      <c r="DD868" s="43"/>
      <c r="DE868" s="43"/>
      <c r="DF868" s="43"/>
      <c r="DG868" s="43"/>
      <c r="DH868" s="43"/>
      <c r="DI868" s="43"/>
      <c r="DJ868" s="43"/>
      <c r="DK868" s="43"/>
      <c r="DL868" s="43"/>
      <c r="DM868" s="43"/>
      <c r="DN868" s="43"/>
      <c r="DO868" s="43"/>
      <c r="DP868" s="43"/>
      <c r="DQ868" s="43"/>
      <c r="DR868" s="43"/>
      <c r="DS868" s="43"/>
      <c r="DT868" s="43"/>
      <c r="DU868" s="43"/>
      <c r="DV868" s="43"/>
      <c r="DW868" s="43"/>
      <c r="DX868" s="43"/>
      <c r="DY868" s="43"/>
      <c r="DZ868" s="43"/>
      <c r="EA868" s="43"/>
      <c r="EB868" s="43"/>
      <c r="EC868" s="43"/>
      <c r="ED868" s="43"/>
      <c r="EE868" s="43"/>
      <c r="EF868" s="43"/>
      <c r="EG868" s="43"/>
      <c r="EH868" s="43"/>
      <c r="EI868" s="43"/>
      <c r="EJ868" s="43"/>
      <c r="EK868" s="43"/>
      <c r="EL868" s="43"/>
      <c r="EM868" s="43"/>
      <c r="EN868" s="43"/>
      <c r="EO868" s="43"/>
      <c r="EP868" s="43"/>
      <c r="EQ868" s="43"/>
      <c r="ER868" s="43"/>
      <c r="ES868" s="43"/>
      <c r="ET868" s="43"/>
      <c r="EU868" s="43"/>
      <c r="EV868" s="43"/>
      <c r="EW868" s="43"/>
      <c r="EX868" s="43"/>
      <c r="EY868" s="43"/>
      <c r="EZ868" s="43"/>
      <c r="FA868" s="43"/>
      <c r="FB868" s="43"/>
      <c r="FC868" s="43"/>
      <c r="FD868" s="43"/>
      <c r="FE868" s="43"/>
      <c r="FF868" s="43"/>
      <c r="FG868" s="43"/>
      <c r="FH868" s="43"/>
      <c r="FI868" s="43"/>
      <c r="FJ868" s="43"/>
      <c r="FK868" s="43"/>
      <c r="FL868" s="43"/>
      <c r="FM868" s="43"/>
      <c r="FN868" s="43"/>
      <c r="FO868" s="43"/>
      <c r="FP868" s="43"/>
      <c r="FQ868" s="43"/>
      <c r="FR868" s="43"/>
      <c r="FS868" s="43"/>
      <c r="FT868" s="43"/>
      <c r="FU868" s="43"/>
      <c r="FV868" s="43"/>
      <c r="FW868" s="43"/>
      <c r="FX868" s="43"/>
      <c r="FY868" s="43"/>
      <c r="FZ868" s="43"/>
      <c r="GA868" s="43"/>
      <c r="GB868" s="43"/>
      <c r="GC868" s="43"/>
      <c r="GD868" s="43"/>
      <c r="GE868" s="43"/>
      <c r="GF868" s="43"/>
      <c r="GG868" s="43"/>
      <c r="GH868" s="43"/>
      <c r="GI868" s="43"/>
      <c r="GJ868" s="43"/>
      <c r="GK868" s="43"/>
      <c r="GL868" s="43"/>
      <c r="GM868" s="43"/>
      <c r="GN868" s="43"/>
      <c r="GO868" s="43"/>
      <c r="GP868" s="43"/>
      <c r="GQ868" s="43"/>
      <c r="GR868" s="43"/>
      <c r="GS868" s="43"/>
      <c r="GT868" s="43"/>
      <c r="GU868" s="43"/>
      <c r="GV868" s="43"/>
      <c r="GW868" s="43"/>
      <c r="GX868" s="43"/>
      <c r="GY868" s="43"/>
      <c r="GZ868" s="43"/>
      <c r="HA868" s="43"/>
      <c r="HB868" s="43"/>
      <c r="HC868" s="43"/>
      <c r="HD868" s="43"/>
      <c r="HE868" s="43"/>
      <c r="HF868" s="43"/>
      <c r="HG868" s="43"/>
      <c r="HH868" s="43"/>
      <c r="HI868" s="43"/>
      <c r="HJ868" s="43"/>
      <c r="HK868" s="43"/>
      <c r="HL868" s="43"/>
      <c r="HM868" s="43"/>
      <c r="HN868" s="43"/>
      <c r="HO868" s="43"/>
      <c r="HP868" s="43"/>
      <c r="HQ868" s="43"/>
      <c r="HR868" s="43"/>
      <c r="HS868" s="43"/>
      <c r="HT868" s="43"/>
      <c r="HU868" s="43"/>
      <c r="HV868" s="43"/>
      <c r="HW868" s="43"/>
      <c r="HX868" s="43"/>
      <c r="HY868" s="43"/>
      <c r="HZ868" s="43"/>
      <c r="IA868" s="43"/>
      <c r="IB868" s="43"/>
      <c r="IC868" s="43"/>
      <c r="ID868" s="43"/>
      <c r="IE868" s="43"/>
      <c r="IF868" s="43"/>
      <c r="IG868" s="43"/>
      <c r="IH868" s="43"/>
      <c r="II868" s="43"/>
      <c r="IJ868" s="43"/>
      <c r="IK868" s="43"/>
      <c r="IL868" s="43"/>
      <c r="IM868" s="43"/>
      <c r="IN868" s="43"/>
      <c r="IO868" s="43"/>
      <c r="IP868" s="43"/>
      <c r="IQ868" s="43"/>
      <c r="IR868" s="43"/>
      <c r="IS868" s="43"/>
      <c r="IT868" s="43"/>
    </row>
    <row r="869" spans="1:254" ht="14.25" customHeight="1">
      <c r="A869" s="78"/>
      <c r="B869" s="81"/>
      <c r="C869" s="81"/>
      <c r="D869" s="43"/>
      <c r="E869" s="43"/>
      <c r="F869" s="83"/>
      <c r="G869" s="43"/>
      <c r="H869" s="85"/>
      <c r="I869" s="43"/>
      <c r="J869" s="43"/>
      <c r="K869" s="43"/>
      <c r="L869" s="43"/>
      <c r="M869" s="43"/>
      <c r="N869" s="43"/>
      <c r="O869" s="43"/>
      <c r="P869" s="43"/>
      <c r="Q869" s="43"/>
      <c r="R869" s="43"/>
      <c r="S869" s="43"/>
      <c r="T869" s="43"/>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c r="AR869" s="43"/>
      <c r="AS869" s="43"/>
      <c r="AT869" s="43"/>
      <c r="AU869" s="43"/>
      <c r="AV869" s="43"/>
      <c r="AW869" s="43"/>
      <c r="AX869" s="43"/>
      <c r="AY869" s="43"/>
      <c r="AZ869" s="43"/>
      <c r="BA869" s="43"/>
      <c r="BB869" s="43"/>
      <c r="BC869" s="43"/>
      <c r="BD869" s="43"/>
      <c r="BE869" s="43"/>
      <c r="BF869" s="43"/>
      <c r="BG869" s="43"/>
      <c r="BH869" s="43"/>
      <c r="BI869" s="43"/>
      <c r="BJ869" s="43"/>
      <c r="BK869" s="43"/>
      <c r="BL869" s="43"/>
      <c r="BM869" s="43"/>
      <c r="BN869" s="43"/>
      <c r="BO869" s="43"/>
      <c r="BP869" s="43"/>
      <c r="BQ869" s="43"/>
      <c r="BR869" s="43"/>
      <c r="BS869" s="43"/>
      <c r="BT869" s="43"/>
      <c r="BU869" s="43"/>
      <c r="BV869" s="43"/>
      <c r="BW869" s="43"/>
      <c r="BX869" s="43"/>
      <c r="BY869" s="43"/>
      <c r="BZ869" s="43"/>
      <c r="CA869" s="43"/>
      <c r="CB869" s="43"/>
      <c r="CC869" s="43"/>
      <c r="CD869" s="43"/>
      <c r="CE869" s="43"/>
      <c r="CF869" s="43"/>
      <c r="CG869" s="43"/>
      <c r="CH869" s="43"/>
      <c r="CI869" s="43"/>
      <c r="CJ869" s="43"/>
      <c r="CK869" s="43"/>
      <c r="CL869" s="43"/>
      <c r="CM869" s="43"/>
      <c r="CN869" s="43"/>
      <c r="CO869" s="43"/>
      <c r="CP869" s="43"/>
      <c r="CQ869" s="43"/>
      <c r="CR869" s="43"/>
      <c r="CS869" s="43"/>
      <c r="CT869" s="43"/>
      <c r="CU869" s="43"/>
      <c r="CV869" s="43"/>
      <c r="CW869" s="43"/>
      <c r="CX869" s="43"/>
      <c r="CY869" s="43"/>
      <c r="CZ869" s="43"/>
      <c r="DA869" s="43"/>
      <c r="DB869" s="43"/>
      <c r="DC869" s="43"/>
      <c r="DD869" s="43"/>
      <c r="DE869" s="43"/>
      <c r="DF869" s="43"/>
      <c r="DG869" s="43"/>
      <c r="DH869" s="43"/>
      <c r="DI869" s="43"/>
      <c r="DJ869" s="43"/>
      <c r="DK869" s="43"/>
      <c r="DL869" s="43"/>
      <c r="DM869" s="43"/>
      <c r="DN869" s="43"/>
      <c r="DO869" s="43"/>
      <c r="DP869" s="43"/>
      <c r="DQ869" s="43"/>
      <c r="DR869" s="43"/>
      <c r="DS869" s="43"/>
      <c r="DT869" s="43"/>
      <c r="DU869" s="43"/>
      <c r="DV869" s="43"/>
      <c r="DW869" s="43"/>
      <c r="DX869" s="43"/>
      <c r="DY869" s="43"/>
      <c r="DZ869" s="43"/>
      <c r="EA869" s="43"/>
      <c r="EB869" s="43"/>
      <c r="EC869" s="43"/>
      <c r="ED869" s="43"/>
      <c r="EE869" s="43"/>
      <c r="EF869" s="43"/>
      <c r="EG869" s="43"/>
      <c r="EH869" s="43"/>
      <c r="EI869" s="43"/>
      <c r="EJ869" s="43"/>
      <c r="EK869" s="43"/>
      <c r="EL869" s="43"/>
      <c r="EM869" s="43"/>
      <c r="EN869" s="43"/>
      <c r="EO869" s="43"/>
      <c r="EP869" s="43"/>
      <c r="EQ869" s="43"/>
      <c r="ER869" s="43"/>
      <c r="ES869" s="43"/>
      <c r="ET869" s="43"/>
      <c r="EU869" s="43"/>
      <c r="EV869" s="43"/>
      <c r="EW869" s="43"/>
      <c r="EX869" s="43"/>
      <c r="EY869" s="43"/>
      <c r="EZ869" s="43"/>
      <c r="FA869" s="43"/>
      <c r="FB869" s="43"/>
      <c r="FC869" s="43"/>
      <c r="FD869" s="43"/>
      <c r="FE869" s="43"/>
      <c r="FF869" s="43"/>
      <c r="FG869" s="43"/>
      <c r="FH869" s="43"/>
      <c r="FI869" s="43"/>
      <c r="FJ869" s="43"/>
      <c r="FK869" s="43"/>
      <c r="FL869" s="43"/>
      <c r="FM869" s="43"/>
      <c r="FN869" s="43"/>
      <c r="FO869" s="43"/>
      <c r="FP869" s="43"/>
      <c r="FQ869" s="43"/>
      <c r="FR869" s="43"/>
      <c r="FS869" s="43"/>
      <c r="FT869" s="43"/>
      <c r="FU869" s="43"/>
      <c r="FV869" s="43"/>
      <c r="FW869" s="43"/>
      <c r="FX869" s="43"/>
      <c r="FY869" s="43"/>
      <c r="FZ869" s="43"/>
      <c r="GA869" s="43"/>
      <c r="GB869" s="43"/>
      <c r="GC869" s="43"/>
      <c r="GD869" s="43"/>
      <c r="GE869" s="43"/>
      <c r="GF869" s="43"/>
      <c r="GG869" s="43"/>
      <c r="GH869" s="43"/>
      <c r="GI869" s="43"/>
      <c r="GJ869" s="43"/>
      <c r="GK869" s="43"/>
      <c r="GL869" s="43"/>
      <c r="GM869" s="43"/>
      <c r="GN869" s="43"/>
      <c r="GO869" s="43"/>
      <c r="GP869" s="43"/>
      <c r="GQ869" s="43"/>
      <c r="GR869" s="43"/>
      <c r="GS869" s="43"/>
      <c r="GT869" s="43"/>
      <c r="GU869" s="43"/>
      <c r="GV869" s="43"/>
      <c r="GW869" s="43"/>
      <c r="GX869" s="43"/>
      <c r="GY869" s="43"/>
      <c r="GZ869" s="43"/>
      <c r="HA869" s="43"/>
      <c r="HB869" s="43"/>
      <c r="HC869" s="43"/>
      <c r="HD869" s="43"/>
      <c r="HE869" s="43"/>
      <c r="HF869" s="43"/>
      <c r="HG869" s="43"/>
      <c r="HH869" s="43"/>
      <c r="HI869" s="43"/>
      <c r="HJ869" s="43"/>
      <c r="HK869" s="43"/>
      <c r="HL869" s="43"/>
      <c r="HM869" s="43"/>
      <c r="HN869" s="43"/>
      <c r="HO869" s="43"/>
      <c r="HP869" s="43"/>
      <c r="HQ869" s="43"/>
      <c r="HR869" s="43"/>
      <c r="HS869" s="43"/>
      <c r="HT869" s="43"/>
      <c r="HU869" s="43"/>
      <c r="HV869" s="43"/>
      <c r="HW869" s="43"/>
      <c r="HX869" s="43"/>
      <c r="HY869" s="43"/>
      <c r="HZ869" s="43"/>
      <c r="IA869" s="43"/>
      <c r="IB869" s="43"/>
      <c r="IC869" s="43"/>
      <c r="ID869" s="43"/>
      <c r="IE869" s="43"/>
      <c r="IF869" s="43"/>
      <c r="IG869" s="43"/>
      <c r="IH869" s="43"/>
      <c r="II869" s="43"/>
      <c r="IJ869" s="43"/>
      <c r="IK869" s="43"/>
      <c r="IL869" s="43"/>
      <c r="IM869" s="43"/>
      <c r="IN869" s="43"/>
      <c r="IO869" s="43"/>
      <c r="IP869" s="43"/>
      <c r="IQ869" s="43"/>
      <c r="IR869" s="43"/>
      <c r="IS869" s="43"/>
      <c r="IT869" s="43"/>
    </row>
    <row r="870" spans="1:254" ht="14.25" customHeight="1">
      <c r="A870" s="78"/>
      <c r="B870" s="79"/>
      <c r="C870" s="79"/>
      <c r="D870" s="43"/>
      <c r="E870" s="43"/>
      <c r="F870" s="83"/>
      <c r="G870" s="43"/>
      <c r="H870" s="85"/>
      <c r="I870" s="43"/>
      <c r="J870" s="43"/>
      <c r="K870" s="43"/>
      <c r="L870" s="43"/>
      <c r="M870" s="43"/>
      <c r="N870" s="43"/>
      <c r="O870" s="43"/>
      <c r="P870" s="43"/>
      <c r="Q870" s="43"/>
      <c r="R870" s="43"/>
      <c r="S870" s="43"/>
      <c r="T870" s="43"/>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c r="AR870" s="43"/>
      <c r="AS870" s="43"/>
      <c r="AT870" s="43"/>
      <c r="AU870" s="43"/>
      <c r="AV870" s="43"/>
      <c r="AW870" s="43"/>
      <c r="AX870" s="43"/>
      <c r="AY870" s="43"/>
      <c r="AZ870" s="43"/>
      <c r="BA870" s="43"/>
      <c r="BB870" s="43"/>
      <c r="BC870" s="43"/>
      <c r="BD870" s="43"/>
      <c r="BE870" s="43"/>
      <c r="BF870" s="43"/>
      <c r="BG870" s="43"/>
      <c r="BH870" s="43"/>
      <c r="BI870" s="43"/>
      <c r="BJ870" s="43"/>
      <c r="BK870" s="43"/>
      <c r="BL870" s="43"/>
      <c r="BM870" s="43"/>
      <c r="BN870" s="43"/>
      <c r="BO870" s="43"/>
      <c r="BP870" s="43"/>
      <c r="BQ870" s="43"/>
      <c r="BR870" s="43"/>
      <c r="BS870" s="43"/>
      <c r="BT870" s="43"/>
      <c r="BU870" s="43"/>
      <c r="BV870" s="43"/>
      <c r="BW870" s="43"/>
      <c r="BX870" s="43"/>
      <c r="BY870" s="43"/>
      <c r="BZ870" s="43"/>
      <c r="CA870" s="43"/>
      <c r="CB870" s="43"/>
      <c r="CC870" s="43"/>
      <c r="CD870" s="43"/>
      <c r="CE870" s="43"/>
      <c r="CF870" s="43"/>
      <c r="CG870" s="43"/>
      <c r="CH870" s="43"/>
      <c r="CI870" s="43"/>
      <c r="CJ870" s="43"/>
      <c r="CK870" s="43"/>
      <c r="CL870" s="43"/>
      <c r="CM870" s="43"/>
      <c r="CN870" s="43"/>
      <c r="CO870" s="43"/>
      <c r="CP870" s="43"/>
      <c r="CQ870" s="43"/>
      <c r="CR870" s="43"/>
      <c r="CS870" s="43"/>
      <c r="CT870" s="43"/>
      <c r="CU870" s="43"/>
      <c r="CV870" s="43"/>
      <c r="CW870" s="43"/>
      <c r="CX870" s="43"/>
      <c r="CY870" s="43"/>
      <c r="CZ870" s="43"/>
      <c r="DA870" s="43"/>
      <c r="DB870" s="43"/>
      <c r="DC870" s="43"/>
      <c r="DD870" s="43"/>
      <c r="DE870" s="43"/>
      <c r="DF870" s="43"/>
      <c r="DG870" s="43"/>
      <c r="DH870" s="43"/>
      <c r="DI870" s="43"/>
      <c r="DJ870" s="43"/>
      <c r="DK870" s="43"/>
      <c r="DL870" s="43"/>
      <c r="DM870" s="43"/>
      <c r="DN870" s="43"/>
      <c r="DO870" s="43"/>
      <c r="DP870" s="43"/>
      <c r="DQ870" s="43"/>
      <c r="DR870" s="43"/>
      <c r="DS870" s="43"/>
      <c r="DT870" s="43"/>
      <c r="DU870" s="43"/>
      <c r="DV870" s="43"/>
      <c r="DW870" s="43"/>
      <c r="DX870" s="43"/>
      <c r="DY870" s="43"/>
      <c r="DZ870" s="43"/>
      <c r="EA870" s="43"/>
      <c r="EB870" s="43"/>
      <c r="EC870" s="43"/>
      <c r="ED870" s="43"/>
      <c r="EE870" s="43"/>
      <c r="EF870" s="43"/>
      <c r="EG870" s="43"/>
      <c r="EH870" s="43"/>
      <c r="EI870" s="43"/>
      <c r="EJ870" s="43"/>
      <c r="EK870" s="43"/>
      <c r="EL870" s="43"/>
      <c r="EM870" s="43"/>
      <c r="EN870" s="43"/>
      <c r="EO870" s="43"/>
      <c r="EP870" s="43"/>
      <c r="EQ870" s="43"/>
      <c r="ER870" s="43"/>
      <c r="ES870" s="43"/>
      <c r="ET870" s="43"/>
      <c r="EU870" s="43"/>
      <c r="EV870" s="43"/>
      <c r="EW870" s="43"/>
      <c r="EX870" s="43"/>
      <c r="EY870" s="43"/>
      <c r="EZ870" s="43"/>
      <c r="FA870" s="43"/>
      <c r="FB870" s="43"/>
      <c r="FC870" s="43"/>
      <c r="FD870" s="43"/>
      <c r="FE870" s="43"/>
      <c r="FF870" s="43"/>
      <c r="FG870" s="43"/>
      <c r="FH870" s="43"/>
      <c r="FI870" s="43"/>
      <c r="FJ870" s="43"/>
      <c r="FK870" s="43"/>
      <c r="FL870" s="43"/>
      <c r="FM870" s="43"/>
      <c r="FN870" s="43"/>
      <c r="FO870" s="43"/>
      <c r="FP870" s="43"/>
      <c r="FQ870" s="43"/>
      <c r="FR870" s="43"/>
      <c r="FS870" s="43"/>
      <c r="FT870" s="43"/>
      <c r="FU870" s="43"/>
      <c r="FV870" s="43"/>
      <c r="FW870" s="43"/>
      <c r="FX870" s="43"/>
      <c r="FY870" s="43"/>
      <c r="FZ870" s="43"/>
      <c r="GA870" s="43"/>
      <c r="GB870" s="43"/>
      <c r="GC870" s="43"/>
      <c r="GD870" s="43"/>
      <c r="GE870" s="43"/>
      <c r="GF870" s="43"/>
      <c r="GG870" s="43"/>
      <c r="GH870" s="43"/>
      <c r="GI870" s="43"/>
      <c r="GJ870" s="43"/>
      <c r="GK870" s="43"/>
      <c r="GL870" s="43"/>
      <c r="GM870" s="43"/>
      <c r="GN870" s="43"/>
      <c r="GO870" s="43"/>
      <c r="GP870" s="43"/>
      <c r="GQ870" s="43"/>
      <c r="GR870" s="43"/>
      <c r="GS870" s="43"/>
      <c r="GT870" s="43"/>
      <c r="GU870" s="43"/>
      <c r="GV870" s="43"/>
      <c r="GW870" s="43"/>
      <c r="GX870" s="43"/>
      <c r="GY870" s="43"/>
      <c r="GZ870" s="43"/>
      <c r="HA870" s="43"/>
      <c r="HB870" s="43"/>
      <c r="HC870" s="43"/>
      <c r="HD870" s="43"/>
      <c r="HE870" s="43"/>
      <c r="HF870" s="43"/>
      <c r="HG870" s="43"/>
      <c r="HH870" s="43"/>
      <c r="HI870" s="43"/>
      <c r="HJ870" s="43"/>
      <c r="HK870" s="43"/>
      <c r="HL870" s="43"/>
      <c r="HM870" s="43"/>
      <c r="HN870" s="43"/>
      <c r="HO870" s="43"/>
      <c r="HP870" s="43"/>
      <c r="HQ870" s="43"/>
      <c r="HR870" s="43"/>
      <c r="HS870" s="43"/>
      <c r="HT870" s="43"/>
      <c r="HU870" s="43"/>
      <c r="HV870" s="43"/>
      <c r="HW870" s="43"/>
      <c r="HX870" s="43"/>
      <c r="HY870" s="43"/>
      <c r="HZ870" s="43"/>
      <c r="IA870" s="43"/>
      <c r="IB870" s="43"/>
      <c r="IC870" s="43"/>
      <c r="ID870" s="43"/>
      <c r="IE870" s="43"/>
      <c r="IF870" s="43"/>
      <c r="IG870" s="43"/>
      <c r="IH870" s="43"/>
      <c r="II870" s="43"/>
      <c r="IJ870" s="43"/>
      <c r="IK870" s="43"/>
      <c r="IL870" s="43"/>
      <c r="IM870" s="43"/>
      <c r="IN870" s="43"/>
      <c r="IO870" s="43"/>
      <c r="IP870" s="43"/>
      <c r="IQ870" s="43"/>
      <c r="IR870" s="43"/>
      <c r="IS870" s="43"/>
      <c r="IT870" s="43"/>
    </row>
    <row r="871" spans="1:254" ht="14.25" customHeight="1">
      <c r="A871" s="78"/>
      <c r="B871" s="81"/>
      <c r="C871" s="81"/>
      <c r="D871" s="43"/>
      <c r="E871" s="43"/>
      <c r="F871" s="83"/>
      <c r="G871" s="43"/>
      <c r="H871" s="85"/>
      <c r="I871" s="43"/>
      <c r="J871" s="43"/>
      <c r="K871" s="43"/>
      <c r="L871" s="43"/>
      <c r="M871" s="43"/>
      <c r="N871" s="43"/>
      <c r="O871" s="43"/>
      <c r="P871" s="43"/>
      <c r="Q871" s="43"/>
      <c r="R871" s="43"/>
      <c r="S871" s="43"/>
      <c r="T871" s="43"/>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c r="AR871" s="43"/>
      <c r="AS871" s="43"/>
      <c r="AT871" s="43"/>
      <c r="AU871" s="43"/>
      <c r="AV871" s="43"/>
      <c r="AW871" s="43"/>
      <c r="AX871" s="43"/>
      <c r="AY871" s="43"/>
      <c r="AZ871" s="43"/>
      <c r="BA871" s="43"/>
      <c r="BB871" s="43"/>
      <c r="BC871" s="43"/>
      <c r="BD871" s="43"/>
      <c r="BE871" s="43"/>
      <c r="BF871" s="43"/>
      <c r="BG871" s="43"/>
      <c r="BH871" s="43"/>
      <c r="BI871" s="43"/>
      <c r="BJ871" s="43"/>
      <c r="BK871" s="43"/>
      <c r="BL871" s="43"/>
      <c r="BM871" s="43"/>
      <c r="BN871" s="43"/>
      <c r="BO871" s="43"/>
      <c r="BP871" s="43"/>
      <c r="BQ871" s="43"/>
      <c r="BR871" s="43"/>
      <c r="BS871" s="43"/>
      <c r="BT871" s="43"/>
      <c r="BU871" s="43"/>
      <c r="BV871" s="43"/>
      <c r="BW871" s="43"/>
      <c r="BX871" s="43"/>
      <c r="BY871" s="43"/>
      <c r="BZ871" s="43"/>
      <c r="CA871" s="43"/>
      <c r="CB871" s="43"/>
      <c r="CC871" s="43"/>
      <c r="CD871" s="43"/>
      <c r="CE871" s="43"/>
      <c r="CF871" s="43"/>
      <c r="CG871" s="43"/>
      <c r="CH871" s="43"/>
      <c r="CI871" s="43"/>
      <c r="CJ871" s="43"/>
      <c r="CK871" s="43"/>
      <c r="CL871" s="43"/>
      <c r="CM871" s="43"/>
      <c r="CN871" s="43"/>
      <c r="CO871" s="43"/>
      <c r="CP871" s="43"/>
      <c r="CQ871" s="43"/>
      <c r="CR871" s="43"/>
      <c r="CS871" s="43"/>
      <c r="CT871" s="43"/>
      <c r="CU871" s="43"/>
      <c r="CV871" s="43"/>
      <c r="CW871" s="43"/>
      <c r="CX871" s="43"/>
      <c r="CY871" s="43"/>
      <c r="CZ871" s="43"/>
      <c r="DA871" s="43"/>
      <c r="DB871" s="43"/>
      <c r="DC871" s="43"/>
      <c r="DD871" s="43"/>
      <c r="DE871" s="43"/>
      <c r="DF871" s="43"/>
      <c r="DG871" s="43"/>
      <c r="DH871" s="43"/>
      <c r="DI871" s="43"/>
      <c r="DJ871" s="43"/>
      <c r="DK871" s="43"/>
      <c r="DL871" s="43"/>
      <c r="DM871" s="43"/>
      <c r="DN871" s="43"/>
      <c r="DO871" s="43"/>
      <c r="DP871" s="43"/>
      <c r="DQ871" s="43"/>
      <c r="DR871" s="43"/>
      <c r="DS871" s="43"/>
      <c r="DT871" s="43"/>
      <c r="DU871" s="43"/>
      <c r="DV871" s="43"/>
      <c r="DW871" s="43"/>
      <c r="DX871" s="43"/>
      <c r="DY871" s="43"/>
      <c r="DZ871" s="43"/>
      <c r="EA871" s="43"/>
      <c r="EB871" s="43"/>
      <c r="EC871" s="43"/>
      <c r="ED871" s="43"/>
      <c r="EE871" s="43"/>
      <c r="EF871" s="43"/>
      <c r="EG871" s="43"/>
      <c r="EH871" s="43"/>
      <c r="EI871" s="43"/>
      <c r="EJ871" s="43"/>
      <c r="EK871" s="43"/>
      <c r="EL871" s="43"/>
      <c r="EM871" s="43"/>
      <c r="EN871" s="43"/>
      <c r="EO871" s="43"/>
      <c r="EP871" s="43"/>
      <c r="EQ871" s="43"/>
      <c r="ER871" s="43"/>
      <c r="ES871" s="43"/>
      <c r="ET871" s="43"/>
      <c r="EU871" s="43"/>
      <c r="EV871" s="43"/>
      <c r="EW871" s="43"/>
      <c r="EX871" s="43"/>
      <c r="EY871" s="43"/>
      <c r="EZ871" s="43"/>
      <c r="FA871" s="43"/>
      <c r="FB871" s="43"/>
      <c r="FC871" s="43"/>
      <c r="FD871" s="43"/>
      <c r="FE871" s="43"/>
      <c r="FF871" s="43"/>
      <c r="FG871" s="43"/>
      <c r="FH871" s="43"/>
      <c r="FI871" s="43"/>
      <c r="FJ871" s="43"/>
      <c r="FK871" s="43"/>
      <c r="FL871" s="43"/>
      <c r="FM871" s="43"/>
      <c r="FN871" s="43"/>
      <c r="FO871" s="43"/>
      <c r="FP871" s="43"/>
      <c r="FQ871" s="43"/>
      <c r="FR871" s="43"/>
      <c r="FS871" s="43"/>
      <c r="FT871" s="43"/>
      <c r="FU871" s="43"/>
      <c r="FV871" s="43"/>
      <c r="FW871" s="43"/>
      <c r="FX871" s="43"/>
      <c r="FY871" s="43"/>
      <c r="FZ871" s="43"/>
      <c r="GA871" s="43"/>
      <c r="GB871" s="43"/>
      <c r="GC871" s="43"/>
      <c r="GD871" s="43"/>
      <c r="GE871" s="43"/>
      <c r="GF871" s="43"/>
      <c r="GG871" s="43"/>
      <c r="GH871" s="43"/>
      <c r="GI871" s="43"/>
      <c r="GJ871" s="43"/>
      <c r="GK871" s="43"/>
      <c r="GL871" s="43"/>
      <c r="GM871" s="43"/>
      <c r="GN871" s="43"/>
      <c r="GO871" s="43"/>
      <c r="GP871" s="43"/>
      <c r="GQ871" s="43"/>
      <c r="GR871" s="43"/>
      <c r="GS871" s="43"/>
      <c r="GT871" s="43"/>
      <c r="GU871" s="43"/>
      <c r="GV871" s="43"/>
      <c r="GW871" s="43"/>
      <c r="GX871" s="43"/>
      <c r="GY871" s="43"/>
      <c r="GZ871" s="43"/>
      <c r="HA871" s="43"/>
      <c r="HB871" s="43"/>
      <c r="HC871" s="43"/>
      <c r="HD871" s="43"/>
      <c r="HE871" s="43"/>
      <c r="HF871" s="43"/>
      <c r="HG871" s="43"/>
      <c r="HH871" s="43"/>
      <c r="HI871" s="43"/>
      <c r="HJ871" s="43"/>
      <c r="HK871" s="43"/>
      <c r="HL871" s="43"/>
      <c r="HM871" s="43"/>
      <c r="HN871" s="43"/>
      <c r="HO871" s="43"/>
      <c r="HP871" s="43"/>
      <c r="HQ871" s="43"/>
      <c r="HR871" s="43"/>
      <c r="HS871" s="43"/>
      <c r="HT871" s="43"/>
      <c r="HU871" s="43"/>
      <c r="HV871" s="43"/>
      <c r="HW871" s="43"/>
      <c r="HX871" s="43"/>
      <c r="HY871" s="43"/>
      <c r="HZ871" s="43"/>
      <c r="IA871" s="43"/>
      <c r="IB871" s="43"/>
      <c r="IC871" s="43"/>
      <c r="ID871" s="43"/>
      <c r="IE871" s="43"/>
      <c r="IF871" s="43"/>
      <c r="IG871" s="43"/>
      <c r="IH871" s="43"/>
      <c r="II871" s="43"/>
      <c r="IJ871" s="43"/>
      <c r="IK871" s="43"/>
      <c r="IL871" s="43"/>
      <c r="IM871" s="43"/>
      <c r="IN871" s="43"/>
      <c r="IO871" s="43"/>
      <c r="IP871" s="43"/>
      <c r="IQ871" s="43"/>
      <c r="IR871" s="43"/>
      <c r="IS871" s="43"/>
      <c r="IT871" s="43"/>
    </row>
    <row r="872" spans="1:254" ht="14.25" customHeight="1">
      <c r="A872" s="78"/>
      <c r="B872" s="81"/>
      <c r="C872" s="81"/>
      <c r="D872" s="43"/>
      <c r="E872" s="43"/>
      <c r="F872" s="83"/>
      <c r="G872" s="43"/>
      <c r="H872" s="85"/>
      <c r="I872" s="43"/>
      <c r="J872" s="43"/>
      <c r="K872" s="43"/>
      <c r="L872" s="43"/>
      <c r="M872" s="43"/>
      <c r="N872" s="43"/>
      <c r="O872" s="43"/>
      <c r="P872" s="43"/>
      <c r="Q872" s="43"/>
      <c r="R872" s="43"/>
      <c r="S872" s="43"/>
      <c r="T872" s="43"/>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c r="AR872" s="43"/>
      <c r="AS872" s="43"/>
      <c r="AT872" s="43"/>
      <c r="AU872" s="43"/>
      <c r="AV872" s="43"/>
      <c r="AW872" s="43"/>
      <c r="AX872" s="43"/>
      <c r="AY872" s="43"/>
      <c r="AZ872" s="43"/>
      <c r="BA872" s="43"/>
      <c r="BB872" s="43"/>
      <c r="BC872" s="43"/>
      <c r="BD872" s="43"/>
      <c r="BE872" s="43"/>
      <c r="BF872" s="43"/>
      <c r="BG872" s="43"/>
      <c r="BH872" s="43"/>
      <c r="BI872" s="43"/>
      <c r="BJ872" s="43"/>
      <c r="BK872" s="43"/>
      <c r="BL872" s="43"/>
      <c r="BM872" s="43"/>
      <c r="BN872" s="43"/>
      <c r="BO872" s="43"/>
      <c r="BP872" s="43"/>
      <c r="BQ872" s="43"/>
      <c r="BR872" s="43"/>
      <c r="BS872" s="43"/>
      <c r="BT872" s="43"/>
      <c r="BU872" s="43"/>
      <c r="BV872" s="43"/>
      <c r="BW872" s="43"/>
      <c r="BX872" s="43"/>
      <c r="BY872" s="43"/>
      <c r="BZ872" s="43"/>
      <c r="CA872" s="43"/>
      <c r="CB872" s="43"/>
      <c r="CC872" s="43"/>
      <c r="CD872" s="43"/>
      <c r="CE872" s="43"/>
      <c r="CF872" s="43"/>
      <c r="CG872" s="43"/>
      <c r="CH872" s="43"/>
      <c r="CI872" s="43"/>
      <c r="CJ872" s="43"/>
      <c r="CK872" s="43"/>
      <c r="CL872" s="43"/>
      <c r="CM872" s="43"/>
      <c r="CN872" s="43"/>
      <c r="CO872" s="43"/>
      <c r="CP872" s="43"/>
      <c r="CQ872" s="43"/>
      <c r="CR872" s="43"/>
      <c r="CS872" s="43"/>
      <c r="CT872" s="43"/>
      <c r="CU872" s="43"/>
      <c r="CV872" s="43"/>
      <c r="CW872" s="43"/>
      <c r="CX872" s="43"/>
      <c r="CY872" s="43"/>
      <c r="CZ872" s="43"/>
      <c r="DA872" s="43"/>
      <c r="DB872" s="43"/>
      <c r="DC872" s="43"/>
      <c r="DD872" s="43"/>
      <c r="DE872" s="43"/>
      <c r="DF872" s="43"/>
      <c r="DG872" s="43"/>
      <c r="DH872" s="43"/>
      <c r="DI872" s="43"/>
      <c r="DJ872" s="43"/>
      <c r="DK872" s="43"/>
      <c r="DL872" s="43"/>
      <c r="DM872" s="43"/>
      <c r="DN872" s="43"/>
      <c r="DO872" s="43"/>
      <c r="DP872" s="43"/>
      <c r="DQ872" s="43"/>
      <c r="DR872" s="43"/>
      <c r="DS872" s="43"/>
      <c r="DT872" s="43"/>
      <c r="DU872" s="43"/>
      <c r="DV872" s="43"/>
      <c r="DW872" s="43"/>
      <c r="DX872" s="43"/>
      <c r="DY872" s="43"/>
      <c r="DZ872" s="43"/>
      <c r="EA872" s="43"/>
      <c r="EB872" s="43"/>
      <c r="EC872" s="43"/>
      <c r="ED872" s="43"/>
      <c r="EE872" s="43"/>
      <c r="EF872" s="43"/>
      <c r="EG872" s="43"/>
      <c r="EH872" s="43"/>
      <c r="EI872" s="43"/>
      <c r="EJ872" s="43"/>
      <c r="EK872" s="43"/>
      <c r="EL872" s="43"/>
      <c r="EM872" s="43"/>
      <c r="EN872" s="43"/>
      <c r="EO872" s="43"/>
      <c r="EP872" s="43"/>
      <c r="EQ872" s="43"/>
      <c r="ER872" s="43"/>
      <c r="ES872" s="43"/>
      <c r="ET872" s="43"/>
      <c r="EU872" s="43"/>
      <c r="EV872" s="43"/>
      <c r="EW872" s="43"/>
      <c r="EX872" s="43"/>
      <c r="EY872" s="43"/>
      <c r="EZ872" s="43"/>
      <c r="FA872" s="43"/>
      <c r="FB872" s="43"/>
      <c r="FC872" s="43"/>
      <c r="FD872" s="43"/>
      <c r="FE872" s="43"/>
      <c r="FF872" s="43"/>
      <c r="FG872" s="43"/>
      <c r="FH872" s="43"/>
      <c r="FI872" s="43"/>
      <c r="FJ872" s="43"/>
      <c r="FK872" s="43"/>
      <c r="FL872" s="43"/>
      <c r="FM872" s="43"/>
      <c r="FN872" s="43"/>
      <c r="FO872" s="43"/>
      <c r="FP872" s="43"/>
      <c r="FQ872" s="43"/>
      <c r="FR872" s="43"/>
      <c r="FS872" s="43"/>
      <c r="FT872" s="43"/>
      <c r="FU872" s="43"/>
      <c r="FV872" s="43"/>
      <c r="FW872" s="43"/>
      <c r="FX872" s="43"/>
      <c r="FY872" s="43"/>
      <c r="FZ872" s="43"/>
      <c r="GA872" s="43"/>
      <c r="GB872" s="43"/>
      <c r="GC872" s="43"/>
      <c r="GD872" s="43"/>
      <c r="GE872" s="43"/>
      <c r="GF872" s="43"/>
      <c r="GG872" s="43"/>
      <c r="GH872" s="43"/>
      <c r="GI872" s="43"/>
      <c r="GJ872" s="43"/>
      <c r="GK872" s="43"/>
      <c r="GL872" s="43"/>
      <c r="GM872" s="43"/>
      <c r="GN872" s="43"/>
      <c r="GO872" s="43"/>
      <c r="GP872" s="43"/>
      <c r="GQ872" s="43"/>
      <c r="GR872" s="43"/>
      <c r="GS872" s="43"/>
      <c r="GT872" s="43"/>
      <c r="GU872" s="43"/>
      <c r="GV872" s="43"/>
      <c r="GW872" s="43"/>
      <c r="GX872" s="43"/>
      <c r="GY872" s="43"/>
      <c r="GZ872" s="43"/>
      <c r="HA872" s="43"/>
      <c r="HB872" s="43"/>
      <c r="HC872" s="43"/>
      <c r="HD872" s="43"/>
      <c r="HE872" s="43"/>
      <c r="HF872" s="43"/>
      <c r="HG872" s="43"/>
      <c r="HH872" s="43"/>
      <c r="HI872" s="43"/>
      <c r="HJ872" s="43"/>
      <c r="HK872" s="43"/>
      <c r="HL872" s="43"/>
      <c r="HM872" s="43"/>
      <c r="HN872" s="43"/>
      <c r="HO872" s="43"/>
      <c r="HP872" s="43"/>
      <c r="HQ872" s="43"/>
      <c r="HR872" s="43"/>
      <c r="HS872" s="43"/>
      <c r="HT872" s="43"/>
      <c r="HU872" s="43"/>
      <c r="HV872" s="43"/>
      <c r="HW872" s="43"/>
      <c r="HX872" s="43"/>
      <c r="HY872" s="43"/>
      <c r="HZ872" s="43"/>
      <c r="IA872" s="43"/>
      <c r="IB872" s="43"/>
      <c r="IC872" s="43"/>
      <c r="ID872" s="43"/>
      <c r="IE872" s="43"/>
      <c r="IF872" s="43"/>
      <c r="IG872" s="43"/>
      <c r="IH872" s="43"/>
      <c r="II872" s="43"/>
      <c r="IJ872" s="43"/>
      <c r="IK872" s="43"/>
      <c r="IL872" s="43"/>
      <c r="IM872" s="43"/>
      <c r="IN872" s="43"/>
      <c r="IO872" s="43"/>
      <c r="IP872" s="43"/>
      <c r="IQ872" s="43"/>
      <c r="IR872" s="43"/>
      <c r="IS872" s="43"/>
      <c r="IT872" s="43"/>
    </row>
    <row r="873" spans="1:254" ht="14.25" customHeight="1">
      <c r="A873" s="78"/>
      <c r="B873" s="79"/>
      <c r="C873" s="79"/>
      <c r="D873" s="43"/>
      <c r="E873" s="43"/>
      <c r="F873" s="83"/>
      <c r="G873" s="43"/>
      <c r="H873" s="85"/>
      <c r="I873" s="43"/>
      <c r="J873" s="43"/>
      <c r="K873" s="43"/>
      <c r="L873" s="43"/>
      <c r="M873" s="43"/>
      <c r="N873" s="43"/>
      <c r="O873" s="43"/>
      <c r="P873" s="43"/>
      <c r="Q873" s="43"/>
      <c r="R873" s="43"/>
      <c r="S873" s="43"/>
      <c r="T873" s="43"/>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c r="AR873" s="43"/>
      <c r="AS873" s="43"/>
      <c r="AT873" s="43"/>
      <c r="AU873" s="43"/>
      <c r="AV873" s="43"/>
      <c r="AW873" s="43"/>
      <c r="AX873" s="43"/>
      <c r="AY873" s="43"/>
      <c r="AZ873" s="43"/>
      <c r="BA873" s="43"/>
      <c r="BB873" s="43"/>
      <c r="BC873" s="43"/>
      <c r="BD873" s="43"/>
      <c r="BE873" s="43"/>
      <c r="BF873" s="43"/>
      <c r="BG873" s="43"/>
      <c r="BH873" s="43"/>
      <c r="BI873" s="43"/>
      <c r="BJ873" s="43"/>
      <c r="BK873" s="43"/>
      <c r="BL873" s="43"/>
      <c r="BM873" s="43"/>
      <c r="BN873" s="43"/>
      <c r="BO873" s="43"/>
      <c r="BP873" s="43"/>
      <c r="BQ873" s="43"/>
      <c r="BR873" s="43"/>
      <c r="BS873" s="43"/>
      <c r="BT873" s="43"/>
      <c r="BU873" s="43"/>
      <c r="BV873" s="43"/>
      <c r="BW873" s="43"/>
      <c r="BX873" s="43"/>
      <c r="BY873" s="43"/>
      <c r="BZ873" s="43"/>
      <c r="CA873" s="43"/>
      <c r="CB873" s="43"/>
      <c r="CC873" s="43"/>
      <c r="CD873" s="43"/>
      <c r="CE873" s="43"/>
      <c r="CF873" s="43"/>
      <c r="CG873" s="43"/>
      <c r="CH873" s="43"/>
      <c r="CI873" s="43"/>
      <c r="CJ873" s="43"/>
      <c r="CK873" s="43"/>
      <c r="CL873" s="43"/>
      <c r="CM873" s="43"/>
      <c r="CN873" s="43"/>
      <c r="CO873" s="43"/>
      <c r="CP873" s="43"/>
      <c r="CQ873" s="43"/>
      <c r="CR873" s="43"/>
      <c r="CS873" s="43"/>
      <c r="CT873" s="43"/>
      <c r="CU873" s="43"/>
      <c r="CV873" s="43"/>
      <c r="CW873" s="43"/>
      <c r="CX873" s="43"/>
      <c r="CY873" s="43"/>
      <c r="CZ873" s="43"/>
      <c r="DA873" s="43"/>
      <c r="DB873" s="43"/>
      <c r="DC873" s="43"/>
      <c r="DD873" s="43"/>
      <c r="DE873" s="43"/>
      <c r="DF873" s="43"/>
      <c r="DG873" s="43"/>
      <c r="DH873" s="43"/>
      <c r="DI873" s="43"/>
      <c r="DJ873" s="43"/>
      <c r="DK873" s="43"/>
      <c r="DL873" s="43"/>
      <c r="DM873" s="43"/>
      <c r="DN873" s="43"/>
      <c r="DO873" s="43"/>
      <c r="DP873" s="43"/>
      <c r="DQ873" s="43"/>
      <c r="DR873" s="43"/>
      <c r="DS873" s="43"/>
      <c r="DT873" s="43"/>
      <c r="DU873" s="43"/>
      <c r="DV873" s="43"/>
      <c r="DW873" s="43"/>
      <c r="DX873" s="43"/>
      <c r="DY873" s="43"/>
      <c r="DZ873" s="43"/>
      <c r="EA873" s="43"/>
      <c r="EB873" s="43"/>
      <c r="EC873" s="43"/>
      <c r="ED873" s="43"/>
      <c r="EE873" s="43"/>
      <c r="EF873" s="43"/>
      <c r="EG873" s="43"/>
      <c r="EH873" s="43"/>
      <c r="EI873" s="43"/>
      <c r="EJ873" s="43"/>
      <c r="EK873" s="43"/>
      <c r="EL873" s="43"/>
      <c r="EM873" s="43"/>
      <c r="EN873" s="43"/>
      <c r="EO873" s="43"/>
      <c r="EP873" s="43"/>
      <c r="EQ873" s="43"/>
      <c r="ER873" s="43"/>
      <c r="ES873" s="43"/>
      <c r="ET873" s="43"/>
      <c r="EU873" s="43"/>
      <c r="EV873" s="43"/>
      <c r="EW873" s="43"/>
      <c r="EX873" s="43"/>
      <c r="EY873" s="43"/>
      <c r="EZ873" s="43"/>
      <c r="FA873" s="43"/>
      <c r="FB873" s="43"/>
      <c r="FC873" s="43"/>
      <c r="FD873" s="43"/>
      <c r="FE873" s="43"/>
      <c r="FF873" s="43"/>
      <c r="FG873" s="43"/>
      <c r="FH873" s="43"/>
      <c r="FI873" s="43"/>
      <c r="FJ873" s="43"/>
      <c r="FK873" s="43"/>
      <c r="FL873" s="43"/>
      <c r="FM873" s="43"/>
      <c r="FN873" s="43"/>
      <c r="FO873" s="43"/>
      <c r="FP873" s="43"/>
      <c r="FQ873" s="43"/>
      <c r="FR873" s="43"/>
      <c r="FS873" s="43"/>
      <c r="FT873" s="43"/>
      <c r="FU873" s="43"/>
      <c r="FV873" s="43"/>
      <c r="FW873" s="43"/>
      <c r="FX873" s="43"/>
      <c r="FY873" s="43"/>
      <c r="FZ873" s="43"/>
      <c r="GA873" s="43"/>
      <c r="GB873" s="43"/>
      <c r="GC873" s="43"/>
      <c r="GD873" s="43"/>
      <c r="GE873" s="43"/>
      <c r="GF873" s="43"/>
      <c r="GG873" s="43"/>
      <c r="GH873" s="43"/>
      <c r="GI873" s="43"/>
      <c r="GJ873" s="43"/>
      <c r="GK873" s="43"/>
      <c r="GL873" s="43"/>
      <c r="GM873" s="43"/>
      <c r="GN873" s="43"/>
      <c r="GO873" s="43"/>
      <c r="GP873" s="43"/>
      <c r="GQ873" s="43"/>
      <c r="GR873" s="43"/>
      <c r="GS873" s="43"/>
      <c r="GT873" s="43"/>
      <c r="GU873" s="43"/>
      <c r="GV873" s="43"/>
      <c r="GW873" s="43"/>
      <c r="GX873" s="43"/>
      <c r="GY873" s="43"/>
      <c r="GZ873" s="43"/>
      <c r="HA873" s="43"/>
      <c r="HB873" s="43"/>
      <c r="HC873" s="43"/>
      <c r="HD873" s="43"/>
      <c r="HE873" s="43"/>
      <c r="HF873" s="43"/>
      <c r="HG873" s="43"/>
      <c r="HH873" s="43"/>
      <c r="HI873" s="43"/>
      <c r="HJ873" s="43"/>
      <c r="HK873" s="43"/>
      <c r="HL873" s="43"/>
      <c r="HM873" s="43"/>
      <c r="HN873" s="43"/>
      <c r="HO873" s="43"/>
      <c r="HP873" s="43"/>
      <c r="HQ873" s="43"/>
      <c r="HR873" s="43"/>
      <c r="HS873" s="43"/>
      <c r="HT873" s="43"/>
      <c r="HU873" s="43"/>
      <c r="HV873" s="43"/>
      <c r="HW873" s="43"/>
      <c r="HX873" s="43"/>
      <c r="HY873" s="43"/>
      <c r="HZ873" s="43"/>
      <c r="IA873" s="43"/>
      <c r="IB873" s="43"/>
      <c r="IC873" s="43"/>
      <c r="ID873" s="43"/>
      <c r="IE873" s="43"/>
      <c r="IF873" s="43"/>
      <c r="IG873" s="43"/>
      <c r="IH873" s="43"/>
      <c r="II873" s="43"/>
      <c r="IJ873" s="43"/>
      <c r="IK873" s="43"/>
      <c r="IL873" s="43"/>
      <c r="IM873" s="43"/>
      <c r="IN873" s="43"/>
      <c r="IO873" s="43"/>
      <c r="IP873" s="43"/>
      <c r="IQ873" s="43"/>
      <c r="IR873" s="43"/>
      <c r="IS873" s="43"/>
      <c r="IT873" s="43"/>
    </row>
    <row r="874" spans="1:254" ht="14.25" customHeight="1">
      <c r="A874" s="78"/>
      <c r="B874" s="88"/>
      <c r="C874" s="88"/>
      <c r="D874" s="43"/>
      <c r="E874" s="43"/>
      <c r="F874" s="89"/>
      <c r="G874" s="43"/>
      <c r="H874" s="85"/>
      <c r="I874" s="43"/>
      <c r="J874" s="43"/>
      <c r="K874" s="43"/>
      <c r="L874" s="43"/>
      <c r="M874" s="43"/>
      <c r="N874" s="43"/>
      <c r="O874" s="43"/>
      <c r="P874" s="43"/>
      <c r="Q874" s="43"/>
      <c r="R874" s="43"/>
      <c r="S874" s="43"/>
      <c r="T874" s="43"/>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c r="AR874" s="43"/>
      <c r="AS874" s="43"/>
      <c r="AT874" s="43"/>
      <c r="AU874" s="43"/>
      <c r="AV874" s="43"/>
      <c r="AW874" s="43"/>
      <c r="AX874" s="43"/>
      <c r="AY874" s="43"/>
      <c r="AZ874" s="43"/>
      <c r="BA874" s="43"/>
      <c r="BB874" s="43"/>
      <c r="BC874" s="43"/>
      <c r="BD874" s="43"/>
      <c r="BE874" s="43"/>
      <c r="BF874" s="43"/>
      <c r="BG874" s="43"/>
      <c r="BH874" s="43"/>
      <c r="BI874" s="43"/>
      <c r="BJ874" s="43"/>
      <c r="BK874" s="43"/>
      <c r="BL874" s="43"/>
      <c r="BM874" s="43"/>
      <c r="BN874" s="43"/>
      <c r="BO874" s="43"/>
      <c r="BP874" s="43"/>
      <c r="BQ874" s="43"/>
      <c r="BR874" s="43"/>
      <c r="BS874" s="43"/>
      <c r="BT874" s="43"/>
      <c r="BU874" s="43"/>
      <c r="BV874" s="43"/>
      <c r="BW874" s="43"/>
      <c r="BX874" s="43"/>
      <c r="BY874" s="43"/>
      <c r="BZ874" s="43"/>
      <c r="CA874" s="43"/>
      <c r="CB874" s="43"/>
      <c r="CC874" s="43"/>
      <c r="CD874" s="43"/>
      <c r="CE874" s="43"/>
      <c r="CF874" s="43"/>
      <c r="CG874" s="43"/>
      <c r="CH874" s="43"/>
      <c r="CI874" s="43"/>
      <c r="CJ874" s="43"/>
      <c r="CK874" s="43"/>
      <c r="CL874" s="43"/>
      <c r="CM874" s="43"/>
      <c r="CN874" s="43"/>
      <c r="CO874" s="43"/>
      <c r="CP874" s="43"/>
      <c r="CQ874" s="43"/>
      <c r="CR874" s="43"/>
      <c r="CS874" s="43"/>
      <c r="CT874" s="43"/>
      <c r="CU874" s="43"/>
      <c r="CV874" s="43"/>
      <c r="CW874" s="43"/>
      <c r="CX874" s="43"/>
      <c r="CY874" s="43"/>
      <c r="CZ874" s="43"/>
      <c r="DA874" s="43"/>
      <c r="DB874" s="43"/>
      <c r="DC874" s="43"/>
      <c r="DD874" s="43"/>
      <c r="DE874" s="43"/>
      <c r="DF874" s="43"/>
      <c r="DG874" s="43"/>
      <c r="DH874" s="43"/>
      <c r="DI874" s="43"/>
      <c r="DJ874" s="43"/>
      <c r="DK874" s="43"/>
      <c r="DL874" s="43"/>
      <c r="DM874" s="43"/>
      <c r="DN874" s="43"/>
      <c r="DO874" s="43"/>
      <c r="DP874" s="43"/>
      <c r="DQ874" s="43"/>
      <c r="DR874" s="43"/>
      <c r="DS874" s="43"/>
      <c r="DT874" s="43"/>
      <c r="DU874" s="43"/>
      <c r="DV874" s="43"/>
      <c r="DW874" s="43"/>
      <c r="DX874" s="43"/>
      <c r="DY874" s="43"/>
      <c r="DZ874" s="43"/>
      <c r="EA874" s="43"/>
      <c r="EB874" s="43"/>
      <c r="EC874" s="43"/>
      <c r="ED874" s="43"/>
      <c r="EE874" s="43"/>
      <c r="EF874" s="43"/>
      <c r="EG874" s="43"/>
      <c r="EH874" s="43"/>
      <c r="EI874" s="43"/>
      <c r="EJ874" s="43"/>
      <c r="EK874" s="43"/>
      <c r="EL874" s="43"/>
      <c r="EM874" s="43"/>
      <c r="EN874" s="43"/>
      <c r="EO874" s="43"/>
      <c r="EP874" s="43"/>
      <c r="EQ874" s="43"/>
      <c r="ER874" s="43"/>
      <c r="ES874" s="43"/>
      <c r="ET874" s="43"/>
      <c r="EU874" s="43"/>
      <c r="EV874" s="43"/>
      <c r="EW874" s="43"/>
      <c r="EX874" s="43"/>
      <c r="EY874" s="43"/>
      <c r="EZ874" s="43"/>
      <c r="FA874" s="43"/>
      <c r="FB874" s="43"/>
      <c r="FC874" s="43"/>
      <c r="FD874" s="43"/>
      <c r="FE874" s="43"/>
      <c r="FF874" s="43"/>
      <c r="FG874" s="43"/>
      <c r="FH874" s="43"/>
      <c r="FI874" s="43"/>
      <c r="FJ874" s="43"/>
      <c r="FK874" s="43"/>
      <c r="FL874" s="43"/>
      <c r="FM874" s="43"/>
      <c r="FN874" s="43"/>
      <c r="FO874" s="43"/>
      <c r="FP874" s="43"/>
      <c r="FQ874" s="43"/>
      <c r="FR874" s="43"/>
      <c r="FS874" s="43"/>
      <c r="FT874" s="43"/>
      <c r="FU874" s="43"/>
      <c r="FV874" s="43"/>
      <c r="FW874" s="43"/>
      <c r="FX874" s="43"/>
      <c r="FY874" s="43"/>
      <c r="FZ874" s="43"/>
      <c r="GA874" s="43"/>
      <c r="GB874" s="43"/>
      <c r="GC874" s="43"/>
      <c r="GD874" s="43"/>
      <c r="GE874" s="43"/>
      <c r="GF874" s="43"/>
      <c r="GG874" s="43"/>
      <c r="GH874" s="43"/>
      <c r="GI874" s="43"/>
      <c r="GJ874" s="43"/>
      <c r="GK874" s="43"/>
      <c r="GL874" s="43"/>
      <c r="GM874" s="43"/>
      <c r="GN874" s="43"/>
      <c r="GO874" s="43"/>
      <c r="GP874" s="43"/>
      <c r="GQ874" s="43"/>
      <c r="GR874" s="43"/>
      <c r="GS874" s="43"/>
      <c r="GT874" s="43"/>
      <c r="GU874" s="43"/>
      <c r="GV874" s="43"/>
      <c r="GW874" s="43"/>
      <c r="GX874" s="43"/>
      <c r="GY874" s="43"/>
      <c r="GZ874" s="43"/>
      <c r="HA874" s="43"/>
      <c r="HB874" s="43"/>
      <c r="HC874" s="43"/>
      <c r="HD874" s="43"/>
      <c r="HE874" s="43"/>
      <c r="HF874" s="43"/>
      <c r="HG874" s="43"/>
      <c r="HH874" s="43"/>
      <c r="HI874" s="43"/>
      <c r="HJ874" s="43"/>
      <c r="HK874" s="43"/>
      <c r="HL874" s="43"/>
      <c r="HM874" s="43"/>
      <c r="HN874" s="43"/>
      <c r="HO874" s="43"/>
      <c r="HP874" s="43"/>
      <c r="HQ874" s="43"/>
      <c r="HR874" s="43"/>
      <c r="HS874" s="43"/>
      <c r="HT874" s="43"/>
      <c r="HU874" s="43"/>
      <c r="HV874" s="43"/>
      <c r="HW874" s="43"/>
      <c r="HX874" s="43"/>
      <c r="HY874" s="43"/>
      <c r="HZ874" s="43"/>
      <c r="IA874" s="43"/>
      <c r="IB874" s="43"/>
      <c r="IC874" s="43"/>
      <c r="ID874" s="43"/>
      <c r="IE874" s="43"/>
      <c r="IF874" s="43"/>
      <c r="IG874" s="43"/>
      <c r="IH874" s="43"/>
      <c r="II874" s="43"/>
      <c r="IJ874" s="43"/>
      <c r="IK874" s="43"/>
      <c r="IL874" s="43"/>
      <c r="IM874" s="43"/>
      <c r="IN874" s="43"/>
      <c r="IO874" s="43"/>
      <c r="IP874" s="43"/>
      <c r="IQ874" s="43"/>
      <c r="IR874" s="43"/>
      <c r="IS874" s="43"/>
      <c r="IT874" s="43"/>
    </row>
    <row r="875" spans="1:254" ht="14.25" customHeight="1">
      <c r="A875" s="78"/>
      <c r="B875" s="88"/>
      <c r="C875" s="88"/>
      <c r="D875" s="43"/>
      <c r="E875" s="43"/>
      <c r="F875" s="89"/>
      <c r="G875" s="43"/>
      <c r="H875" s="85"/>
      <c r="I875" s="43"/>
      <c r="J875" s="43"/>
      <c r="K875" s="43"/>
      <c r="L875" s="43"/>
      <c r="M875" s="43"/>
      <c r="N875" s="43"/>
      <c r="O875" s="43"/>
      <c r="P875" s="43"/>
      <c r="Q875" s="43"/>
      <c r="R875" s="43"/>
      <c r="S875" s="43"/>
      <c r="T875" s="43"/>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c r="BL875" s="43"/>
      <c r="BM875" s="43"/>
      <c r="BN875" s="43"/>
      <c r="BO875" s="43"/>
      <c r="BP875" s="43"/>
      <c r="BQ875" s="43"/>
      <c r="BR875" s="43"/>
      <c r="BS875" s="43"/>
      <c r="BT875" s="43"/>
      <c r="BU875" s="43"/>
      <c r="BV875" s="43"/>
      <c r="BW875" s="43"/>
      <c r="BX875" s="43"/>
      <c r="BY875" s="43"/>
      <c r="BZ875" s="43"/>
      <c r="CA875" s="43"/>
      <c r="CB875" s="43"/>
      <c r="CC875" s="43"/>
      <c r="CD875" s="43"/>
      <c r="CE875" s="43"/>
      <c r="CF875" s="43"/>
      <c r="CG875" s="43"/>
      <c r="CH875" s="43"/>
      <c r="CI875" s="43"/>
      <c r="CJ875" s="43"/>
      <c r="CK875" s="43"/>
      <c r="CL875" s="43"/>
      <c r="CM875" s="43"/>
      <c r="CN875" s="43"/>
      <c r="CO875" s="43"/>
      <c r="CP875" s="43"/>
      <c r="CQ875" s="43"/>
      <c r="CR875" s="43"/>
      <c r="CS875" s="43"/>
      <c r="CT875" s="43"/>
      <c r="CU875" s="43"/>
      <c r="CV875" s="43"/>
      <c r="CW875" s="43"/>
      <c r="CX875" s="43"/>
      <c r="CY875" s="43"/>
      <c r="CZ875" s="43"/>
      <c r="DA875" s="43"/>
      <c r="DB875" s="43"/>
      <c r="DC875" s="43"/>
      <c r="DD875" s="43"/>
      <c r="DE875" s="43"/>
      <c r="DF875" s="43"/>
      <c r="DG875" s="43"/>
      <c r="DH875" s="43"/>
      <c r="DI875" s="43"/>
      <c r="DJ875" s="43"/>
      <c r="DK875" s="43"/>
      <c r="DL875" s="43"/>
      <c r="DM875" s="43"/>
      <c r="DN875" s="43"/>
      <c r="DO875" s="43"/>
      <c r="DP875" s="43"/>
      <c r="DQ875" s="43"/>
      <c r="DR875" s="43"/>
      <c r="DS875" s="43"/>
      <c r="DT875" s="43"/>
      <c r="DU875" s="43"/>
      <c r="DV875" s="43"/>
      <c r="DW875" s="43"/>
      <c r="DX875" s="43"/>
      <c r="DY875" s="43"/>
      <c r="DZ875" s="43"/>
      <c r="EA875" s="43"/>
      <c r="EB875" s="43"/>
      <c r="EC875" s="43"/>
      <c r="ED875" s="43"/>
      <c r="EE875" s="43"/>
      <c r="EF875" s="43"/>
      <c r="EG875" s="43"/>
      <c r="EH875" s="43"/>
      <c r="EI875" s="43"/>
      <c r="EJ875" s="43"/>
      <c r="EK875" s="43"/>
      <c r="EL875" s="43"/>
      <c r="EM875" s="43"/>
      <c r="EN875" s="43"/>
      <c r="EO875" s="43"/>
      <c r="EP875" s="43"/>
      <c r="EQ875" s="43"/>
      <c r="ER875" s="43"/>
      <c r="ES875" s="43"/>
      <c r="ET875" s="43"/>
      <c r="EU875" s="43"/>
      <c r="EV875" s="43"/>
      <c r="EW875" s="43"/>
      <c r="EX875" s="43"/>
      <c r="EY875" s="43"/>
      <c r="EZ875" s="43"/>
      <c r="FA875" s="43"/>
      <c r="FB875" s="43"/>
      <c r="FC875" s="43"/>
      <c r="FD875" s="43"/>
      <c r="FE875" s="43"/>
      <c r="FF875" s="43"/>
      <c r="FG875" s="43"/>
      <c r="FH875" s="43"/>
      <c r="FI875" s="43"/>
      <c r="FJ875" s="43"/>
      <c r="FK875" s="43"/>
      <c r="FL875" s="43"/>
      <c r="FM875" s="43"/>
      <c r="FN875" s="43"/>
      <c r="FO875" s="43"/>
      <c r="FP875" s="43"/>
      <c r="FQ875" s="43"/>
      <c r="FR875" s="43"/>
      <c r="FS875" s="43"/>
      <c r="FT875" s="43"/>
      <c r="FU875" s="43"/>
      <c r="FV875" s="43"/>
      <c r="FW875" s="43"/>
      <c r="FX875" s="43"/>
      <c r="FY875" s="43"/>
      <c r="FZ875" s="43"/>
      <c r="GA875" s="43"/>
      <c r="GB875" s="43"/>
      <c r="GC875" s="43"/>
      <c r="GD875" s="43"/>
      <c r="GE875" s="43"/>
      <c r="GF875" s="43"/>
      <c r="GG875" s="43"/>
      <c r="GH875" s="43"/>
      <c r="GI875" s="43"/>
      <c r="GJ875" s="43"/>
      <c r="GK875" s="43"/>
      <c r="GL875" s="43"/>
      <c r="GM875" s="43"/>
      <c r="GN875" s="43"/>
      <c r="GO875" s="43"/>
      <c r="GP875" s="43"/>
      <c r="GQ875" s="43"/>
      <c r="GR875" s="43"/>
      <c r="GS875" s="43"/>
      <c r="GT875" s="43"/>
      <c r="GU875" s="43"/>
      <c r="GV875" s="43"/>
      <c r="GW875" s="43"/>
      <c r="GX875" s="43"/>
      <c r="GY875" s="43"/>
      <c r="GZ875" s="43"/>
      <c r="HA875" s="43"/>
      <c r="HB875" s="43"/>
      <c r="HC875" s="43"/>
      <c r="HD875" s="43"/>
      <c r="HE875" s="43"/>
      <c r="HF875" s="43"/>
      <c r="HG875" s="43"/>
      <c r="HH875" s="43"/>
      <c r="HI875" s="43"/>
      <c r="HJ875" s="43"/>
      <c r="HK875" s="43"/>
      <c r="HL875" s="43"/>
      <c r="HM875" s="43"/>
      <c r="HN875" s="43"/>
      <c r="HO875" s="43"/>
      <c r="HP875" s="43"/>
      <c r="HQ875" s="43"/>
      <c r="HR875" s="43"/>
      <c r="HS875" s="43"/>
      <c r="HT875" s="43"/>
      <c r="HU875" s="43"/>
      <c r="HV875" s="43"/>
      <c r="HW875" s="43"/>
      <c r="HX875" s="43"/>
      <c r="HY875" s="43"/>
      <c r="HZ875" s="43"/>
      <c r="IA875" s="43"/>
      <c r="IB875" s="43"/>
      <c r="IC875" s="43"/>
      <c r="ID875" s="43"/>
      <c r="IE875" s="43"/>
      <c r="IF875" s="43"/>
      <c r="IG875" s="43"/>
      <c r="IH875" s="43"/>
      <c r="II875" s="43"/>
      <c r="IJ875" s="43"/>
      <c r="IK875" s="43"/>
      <c r="IL875" s="43"/>
      <c r="IM875" s="43"/>
      <c r="IN875" s="43"/>
      <c r="IO875" s="43"/>
      <c r="IP875" s="43"/>
      <c r="IQ875" s="43"/>
      <c r="IR875" s="43"/>
      <c r="IS875" s="43"/>
      <c r="IT875" s="43"/>
    </row>
    <row r="876" spans="1:254" ht="14.25" customHeight="1">
      <c r="A876" s="78"/>
      <c r="B876" s="88"/>
      <c r="C876" s="88"/>
      <c r="D876" s="43"/>
      <c r="E876" s="43"/>
      <c r="F876" s="89"/>
      <c r="G876" s="43"/>
      <c r="H876" s="85"/>
      <c r="I876" s="43"/>
      <c r="J876" s="43"/>
      <c r="K876" s="43"/>
      <c r="L876" s="43"/>
      <c r="M876" s="43"/>
      <c r="N876" s="43"/>
      <c r="O876" s="43"/>
      <c r="P876" s="43"/>
      <c r="Q876" s="43"/>
      <c r="R876" s="43"/>
      <c r="S876" s="43"/>
      <c r="T876" s="43"/>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c r="CF876" s="43"/>
      <c r="CG876" s="43"/>
      <c r="CH876" s="43"/>
      <c r="CI876" s="43"/>
      <c r="CJ876" s="43"/>
      <c r="CK876" s="43"/>
      <c r="CL876" s="43"/>
      <c r="CM876" s="43"/>
      <c r="CN876" s="43"/>
      <c r="CO876" s="43"/>
      <c r="CP876" s="43"/>
      <c r="CQ876" s="43"/>
      <c r="CR876" s="43"/>
      <c r="CS876" s="43"/>
      <c r="CT876" s="43"/>
      <c r="CU876" s="43"/>
      <c r="CV876" s="43"/>
      <c r="CW876" s="43"/>
      <c r="CX876" s="43"/>
      <c r="CY876" s="43"/>
      <c r="CZ876" s="43"/>
      <c r="DA876" s="43"/>
      <c r="DB876" s="43"/>
      <c r="DC876" s="43"/>
      <c r="DD876" s="43"/>
      <c r="DE876" s="43"/>
      <c r="DF876" s="43"/>
      <c r="DG876" s="43"/>
      <c r="DH876" s="43"/>
      <c r="DI876" s="43"/>
      <c r="DJ876" s="43"/>
      <c r="DK876" s="43"/>
      <c r="DL876" s="43"/>
      <c r="DM876" s="43"/>
      <c r="DN876" s="43"/>
      <c r="DO876" s="43"/>
      <c r="DP876" s="43"/>
      <c r="DQ876" s="43"/>
      <c r="DR876" s="43"/>
      <c r="DS876" s="43"/>
      <c r="DT876" s="43"/>
      <c r="DU876" s="43"/>
      <c r="DV876" s="43"/>
      <c r="DW876" s="43"/>
      <c r="DX876" s="43"/>
      <c r="DY876" s="43"/>
      <c r="DZ876" s="43"/>
      <c r="EA876" s="43"/>
      <c r="EB876" s="43"/>
      <c r="EC876" s="43"/>
      <c r="ED876" s="43"/>
      <c r="EE876" s="43"/>
      <c r="EF876" s="43"/>
      <c r="EG876" s="43"/>
      <c r="EH876" s="43"/>
      <c r="EI876" s="43"/>
      <c r="EJ876" s="43"/>
      <c r="EK876" s="43"/>
      <c r="EL876" s="43"/>
      <c r="EM876" s="43"/>
      <c r="EN876" s="43"/>
      <c r="EO876" s="43"/>
      <c r="EP876" s="43"/>
      <c r="EQ876" s="43"/>
      <c r="ER876" s="43"/>
      <c r="ES876" s="43"/>
      <c r="ET876" s="43"/>
      <c r="EU876" s="43"/>
      <c r="EV876" s="43"/>
      <c r="EW876" s="43"/>
      <c r="EX876" s="43"/>
      <c r="EY876" s="43"/>
      <c r="EZ876" s="43"/>
      <c r="FA876" s="43"/>
      <c r="FB876" s="43"/>
      <c r="FC876" s="43"/>
      <c r="FD876" s="43"/>
      <c r="FE876" s="43"/>
      <c r="FF876" s="43"/>
      <c r="FG876" s="43"/>
      <c r="FH876" s="43"/>
      <c r="FI876" s="43"/>
      <c r="FJ876" s="43"/>
      <c r="FK876" s="43"/>
      <c r="FL876" s="43"/>
      <c r="FM876" s="43"/>
      <c r="FN876" s="43"/>
      <c r="FO876" s="43"/>
      <c r="FP876" s="43"/>
      <c r="FQ876" s="43"/>
      <c r="FR876" s="43"/>
      <c r="FS876" s="43"/>
      <c r="FT876" s="43"/>
      <c r="FU876" s="43"/>
      <c r="FV876" s="43"/>
      <c r="FW876" s="43"/>
      <c r="FX876" s="43"/>
      <c r="FY876" s="43"/>
      <c r="FZ876" s="43"/>
      <c r="GA876" s="43"/>
      <c r="GB876" s="43"/>
      <c r="GC876" s="43"/>
      <c r="GD876" s="43"/>
      <c r="GE876" s="43"/>
      <c r="GF876" s="43"/>
      <c r="GG876" s="43"/>
      <c r="GH876" s="43"/>
      <c r="GI876" s="43"/>
      <c r="GJ876" s="43"/>
      <c r="GK876" s="43"/>
      <c r="GL876" s="43"/>
      <c r="GM876" s="43"/>
      <c r="GN876" s="43"/>
      <c r="GO876" s="43"/>
      <c r="GP876" s="43"/>
      <c r="GQ876" s="43"/>
      <c r="GR876" s="43"/>
      <c r="GS876" s="43"/>
      <c r="GT876" s="43"/>
      <c r="GU876" s="43"/>
      <c r="GV876" s="43"/>
      <c r="GW876" s="43"/>
      <c r="GX876" s="43"/>
      <c r="GY876" s="43"/>
      <c r="GZ876" s="43"/>
      <c r="HA876" s="43"/>
      <c r="HB876" s="43"/>
      <c r="HC876" s="43"/>
      <c r="HD876" s="43"/>
      <c r="HE876" s="43"/>
      <c r="HF876" s="43"/>
      <c r="HG876" s="43"/>
      <c r="HH876" s="43"/>
      <c r="HI876" s="43"/>
      <c r="HJ876" s="43"/>
      <c r="HK876" s="43"/>
      <c r="HL876" s="43"/>
      <c r="HM876" s="43"/>
      <c r="HN876" s="43"/>
      <c r="HO876" s="43"/>
      <c r="HP876" s="43"/>
      <c r="HQ876" s="43"/>
      <c r="HR876" s="43"/>
      <c r="HS876" s="43"/>
      <c r="HT876" s="43"/>
      <c r="HU876" s="43"/>
      <c r="HV876" s="43"/>
      <c r="HW876" s="43"/>
      <c r="HX876" s="43"/>
      <c r="HY876" s="43"/>
      <c r="HZ876" s="43"/>
      <c r="IA876" s="43"/>
      <c r="IB876" s="43"/>
      <c r="IC876" s="43"/>
      <c r="ID876" s="43"/>
      <c r="IE876" s="43"/>
      <c r="IF876" s="43"/>
      <c r="IG876" s="43"/>
      <c r="IH876" s="43"/>
      <c r="II876" s="43"/>
      <c r="IJ876" s="43"/>
      <c r="IK876" s="43"/>
      <c r="IL876" s="43"/>
      <c r="IM876" s="43"/>
      <c r="IN876" s="43"/>
      <c r="IO876" s="43"/>
      <c r="IP876" s="43"/>
      <c r="IQ876" s="43"/>
      <c r="IR876" s="43"/>
      <c r="IS876" s="43"/>
      <c r="IT876" s="43"/>
    </row>
    <row r="877" spans="1:254" ht="14.25" customHeight="1">
      <c r="A877" s="78"/>
      <c r="B877" s="88"/>
      <c r="C877" s="88"/>
      <c r="D877" s="43"/>
      <c r="E877" s="43"/>
      <c r="F877" s="89"/>
      <c r="G877" s="43"/>
      <c r="H877" s="85"/>
      <c r="I877" s="43"/>
      <c r="J877" s="43"/>
      <c r="K877" s="43"/>
      <c r="L877" s="43"/>
      <c r="M877" s="43"/>
      <c r="N877" s="43"/>
      <c r="O877" s="43"/>
      <c r="P877" s="43"/>
      <c r="Q877" s="43"/>
      <c r="R877" s="43"/>
      <c r="S877" s="43"/>
      <c r="T877" s="43"/>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c r="AR877" s="43"/>
      <c r="AS877" s="43"/>
      <c r="AT877" s="43"/>
      <c r="AU877" s="43"/>
      <c r="AV877" s="43"/>
      <c r="AW877" s="43"/>
      <c r="AX877" s="43"/>
      <c r="AY877" s="43"/>
      <c r="AZ877" s="43"/>
      <c r="BA877" s="43"/>
      <c r="BB877" s="43"/>
      <c r="BC877" s="43"/>
      <c r="BD877" s="43"/>
      <c r="BE877" s="43"/>
      <c r="BF877" s="43"/>
      <c r="BG877" s="43"/>
      <c r="BH877" s="43"/>
      <c r="BI877" s="43"/>
      <c r="BJ877" s="43"/>
      <c r="BK877" s="43"/>
      <c r="BL877" s="43"/>
      <c r="BM877" s="43"/>
      <c r="BN877" s="43"/>
      <c r="BO877" s="43"/>
      <c r="BP877" s="43"/>
      <c r="BQ877" s="43"/>
      <c r="BR877" s="43"/>
      <c r="BS877" s="43"/>
      <c r="BT877" s="43"/>
      <c r="BU877" s="43"/>
      <c r="BV877" s="43"/>
      <c r="BW877" s="43"/>
      <c r="BX877" s="43"/>
      <c r="BY877" s="43"/>
      <c r="BZ877" s="43"/>
      <c r="CA877" s="43"/>
      <c r="CB877" s="43"/>
      <c r="CC877" s="43"/>
      <c r="CD877" s="43"/>
      <c r="CE877" s="43"/>
      <c r="CF877" s="43"/>
      <c r="CG877" s="43"/>
      <c r="CH877" s="43"/>
      <c r="CI877" s="43"/>
      <c r="CJ877" s="43"/>
      <c r="CK877" s="43"/>
      <c r="CL877" s="43"/>
      <c r="CM877" s="43"/>
      <c r="CN877" s="43"/>
      <c r="CO877" s="43"/>
      <c r="CP877" s="43"/>
      <c r="CQ877" s="43"/>
      <c r="CR877" s="43"/>
      <c r="CS877" s="43"/>
      <c r="CT877" s="43"/>
      <c r="CU877" s="43"/>
      <c r="CV877" s="43"/>
      <c r="CW877" s="43"/>
      <c r="CX877" s="43"/>
      <c r="CY877" s="43"/>
      <c r="CZ877" s="43"/>
      <c r="DA877" s="43"/>
      <c r="DB877" s="43"/>
      <c r="DC877" s="43"/>
      <c r="DD877" s="43"/>
      <c r="DE877" s="43"/>
      <c r="DF877" s="43"/>
      <c r="DG877" s="43"/>
      <c r="DH877" s="43"/>
      <c r="DI877" s="43"/>
      <c r="DJ877" s="43"/>
      <c r="DK877" s="43"/>
      <c r="DL877" s="43"/>
      <c r="DM877" s="43"/>
      <c r="DN877" s="43"/>
      <c r="DO877" s="43"/>
      <c r="DP877" s="43"/>
      <c r="DQ877" s="43"/>
      <c r="DR877" s="43"/>
      <c r="DS877" s="43"/>
      <c r="DT877" s="43"/>
      <c r="DU877" s="43"/>
      <c r="DV877" s="43"/>
      <c r="DW877" s="43"/>
      <c r="DX877" s="43"/>
      <c r="DY877" s="43"/>
      <c r="DZ877" s="43"/>
      <c r="EA877" s="43"/>
      <c r="EB877" s="43"/>
      <c r="EC877" s="43"/>
      <c r="ED877" s="43"/>
      <c r="EE877" s="43"/>
      <c r="EF877" s="43"/>
      <c r="EG877" s="43"/>
      <c r="EH877" s="43"/>
      <c r="EI877" s="43"/>
      <c r="EJ877" s="43"/>
      <c r="EK877" s="43"/>
      <c r="EL877" s="43"/>
      <c r="EM877" s="43"/>
      <c r="EN877" s="43"/>
      <c r="EO877" s="43"/>
      <c r="EP877" s="43"/>
      <c r="EQ877" s="43"/>
      <c r="ER877" s="43"/>
      <c r="ES877" s="43"/>
      <c r="ET877" s="43"/>
      <c r="EU877" s="43"/>
      <c r="EV877" s="43"/>
      <c r="EW877" s="43"/>
      <c r="EX877" s="43"/>
      <c r="EY877" s="43"/>
      <c r="EZ877" s="43"/>
      <c r="FA877" s="43"/>
      <c r="FB877" s="43"/>
      <c r="FC877" s="43"/>
      <c r="FD877" s="43"/>
      <c r="FE877" s="43"/>
      <c r="FF877" s="43"/>
      <c r="FG877" s="43"/>
      <c r="FH877" s="43"/>
      <c r="FI877" s="43"/>
      <c r="FJ877" s="43"/>
      <c r="FK877" s="43"/>
      <c r="FL877" s="43"/>
      <c r="FM877" s="43"/>
      <c r="FN877" s="43"/>
      <c r="FO877" s="43"/>
      <c r="FP877" s="43"/>
      <c r="FQ877" s="43"/>
      <c r="FR877" s="43"/>
      <c r="FS877" s="43"/>
      <c r="FT877" s="43"/>
      <c r="FU877" s="43"/>
      <c r="FV877" s="43"/>
      <c r="FW877" s="43"/>
      <c r="FX877" s="43"/>
      <c r="FY877" s="43"/>
      <c r="FZ877" s="43"/>
      <c r="GA877" s="43"/>
      <c r="GB877" s="43"/>
      <c r="GC877" s="43"/>
      <c r="GD877" s="43"/>
      <c r="GE877" s="43"/>
      <c r="GF877" s="43"/>
      <c r="GG877" s="43"/>
      <c r="GH877" s="43"/>
      <c r="GI877" s="43"/>
      <c r="GJ877" s="43"/>
      <c r="GK877" s="43"/>
      <c r="GL877" s="43"/>
      <c r="GM877" s="43"/>
      <c r="GN877" s="43"/>
      <c r="GO877" s="43"/>
      <c r="GP877" s="43"/>
      <c r="GQ877" s="43"/>
      <c r="GR877" s="43"/>
      <c r="GS877" s="43"/>
      <c r="GT877" s="43"/>
      <c r="GU877" s="43"/>
      <c r="GV877" s="43"/>
      <c r="GW877" s="43"/>
      <c r="GX877" s="43"/>
      <c r="GY877" s="43"/>
      <c r="GZ877" s="43"/>
      <c r="HA877" s="43"/>
      <c r="HB877" s="43"/>
      <c r="HC877" s="43"/>
      <c r="HD877" s="43"/>
      <c r="HE877" s="43"/>
      <c r="HF877" s="43"/>
      <c r="HG877" s="43"/>
      <c r="HH877" s="43"/>
      <c r="HI877" s="43"/>
      <c r="HJ877" s="43"/>
      <c r="HK877" s="43"/>
      <c r="HL877" s="43"/>
      <c r="HM877" s="43"/>
      <c r="HN877" s="43"/>
      <c r="HO877" s="43"/>
      <c r="HP877" s="43"/>
      <c r="HQ877" s="43"/>
      <c r="HR877" s="43"/>
      <c r="HS877" s="43"/>
      <c r="HT877" s="43"/>
      <c r="HU877" s="43"/>
      <c r="HV877" s="43"/>
      <c r="HW877" s="43"/>
      <c r="HX877" s="43"/>
      <c r="HY877" s="43"/>
      <c r="HZ877" s="43"/>
      <c r="IA877" s="43"/>
      <c r="IB877" s="43"/>
      <c r="IC877" s="43"/>
      <c r="ID877" s="43"/>
      <c r="IE877" s="43"/>
      <c r="IF877" s="43"/>
      <c r="IG877" s="43"/>
      <c r="IH877" s="43"/>
      <c r="II877" s="43"/>
      <c r="IJ877" s="43"/>
      <c r="IK877" s="43"/>
      <c r="IL877" s="43"/>
      <c r="IM877" s="43"/>
      <c r="IN877" s="43"/>
      <c r="IO877" s="43"/>
      <c r="IP877" s="43"/>
      <c r="IQ877" s="43"/>
      <c r="IR877" s="43"/>
      <c r="IS877" s="43"/>
      <c r="IT877" s="43"/>
    </row>
    <row r="878" spans="1:254" ht="14.25" customHeight="1">
      <c r="A878" s="78"/>
      <c r="B878" s="88"/>
      <c r="C878" s="88"/>
      <c r="D878" s="43"/>
      <c r="E878" s="43"/>
      <c r="F878" s="90"/>
      <c r="G878" s="43"/>
      <c r="H878" s="85"/>
      <c r="I878" s="43"/>
      <c r="J878" s="43"/>
      <c r="K878" s="43"/>
      <c r="L878" s="43"/>
      <c r="M878" s="43"/>
      <c r="N878" s="43"/>
      <c r="O878" s="43"/>
      <c r="P878" s="43"/>
      <c r="Q878" s="43"/>
      <c r="R878" s="43"/>
      <c r="S878" s="43"/>
      <c r="T878" s="43"/>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c r="AR878" s="43"/>
      <c r="AS878" s="43"/>
      <c r="AT878" s="43"/>
      <c r="AU878" s="43"/>
      <c r="AV878" s="43"/>
      <c r="AW878" s="43"/>
      <c r="AX878" s="43"/>
      <c r="AY878" s="43"/>
      <c r="AZ878" s="43"/>
      <c r="BA878" s="43"/>
      <c r="BB878" s="43"/>
      <c r="BC878" s="43"/>
      <c r="BD878" s="43"/>
      <c r="BE878" s="43"/>
      <c r="BF878" s="43"/>
      <c r="BG878" s="43"/>
      <c r="BH878" s="43"/>
      <c r="BI878" s="43"/>
      <c r="BJ878" s="43"/>
      <c r="BK878" s="43"/>
      <c r="BL878" s="43"/>
      <c r="BM878" s="43"/>
      <c r="BN878" s="43"/>
      <c r="BO878" s="43"/>
      <c r="BP878" s="43"/>
      <c r="BQ878" s="43"/>
      <c r="BR878" s="43"/>
      <c r="BS878" s="43"/>
      <c r="BT878" s="43"/>
      <c r="BU878" s="43"/>
      <c r="BV878" s="43"/>
      <c r="BW878" s="43"/>
      <c r="BX878" s="43"/>
      <c r="BY878" s="43"/>
      <c r="BZ878" s="43"/>
      <c r="CA878" s="43"/>
      <c r="CB878" s="43"/>
      <c r="CC878" s="43"/>
      <c r="CD878" s="43"/>
      <c r="CE878" s="43"/>
      <c r="CF878" s="43"/>
      <c r="CG878" s="43"/>
      <c r="CH878" s="43"/>
      <c r="CI878" s="43"/>
      <c r="CJ878" s="43"/>
      <c r="CK878" s="43"/>
      <c r="CL878" s="43"/>
      <c r="CM878" s="43"/>
      <c r="CN878" s="43"/>
      <c r="CO878" s="43"/>
      <c r="CP878" s="43"/>
      <c r="CQ878" s="43"/>
      <c r="CR878" s="43"/>
      <c r="CS878" s="43"/>
      <c r="CT878" s="43"/>
      <c r="CU878" s="43"/>
      <c r="CV878" s="43"/>
      <c r="CW878" s="43"/>
      <c r="CX878" s="43"/>
      <c r="CY878" s="43"/>
      <c r="CZ878" s="43"/>
      <c r="DA878" s="43"/>
      <c r="DB878" s="43"/>
      <c r="DC878" s="43"/>
      <c r="DD878" s="43"/>
      <c r="DE878" s="43"/>
      <c r="DF878" s="43"/>
      <c r="DG878" s="43"/>
      <c r="DH878" s="43"/>
      <c r="DI878" s="43"/>
      <c r="DJ878" s="43"/>
      <c r="DK878" s="43"/>
      <c r="DL878" s="43"/>
      <c r="DM878" s="43"/>
      <c r="DN878" s="43"/>
      <c r="DO878" s="43"/>
      <c r="DP878" s="43"/>
      <c r="DQ878" s="43"/>
      <c r="DR878" s="43"/>
      <c r="DS878" s="43"/>
      <c r="DT878" s="43"/>
      <c r="DU878" s="43"/>
      <c r="DV878" s="43"/>
      <c r="DW878" s="43"/>
      <c r="DX878" s="43"/>
      <c r="DY878" s="43"/>
      <c r="DZ878" s="43"/>
      <c r="EA878" s="43"/>
      <c r="EB878" s="43"/>
      <c r="EC878" s="43"/>
      <c r="ED878" s="43"/>
      <c r="EE878" s="43"/>
      <c r="EF878" s="43"/>
      <c r="EG878" s="43"/>
      <c r="EH878" s="43"/>
      <c r="EI878" s="43"/>
      <c r="EJ878" s="43"/>
      <c r="EK878" s="43"/>
      <c r="EL878" s="43"/>
      <c r="EM878" s="43"/>
      <c r="EN878" s="43"/>
      <c r="EO878" s="43"/>
      <c r="EP878" s="43"/>
      <c r="EQ878" s="43"/>
      <c r="ER878" s="43"/>
      <c r="ES878" s="43"/>
      <c r="ET878" s="43"/>
      <c r="EU878" s="43"/>
      <c r="EV878" s="43"/>
      <c r="EW878" s="43"/>
      <c r="EX878" s="43"/>
      <c r="EY878" s="43"/>
      <c r="EZ878" s="43"/>
      <c r="FA878" s="43"/>
      <c r="FB878" s="43"/>
      <c r="FC878" s="43"/>
      <c r="FD878" s="43"/>
      <c r="FE878" s="43"/>
      <c r="FF878" s="43"/>
      <c r="FG878" s="43"/>
      <c r="FH878" s="43"/>
      <c r="FI878" s="43"/>
      <c r="FJ878" s="43"/>
      <c r="FK878" s="43"/>
      <c r="FL878" s="43"/>
      <c r="FM878" s="43"/>
      <c r="FN878" s="43"/>
      <c r="FO878" s="43"/>
      <c r="FP878" s="43"/>
      <c r="FQ878" s="43"/>
      <c r="FR878" s="43"/>
      <c r="FS878" s="43"/>
      <c r="FT878" s="43"/>
      <c r="FU878" s="43"/>
      <c r="FV878" s="43"/>
      <c r="FW878" s="43"/>
      <c r="FX878" s="43"/>
      <c r="FY878" s="43"/>
      <c r="FZ878" s="43"/>
      <c r="GA878" s="43"/>
      <c r="GB878" s="43"/>
      <c r="GC878" s="43"/>
      <c r="GD878" s="43"/>
      <c r="GE878" s="43"/>
      <c r="GF878" s="43"/>
      <c r="GG878" s="43"/>
      <c r="GH878" s="43"/>
      <c r="GI878" s="43"/>
      <c r="GJ878" s="43"/>
      <c r="GK878" s="43"/>
      <c r="GL878" s="43"/>
      <c r="GM878" s="43"/>
      <c r="GN878" s="43"/>
      <c r="GO878" s="43"/>
      <c r="GP878" s="43"/>
      <c r="GQ878" s="43"/>
      <c r="GR878" s="43"/>
      <c r="GS878" s="43"/>
      <c r="GT878" s="43"/>
      <c r="GU878" s="43"/>
      <c r="GV878" s="43"/>
      <c r="GW878" s="43"/>
      <c r="GX878" s="43"/>
      <c r="GY878" s="43"/>
      <c r="GZ878" s="43"/>
      <c r="HA878" s="43"/>
      <c r="HB878" s="43"/>
      <c r="HC878" s="43"/>
      <c r="HD878" s="43"/>
      <c r="HE878" s="43"/>
      <c r="HF878" s="43"/>
      <c r="HG878" s="43"/>
      <c r="HH878" s="43"/>
      <c r="HI878" s="43"/>
      <c r="HJ878" s="43"/>
      <c r="HK878" s="43"/>
      <c r="HL878" s="43"/>
      <c r="HM878" s="43"/>
      <c r="HN878" s="43"/>
      <c r="HO878" s="43"/>
      <c r="HP878" s="43"/>
      <c r="HQ878" s="43"/>
      <c r="HR878" s="43"/>
      <c r="HS878" s="43"/>
      <c r="HT878" s="43"/>
      <c r="HU878" s="43"/>
      <c r="HV878" s="43"/>
      <c r="HW878" s="43"/>
      <c r="HX878" s="43"/>
      <c r="HY878" s="43"/>
      <c r="HZ878" s="43"/>
      <c r="IA878" s="43"/>
      <c r="IB878" s="43"/>
      <c r="IC878" s="43"/>
      <c r="ID878" s="43"/>
      <c r="IE878" s="43"/>
      <c r="IF878" s="43"/>
      <c r="IG878" s="43"/>
      <c r="IH878" s="43"/>
      <c r="II878" s="43"/>
      <c r="IJ878" s="43"/>
      <c r="IK878" s="43"/>
      <c r="IL878" s="43"/>
      <c r="IM878" s="43"/>
      <c r="IN878" s="43"/>
      <c r="IO878" s="43"/>
      <c r="IP878" s="43"/>
      <c r="IQ878" s="43"/>
      <c r="IR878" s="43"/>
      <c r="IS878" s="43"/>
      <c r="IT878" s="43"/>
    </row>
    <row r="879" spans="1:254" ht="14.25" customHeight="1">
      <c r="A879" s="78"/>
      <c r="B879" s="81"/>
      <c r="C879" s="81"/>
      <c r="D879" s="43"/>
      <c r="E879" s="43"/>
      <c r="F879" s="90"/>
      <c r="G879" s="43"/>
      <c r="H879" s="85"/>
      <c r="I879" s="43"/>
      <c r="J879" s="43"/>
      <c r="K879" s="43"/>
      <c r="L879" s="43"/>
      <c r="M879" s="43"/>
      <c r="N879" s="43"/>
      <c r="O879" s="43"/>
      <c r="P879" s="43"/>
      <c r="Q879" s="43"/>
      <c r="R879" s="43"/>
      <c r="S879" s="43"/>
      <c r="T879" s="43"/>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c r="AR879" s="43"/>
      <c r="AS879" s="43"/>
      <c r="AT879" s="43"/>
      <c r="AU879" s="43"/>
      <c r="AV879" s="43"/>
      <c r="AW879" s="43"/>
      <c r="AX879" s="43"/>
      <c r="AY879" s="43"/>
      <c r="AZ879" s="43"/>
      <c r="BA879" s="43"/>
      <c r="BB879" s="43"/>
      <c r="BC879" s="43"/>
      <c r="BD879" s="43"/>
      <c r="BE879" s="43"/>
      <c r="BF879" s="43"/>
      <c r="BG879" s="43"/>
      <c r="BH879" s="43"/>
      <c r="BI879" s="43"/>
      <c r="BJ879" s="43"/>
      <c r="BK879" s="43"/>
      <c r="BL879" s="43"/>
      <c r="BM879" s="43"/>
      <c r="BN879" s="43"/>
      <c r="BO879" s="43"/>
      <c r="BP879" s="43"/>
      <c r="BQ879" s="43"/>
      <c r="BR879" s="43"/>
      <c r="BS879" s="43"/>
      <c r="BT879" s="43"/>
      <c r="BU879" s="43"/>
      <c r="BV879" s="43"/>
      <c r="BW879" s="43"/>
      <c r="BX879" s="43"/>
      <c r="BY879" s="43"/>
      <c r="BZ879" s="43"/>
      <c r="CA879" s="43"/>
      <c r="CB879" s="43"/>
      <c r="CC879" s="43"/>
      <c r="CD879" s="43"/>
      <c r="CE879" s="43"/>
      <c r="CF879" s="43"/>
      <c r="CG879" s="43"/>
      <c r="CH879" s="43"/>
      <c r="CI879" s="43"/>
      <c r="CJ879" s="43"/>
      <c r="CK879" s="43"/>
      <c r="CL879" s="43"/>
      <c r="CM879" s="43"/>
      <c r="CN879" s="43"/>
      <c r="CO879" s="43"/>
      <c r="CP879" s="43"/>
      <c r="CQ879" s="43"/>
      <c r="CR879" s="43"/>
      <c r="CS879" s="43"/>
      <c r="CT879" s="43"/>
      <c r="CU879" s="43"/>
      <c r="CV879" s="43"/>
      <c r="CW879" s="43"/>
      <c r="CX879" s="43"/>
      <c r="CY879" s="43"/>
      <c r="CZ879" s="43"/>
      <c r="DA879" s="43"/>
      <c r="DB879" s="43"/>
      <c r="DC879" s="43"/>
      <c r="DD879" s="43"/>
      <c r="DE879" s="43"/>
      <c r="DF879" s="43"/>
      <c r="DG879" s="43"/>
      <c r="DH879" s="43"/>
      <c r="DI879" s="43"/>
      <c r="DJ879" s="43"/>
      <c r="DK879" s="43"/>
      <c r="DL879" s="43"/>
      <c r="DM879" s="43"/>
      <c r="DN879" s="43"/>
      <c r="DO879" s="43"/>
      <c r="DP879" s="43"/>
      <c r="DQ879" s="43"/>
      <c r="DR879" s="43"/>
      <c r="DS879" s="43"/>
      <c r="DT879" s="43"/>
      <c r="DU879" s="43"/>
      <c r="DV879" s="43"/>
      <c r="DW879" s="43"/>
      <c r="DX879" s="43"/>
      <c r="DY879" s="43"/>
      <c r="DZ879" s="43"/>
      <c r="EA879" s="43"/>
      <c r="EB879" s="43"/>
      <c r="EC879" s="43"/>
      <c r="ED879" s="43"/>
      <c r="EE879" s="43"/>
      <c r="EF879" s="43"/>
      <c r="EG879" s="43"/>
      <c r="EH879" s="43"/>
      <c r="EI879" s="43"/>
      <c r="EJ879" s="43"/>
      <c r="EK879" s="43"/>
      <c r="EL879" s="43"/>
      <c r="EM879" s="43"/>
      <c r="EN879" s="43"/>
      <c r="EO879" s="43"/>
      <c r="EP879" s="43"/>
      <c r="EQ879" s="43"/>
      <c r="ER879" s="43"/>
      <c r="ES879" s="43"/>
      <c r="ET879" s="43"/>
      <c r="EU879" s="43"/>
      <c r="EV879" s="43"/>
      <c r="EW879" s="43"/>
      <c r="EX879" s="43"/>
      <c r="EY879" s="43"/>
      <c r="EZ879" s="43"/>
      <c r="FA879" s="43"/>
      <c r="FB879" s="43"/>
      <c r="FC879" s="43"/>
      <c r="FD879" s="43"/>
      <c r="FE879" s="43"/>
      <c r="FF879" s="43"/>
      <c r="FG879" s="43"/>
      <c r="FH879" s="43"/>
      <c r="FI879" s="43"/>
      <c r="FJ879" s="43"/>
      <c r="FK879" s="43"/>
      <c r="FL879" s="43"/>
      <c r="FM879" s="43"/>
      <c r="FN879" s="43"/>
      <c r="FO879" s="43"/>
      <c r="FP879" s="43"/>
      <c r="FQ879" s="43"/>
      <c r="FR879" s="43"/>
      <c r="FS879" s="43"/>
      <c r="FT879" s="43"/>
      <c r="FU879" s="43"/>
      <c r="FV879" s="43"/>
      <c r="FW879" s="43"/>
      <c r="FX879" s="43"/>
      <c r="FY879" s="43"/>
      <c r="FZ879" s="43"/>
      <c r="GA879" s="43"/>
      <c r="GB879" s="43"/>
      <c r="GC879" s="43"/>
      <c r="GD879" s="43"/>
      <c r="GE879" s="43"/>
      <c r="GF879" s="43"/>
      <c r="GG879" s="43"/>
      <c r="GH879" s="43"/>
      <c r="GI879" s="43"/>
      <c r="GJ879" s="43"/>
      <c r="GK879" s="43"/>
      <c r="GL879" s="43"/>
      <c r="GM879" s="43"/>
      <c r="GN879" s="43"/>
      <c r="GO879" s="43"/>
      <c r="GP879" s="43"/>
      <c r="GQ879" s="43"/>
      <c r="GR879" s="43"/>
      <c r="GS879" s="43"/>
      <c r="GT879" s="43"/>
      <c r="GU879" s="43"/>
      <c r="GV879" s="43"/>
      <c r="GW879" s="43"/>
      <c r="GX879" s="43"/>
      <c r="GY879" s="43"/>
      <c r="GZ879" s="43"/>
      <c r="HA879" s="43"/>
      <c r="HB879" s="43"/>
      <c r="HC879" s="43"/>
      <c r="HD879" s="43"/>
      <c r="HE879" s="43"/>
      <c r="HF879" s="43"/>
      <c r="HG879" s="43"/>
      <c r="HH879" s="43"/>
      <c r="HI879" s="43"/>
      <c r="HJ879" s="43"/>
      <c r="HK879" s="43"/>
      <c r="HL879" s="43"/>
      <c r="HM879" s="43"/>
      <c r="HN879" s="43"/>
      <c r="HO879" s="43"/>
      <c r="HP879" s="43"/>
      <c r="HQ879" s="43"/>
      <c r="HR879" s="43"/>
      <c r="HS879" s="43"/>
      <c r="HT879" s="43"/>
      <c r="HU879" s="43"/>
      <c r="HV879" s="43"/>
      <c r="HW879" s="43"/>
      <c r="HX879" s="43"/>
      <c r="HY879" s="43"/>
      <c r="HZ879" s="43"/>
      <c r="IA879" s="43"/>
      <c r="IB879" s="43"/>
      <c r="IC879" s="43"/>
      <c r="ID879" s="43"/>
      <c r="IE879" s="43"/>
      <c r="IF879" s="43"/>
      <c r="IG879" s="43"/>
      <c r="IH879" s="43"/>
      <c r="II879" s="43"/>
      <c r="IJ879" s="43"/>
      <c r="IK879" s="43"/>
      <c r="IL879" s="43"/>
      <c r="IM879" s="43"/>
      <c r="IN879" s="43"/>
      <c r="IO879" s="43"/>
      <c r="IP879" s="43"/>
      <c r="IQ879" s="43"/>
      <c r="IR879" s="43"/>
      <c r="IS879" s="43"/>
      <c r="IT879" s="43"/>
    </row>
    <row r="880" spans="1:254" ht="14.25" customHeight="1">
      <c r="A880" s="78"/>
      <c r="B880" s="81"/>
      <c r="C880" s="81"/>
      <c r="D880" s="43"/>
      <c r="E880" s="43"/>
      <c r="F880" s="83"/>
      <c r="G880" s="43"/>
      <c r="H880" s="85"/>
      <c r="I880" s="43"/>
      <c r="J880" s="43"/>
      <c r="K880" s="43"/>
      <c r="L880" s="43"/>
      <c r="M880" s="43"/>
      <c r="N880" s="43"/>
      <c r="O880" s="43"/>
      <c r="P880" s="43"/>
      <c r="Q880" s="43"/>
      <c r="R880" s="43"/>
      <c r="S880" s="43"/>
      <c r="T880" s="43"/>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c r="AR880" s="43"/>
      <c r="AS880" s="43"/>
      <c r="AT880" s="43"/>
      <c r="AU880" s="43"/>
      <c r="AV880" s="43"/>
      <c r="AW880" s="43"/>
      <c r="AX880" s="43"/>
      <c r="AY880" s="43"/>
      <c r="AZ880" s="43"/>
      <c r="BA880" s="43"/>
      <c r="BB880" s="43"/>
      <c r="BC880" s="43"/>
      <c r="BD880" s="43"/>
      <c r="BE880" s="43"/>
      <c r="BF880" s="43"/>
      <c r="BG880" s="43"/>
      <c r="BH880" s="43"/>
      <c r="BI880" s="43"/>
      <c r="BJ880" s="43"/>
      <c r="BK880" s="43"/>
      <c r="BL880" s="43"/>
      <c r="BM880" s="43"/>
      <c r="BN880" s="43"/>
      <c r="BO880" s="43"/>
      <c r="BP880" s="43"/>
      <c r="BQ880" s="43"/>
      <c r="BR880" s="43"/>
      <c r="BS880" s="43"/>
      <c r="BT880" s="43"/>
      <c r="BU880" s="43"/>
      <c r="BV880" s="43"/>
      <c r="BW880" s="43"/>
      <c r="BX880" s="43"/>
      <c r="BY880" s="43"/>
      <c r="BZ880" s="43"/>
      <c r="CA880" s="43"/>
      <c r="CB880" s="43"/>
      <c r="CC880" s="43"/>
      <c r="CD880" s="43"/>
      <c r="CE880" s="43"/>
      <c r="CF880" s="43"/>
      <c r="CG880" s="43"/>
      <c r="CH880" s="43"/>
      <c r="CI880" s="43"/>
      <c r="CJ880" s="43"/>
      <c r="CK880" s="43"/>
      <c r="CL880" s="43"/>
      <c r="CM880" s="43"/>
      <c r="CN880" s="43"/>
      <c r="CO880" s="43"/>
      <c r="CP880" s="43"/>
      <c r="CQ880" s="43"/>
      <c r="CR880" s="43"/>
      <c r="CS880" s="43"/>
      <c r="CT880" s="43"/>
      <c r="CU880" s="43"/>
      <c r="CV880" s="43"/>
      <c r="CW880" s="43"/>
      <c r="CX880" s="43"/>
      <c r="CY880" s="43"/>
      <c r="CZ880" s="43"/>
      <c r="DA880" s="43"/>
      <c r="DB880" s="43"/>
      <c r="DC880" s="43"/>
      <c r="DD880" s="43"/>
      <c r="DE880" s="43"/>
      <c r="DF880" s="43"/>
      <c r="DG880" s="43"/>
      <c r="DH880" s="43"/>
      <c r="DI880" s="43"/>
      <c r="DJ880" s="43"/>
      <c r="DK880" s="43"/>
      <c r="DL880" s="43"/>
      <c r="DM880" s="43"/>
      <c r="DN880" s="43"/>
      <c r="DO880" s="43"/>
      <c r="DP880" s="43"/>
      <c r="DQ880" s="43"/>
      <c r="DR880" s="43"/>
      <c r="DS880" s="43"/>
      <c r="DT880" s="43"/>
      <c r="DU880" s="43"/>
      <c r="DV880" s="43"/>
      <c r="DW880" s="43"/>
      <c r="DX880" s="43"/>
      <c r="DY880" s="43"/>
      <c r="DZ880" s="43"/>
      <c r="EA880" s="43"/>
      <c r="EB880" s="43"/>
      <c r="EC880" s="43"/>
      <c r="ED880" s="43"/>
      <c r="EE880" s="43"/>
      <c r="EF880" s="43"/>
      <c r="EG880" s="43"/>
      <c r="EH880" s="43"/>
      <c r="EI880" s="43"/>
      <c r="EJ880" s="43"/>
      <c r="EK880" s="43"/>
      <c r="EL880" s="43"/>
      <c r="EM880" s="43"/>
      <c r="EN880" s="43"/>
      <c r="EO880" s="43"/>
      <c r="EP880" s="43"/>
      <c r="EQ880" s="43"/>
      <c r="ER880" s="43"/>
      <c r="ES880" s="43"/>
      <c r="ET880" s="43"/>
      <c r="EU880" s="43"/>
      <c r="EV880" s="43"/>
      <c r="EW880" s="43"/>
      <c r="EX880" s="43"/>
      <c r="EY880" s="43"/>
      <c r="EZ880" s="43"/>
      <c r="FA880" s="43"/>
      <c r="FB880" s="43"/>
      <c r="FC880" s="43"/>
      <c r="FD880" s="43"/>
      <c r="FE880" s="43"/>
      <c r="FF880" s="43"/>
      <c r="FG880" s="43"/>
      <c r="FH880" s="43"/>
      <c r="FI880" s="43"/>
      <c r="FJ880" s="43"/>
      <c r="FK880" s="43"/>
      <c r="FL880" s="43"/>
      <c r="FM880" s="43"/>
      <c r="FN880" s="43"/>
      <c r="FO880" s="43"/>
      <c r="FP880" s="43"/>
      <c r="FQ880" s="43"/>
      <c r="FR880" s="43"/>
      <c r="FS880" s="43"/>
      <c r="FT880" s="43"/>
      <c r="FU880" s="43"/>
      <c r="FV880" s="43"/>
      <c r="FW880" s="43"/>
      <c r="FX880" s="43"/>
      <c r="FY880" s="43"/>
      <c r="FZ880" s="43"/>
      <c r="GA880" s="43"/>
      <c r="GB880" s="43"/>
      <c r="GC880" s="43"/>
      <c r="GD880" s="43"/>
      <c r="GE880" s="43"/>
      <c r="GF880" s="43"/>
      <c r="GG880" s="43"/>
      <c r="GH880" s="43"/>
      <c r="GI880" s="43"/>
      <c r="GJ880" s="43"/>
      <c r="GK880" s="43"/>
      <c r="GL880" s="43"/>
      <c r="GM880" s="43"/>
      <c r="GN880" s="43"/>
      <c r="GO880" s="43"/>
      <c r="GP880" s="43"/>
      <c r="GQ880" s="43"/>
      <c r="GR880" s="43"/>
      <c r="GS880" s="43"/>
      <c r="GT880" s="43"/>
      <c r="GU880" s="43"/>
      <c r="GV880" s="43"/>
      <c r="GW880" s="43"/>
      <c r="GX880" s="43"/>
      <c r="GY880" s="43"/>
      <c r="GZ880" s="43"/>
      <c r="HA880" s="43"/>
      <c r="HB880" s="43"/>
      <c r="HC880" s="43"/>
      <c r="HD880" s="43"/>
      <c r="HE880" s="43"/>
      <c r="HF880" s="43"/>
      <c r="HG880" s="43"/>
      <c r="HH880" s="43"/>
      <c r="HI880" s="43"/>
      <c r="HJ880" s="43"/>
      <c r="HK880" s="43"/>
      <c r="HL880" s="43"/>
      <c r="HM880" s="43"/>
      <c r="HN880" s="43"/>
      <c r="HO880" s="43"/>
      <c r="HP880" s="43"/>
      <c r="HQ880" s="43"/>
      <c r="HR880" s="43"/>
      <c r="HS880" s="43"/>
      <c r="HT880" s="43"/>
      <c r="HU880" s="43"/>
      <c r="HV880" s="43"/>
      <c r="HW880" s="43"/>
      <c r="HX880" s="43"/>
      <c r="HY880" s="43"/>
      <c r="HZ880" s="43"/>
      <c r="IA880" s="43"/>
      <c r="IB880" s="43"/>
      <c r="IC880" s="43"/>
      <c r="ID880" s="43"/>
      <c r="IE880" s="43"/>
      <c r="IF880" s="43"/>
      <c r="IG880" s="43"/>
      <c r="IH880" s="43"/>
      <c r="II880" s="43"/>
      <c r="IJ880" s="43"/>
      <c r="IK880" s="43"/>
      <c r="IL880" s="43"/>
      <c r="IM880" s="43"/>
      <c r="IN880" s="43"/>
      <c r="IO880" s="43"/>
      <c r="IP880" s="43"/>
      <c r="IQ880" s="43"/>
      <c r="IR880" s="43"/>
      <c r="IS880" s="43"/>
      <c r="IT880" s="43"/>
    </row>
    <row r="881" spans="1:254" ht="14.25" customHeight="1">
      <c r="A881" s="78"/>
      <c r="B881" s="87"/>
      <c r="C881" s="87"/>
      <c r="D881" s="43"/>
      <c r="E881" s="43"/>
      <c r="F881" s="83"/>
      <c r="G881" s="43"/>
      <c r="H881" s="85"/>
      <c r="I881" s="43"/>
      <c r="J881" s="43"/>
      <c r="K881" s="43"/>
      <c r="L881" s="43"/>
      <c r="M881" s="43"/>
      <c r="N881" s="43"/>
      <c r="O881" s="43"/>
      <c r="P881" s="43"/>
      <c r="Q881" s="43"/>
      <c r="R881" s="43"/>
      <c r="S881" s="43"/>
      <c r="T881" s="43"/>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c r="AR881" s="43"/>
      <c r="AS881" s="43"/>
      <c r="AT881" s="43"/>
      <c r="AU881" s="43"/>
      <c r="AV881" s="43"/>
      <c r="AW881" s="43"/>
      <c r="AX881" s="43"/>
      <c r="AY881" s="43"/>
      <c r="AZ881" s="43"/>
      <c r="BA881" s="43"/>
      <c r="BB881" s="43"/>
      <c r="BC881" s="43"/>
      <c r="BD881" s="43"/>
      <c r="BE881" s="43"/>
      <c r="BF881" s="43"/>
      <c r="BG881" s="43"/>
      <c r="BH881" s="43"/>
      <c r="BI881" s="43"/>
      <c r="BJ881" s="43"/>
      <c r="BK881" s="43"/>
      <c r="BL881" s="43"/>
      <c r="BM881" s="43"/>
      <c r="BN881" s="43"/>
      <c r="BO881" s="43"/>
      <c r="BP881" s="43"/>
      <c r="BQ881" s="43"/>
      <c r="BR881" s="43"/>
      <c r="BS881" s="43"/>
      <c r="BT881" s="43"/>
      <c r="BU881" s="43"/>
      <c r="BV881" s="43"/>
      <c r="BW881" s="43"/>
      <c r="BX881" s="43"/>
      <c r="BY881" s="43"/>
      <c r="BZ881" s="43"/>
      <c r="CA881" s="43"/>
      <c r="CB881" s="43"/>
      <c r="CC881" s="43"/>
      <c r="CD881" s="43"/>
      <c r="CE881" s="43"/>
      <c r="CF881" s="43"/>
      <c r="CG881" s="43"/>
      <c r="CH881" s="43"/>
      <c r="CI881" s="43"/>
      <c r="CJ881" s="43"/>
      <c r="CK881" s="43"/>
      <c r="CL881" s="43"/>
      <c r="CM881" s="43"/>
      <c r="CN881" s="43"/>
      <c r="CO881" s="43"/>
      <c r="CP881" s="43"/>
      <c r="CQ881" s="43"/>
      <c r="CR881" s="43"/>
      <c r="CS881" s="43"/>
      <c r="CT881" s="43"/>
      <c r="CU881" s="43"/>
      <c r="CV881" s="43"/>
      <c r="CW881" s="43"/>
      <c r="CX881" s="43"/>
      <c r="CY881" s="43"/>
      <c r="CZ881" s="43"/>
      <c r="DA881" s="43"/>
      <c r="DB881" s="43"/>
      <c r="DC881" s="43"/>
      <c r="DD881" s="43"/>
      <c r="DE881" s="43"/>
      <c r="DF881" s="43"/>
      <c r="DG881" s="43"/>
      <c r="DH881" s="43"/>
      <c r="DI881" s="43"/>
      <c r="DJ881" s="43"/>
      <c r="DK881" s="43"/>
      <c r="DL881" s="43"/>
      <c r="DM881" s="43"/>
      <c r="DN881" s="43"/>
      <c r="DO881" s="43"/>
      <c r="DP881" s="43"/>
      <c r="DQ881" s="43"/>
      <c r="DR881" s="43"/>
      <c r="DS881" s="43"/>
      <c r="DT881" s="43"/>
      <c r="DU881" s="43"/>
      <c r="DV881" s="43"/>
      <c r="DW881" s="43"/>
      <c r="DX881" s="43"/>
      <c r="DY881" s="43"/>
      <c r="DZ881" s="43"/>
      <c r="EA881" s="43"/>
      <c r="EB881" s="43"/>
      <c r="EC881" s="43"/>
      <c r="ED881" s="43"/>
      <c r="EE881" s="43"/>
      <c r="EF881" s="43"/>
      <c r="EG881" s="43"/>
      <c r="EH881" s="43"/>
      <c r="EI881" s="43"/>
      <c r="EJ881" s="43"/>
      <c r="EK881" s="43"/>
      <c r="EL881" s="43"/>
      <c r="EM881" s="43"/>
      <c r="EN881" s="43"/>
      <c r="EO881" s="43"/>
      <c r="EP881" s="43"/>
      <c r="EQ881" s="43"/>
      <c r="ER881" s="43"/>
      <c r="ES881" s="43"/>
      <c r="ET881" s="43"/>
      <c r="EU881" s="43"/>
      <c r="EV881" s="43"/>
      <c r="EW881" s="43"/>
      <c r="EX881" s="43"/>
      <c r="EY881" s="43"/>
      <c r="EZ881" s="43"/>
      <c r="FA881" s="43"/>
      <c r="FB881" s="43"/>
      <c r="FC881" s="43"/>
      <c r="FD881" s="43"/>
      <c r="FE881" s="43"/>
      <c r="FF881" s="43"/>
      <c r="FG881" s="43"/>
      <c r="FH881" s="43"/>
      <c r="FI881" s="43"/>
      <c r="FJ881" s="43"/>
      <c r="FK881" s="43"/>
      <c r="FL881" s="43"/>
      <c r="FM881" s="43"/>
      <c r="FN881" s="43"/>
      <c r="FO881" s="43"/>
      <c r="FP881" s="43"/>
      <c r="FQ881" s="43"/>
      <c r="FR881" s="43"/>
      <c r="FS881" s="43"/>
      <c r="FT881" s="43"/>
      <c r="FU881" s="43"/>
      <c r="FV881" s="43"/>
      <c r="FW881" s="43"/>
      <c r="FX881" s="43"/>
      <c r="FY881" s="43"/>
      <c r="FZ881" s="43"/>
      <c r="GA881" s="43"/>
      <c r="GB881" s="43"/>
      <c r="GC881" s="43"/>
      <c r="GD881" s="43"/>
      <c r="GE881" s="43"/>
      <c r="GF881" s="43"/>
      <c r="GG881" s="43"/>
      <c r="GH881" s="43"/>
      <c r="GI881" s="43"/>
      <c r="GJ881" s="43"/>
      <c r="GK881" s="43"/>
      <c r="GL881" s="43"/>
      <c r="GM881" s="43"/>
      <c r="GN881" s="43"/>
      <c r="GO881" s="43"/>
      <c r="GP881" s="43"/>
      <c r="GQ881" s="43"/>
      <c r="GR881" s="43"/>
      <c r="GS881" s="43"/>
      <c r="GT881" s="43"/>
      <c r="GU881" s="43"/>
      <c r="GV881" s="43"/>
      <c r="GW881" s="43"/>
      <c r="GX881" s="43"/>
      <c r="GY881" s="43"/>
      <c r="GZ881" s="43"/>
      <c r="HA881" s="43"/>
      <c r="HB881" s="43"/>
      <c r="HC881" s="43"/>
      <c r="HD881" s="43"/>
      <c r="HE881" s="43"/>
      <c r="HF881" s="43"/>
      <c r="HG881" s="43"/>
      <c r="HH881" s="43"/>
      <c r="HI881" s="43"/>
      <c r="HJ881" s="43"/>
      <c r="HK881" s="43"/>
      <c r="HL881" s="43"/>
      <c r="HM881" s="43"/>
      <c r="HN881" s="43"/>
      <c r="HO881" s="43"/>
      <c r="HP881" s="43"/>
      <c r="HQ881" s="43"/>
      <c r="HR881" s="43"/>
      <c r="HS881" s="43"/>
      <c r="HT881" s="43"/>
      <c r="HU881" s="43"/>
      <c r="HV881" s="43"/>
      <c r="HW881" s="43"/>
      <c r="HX881" s="43"/>
      <c r="HY881" s="43"/>
      <c r="HZ881" s="43"/>
      <c r="IA881" s="43"/>
      <c r="IB881" s="43"/>
      <c r="IC881" s="43"/>
      <c r="ID881" s="43"/>
      <c r="IE881" s="43"/>
      <c r="IF881" s="43"/>
      <c r="IG881" s="43"/>
      <c r="IH881" s="43"/>
      <c r="II881" s="43"/>
      <c r="IJ881" s="43"/>
      <c r="IK881" s="43"/>
      <c r="IL881" s="43"/>
      <c r="IM881" s="43"/>
      <c r="IN881" s="43"/>
      <c r="IO881" s="43"/>
      <c r="IP881" s="43"/>
      <c r="IQ881" s="43"/>
      <c r="IR881" s="43"/>
      <c r="IS881" s="43"/>
      <c r="IT881" s="43"/>
    </row>
    <row r="882" spans="1:254" ht="14.25" customHeight="1">
      <c r="A882" s="78"/>
      <c r="B882" s="87"/>
      <c r="C882" s="87"/>
      <c r="D882" s="43"/>
      <c r="E882" s="43"/>
      <c r="F882" s="83"/>
      <c r="G882" s="43"/>
      <c r="H882" s="85"/>
      <c r="I882" s="43"/>
      <c r="J882" s="43"/>
      <c r="K882" s="43"/>
      <c r="L882" s="43"/>
      <c r="M882" s="43"/>
      <c r="N882" s="43"/>
      <c r="O882" s="43"/>
      <c r="P882" s="43"/>
      <c r="Q882" s="43"/>
      <c r="R882" s="43"/>
      <c r="S882" s="43"/>
      <c r="T882" s="43"/>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c r="AR882" s="43"/>
      <c r="AS882" s="43"/>
      <c r="AT882" s="43"/>
      <c r="AU882" s="43"/>
      <c r="AV882" s="43"/>
      <c r="AW882" s="43"/>
      <c r="AX882" s="43"/>
      <c r="AY882" s="43"/>
      <c r="AZ882" s="43"/>
      <c r="BA882" s="43"/>
      <c r="BB882" s="43"/>
      <c r="BC882" s="43"/>
      <c r="BD882" s="43"/>
      <c r="BE882" s="43"/>
      <c r="BF882" s="43"/>
      <c r="BG882" s="43"/>
      <c r="BH882" s="43"/>
      <c r="BI882" s="43"/>
      <c r="BJ882" s="43"/>
      <c r="BK882" s="43"/>
      <c r="BL882" s="43"/>
      <c r="BM882" s="43"/>
      <c r="BN882" s="43"/>
      <c r="BO882" s="43"/>
      <c r="BP882" s="43"/>
      <c r="BQ882" s="43"/>
      <c r="BR882" s="43"/>
      <c r="BS882" s="43"/>
      <c r="BT882" s="43"/>
      <c r="BU882" s="43"/>
      <c r="BV882" s="43"/>
      <c r="BW882" s="43"/>
      <c r="BX882" s="43"/>
      <c r="BY882" s="43"/>
      <c r="BZ882" s="43"/>
      <c r="CA882" s="43"/>
      <c r="CB882" s="43"/>
      <c r="CC882" s="43"/>
      <c r="CD882" s="43"/>
      <c r="CE882" s="43"/>
      <c r="CF882" s="43"/>
      <c r="CG882" s="43"/>
      <c r="CH882" s="43"/>
      <c r="CI882" s="43"/>
      <c r="CJ882" s="43"/>
      <c r="CK882" s="43"/>
      <c r="CL882" s="43"/>
      <c r="CM882" s="43"/>
      <c r="CN882" s="43"/>
      <c r="CO882" s="43"/>
      <c r="CP882" s="43"/>
      <c r="CQ882" s="43"/>
      <c r="CR882" s="43"/>
      <c r="CS882" s="43"/>
      <c r="CT882" s="43"/>
      <c r="CU882" s="43"/>
      <c r="CV882" s="43"/>
      <c r="CW882" s="43"/>
      <c r="CX882" s="43"/>
      <c r="CY882" s="43"/>
      <c r="CZ882" s="43"/>
      <c r="DA882" s="43"/>
      <c r="DB882" s="43"/>
      <c r="DC882" s="43"/>
      <c r="DD882" s="43"/>
      <c r="DE882" s="43"/>
      <c r="DF882" s="43"/>
      <c r="DG882" s="43"/>
      <c r="DH882" s="43"/>
      <c r="DI882" s="43"/>
      <c r="DJ882" s="43"/>
      <c r="DK882" s="43"/>
      <c r="DL882" s="43"/>
      <c r="DM882" s="43"/>
      <c r="DN882" s="43"/>
      <c r="DO882" s="43"/>
      <c r="DP882" s="43"/>
      <c r="DQ882" s="43"/>
      <c r="DR882" s="43"/>
      <c r="DS882" s="43"/>
      <c r="DT882" s="43"/>
      <c r="DU882" s="43"/>
      <c r="DV882" s="43"/>
      <c r="DW882" s="43"/>
      <c r="DX882" s="43"/>
      <c r="DY882" s="43"/>
      <c r="DZ882" s="43"/>
      <c r="EA882" s="43"/>
      <c r="EB882" s="43"/>
      <c r="EC882" s="43"/>
      <c r="ED882" s="43"/>
      <c r="EE882" s="43"/>
      <c r="EF882" s="43"/>
      <c r="EG882" s="43"/>
      <c r="EH882" s="43"/>
      <c r="EI882" s="43"/>
      <c r="EJ882" s="43"/>
      <c r="EK882" s="43"/>
      <c r="EL882" s="43"/>
      <c r="EM882" s="43"/>
      <c r="EN882" s="43"/>
      <c r="EO882" s="43"/>
      <c r="EP882" s="43"/>
      <c r="EQ882" s="43"/>
      <c r="ER882" s="43"/>
      <c r="ES882" s="43"/>
      <c r="ET882" s="43"/>
      <c r="EU882" s="43"/>
      <c r="EV882" s="43"/>
      <c r="EW882" s="43"/>
      <c r="EX882" s="43"/>
      <c r="EY882" s="43"/>
      <c r="EZ882" s="43"/>
      <c r="FA882" s="43"/>
      <c r="FB882" s="43"/>
      <c r="FC882" s="43"/>
      <c r="FD882" s="43"/>
      <c r="FE882" s="43"/>
      <c r="FF882" s="43"/>
      <c r="FG882" s="43"/>
      <c r="FH882" s="43"/>
      <c r="FI882" s="43"/>
      <c r="FJ882" s="43"/>
      <c r="FK882" s="43"/>
      <c r="FL882" s="43"/>
      <c r="FM882" s="43"/>
      <c r="FN882" s="43"/>
      <c r="FO882" s="43"/>
      <c r="FP882" s="43"/>
      <c r="FQ882" s="43"/>
      <c r="FR882" s="43"/>
      <c r="FS882" s="43"/>
      <c r="FT882" s="43"/>
      <c r="FU882" s="43"/>
      <c r="FV882" s="43"/>
      <c r="FW882" s="43"/>
      <c r="FX882" s="43"/>
      <c r="FY882" s="43"/>
      <c r="FZ882" s="43"/>
      <c r="GA882" s="43"/>
      <c r="GB882" s="43"/>
      <c r="GC882" s="43"/>
      <c r="GD882" s="43"/>
      <c r="GE882" s="43"/>
      <c r="GF882" s="43"/>
      <c r="GG882" s="43"/>
      <c r="GH882" s="43"/>
      <c r="GI882" s="43"/>
      <c r="GJ882" s="43"/>
      <c r="GK882" s="43"/>
      <c r="GL882" s="43"/>
      <c r="GM882" s="43"/>
      <c r="GN882" s="43"/>
      <c r="GO882" s="43"/>
      <c r="GP882" s="43"/>
      <c r="GQ882" s="43"/>
      <c r="GR882" s="43"/>
      <c r="GS882" s="43"/>
      <c r="GT882" s="43"/>
      <c r="GU882" s="43"/>
      <c r="GV882" s="43"/>
      <c r="GW882" s="43"/>
      <c r="GX882" s="43"/>
      <c r="GY882" s="43"/>
      <c r="GZ882" s="43"/>
      <c r="HA882" s="43"/>
      <c r="HB882" s="43"/>
      <c r="HC882" s="43"/>
      <c r="HD882" s="43"/>
      <c r="HE882" s="43"/>
      <c r="HF882" s="43"/>
      <c r="HG882" s="43"/>
      <c r="HH882" s="43"/>
      <c r="HI882" s="43"/>
      <c r="HJ882" s="43"/>
      <c r="HK882" s="43"/>
      <c r="HL882" s="43"/>
      <c r="HM882" s="43"/>
      <c r="HN882" s="43"/>
      <c r="HO882" s="43"/>
      <c r="HP882" s="43"/>
      <c r="HQ882" s="43"/>
      <c r="HR882" s="43"/>
      <c r="HS882" s="43"/>
      <c r="HT882" s="43"/>
      <c r="HU882" s="43"/>
      <c r="HV882" s="43"/>
      <c r="HW882" s="43"/>
      <c r="HX882" s="43"/>
      <c r="HY882" s="43"/>
      <c r="HZ882" s="43"/>
      <c r="IA882" s="43"/>
      <c r="IB882" s="43"/>
      <c r="IC882" s="43"/>
      <c r="ID882" s="43"/>
      <c r="IE882" s="43"/>
      <c r="IF882" s="43"/>
      <c r="IG882" s="43"/>
      <c r="IH882" s="43"/>
      <c r="II882" s="43"/>
      <c r="IJ882" s="43"/>
      <c r="IK882" s="43"/>
      <c r="IL882" s="43"/>
      <c r="IM882" s="43"/>
      <c r="IN882" s="43"/>
      <c r="IO882" s="43"/>
      <c r="IP882" s="43"/>
      <c r="IQ882" s="43"/>
      <c r="IR882" s="43"/>
      <c r="IS882" s="43"/>
      <c r="IT882" s="43"/>
    </row>
    <row r="883" spans="1:254" ht="14.25" customHeight="1">
      <c r="A883" s="78"/>
      <c r="B883" s="87"/>
      <c r="C883" s="87"/>
      <c r="D883" s="43"/>
      <c r="E883" s="43"/>
      <c r="F883" s="83"/>
      <c r="G883" s="43"/>
      <c r="H883" s="85"/>
      <c r="I883" s="43"/>
      <c r="J883" s="43"/>
      <c r="K883" s="43"/>
      <c r="L883" s="43"/>
      <c r="M883" s="43"/>
      <c r="N883" s="43"/>
      <c r="O883" s="43"/>
      <c r="P883" s="43"/>
      <c r="Q883" s="43"/>
      <c r="R883" s="43"/>
      <c r="S883" s="43"/>
      <c r="T883" s="43"/>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c r="AR883" s="43"/>
      <c r="AS883" s="43"/>
      <c r="AT883" s="43"/>
      <c r="AU883" s="43"/>
      <c r="AV883" s="43"/>
      <c r="AW883" s="43"/>
      <c r="AX883" s="43"/>
      <c r="AY883" s="43"/>
      <c r="AZ883" s="43"/>
      <c r="BA883" s="43"/>
      <c r="BB883" s="43"/>
      <c r="BC883" s="43"/>
      <c r="BD883" s="43"/>
      <c r="BE883" s="43"/>
      <c r="BF883" s="43"/>
      <c r="BG883" s="43"/>
      <c r="BH883" s="43"/>
      <c r="BI883" s="43"/>
      <c r="BJ883" s="43"/>
      <c r="BK883" s="43"/>
      <c r="BL883" s="43"/>
      <c r="BM883" s="43"/>
      <c r="BN883" s="43"/>
      <c r="BO883" s="43"/>
      <c r="BP883" s="43"/>
      <c r="BQ883" s="43"/>
      <c r="BR883" s="43"/>
      <c r="BS883" s="43"/>
      <c r="BT883" s="43"/>
      <c r="BU883" s="43"/>
      <c r="BV883" s="43"/>
      <c r="BW883" s="43"/>
      <c r="BX883" s="43"/>
      <c r="BY883" s="43"/>
      <c r="BZ883" s="43"/>
      <c r="CA883" s="43"/>
      <c r="CB883" s="43"/>
      <c r="CC883" s="43"/>
      <c r="CD883" s="43"/>
      <c r="CE883" s="43"/>
      <c r="CF883" s="43"/>
      <c r="CG883" s="43"/>
      <c r="CH883" s="43"/>
      <c r="CI883" s="43"/>
      <c r="CJ883" s="43"/>
      <c r="CK883" s="43"/>
      <c r="CL883" s="43"/>
      <c r="CM883" s="43"/>
      <c r="CN883" s="43"/>
      <c r="CO883" s="43"/>
      <c r="CP883" s="43"/>
      <c r="CQ883" s="43"/>
      <c r="CR883" s="43"/>
      <c r="CS883" s="43"/>
      <c r="CT883" s="43"/>
      <c r="CU883" s="43"/>
      <c r="CV883" s="43"/>
      <c r="CW883" s="43"/>
      <c r="CX883" s="43"/>
      <c r="CY883" s="43"/>
      <c r="CZ883" s="43"/>
      <c r="DA883" s="43"/>
      <c r="DB883" s="43"/>
      <c r="DC883" s="43"/>
      <c r="DD883" s="43"/>
      <c r="DE883" s="43"/>
      <c r="DF883" s="43"/>
      <c r="DG883" s="43"/>
      <c r="DH883" s="43"/>
      <c r="DI883" s="43"/>
      <c r="DJ883" s="43"/>
      <c r="DK883" s="43"/>
      <c r="DL883" s="43"/>
      <c r="DM883" s="43"/>
      <c r="DN883" s="43"/>
      <c r="DO883" s="43"/>
      <c r="DP883" s="43"/>
      <c r="DQ883" s="43"/>
      <c r="DR883" s="43"/>
      <c r="DS883" s="43"/>
      <c r="DT883" s="43"/>
      <c r="DU883" s="43"/>
      <c r="DV883" s="43"/>
      <c r="DW883" s="43"/>
      <c r="DX883" s="43"/>
      <c r="DY883" s="43"/>
      <c r="DZ883" s="43"/>
      <c r="EA883" s="43"/>
      <c r="EB883" s="43"/>
      <c r="EC883" s="43"/>
      <c r="ED883" s="43"/>
      <c r="EE883" s="43"/>
      <c r="EF883" s="43"/>
      <c r="EG883" s="43"/>
      <c r="EH883" s="43"/>
      <c r="EI883" s="43"/>
      <c r="EJ883" s="43"/>
      <c r="EK883" s="43"/>
      <c r="EL883" s="43"/>
      <c r="EM883" s="43"/>
      <c r="EN883" s="43"/>
      <c r="EO883" s="43"/>
      <c r="EP883" s="43"/>
      <c r="EQ883" s="43"/>
      <c r="ER883" s="43"/>
      <c r="ES883" s="43"/>
      <c r="ET883" s="43"/>
      <c r="EU883" s="43"/>
      <c r="EV883" s="43"/>
      <c r="EW883" s="43"/>
      <c r="EX883" s="43"/>
      <c r="EY883" s="43"/>
      <c r="EZ883" s="43"/>
      <c r="FA883" s="43"/>
      <c r="FB883" s="43"/>
      <c r="FC883" s="43"/>
      <c r="FD883" s="43"/>
      <c r="FE883" s="43"/>
      <c r="FF883" s="43"/>
      <c r="FG883" s="43"/>
      <c r="FH883" s="43"/>
      <c r="FI883" s="43"/>
      <c r="FJ883" s="43"/>
      <c r="FK883" s="43"/>
      <c r="FL883" s="43"/>
      <c r="FM883" s="43"/>
      <c r="FN883" s="43"/>
      <c r="FO883" s="43"/>
      <c r="FP883" s="43"/>
      <c r="FQ883" s="43"/>
      <c r="FR883" s="43"/>
      <c r="FS883" s="43"/>
      <c r="FT883" s="43"/>
      <c r="FU883" s="43"/>
      <c r="FV883" s="43"/>
      <c r="FW883" s="43"/>
      <c r="FX883" s="43"/>
      <c r="FY883" s="43"/>
      <c r="FZ883" s="43"/>
      <c r="GA883" s="43"/>
      <c r="GB883" s="43"/>
      <c r="GC883" s="43"/>
      <c r="GD883" s="43"/>
      <c r="GE883" s="43"/>
      <c r="GF883" s="43"/>
      <c r="GG883" s="43"/>
      <c r="GH883" s="43"/>
      <c r="GI883" s="43"/>
      <c r="GJ883" s="43"/>
      <c r="GK883" s="43"/>
      <c r="GL883" s="43"/>
      <c r="GM883" s="43"/>
      <c r="GN883" s="43"/>
      <c r="GO883" s="43"/>
      <c r="GP883" s="43"/>
      <c r="GQ883" s="43"/>
      <c r="GR883" s="43"/>
      <c r="GS883" s="43"/>
      <c r="GT883" s="43"/>
      <c r="GU883" s="43"/>
      <c r="GV883" s="43"/>
      <c r="GW883" s="43"/>
      <c r="GX883" s="43"/>
      <c r="GY883" s="43"/>
      <c r="GZ883" s="43"/>
      <c r="HA883" s="43"/>
      <c r="HB883" s="43"/>
      <c r="HC883" s="43"/>
      <c r="HD883" s="43"/>
      <c r="HE883" s="43"/>
      <c r="HF883" s="43"/>
      <c r="HG883" s="43"/>
      <c r="HH883" s="43"/>
      <c r="HI883" s="43"/>
      <c r="HJ883" s="43"/>
      <c r="HK883" s="43"/>
      <c r="HL883" s="43"/>
      <c r="HM883" s="43"/>
      <c r="HN883" s="43"/>
      <c r="HO883" s="43"/>
      <c r="HP883" s="43"/>
      <c r="HQ883" s="43"/>
      <c r="HR883" s="43"/>
      <c r="HS883" s="43"/>
      <c r="HT883" s="43"/>
      <c r="HU883" s="43"/>
      <c r="HV883" s="43"/>
      <c r="HW883" s="43"/>
      <c r="HX883" s="43"/>
      <c r="HY883" s="43"/>
      <c r="HZ883" s="43"/>
      <c r="IA883" s="43"/>
      <c r="IB883" s="43"/>
      <c r="IC883" s="43"/>
      <c r="ID883" s="43"/>
      <c r="IE883" s="43"/>
      <c r="IF883" s="43"/>
      <c r="IG883" s="43"/>
      <c r="IH883" s="43"/>
      <c r="II883" s="43"/>
      <c r="IJ883" s="43"/>
      <c r="IK883" s="43"/>
      <c r="IL883" s="43"/>
      <c r="IM883" s="43"/>
      <c r="IN883" s="43"/>
      <c r="IO883" s="43"/>
      <c r="IP883" s="43"/>
      <c r="IQ883" s="43"/>
      <c r="IR883" s="43"/>
      <c r="IS883" s="43"/>
      <c r="IT883" s="43"/>
    </row>
    <row r="884" spans="1:254" ht="14.25" customHeight="1">
      <c r="A884" s="78"/>
      <c r="B884" s="87"/>
      <c r="C884" s="87"/>
      <c r="D884" s="43"/>
      <c r="E884" s="43"/>
      <c r="F884" s="83"/>
      <c r="G884" s="43"/>
      <c r="H884" s="85"/>
      <c r="I884" s="43"/>
      <c r="J884" s="43"/>
      <c r="K884" s="43"/>
      <c r="L884" s="43"/>
      <c r="M884" s="43"/>
      <c r="N884" s="43"/>
      <c r="O884" s="43"/>
      <c r="P884" s="43"/>
      <c r="Q884" s="43"/>
      <c r="R884" s="43"/>
      <c r="S884" s="43"/>
      <c r="T884" s="43"/>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c r="AR884" s="43"/>
      <c r="AS884" s="43"/>
      <c r="AT884" s="43"/>
      <c r="AU884" s="43"/>
      <c r="AV884" s="43"/>
      <c r="AW884" s="43"/>
      <c r="AX884" s="43"/>
      <c r="AY884" s="43"/>
      <c r="AZ884" s="43"/>
      <c r="BA884" s="43"/>
      <c r="BB884" s="43"/>
      <c r="BC884" s="43"/>
      <c r="BD884" s="43"/>
      <c r="BE884" s="43"/>
      <c r="BF884" s="43"/>
      <c r="BG884" s="43"/>
      <c r="BH884" s="43"/>
      <c r="BI884" s="43"/>
      <c r="BJ884" s="43"/>
      <c r="BK884" s="43"/>
      <c r="BL884" s="43"/>
      <c r="BM884" s="43"/>
      <c r="BN884" s="43"/>
      <c r="BO884" s="43"/>
      <c r="BP884" s="43"/>
      <c r="BQ884" s="43"/>
      <c r="BR884" s="43"/>
      <c r="BS884" s="43"/>
      <c r="BT884" s="43"/>
      <c r="BU884" s="43"/>
      <c r="BV884" s="43"/>
      <c r="BW884" s="43"/>
      <c r="BX884" s="43"/>
      <c r="BY884" s="43"/>
      <c r="BZ884" s="43"/>
      <c r="CA884" s="43"/>
      <c r="CB884" s="43"/>
      <c r="CC884" s="43"/>
      <c r="CD884" s="43"/>
      <c r="CE884" s="43"/>
      <c r="CF884" s="43"/>
      <c r="CG884" s="43"/>
      <c r="CH884" s="43"/>
      <c r="CI884" s="43"/>
      <c r="CJ884" s="43"/>
      <c r="CK884" s="43"/>
      <c r="CL884" s="43"/>
      <c r="CM884" s="43"/>
      <c r="CN884" s="43"/>
      <c r="CO884" s="43"/>
      <c r="CP884" s="43"/>
      <c r="CQ884" s="43"/>
      <c r="CR884" s="43"/>
      <c r="CS884" s="43"/>
      <c r="CT884" s="43"/>
      <c r="CU884" s="43"/>
      <c r="CV884" s="43"/>
      <c r="CW884" s="43"/>
      <c r="CX884" s="43"/>
      <c r="CY884" s="43"/>
      <c r="CZ884" s="43"/>
      <c r="DA884" s="43"/>
      <c r="DB884" s="43"/>
      <c r="DC884" s="43"/>
      <c r="DD884" s="43"/>
      <c r="DE884" s="43"/>
      <c r="DF884" s="43"/>
      <c r="DG884" s="43"/>
      <c r="DH884" s="43"/>
      <c r="DI884" s="43"/>
      <c r="DJ884" s="43"/>
      <c r="DK884" s="43"/>
      <c r="DL884" s="43"/>
      <c r="DM884" s="43"/>
      <c r="DN884" s="43"/>
      <c r="DO884" s="43"/>
      <c r="DP884" s="43"/>
      <c r="DQ884" s="43"/>
      <c r="DR884" s="43"/>
      <c r="DS884" s="43"/>
      <c r="DT884" s="43"/>
      <c r="DU884" s="43"/>
      <c r="DV884" s="43"/>
      <c r="DW884" s="43"/>
      <c r="DX884" s="43"/>
      <c r="DY884" s="43"/>
      <c r="DZ884" s="43"/>
      <c r="EA884" s="43"/>
      <c r="EB884" s="43"/>
      <c r="EC884" s="43"/>
      <c r="ED884" s="43"/>
      <c r="EE884" s="43"/>
      <c r="EF884" s="43"/>
      <c r="EG884" s="43"/>
      <c r="EH884" s="43"/>
      <c r="EI884" s="43"/>
      <c r="EJ884" s="43"/>
      <c r="EK884" s="43"/>
      <c r="EL884" s="43"/>
      <c r="EM884" s="43"/>
      <c r="EN884" s="43"/>
      <c r="EO884" s="43"/>
      <c r="EP884" s="43"/>
      <c r="EQ884" s="43"/>
      <c r="ER884" s="43"/>
      <c r="ES884" s="43"/>
      <c r="ET884" s="43"/>
      <c r="EU884" s="43"/>
      <c r="EV884" s="43"/>
      <c r="EW884" s="43"/>
      <c r="EX884" s="43"/>
      <c r="EY884" s="43"/>
      <c r="EZ884" s="43"/>
      <c r="FA884" s="43"/>
      <c r="FB884" s="43"/>
      <c r="FC884" s="43"/>
      <c r="FD884" s="43"/>
      <c r="FE884" s="43"/>
      <c r="FF884" s="43"/>
      <c r="FG884" s="43"/>
      <c r="FH884" s="43"/>
      <c r="FI884" s="43"/>
      <c r="FJ884" s="43"/>
      <c r="FK884" s="43"/>
      <c r="FL884" s="43"/>
      <c r="FM884" s="43"/>
      <c r="FN884" s="43"/>
      <c r="FO884" s="43"/>
      <c r="FP884" s="43"/>
      <c r="FQ884" s="43"/>
      <c r="FR884" s="43"/>
      <c r="FS884" s="43"/>
      <c r="FT884" s="43"/>
      <c r="FU884" s="43"/>
      <c r="FV884" s="43"/>
      <c r="FW884" s="43"/>
      <c r="FX884" s="43"/>
      <c r="FY884" s="43"/>
      <c r="FZ884" s="43"/>
      <c r="GA884" s="43"/>
      <c r="GB884" s="43"/>
      <c r="GC884" s="43"/>
      <c r="GD884" s="43"/>
      <c r="GE884" s="43"/>
      <c r="GF884" s="43"/>
      <c r="GG884" s="43"/>
      <c r="GH884" s="43"/>
      <c r="GI884" s="43"/>
      <c r="GJ884" s="43"/>
      <c r="GK884" s="43"/>
      <c r="GL884" s="43"/>
      <c r="GM884" s="43"/>
      <c r="GN884" s="43"/>
      <c r="GO884" s="43"/>
      <c r="GP884" s="43"/>
      <c r="GQ884" s="43"/>
      <c r="GR884" s="43"/>
      <c r="GS884" s="43"/>
      <c r="GT884" s="43"/>
      <c r="GU884" s="43"/>
      <c r="GV884" s="43"/>
      <c r="GW884" s="43"/>
      <c r="GX884" s="43"/>
      <c r="GY884" s="43"/>
      <c r="GZ884" s="43"/>
      <c r="HA884" s="43"/>
      <c r="HB884" s="43"/>
      <c r="HC884" s="43"/>
      <c r="HD884" s="43"/>
      <c r="HE884" s="43"/>
      <c r="HF884" s="43"/>
      <c r="HG884" s="43"/>
      <c r="HH884" s="43"/>
      <c r="HI884" s="43"/>
      <c r="HJ884" s="43"/>
      <c r="HK884" s="43"/>
      <c r="HL884" s="43"/>
      <c r="HM884" s="43"/>
      <c r="HN884" s="43"/>
      <c r="HO884" s="43"/>
      <c r="HP884" s="43"/>
      <c r="HQ884" s="43"/>
      <c r="HR884" s="43"/>
      <c r="HS884" s="43"/>
      <c r="HT884" s="43"/>
      <c r="HU884" s="43"/>
      <c r="HV884" s="43"/>
      <c r="HW884" s="43"/>
      <c r="HX884" s="43"/>
      <c r="HY884" s="43"/>
      <c r="HZ884" s="43"/>
      <c r="IA884" s="43"/>
      <c r="IB884" s="43"/>
      <c r="IC884" s="43"/>
      <c r="ID884" s="43"/>
      <c r="IE884" s="43"/>
      <c r="IF884" s="43"/>
      <c r="IG884" s="43"/>
      <c r="IH884" s="43"/>
      <c r="II884" s="43"/>
      <c r="IJ884" s="43"/>
      <c r="IK884" s="43"/>
      <c r="IL884" s="43"/>
      <c r="IM884" s="43"/>
      <c r="IN884" s="43"/>
      <c r="IO884" s="43"/>
      <c r="IP884" s="43"/>
      <c r="IQ884" s="43"/>
      <c r="IR884" s="43"/>
      <c r="IS884" s="43"/>
      <c r="IT884" s="43"/>
    </row>
    <row r="885" spans="1:254" ht="14.25" customHeight="1">
      <c r="A885" s="78"/>
      <c r="B885" s="81"/>
      <c r="C885" s="81"/>
      <c r="D885" s="43"/>
      <c r="E885" s="43"/>
      <c r="F885" s="83"/>
      <c r="G885" s="43"/>
      <c r="H885" s="85"/>
      <c r="I885" s="43"/>
      <c r="J885" s="43"/>
      <c r="K885" s="43"/>
      <c r="L885" s="43"/>
      <c r="M885" s="43"/>
      <c r="N885" s="43"/>
      <c r="O885" s="43"/>
      <c r="P885" s="43"/>
      <c r="Q885" s="43"/>
      <c r="R885" s="43"/>
      <c r="S885" s="43"/>
      <c r="T885" s="43"/>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c r="AR885" s="43"/>
      <c r="AS885" s="43"/>
      <c r="AT885" s="43"/>
      <c r="AU885" s="43"/>
      <c r="AV885" s="43"/>
      <c r="AW885" s="43"/>
      <c r="AX885" s="43"/>
      <c r="AY885" s="43"/>
      <c r="AZ885" s="43"/>
      <c r="BA885" s="43"/>
      <c r="BB885" s="43"/>
      <c r="BC885" s="43"/>
      <c r="BD885" s="43"/>
      <c r="BE885" s="43"/>
      <c r="BF885" s="43"/>
      <c r="BG885" s="43"/>
      <c r="BH885" s="43"/>
      <c r="BI885" s="43"/>
      <c r="BJ885" s="43"/>
      <c r="BK885" s="43"/>
      <c r="BL885" s="43"/>
      <c r="BM885" s="43"/>
      <c r="BN885" s="43"/>
      <c r="BO885" s="43"/>
      <c r="BP885" s="43"/>
      <c r="BQ885" s="43"/>
      <c r="BR885" s="43"/>
      <c r="BS885" s="43"/>
      <c r="BT885" s="43"/>
      <c r="BU885" s="43"/>
      <c r="BV885" s="43"/>
      <c r="BW885" s="43"/>
      <c r="BX885" s="43"/>
      <c r="BY885" s="43"/>
      <c r="BZ885" s="43"/>
      <c r="CA885" s="43"/>
      <c r="CB885" s="43"/>
      <c r="CC885" s="43"/>
      <c r="CD885" s="43"/>
      <c r="CE885" s="43"/>
      <c r="CF885" s="43"/>
      <c r="CG885" s="43"/>
      <c r="CH885" s="43"/>
      <c r="CI885" s="43"/>
      <c r="CJ885" s="43"/>
      <c r="CK885" s="43"/>
      <c r="CL885" s="43"/>
      <c r="CM885" s="43"/>
      <c r="CN885" s="43"/>
      <c r="CO885" s="43"/>
      <c r="CP885" s="43"/>
      <c r="CQ885" s="43"/>
      <c r="CR885" s="43"/>
      <c r="CS885" s="43"/>
      <c r="CT885" s="43"/>
      <c r="CU885" s="43"/>
      <c r="CV885" s="43"/>
      <c r="CW885" s="43"/>
      <c r="CX885" s="43"/>
      <c r="CY885" s="43"/>
      <c r="CZ885" s="43"/>
      <c r="DA885" s="43"/>
      <c r="DB885" s="43"/>
      <c r="DC885" s="43"/>
      <c r="DD885" s="43"/>
      <c r="DE885" s="43"/>
      <c r="DF885" s="43"/>
      <c r="DG885" s="43"/>
      <c r="DH885" s="43"/>
      <c r="DI885" s="43"/>
      <c r="DJ885" s="43"/>
      <c r="DK885" s="43"/>
      <c r="DL885" s="43"/>
      <c r="DM885" s="43"/>
      <c r="DN885" s="43"/>
      <c r="DO885" s="43"/>
      <c r="DP885" s="43"/>
      <c r="DQ885" s="43"/>
      <c r="DR885" s="43"/>
      <c r="DS885" s="43"/>
      <c r="DT885" s="43"/>
      <c r="DU885" s="43"/>
      <c r="DV885" s="43"/>
      <c r="DW885" s="43"/>
      <c r="DX885" s="43"/>
      <c r="DY885" s="43"/>
      <c r="DZ885" s="43"/>
      <c r="EA885" s="43"/>
      <c r="EB885" s="43"/>
      <c r="EC885" s="43"/>
      <c r="ED885" s="43"/>
      <c r="EE885" s="43"/>
      <c r="EF885" s="43"/>
      <c r="EG885" s="43"/>
      <c r="EH885" s="43"/>
      <c r="EI885" s="43"/>
      <c r="EJ885" s="43"/>
      <c r="EK885" s="43"/>
      <c r="EL885" s="43"/>
      <c r="EM885" s="43"/>
      <c r="EN885" s="43"/>
      <c r="EO885" s="43"/>
      <c r="EP885" s="43"/>
      <c r="EQ885" s="43"/>
      <c r="ER885" s="43"/>
      <c r="ES885" s="43"/>
      <c r="ET885" s="43"/>
      <c r="EU885" s="43"/>
      <c r="EV885" s="43"/>
      <c r="EW885" s="43"/>
      <c r="EX885" s="43"/>
      <c r="EY885" s="43"/>
      <c r="EZ885" s="43"/>
      <c r="FA885" s="43"/>
      <c r="FB885" s="43"/>
      <c r="FC885" s="43"/>
      <c r="FD885" s="43"/>
      <c r="FE885" s="43"/>
      <c r="FF885" s="43"/>
      <c r="FG885" s="43"/>
      <c r="FH885" s="43"/>
      <c r="FI885" s="43"/>
      <c r="FJ885" s="43"/>
      <c r="FK885" s="43"/>
      <c r="FL885" s="43"/>
      <c r="FM885" s="43"/>
      <c r="FN885" s="43"/>
      <c r="FO885" s="43"/>
      <c r="FP885" s="43"/>
      <c r="FQ885" s="43"/>
      <c r="FR885" s="43"/>
      <c r="FS885" s="43"/>
      <c r="FT885" s="43"/>
      <c r="FU885" s="43"/>
      <c r="FV885" s="43"/>
      <c r="FW885" s="43"/>
      <c r="FX885" s="43"/>
      <c r="FY885" s="43"/>
      <c r="FZ885" s="43"/>
      <c r="GA885" s="43"/>
      <c r="GB885" s="43"/>
      <c r="GC885" s="43"/>
      <c r="GD885" s="43"/>
      <c r="GE885" s="43"/>
      <c r="GF885" s="43"/>
      <c r="GG885" s="43"/>
      <c r="GH885" s="43"/>
      <c r="GI885" s="43"/>
      <c r="GJ885" s="43"/>
      <c r="GK885" s="43"/>
      <c r="GL885" s="43"/>
      <c r="GM885" s="43"/>
      <c r="GN885" s="43"/>
      <c r="GO885" s="43"/>
      <c r="GP885" s="43"/>
      <c r="GQ885" s="43"/>
      <c r="GR885" s="43"/>
      <c r="GS885" s="43"/>
      <c r="GT885" s="43"/>
      <c r="GU885" s="43"/>
      <c r="GV885" s="43"/>
      <c r="GW885" s="43"/>
      <c r="GX885" s="43"/>
      <c r="GY885" s="43"/>
      <c r="GZ885" s="43"/>
      <c r="HA885" s="43"/>
      <c r="HB885" s="43"/>
      <c r="HC885" s="43"/>
      <c r="HD885" s="43"/>
      <c r="HE885" s="43"/>
      <c r="HF885" s="43"/>
      <c r="HG885" s="43"/>
      <c r="HH885" s="43"/>
      <c r="HI885" s="43"/>
      <c r="HJ885" s="43"/>
      <c r="HK885" s="43"/>
      <c r="HL885" s="43"/>
      <c r="HM885" s="43"/>
      <c r="HN885" s="43"/>
      <c r="HO885" s="43"/>
      <c r="HP885" s="43"/>
      <c r="HQ885" s="43"/>
      <c r="HR885" s="43"/>
      <c r="HS885" s="43"/>
      <c r="HT885" s="43"/>
      <c r="HU885" s="43"/>
      <c r="HV885" s="43"/>
      <c r="HW885" s="43"/>
      <c r="HX885" s="43"/>
      <c r="HY885" s="43"/>
      <c r="HZ885" s="43"/>
      <c r="IA885" s="43"/>
      <c r="IB885" s="43"/>
      <c r="IC885" s="43"/>
      <c r="ID885" s="43"/>
      <c r="IE885" s="43"/>
      <c r="IF885" s="43"/>
      <c r="IG885" s="43"/>
      <c r="IH885" s="43"/>
      <c r="II885" s="43"/>
      <c r="IJ885" s="43"/>
      <c r="IK885" s="43"/>
      <c r="IL885" s="43"/>
      <c r="IM885" s="43"/>
      <c r="IN885" s="43"/>
      <c r="IO885" s="43"/>
      <c r="IP885" s="43"/>
      <c r="IQ885" s="43"/>
      <c r="IR885" s="43"/>
      <c r="IS885" s="43"/>
      <c r="IT885" s="43"/>
    </row>
    <row r="886" spans="1:254" ht="14.25" customHeight="1">
      <c r="A886" s="78"/>
      <c r="B886" s="81"/>
      <c r="C886" s="81"/>
      <c r="D886" s="43"/>
      <c r="E886" s="43"/>
      <c r="F886" s="83"/>
      <c r="G886" s="43"/>
      <c r="H886" s="85"/>
      <c r="I886" s="43"/>
      <c r="J886" s="43"/>
      <c r="K886" s="43"/>
      <c r="L886" s="43"/>
      <c r="M886" s="43"/>
      <c r="N886" s="43"/>
      <c r="O886" s="43"/>
      <c r="P886" s="43"/>
      <c r="Q886" s="43"/>
      <c r="R886" s="43"/>
      <c r="S886" s="43"/>
      <c r="T886" s="43"/>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c r="AR886" s="43"/>
      <c r="AS886" s="43"/>
      <c r="AT886" s="43"/>
      <c r="AU886" s="43"/>
      <c r="AV886" s="43"/>
      <c r="AW886" s="43"/>
      <c r="AX886" s="43"/>
      <c r="AY886" s="43"/>
      <c r="AZ886" s="43"/>
      <c r="BA886" s="43"/>
      <c r="BB886" s="43"/>
      <c r="BC886" s="43"/>
      <c r="BD886" s="43"/>
      <c r="BE886" s="43"/>
      <c r="BF886" s="43"/>
      <c r="BG886" s="43"/>
      <c r="BH886" s="43"/>
      <c r="BI886" s="43"/>
      <c r="BJ886" s="43"/>
      <c r="BK886" s="43"/>
      <c r="BL886" s="43"/>
      <c r="BM886" s="43"/>
      <c r="BN886" s="43"/>
      <c r="BO886" s="43"/>
      <c r="BP886" s="43"/>
      <c r="BQ886" s="43"/>
      <c r="BR886" s="43"/>
      <c r="BS886" s="43"/>
      <c r="BT886" s="43"/>
      <c r="BU886" s="43"/>
      <c r="BV886" s="43"/>
      <c r="BW886" s="43"/>
      <c r="BX886" s="43"/>
      <c r="BY886" s="43"/>
      <c r="BZ886" s="43"/>
      <c r="CA886" s="43"/>
      <c r="CB886" s="43"/>
      <c r="CC886" s="43"/>
      <c r="CD886" s="43"/>
      <c r="CE886" s="43"/>
      <c r="CF886" s="43"/>
      <c r="CG886" s="43"/>
      <c r="CH886" s="43"/>
      <c r="CI886" s="43"/>
      <c r="CJ886" s="43"/>
      <c r="CK886" s="43"/>
      <c r="CL886" s="43"/>
      <c r="CM886" s="43"/>
      <c r="CN886" s="43"/>
      <c r="CO886" s="43"/>
      <c r="CP886" s="43"/>
      <c r="CQ886" s="43"/>
      <c r="CR886" s="43"/>
      <c r="CS886" s="43"/>
      <c r="CT886" s="43"/>
      <c r="CU886" s="43"/>
      <c r="CV886" s="43"/>
      <c r="CW886" s="43"/>
      <c r="CX886" s="43"/>
      <c r="CY886" s="43"/>
      <c r="CZ886" s="43"/>
      <c r="DA886" s="43"/>
      <c r="DB886" s="43"/>
      <c r="DC886" s="43"/>
      <c r="DD886" s="43"/>
      <c r="DE886" s="43"/>
      <c r="DF886" s="43"/>
      <c r="DG886" s="43"/>
      <c r="DH886" s="43"/>
      <c r="DI886" s="43"/>
      <c r="DJ886" s="43"/>
      <c r="DK886" s="43"/>
      <c r="DL886" s="43"/>
      <c r="DM886" s="43"/>
      <c r="DN886" s="43"/>
      <c r="DO886" s="43"/>
      <c r="DP886" s="43"/>
      <c r="DQ886" s="43"/>
      <c r="DR886" s="43"/>
      <c r="DS886" s="43"/>
      <c r="DT886" s="43"/>
      <c r="DU886" s="43"/>
      <c r="DV886" s="43"/>
      <c r="DW886" s="43"/>
      <c r="DX886" s="43"/>
      <c r="DY886" s="43"/>
      <c r="DZ886" s="43"/>
      <c r="EA886" s="43"/>
      <c r="EB886" s="43"/>
      <c r="EC886" s="43"/>
      <c r="ED886" s="43"/>
      <c r="EE886" s="43"/>
      <c r="EF886" s="43"/>
      <c r="EG886" s="43"/>
      <c r="EH886" s="43"/>
      <c r="EI886" s="43"/>
      <c r="EJ886" s="43"/>
      <c r="EK886" s="43"/>
      <c r="EL886" s="43"/>
      <c r="EM886" s="43"/>
      <c r="EN886" s="43"/>
      <c r="EO886" s="43"/>
      <c r="EP886" s="43"/>
      <c r="EQ886" s="43"/>
      <c r="ER886" s="43"/>
      <c r="ES886" s="43"/>
      <c r="ET886" s="43"/>
      <c r="EU886" s="43"/>
      <c r="EV886" s="43"/>
      <c r="EW886" s="43"/>
      <c r="EX886" s="43"/>
      <c r="EY886" s="43"/>
      <c r="EZ886" s="43"/>
      <c r="FA886" s="43"/>
      <c r="FB886" s="43"/>
      <c r="FC886" s="43"/>
      <c r="FD886" s="43"/>
      <c r="FE886" s="43"/>
      <c r="FF886" s="43"/>
      <c r="FG886" s="43"/>
      <c r="FH886" s="43"/>
      <c r="FI886" s="43"/>
      <c r="FJ886" s="43"/>
      <c r="FK886" s="43"/>
      <c r="FL886" s="43"/>
      <c r="FM886" s="43"/>
      <c r="FN886" s="43"/>
      <c r="FO886" s="43"/>
      <c r="FP886" s="43"/>
      <c r="FQ886" s="43"/>
      <c r="FR886" s="43"/>
      <c r="FS886" s="43"/>
      <c r="FT886" s="43"/>
      <c r="FU886" s="43"/>
      <c r="FV886" s="43"/>
      <c r="FW886" s="43"/>
      <c r="FX886" s="43"/>
      <c r="FY886" s="43"/>
      <c r="FZ886" s="43"/>
      <c r="GA886" s="43"/>
      <c r="GB886" s="43"/>
      <c r="GC886" s="43"/>
      <c r="GD886" s="43"/>
      <c r="GE886" s="43"/>
      <c r="GF886" s="43"/>
      <c r="GG886" s="43"/>
      <c r="GH886" s="43"/>
      <c r="GI886" s="43"/>
      <c r="GJ886" s="43"/>
      <c r="GK886" s="43"/>
      <c r="GL886" s="43"/>
      <c r="GM886" s="43"/>
      <c r="GN886" s="43"/>
      <c r="GO886" s="43"/>
      <c r="GP886" s="43"/>
      <c r="GQ886" s="43"/>
      <c r="GR886" s="43"/>
      <c r="GS886" s="43"/>
      <c r="GT886" s="43"/>
      <c r="GU886" s="43"/>
      <c r="GV886" s="43"/>
      <c r="GW886" s="43"/>
      <c r="GX886" s="43"/>
      <c r="GY886" s="43"/>
      <c r="GZ886" s="43"/>
      <c r="HA886" s="43"/>
      <c r="HB886" s="43"/>
      <c r="HC886" s="43"/>
      <c r="HD886" s="43"/>
      <c r="HE886" s="43"/>
      <c r="HF886" s="43"/>
      <c r="HG886" s="43"/>
      <c r="HH886" s="43"/>
      <c r="HI886" s="43"/>
      <c r="HJ886" s="43"/>
      <c r="HK886" s="43"/>
      <c r="HL886" s="43"/>
      <c r="HM886" s="43"/>
      <c r="HN886" s="43"/>
      <c r="HO886" s="43"/>
      <c r="HP886" s="43"/>
      <c r="HQ886" s="43"/>
      <c r="HR886" s="43"/>
      <c r="HS886" s="43"/>
      <c r="HT886" s="43"/>
      <c r="HU886" s="43"/>
      <c r="HV886" s="43"/>
      <c r="HW886" s="43"/>
      <c r="HX886" s="43"/>
      <c r="HY886" s="43"/>
      <c r="HZ886" s="43"/>
      <c r="IA886" s="43"/>
      <c r="IB886" s="43"/>
      <c r="IC886" s="43"/>
      <c r="ID886" s="43"/>
      <c r="IE886" s="43"/>
      <c r="IF886" s="43"/>
      <c r="IG886" s="43"/>
      <c r="IH886" s="43"/>
      <c r="II886" s="43"/>
      <c r="IJ886" s="43"/>
      <c r="IK886" s="43"/>
      <c r="IL886" s="43"/>
      <c r="IM886" s="43"/>
      <c r="IN886" s="43"/>
      <c r="IO886" s="43"/>
      <c r="IP886" s="43"/>
      <c r="IQ886" s="43"/>
      <c r="IR886" s="43"/>
      <c r="IS886" s="43"/>
      <c r="IT886" s="43"/>
    </row>
    <row r="887" spans="1:254" ht="14.25" customHeight="1">
      <c r="A887" s="78"/>
      <c r="B887" s="81"/>
      <c r="C887" s="81"/>
      <c r="D887" s="43"/>
      <c r="E887" s="43"/>
      <c r="F887" s="83"/>
      <c r="G887" s="43"/>
      <c r="H887" s="85"/>
      <c r="I887" s="43"/>
      <c r="J887" s="43"/>
      <c r="K887" s="43"/>
      <c r="L887" s="43"/>
      <c r="M887" s="43"/>
      <c r="N887" s="43"/>
      <c r="O887" s="43"/>
      <c r="P887" s="43"/>
      <c r="Q887" s="43"/>
      <c r="R887" s="43"/>
      <c r="S887" s="43"/>
      <c r="T887" s="43"/>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c r="AR887" s="43"/>
      <c r="AS887" s="43"/>
      <c r="AT887" s="43"/>
      <c r="AU887" s="43"/>
      <c r="AV887" s="43"/>
      <c r="AW887" s="43"/>
      <c r="AX887" s="43"/>
      <c r="AY887" s="43"/>
      <c r="AZ887" s="43"/>
      <c r="BA887" s="43"/>
      <c r="BB887" s="43"/>
      <c r="BC887" s="43"/>
      <c r="BD887" s="43"/>
      <c r="BE887" s="43"/>
      <c r="BF887" s="43"/>
      <c r="BG887" s="43"/>
      <c r="BH887" s="43"/>
      <c r="BI887" s="43"/>
      <c r="BJ887" s="43"/>
      <c r="BK887" s="43"/>
      <c r="BL887" s="43"/>
      <c r="BM887" s="43"/>
      <c r="BN887" s="43"/>
      <c r="BO887" s="43"/>
      <c r="BP887" s="43"/>
      <c r="BQ887" s="43"/>
      <c r="BR887" s="43"/>
      <c r="BS887" s="43"/>
      <c r="BT887" s="43"/>
      <c r="BU887" s="43"/>
      <c r="BV887" s="43"/>
      <c r="BW887" s="43"/>
      <c r="BX887" s="43"/>
      <c r="BY887" s="43"/>
      <c r="BZ887" s="43"/>
      <c r="CA887" s="43"/>
      <c r="CB887" s="43"/>
      <c r="CC887" s="43"/>
      <c r="CD887" s="43"/>
      <c r="CE887" s="43"/>
      <c r="CF887" s="43"/>
      <c r="CG887" s="43"/>
      <c r="CH887" s="43"/>
      <c r="CI887" s="43"/>
      <c r="CJ887" s="43"/>
      <c r="CK887" s="43"/>
      <c r="CL887" s="43"/>
      <c r="CM887" s="43"/>
      <c r="CN887" s="43"/>
      <c r="CO887" s="43"/>
      <c r="CP887" s="43"/>
      <c r="CQ887" s="43"/>
      <c r="CR887" s="43"/>
      <c r="CS887" s="43"/>
      <c r="CT887" s="43"/>
      <c r="CU887" s="43"/>
      <c r="CV887" s="43"/>
      <c r="CW887" s="43"/>
      <c r="CX887" s="43"/>
      <c r="CY887" s="43"/>
      <c r="CZ887" s="43"/>
      <c r="DA887" s="43"/>
      <c r="DB887" s="43"/>
      <c r="DC887" s="43"/>
      <c r="DD887" s="43"/>
      <c r="DE887" s="43"/>
      <c r="DF887" s="43"/>
      <c r="DG887" s="43"/>
      <c r="DH887" s="43"/>
      <c r="DI887" s="43"/>
      <c r="DJ887" s="43"/>
      <c r="DK887" s="43"/>
      <c r="DL887" s="43"/>
      <c r="DM887" s="43"/>
      <c r="DN887" s="43"/>
      <c r="DO887" s="43"/>
      <c r="DP887" s="43"/>
      <c r="DQ887" s="43"/>
      <c r="DR887" s="43"/>
      <c r="DS887" s="43"/>
      <c r="DT887" s="43"/>
      <c r="DU887" s="43"/>
      <c r="DV887" s="43"/>
      <c r="DW887" s="43"/>
      <c r="DX887" s="43"/>
      <c r="DY887" s="43"/>
      <c r="DZ887" s="43"/>
      <c r="EA887" s="43"/>
      <c r="EB887" s="43"/>
      <c r="EC887" s="43"/>
      <c r="ED887" s="43"/>
      <c r="EE887" s="43"/>
      <c r="EF887" s="43"/>
      <c r="EG887" s="43"/>
      <c r="EH887" s="43"/>
      <c r="EI887" s="43"/>
      <c r="EJ887" s="43"/>
      <c r="EK887" s="43"/>
      <c r="EL887" s="43"/>
      <c r="EM887" s="43"/>
      <c r="EN887" s="43"/>
      <c r="EO887" s="43"/>
      <c r="EP887" s="43"/>
      <c r="EQ887" s="43"/>
      <c r="ER887" s="43"/>
      <c r="ES887" s="43"/>
      <c r="ET887" s="43"/>
      <c r="EU887" s="43"/>
      <c r="EV887" s="43"/>
      <c r="EW887" s="43"/>
      <c r="EX887" s="43"/>
      <c r="EY887" s="43"/>
      <c r="EZ887" s="43"/>
      <c r="FA887" s="43"/>
      <c r="FB887" s="43"/>
      <c r="FC887" s="43"/>
      <c r="FD887" s="43"/>
      <c r="FE887" s="43"/>
      <c r="FF887" s="43"/>
      <c r="FG887" s="43"/>
      <c r="FH887" s="43"/>
      <c r="FI887" s="43"/>
      <c r="FJ887" s="43"/>
      <c r="FK887" s="43"/>
      <c r="FL887" s="43"/>
      <c r="FM887" s="43"/>
      <c r="FN887" s="43"/>
      <c r="FO887" s="43"/>
      <c r="FP887" s="43"/>
      <c r="FQ887" s="43"/>
      <c r="FR887" s="43"/>
      <c r="FS887" s="43"/>
      <c r="FT887" s="43"/>
      <c r="FU887" s="43"/>
      <c r="FV887" s="43"/>
      <c r="FW887" s="43"/>
      <c r="FX887" s="43"/>
      <c r="FY887" s="43"/>
      <c r="FZ887" s="43"/>
      <c r="GA887" s="43"/>
      <c r="GB887" s="43"/>
      <c r="GC887" s="43"/>
      <c r="GD887" s="43"/>
      <c r="GE887" s="43"/>
      <c r="GF887" s="43"/>
      <c r="GG887" s="43"/>
      <c r="GH887" s="43"/>
      <c r="GI887" s="43"/>
      <c r="GJ887" s="43"/>
      <c r="GK887" s="43"/>
      <c r="GL887" s="43"/>
      <c r="GM887" s="43"/>
      <c r="GN887" s="43"/>
      <c r="GO887" s="43"/>
      <c r="GP887" s="43"/>
      <c r="GQ887" s="43"/>
      <c r="GR887" s="43"/>
      <c r="GS887" s="43"/>
      <c r="GT887" s="43"/>
      <c r="GU887" s="43"/>
      <c r="GV887" s="43"/>
      <c r="GW887" s="43"/>
      <c r="GX887" s="43"/>
      <c r="GY887" s="43"/>
      <c r="GZ887" s="43"/>
      <c r="HA887" s="43"/>
      <c r="HB887" s="43"/>
      <c r="HC887" s="43"/>
      <c r="HD887" s="43"/>
      <c r="HE887" s="43"/>
      <c r="HF887" s="43"/>
      <c r="HG887" s="43"/>
      <c r="HH887" s="43"/>
      <c r="HI887" s="43"/>
      <c r="HJ887" s="43"/>
      <c r="HK887" s="43"/>
      <c r="HL887" s="43"/>
      <c r="HM887" s="43"/>
      <c r="HN887" s="43"/>
      <c r="HO887" s="43"/>
      <c r="HP887" s="43"/>
      <c r="HQ887" s="43"/>
      <c r="HR887" s="43"/>
      <c r="HS887" s="43"/>
      <c r="HT887" s="43"/>
      <c r="HU887" s="43"/>
      <c r="HV887" s="43"/>
      <c r="HW887" s="43"/>
      <c r="HX887" s="43"/>
      <c r="HY887" s="43"/>
      <c r="HZ887" s="43"/>
      <c r="IA887" s="43"/>
      <c r="IB887" s="43"/>
      <c r="IC887" s="43"/>
      <c r="ID887" s="43"/>
      <c r="IE887" s="43"/>
      <c r="IF887" s="43"/>
      <c r="IG887" s="43"/>
      <c r="IH887" s="43"/>
      <c r="II887" s="43"/>
      <c r="IJ887" s="43"/>
      <c r="IK887" s="43"/>
      <c r="IL887" s="43"/>
      <c r="IM887" s="43"/>
      <c r="IN887" s="43"/>
      <c r="IO887" s="43"/>
      <c r="IP887" s="43"/>
      <c r="IQ887" s="43"/>
      <c r="IR887" s="43"/>
      <c r="IS887" s="43"/>
      <c r="IT887" s="43"/>
    </row>
    <row r="888" spans="1:254" ht="14.25" customHeight="1">
      <c r="A888" s="78"/>
      <c r="B888" s="87"/>
      <c r="C888" s="87"/>
      <c r="D888" s="43"/>
      <c r="E888" s="43"/>
      <c r="F888" s="83"/>
      <c r="G888" s="43"/>
      <c r="H888" s="85"/>
      <c r="I888" s="43"/>
      <c r="J888" s="43"/>
      <c r="K888" s="43"/>
      <c r="L888" s="43"/>
      <c r="M888" s="43"/>
      <c r="N888" s="43"/>
      <c r="O888" s="43"/>
      <c r="P888" s="43"/>
      <c r="Q888" s="43"/>
      <c r="R888" s="43"/>
      <c r="S888" s="43"/>
      <c r="T888" s="43"/>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c r="AR888" s="43"/>
      <c r="AS888" s="43"/>
      <c r="AT888" s="43"/>
      <c r="AU888" s="43"/>
      <c r="AV888" s="43"/>
      <c r="AW888" s="43"/>
      <c r="AX888" s="43"/>
      <c r="AY888" s="43"/>
      <c r="AZ888" s="43"/>
      <c r="BA888" s="43"/>
      <c r="BB888" s="43"/>
      <c r="BC888" s="43"/>
      <c r="BD888" s="43"/>
      <c r="BE888" s="43"/>
      <c r="BF888" s="43"/>
      <c r="BG888" s="43"/>
      <c r="BH888" s="43"/>
      <c r="BI888" s="43"/>
      <c r="BJ888" s="43"/>
      <c r="BK888" s="43"/>
      <c r="BL888" s="43"/>
      <c r="BM888" s="43"/>
      <c r="BN888" s="43"/>
      <c r="BO888" s="43"/>
      <c r="BP888" s="43"/>
      <c r="BQ888" s="43"/>
      <c r="BR888" s="43"/>
      <c r="BS888" s="43"/>
      <c r="BT888" s="43"/>
      <c r="BU888" s="43"/>
      <c r="BV888" s="43"/>
      <c r="BW888" s="43"/>
      <c r="BX888" s="43"/>
      <c r="BY888" s="43"/>
      <c r="BZ888" s="43"/>
      <c r="CA888" s="43"/>
      <c r="CB888" s="43"/>
      <c r="CC888" s="43"/>
      <c r="CD888" s="43"/>
      <c r="CE888" s="43"/>
      <c r="CF888" s="43"/>
      <c r="CG888" s="43"/>
      <c r="CH888" s="43"/>
      <c r="CI888" s="43"/>
      <c r="CJ888" s="43"/>
      <c r="CK888" s="43"/>
      <c r="CL888" s="43"/>
      <c r="CM888" s="43"/>
      <c r="CN888" s="43"/>
      <c r="CO888" s="43"/>
      <c r="CP888" s="43"/>
      <c r="CQ888" s="43"/>
      <c r="CR888" s="43"/>
      <c r="CS888" s="43"/>
      <c r="CT888" s="43"/>
      <c r="CU888" s="43"/>
      <c r="CV888" s="43"/>
      <c r="CW888" s="43"/>
      <c r="CX888" s="43"/>
      <c r="CY888" s="43"/>
      <c r="CZ888" s="43"/>
      <c r="DA888" s="43"/>
      <c r="DB888" s="43"/>
      <c r="DC888" s="43"/>
      <c r="DD888" s="43"/>
      <c r="DE888" s="43"/>
      <c r="DF888" s="43"/>
      <c r="DG888" s="43"/>
      <c r="DH888" s="43"/>
      <c r="DI888" s="43"/>
      <c r="DJ888" s="43"/>
      <c r="DK888" s="43"/>
      <c r="DL888" s="43"/>
      <c r="DM888" s="43"/>
      <c r="DN888" s="43"/>
      <c r="DO888" s="43"/>
      <c r="DP888" s="43"/>
      <c r="DQ888" s="43"/>
      <c r="DR888" s="43"/>
      <c r="DS888" s="43"/>
      <c r="DT888" s="43"/>
      <c r="DU888" s="43"/>
      <c r="DV888" s="43"/>
      <c r="DW888" s="43"/>
      <c r="DX888" s="43"/>
      <c r="DY888" s="43"/>
      <c r="DZ888" s="43"/>
      <c r="EA888" s="43"/>
      <c r="EB888" s="43"/>
      <c r="EC888" s="43"/>
      <c r="ED888" s="43"/>
      <c r="EE888" s="43"/>
      <c r="EF888" s="43"/>
      <c r="EG888" s="43"/>
      <c r="EH888" s="43"/>
      <c r="EI888" s="43"/>
      <c r="EJ888" s="43"/>
      <c r="EK888" s="43"/>
      <c r="EL888" s="43"/>
      <c r="EM888" s="43"/>
      <c r="EN888" s="43"/>
      <c r="EO888" s="43"/>
      <c r="EP888" s="43"/>
      <c r="EQ888" s="43"/>
      <c r="ER888" s="43"/>
      <c r="ES888" s="43"/>
      <c r="ET888" s="43"/>
      <c r="EU888" s="43"/>
      <c r="EV888" s="43"/>
      <c r="EW888" s="43"/>
      <c r="EX888" s="43"/>
      <c r="EY888" s="43"/>
      <c r="EZ888" s="43"/>
      <c r="FA888" s="43"/>
      <c r="FB888" s="43"/>
      <c r="FC888" s="43"/>
      <c r="FD888" s="43"/>
      <c r="FE888" s="43"/>
      <c r="FF888" s="43"/>
      <c r="FG888" s="43"/>
      <c r="FH888" s="43"/>
      <c r="FI888" s="43"/>
      <c r="FJ888" s="43"/>
      <c r="FK888" s="43"/>
      <c r="FL888" s="43"/>
      <c r="FM888" s="43"/>
      <c r="FN888" s="43"/>
      <c r="FO888" s="43"/>
      <c r="FP888" s="43"/>
      <c r="FQ888" s="43"/>
      <c r="FR888" s="43"/>
      <c r="FS888" s="43"/>
      <c r="FT888" s="43"/>
      <c r="FU888" s="43"/>
      <c r="FV888" s="43"/>
      <c r="FW888" s="43"/>
      <c r="FX888" s="43"/>
      <c r="FY888" s="43"/>
      <c r="FZ888" s="43"/>
      <c r="GA888" s="43"/>
      <c r="GB888" s="43"/>
      <c r="GC888" s="43"/>
      <c r="GD888" s="43"/>
      <c r="GE888" s="43"/>
      <c r="GF888" s="43"/>
      <c r="GG888" s="43"/>
      <c r="GH888" s="43"/>
      <c r="GI888" s="43"/>
      <c r="GJ888" s="43"/>
      <c r="GK888" s="43"/>
      <c r="GL888" s="43"/>
      <c r="GM888" s="43"/>
      <c r="GN888" s="43"/>
      <c r="GO888" s="43"/>
      <c r="GP888" s="43"/>
      <c r="GQ888" s="43"/>
      <c r="GR888" s="43"/>
      <c r="GS888" s="43"/>
      <c r="GT888" s="43"/>
      <c r="GU888" s="43"/>
      <c r="GV888" s="43"/>
      <c r="GW888" s="43"/>
      <c r="GX888" s="43"/>
      <c r="GY888" s="43"/>
      <c r="GZ888" s="43"/>
      <c r="HA888" s="43"/>
      <c r="HB888" s="43"/>
      <c r="HC888" s="43"/>
      <c r="HD888" s="43"/>
      <c r="HE888" s="43"/>
      <c r="HF888" s="43"/>
      <c r="HG888" s="43"/>
      <c r="HH888" s="43"/>
      <c r="HI888" s="43"/>
      <c r="HJ888" s="43"/>
      <c r="HK888" s="43"/>
      <c r="HL888" s="43"/>
      <c r="HM888" s="43"/>
      <c r="HN888" s="43"/>
      <c r="HO888" s="43"/>
      <c r="HP888" s="43"/>
      <c r="HQ888" s="43"/>
      <c r="HR888" s="43"/>
      <c r="HS888" s="43"/>
      <c r="HT888" s="43"/>
      <c r="HU888" s="43"/>
      <c r="HV888" s="43"/>
      <c r="HW888" s="43"/>
      <c r="HX888" s="43"/>
      <c r="HY888" s="43"/>
      <c r="HZ888" s="43"/>
      <c r="IA888" s="43"/>
      <c r="IB888" s="43"/>
      <c r="IC888" s="43"/>
      <c r="ID888" s="43"/>
      <c r="IE888" s="43"/>
      <c r="IF888" s="43"/>
      <c r="IG888" s="43"/>
      <c r="IH888" s="43"/>
      <c r="II888" s="43"/>
      <c r="IJ888" s="43"/>
      <c r="IK888" s="43"/>
      <c r="IL888" s="43"/>
      <c r="IM888" s="43"/>
      <c r="IN888" s="43"/>
      <c r="IO888" s="43"/>
      <c r="IP888" s="43"/>
      <c r="IQ888" s="43"/>
      <c r="IR888" s="43"/>
      <c r="IS888" s="43"/>
      <c r="IT888" s="43"/>
    </row>
    <row r="889" spans="1:254" ht="14.25" customHeight="1">
      <c r="A889" s="78"/>
      <c r="B889" s="81"/>
      <c r="C889" s="81"/>
      <c r="D889" s="43"/>
      <c r="E889" s="43"/>
      <c r="F889" s="83"/>
      <c r="G889" s="43"/>
      <c r="H889" s="85"/>
      <c r="I889" s="43"/>
      <c r="J889" s="43"/>
      <c r="K889" s="43"/>
      <c r="L889" s="43"/>
      <c r="M889" s="43"/>
      <c r="N889" s="43"/>
      <c r="O889" s="43"/>
      <c r="P889" s="43"/>
      <c r="Q889" s="43"/>
      <c r="R889" s="43"/>
      <c r="S889" s="43"/>
      <c r="T889" s="43"/>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c r="AR889" s="43"/>
      <c r="AS889" s="43"/>
      <c r="AT889" s="43"/>
      <c r="AU889" s="43"/>
      <c r="AV889" s="43"/>
      <c r="AW889" s="43"/>
      <c r="AX889" s="43"/>
      <c r="AY889" s="43"/>
      <c r="AZ889" s="43"/>
      <c r="BA889" s="43"/>
      <c r="BB889" s="43"/>
      <c r="BC889" s="43"/>
      <c r="BD889" s="43"/>
      <c r="BE889" s="43"/>
      <c r="BF889" s="43"/>
      <c r="BG889" s="43"/>
      <c r="BH889" s="43"/>
      <c r="BI889" s="43"/>
      <c r="BJ889" s="43"/>
      <c r="BK889" s="43"/>
      <c r="BL889" s="43"/>
      <c r="BM889" s="43"/>
      <c r="BN889" s="43"/>
      <c r="BO889" s="43"/>
      <c r="BP889" s="43"/>
      <c r="BQ889" s="43"/>
      <c r="BR889" s="43"/>
      <c r="BS889" s="43"/>
      <c r="BT889" s="43"/>
      <c r="BU889" s="43"/>
      <c r="BV889" s="43"/>
      <c r="BW889" s="43"/>
      <c r="BX889" s="43"/>
      <c r="BY889" s="43"/>
      <c r="BZ889" s="43"/>
      <c r="CA889" s="43"/>
      <c r="CB889" s="43"/>
      <c r="CC889" s="43"/>
      <c r="CD889" s="43"/>
      <c r="CE889" s="43"/>
      <c r="CF889" s="43"/>
      <c r="CG889" s="43"/>
      <c r="CH889" s="43"/>
      <c r="CI889" s="43"/>
      <c r="CJ889" s="43"/>
      <c r="CK889" s="43"/>
      <c r="CL889" s="43"/>
      <c r="CM889" s="43"/>
      <c r="CN889" s="43"/>
      <c r="CO889" s="43"/>
      <c r="CP889" s="43"/>
      <c r="CQ889" s="43"/>
      <c r="CR889" s="43"/>
      <c r="CS889" s="43"/>
      <c r="CT889" s="43"/>
      <c r="CU889" s="43"/>
      <c r="CV889" s="43"/>
      <c r="CW889" s="43"/>
      <c r="CX889" s="43"/>
      <c r="CY889" s="43"/>
      <c r="CZ889" s="43"/>
      <c r="DA889" s="43"/>
      <c r="DB889" s="43"/>
      <c r="DC889" s="43"/>
      <c r="DD889" s="43"/>
      <c r="DE889" s="43"/>
      <c r="DF889" s="43"/>
      <c r="DG889" s="43"/>
      <c r="DH889" s="43"/>
      <c r="DI889" s="43"/>
      <c r="DJ889" s="43"/>
      <c r="DK889" s="43"/>
      <c r="DL889" s="43"/>
      <c r="DM889" s="43"/>
      <c r="DN889" s="43"/>
      <c r="DO889" s="43"/>
      <c r="DP889" s="43"/>
      <c r="DQ889" s="43"/>
      <c r="DR889" s="43"/>
      <c r="DS889" s="43"/>
      <c r="DT889" s="43"/>
      <c r="DU889" s="43"/>
      <c r="DV889" s="43"/>
      <c r="DW889" s="43"/>
      <c r="DX889" s="43"/>
      <c r="DY889" s="43"/>
      <c r="DZ889" s="43"/>
      <c r="EA889" s="43"/>
      <c r="EB889" s="43"/>
      <c r="EC889" s="43"/>
      <c r="ED889" s="43"/>
      <c r="EE889" s="43"/>
      <c r="EF889" s="43"/>
      <c r="EG889" s="43"/>
      <c r="EH889" s="43"/>
      <c r="EI889" s="43"/>
      <c r="EJ889" s="43"/>
      <c r="EK889" s="43"/>
      <c r="EL889" s="43"/>
      <c r="EM889" s="43"/>
      <c r="EN889" s="43"/>
      <c r="EO889" s="43"/>
      <c r="EP889" s="43"/>
      <c r="EQ889" s="43"/>
      <c r="ER889" s="43"/>
      <c r="ES889" s="43"/>
      <c r="ET889" s="43"/>
      <c r="EU889" s="43"/>
      <c r="EV889" s="43"/>
      <c r="EW889" s="43"/>
      <c r="EX889" s="43"/>
      <c r="EY889" s="43"/>
      <c r="EZ889" s="43"/>
      <c r="FA889" s="43"/>
      <c r="FB889" s="43"/>
      <c r="FC889" s="43"/>
      <c r="FD889" s="43"/>
      <c r="FE889" s="43"/>
      <c r="FF889" s="43"/>
      <c r="FG889" s="43"/>
      <c r="FH889" s="43"/>
      <c r="FI889" s="43"/>
      <c r="FJ889" s="43"/>
      <c r="FK889" s="43"/>
      <c r="FL889" s="43"/>
      <c r="FM889" s="43"/>
      <c r="FN889" s="43"/>
      <c r="FO889" s="43"/>
      <c r="FP889" s="43"/>
      <c r="FQ889" s="43"/>
      <c r="FR889" s="43"/>
      <c r="FS889" s="43"/>
      <c r="FT889" s="43"/>
      <c r="FU889" s="43"/>
      <c r="FV889" s="43"/>
      <c r="FW889" s="43"/>
      <c r="FX889" s="43"/>
      <c r="FY889" s="43"/>
      <c r="FZ889" s="43"/>
      <c r="GA889" s="43"/>
      <c r="GB889" s="43"/>
      <c r="GC889" s="43"/>
      <c r="GD889" s="43"/>
      <c r="GE889" s="43"/>
      <c r="GF889" s="43"/>
      <c r="GG889" s="43"/>
      <c r="GH889" s="43"/>
      <c r="GI889" s="43"/>
      <c r="GJ889" s="43"/>
      <c r="GK889" s="43"/>
      <c r="GL889" s="43"/>
      <c r="GM889" s="43"/>
      <c r="GN889" s="43"/>
      <c r="GO889" s="43"/>
      <c r="GP889" s="43"/>
      <c r="GQ889" s="43"/>
      <c r="GR889" s="43"/>
      <c r="GS889" s="43"/>
      <c r="GT889" s="43"/>
      <c r="GU889" s="43"/>
      <c r="GV889" s="43"/>
      <c r="GW889" s="43"/>
      <c r="GX889" s="43"/>
      <c r="GY889" s="43"/>
      <c r="GZ889" s="43"/>
      <c r="HA889" s="43"/>
      <c r="HB889" s="43"/>
      <c r="HC889" s="43"/>
      <c r="HD889" s="43"/>
      <c r="HE889" s="43"/>
      <c r="HF889" s="43"/>
      <c r="HG889" s="43"/>
      <c r="HH889" s="43"/>
      <c r="HI889" s="43"/>
      <c r="HJ889" s="43"/>
      <c r="HK889" s="43"/>
      <c r="HL889" s="43"/>
      <c r="HM889" s="43"/>
      <c r="HN889" s="43"/>
      <c r="HO889" s="43"/>
      <c r="HP889" s="43"/>
      <c r="HQ889" s="43"/>
      <c r="HR889" s="43"/>
      <c r="HS889" s="43"/>
      <c r="HT889" s="43"/>
      <c r="HU889" s="43"/>
      <c r="HV889" s="43"/>
      <c r="HW889" s="43"/>
      <c r="HX889" s="43"/>
      <c r="HY889" s="43"/>
      <c r="HZ889" s="43"/>
      <c r="IA889" s="43"/>
      <c r="IB889" s="43"/>
      <c r="IC889" s="43"/>
      <c r="ID889" s="43"/>
      <c r="IE889" s="43"/>
      <c r="IF889" s="43"/>
      <c r="IG889" s="43"/>
      <c r="IH889" s="43"/>
      <c r="II889" s="43"/>
      <c r="IJ889" s="43"/>
      <c r="IK889" s="43"/>
      <c r="IL889" s="43"/>
      <c r="IM889" s="43"/>
      <c r="IN889" s="43"/>
      <c r="IO889" s="43"/>
      <c r="IP889" s="43"/>
      <c r="IQ889" s="43"/>
      <c r="IR889" s="43"/>
      <c r="IS889" s="43"/>
      <c r="IT889" s="43"/>
    </row>
    <row r="890" spans="1:254" ht="14.25" customHeight="1">
      <c r="A890" s="78"/>
      <c r="B890" s="87"/>
      <c r="C890" s="87"/>
      <c r="D890" s="43"/>
      <c r="E890" s="43"/>
      <c r="F890" s="83"/>
      <c r="G890" s="43"/>
      <c r="H890" s="85"/>
      <c r="I890" s="43"/>
      <c r="J890" s="43"/>
      <c r="K890" s="43"/>
      <c r="L890" s="43"/>
      <c r="M890" s="43"/>
      <c r="N890" s="43"/>
      <c r="O890" s="43"/>
      <c r="P890" s="43"/>
      <c r="Q890" s="43"/>
      <c r="R890" s="43"/>
      <c r="S890" s="43"/>
      <c r="T890" s="43"/>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c r="AR890" s="43"/>
      <c r="AS890" s="43"/>
      <c r="AT890" s="43"/>
      <c r="AU890" s="43"/>
      <c r="AV890" s="43"/>
      <c r="AW890" s="43"/>
      <c r="AX890" s="43"/>
      <c r="AY890" s="43"/>
      <c r="AZ890" s="43"/>
      <c r="BA890" s="43"/>
      <c r="BB890" s="43"/>
      <c r="BC890" s="43"/>
      <c r="BD890" s="43"/>
      <c r="BE890" s="43"/>
      <c r="BF890" s="43"/>
      <c r="BG890" s="43"/>
      <c r="BH890" s="43"/>
      <c r="BI890" s="43"/>
      <c r="BJ890" s="43"/>
      <c r="BK890" s="43"/>
      <c r="BL890" s="43"/>
      <c r="BM890" s="43"/>
      <c r="BN890" s="43"/>
      <c r="BO890" s="43"/>
      <c r="BP890" s="43"/>
      <c r="BQ890" s="43"/>
      <c r="BR890" s="43"/>
      <c r="BS890" s="43"/>
      <c r="BT890" s="43"/>
      <c r="BU890" s="43"/>
      <c r="BV890" s="43"/>
      <c r="BW890" s="43"/>
      <c r="BX890" s="43"/>
      <c r="BY890" s="43"/>
      <c r="BZ890" s="43"/>
      <c r="CA890" s="43"/>
      <c r="CB890" s="43"/>
      <c r="CC890" s="43"/>
      <c r="CD890" s="43"/>
      <c r="CE890" s="43"/>
      <c r="CF890" s="43"/>
      <c r="CG890" s="43"/>
      <c r="CH890" s="43"/>
      <c r="CI890" s="43"/>
      <c r="CJ890" s="43"/>
      <c r="CK890" s="43"/>
      <c r="CL890" s="43"/>
      <c r="CM890" s="43"/>
      <c r="CN890" s="43"/>
      <c r="CO890" s="43"/>
      <c r="CP890" s="43"/>
      <c r="CQ890" s="43"/>
      <c r="CR890" s="43"/>
      <c r="CS890" s="43"/>
      <c r="CT890" s="43"/>
      <c r="CU890" s="43"/>
      <c r="CV890" s="43"/>
      <c r="CW890" s="43"/>
      <c r="CX890" s="43"/>
      <c r="CY890" s="43"/>
      <c r="CZ890" s="43"/>
      <c r="DA890" s="43"/>
      <c r="DB890" s="43"/>
      <c r="DC890" s="43"/>
      <c r="DD890" s="43"/>
      <c r="DE890" s="43"/>
      <c r="DF890" s="43"/>
      <c r="DG890" s="43"/>
      <c r="DH890" s="43"/>
      <c r="DI890" s="43"/>
      <c r="DJ890" s="43"/>
      <c r="DK890" s="43"/>
      <c r="DL890" s="43"/>
      <c r="DM890" s="43"/>
      <c r="DN890" s="43"/>
      <c r="DO890" s="43"/>
      <c r="DP890" s="43"/>
      <c r="DQ890" s="43"/>
      <c r="DR890" s="43"/>
      <c r="DS890" s="43"/>
      <c r="DT890" s="43"/>
      <c r="DU890" s="43"/>
      <c r="DV890" s="43"/>
      <c r="DW890" s="43"/>
      <c r="DX890" s="43"/>
      <c r="DY890" s="43"/>
      <c r="DZ890" s="43"/>
      <c r="EA890" s="43"/>
      <c r="EB890" s="43"/>
      <c r="EC890" s="43"/>
      <c r="ED890" s="43"/>
      <c r="EE890" s="43"/>
      <c r="EF890" s="43"/>
      <c r="EG890" s="43"/>
      <c r="EH890" s="43"/>
      <c r="EI890" s="43"/>
      <c r="EJ890" s="43"/>
      <c r="EK890" s="43"/>
      <c r="EL890" s="43"/>
      <c r="EM890" s="43"/>
      <c r="EN890" s="43"/>
      <c r="EO890" s="43"/>
      <c r="EP890" s="43"/>
      <c r="EQ890" s="43"/>
      <c r="ER890" s="43"/>
      <c r="ES890" s="43"/>
      <c r="ET890" s="43"/>
      <c r="EU890" s="43"/>
      <c r="EV890" s="43"/>
      <c r="EW890" s="43"/>
      <c r="EX890" s="43"/>
      <c r="EY890" s="43"/>
      <c r="EZ890" s="43"/>
      <c r="FA890" s="43"/>
      <c r="FB890" s="43"/>
      <c r="FC890" s="43"/>
      <c r="FD890" s="43"/>
      <c r="FE890" s="43"/>
      <c r="FF890" s="43"/>
      <c r="FG890" s="43"/>
      <c r="FH890" s="43"/>
      <c r="FI890" s="43"/>
      <c r="FJ890" s="43"/>
      <c r="FK890" s="43"/>
      <c r="FL890" s="43"/>
      <c r="FM890" s="43"/>
      <c r="FN890" s="43"/>
      <c r="FO890" s="43"/>
      <c r="FP890" s="43"/>
      <c r="FQ890" s="43"/>
      <c r="FR890" s="43"/>
      <c r="FS890" s="43"/>
      <c r="FT890" s="43"/>
      <c r="FU890" s="43"/>
      <c r="FV890" s="43"/>
      <c r="FW890" s="43"/>
      <c r="FX890" s="43"/>
      <c r="FY890" s="43"/>
      <c r="FZ890" s="43"/>
      <c r="GA890" s="43"/>
      <c r="GB890" s="43"/>
      <c r="GC890" s="43"/>
      <c r="GD890" s="43"/>
      <c r="GE890" s="43"/>
      <c r="GF890" s="43"/>
      <c r="GG890" s="43"/>
      <c r="GH890" s="43"/>
      <c r="GI890" s="43"/>
      <c r="GJ890" s="43"/>
      <c r="GK890" s="43"/>
      <c r="GL890" s="43"/>
      <c r="GM890" s="43"/>
      <c r="GN890" s="43"/>
      <c r="GO890" s="43"/>
      <c r="GP890" s="43"/>
      <c r="GQ890" s="43"/>
      <c r="GR890" s="43"/>
      <c r="GS890" s="43"/>
      <c r="GT890" s="43"/>
      <c r="GU890" s="43"/>
      <c r="GV890" s="43"/>
      <c r="GW890" s="43"/>
      <c r="GX890" s="43"/>
      <c r="GY890" s="43"/>
      <c r="GZ890" s="43"/>
      <c r="HA890" s="43"/>
      <c r="HB890" s="43"/>
      <c r="HC890" s="43"/>
      <c r="HD890" s="43"/>
      <c r="HE890" s="43"/>
      <c r="HF890" s="43"/>
      <c r="HG890" s="43"/>
      <c r="HH890" s="43"/>
      <c r="HI890" s="43"/>
      <c r="HJ890" s="43"/>
      <c r="HK890" s="43"/>
      <c r="HL890" s="43"/>
      <c r="HM890" s="43"/>
      <c r="HN890" s="43"/>
      <c r="HO890" s="43"/>
      <c r="HP890" s="43"/>
      <c r="HQ890" s="43"/>
      <c r="HR890" s="43"/>
      <c r="HS890" s="43"/>
      <c r="HT890" s="43"/>
      <c r="HU890" s="43"/>
      <c r="HV890" s="43"/>
      <c r="HW890" s="43"/>
      <c r="HX890" s="43"/>
      <c r="HY890" s="43"/>
      <c r="HZ890" s="43"/>
      <c r="IA890" s="43"/>
      <c r="IB890" s="43"/>
      <c r="IC890" s="43"/>
      <c r="ID890" s="43"/>
      <c r="IE890" s="43"/>
      <c r="IF890" s="43"/>
      <c r="IG890" s="43"/>
      <c r="IH890" s="43"/>
      <c r="II890" s="43"/>
      <c r="IJ890" s="43"/>
      <c r="IK890" s="43"/>
      <c r="IL890" s="43"/>
      <c r="IM890" s="43"/>
      <c r="IN890" s="43"/>
      <c r="IO890" s="43"/>
      <c r="IP890" s="43"/>
      <c r="IQ890" s="43"/>
      <c r="IR890" s="43"/>
      <c r="IS890" s="43"/>
      <c r="IT890" s="43"/>
    </row>
    <row r="891" spans="1:254" ht="14.25" customHeight="1">
      <c r="A891" s="78"/>
      <c r="B891" s="81"/>
      <c r="C891" s="81"/>
      <c r="D891" s="43"/>
      <c r="E891" s="43"/>
      <c r="F891" s="83"/>
      <c r="G891" s="43"/>
      <c r="H891" s="85"/>
      <c r="I891" s="43"/>
      <c r="J891" s="43"/>
      <c r="K891" s="43"/>
      <c r="L891" s="43"/>
      <c r="M891" s="43"/>
      <c r="N891" s="43"/>
      <c r="O891" s="43"/>
      <c r="P891" s="43"/>
      <c r="Q891" s="43"/>
      <c r="R891" s="43"/>
      <c r="S891" s="43"/>
      <c r="T891" s="43"/>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c r="AR891" s="43"/>
      <c r="AS891" s="43"/>
      <c r="AT891" s="43"/>
      <c r="AU891" s="43"/>
      <c r="AV891" s="43"/>
      <c r="AW891" s="43"/>
      <c r="AX891" s="43"/>
      <c r="AY891" s="43"/>
      <c r="AZ891" s="43"/>
      <c r="BA891" s="43"/>
      <c r="BB891" s="43"/>
      <c r="BC891" s="43"/>
      <c r="BD891" s="43"/>
      <c r="BE891" s="43"/>
      <c r="BF891" s="43"/>
      <c r="BG891" s="43"/>
      <c r="BH891" s="43"/>
      <c r="BI891" s="43"/>
      <c r="BJ891" s="43"/>
      <c r="BK891" s="43"/>
      <c r="BL891" s="43"/>
      <c r="BM891" s="43"/>
      <c r="BN891" s="43"/>
      <c r="BO891" s="43"/>
      <c r="BP891" s="43"/>
      <c r="BQ891" s="43"/>
      <c r="BR891" s="43"/>
      <c r="BS891" s="43"/>
      <c r="BT891" s="43"/>
      <c r="BU891" s="43"/>
      <c r="BV891" s="43"/>
      <c r="BW891" s="43"/>
      <c r="BX891" s="43"/>
      <c r="BY891" s="43"/>
      <c r="BZ891" s="43"/>
      <c r="CA891" s="43"/>
      <c r="CB891" s="43"/>
      <c r="CC891" s="43"/>
      <c r="CD891" s="43"/>
      <c r="CE891" s="43"/>
      <c r="CF891" s="43"/>
      <c r="CG891" s="43"/>
      <c r="CH891" s="43"/>
      <c r="CI891" s="43"/>
      <c r="CJ891" s="43"/>
      <c r="CK891" s="43"/>
      <c r="CL891" s="43"/>
      <c r="CM891" s="43"/>
      <c r="CN891" s="43"/>
      <c r="CO891" s="43"/>
      <c r="CP891" s="43"/>
      <c r="CQ891" s="43"/>
      <c r="CR891" s="43"/>
      <c r="CS891" s="43"/>
      <c r="CT891" s="43"/>
      <c r="CU891" s="43"/>
      <c r="CV891" s="43"/>
      <c r="CW891" s="43"/>
      <c r="CX891" s="43"/>
      <c r="CY891" s="43"/>
      <c r="CZ891" s="43"/>
      <c r="DA891" s="43"/>
      <c r="DB891" s="43"/>
      <c r="DC891" s="43"/>
      <c r="DD891" s="43"/>
      <c r="DE891" s="43"/>
      <c r="DF891" s="43"/>
      <c r="DG891" s="43"/>
      <c r="DH891" s="43"/>
      <c r="DI891" s="43"/>
      <c r="DJ891" s="43"/>
      <c r="DK891" s="43"/>
      <c r="DL891" s="43"/>
      <c r="DM891" s="43"/>
      <c r="DN891" s="43"/>
      <c r="DO891" s="43"/>
      <c r="DP891" s="43"/>
      <c r="DQ891" s="43"/>
      <c r="DR891" s="43"/>
      <c r="DS891" s="43"/>
      <c r="DT891" s="43"/>
      <c r="DU891" s="43"/>
      <c r="DV891" s="43"/>
      <c r="DW891" s="43"/>
      <c r="DX891" s="43"/>
      <c r="DY891" s="43"/>
      <c r="DZ891" s="43"/>
      <c r="EA891" s="43"/>
      <c r="EB891" s="43"/>
      <c r="EC891" s="43"/>
      <c r="ED891" s="43"/>
      <c r="EE891" s="43"/>
      <c r="EF891" s="43"/>
      <c r="EG891" s="43"/>
      <c r="EH891" s="43"/>
      <c r="EI891" s="43"/>
      <c r="EJ891" s="43"/>
      <c r="EK891" s="43"/>
      <c r="EL891" s="43"/>
      <c r="EM891" s="43"/>
      <c r="EN891" s="43"/>
      <c r="EO891" s="43"/>
      <c r="EP891" s="43"/>
      <c r="EQ891" s="43"/>
      <c r="ER891" s="43"/>
      <c r="ES891" s="43"/>
      <c r="ET891" s="43"/>
      <c r="EU891" s="43"/>
      <c r="EV891" s="43"/>
      <c r="EW891" s="43"/>
      <c r="EX891" s="43"/>
      <c r="EY891" s="43"/>
      <c r="EZ891" s="43"/>
      <c r="FA891" s="43"/>
      <c r="FB891" s="43"/>
      <c r="FC891" s="43"/>
      <c r="FD891" s="43"/>
      <c r="FE891" s="43"/>
      <c r="FF891" s="43"/>
      <c r="FG891" s="43"/>
      <c r="FH891" s="43"/>
      <c r="FI891" s="43"/>
      <c r="FJ891" s="43"/>
      <c r="FK891" s="43"/>
      <c r="FL891" s="43"/>
      <c r="FM891" s="43"/>
      <c r="FN891" s="43"/>
      <c r="FO891" s="43"/>
      <c r="FP891" s="43"/>
      <c r="FQ891" s="43"/>
      <c r="FR891" s="43"/>
      <c r="FS891" s="43"/>
      <c r="FT891" s="43"/>
      <c r="FU891" s="43"/>
      <c r="FV891" s="43"/>
      <c r="FW891" s="43"/>
      <c r="FX891" s="43"/>
      <c r="FY891" s="43"/>
      <c r="FZ891" s="43"/>
      <c r="GA891" s="43"/>
      <c r="GB891" s="43"/>
      <c r="GC891" s="43"/>
      <c r="GD891" s="43"/>
      <c r="GE891" s="43"/>
      <c r="GF891" s="43"/>
      <c r="GG891" s="43"/>
      <c r="GH891" s="43"/>
      <c r="GI891" s="43"/>
      <c r="GJ891" s="43"/>
      <c r="GK891" s="43"/>
      <c r="GL891" s="43"/>
      <c r="GM891" s="43"/>
      <c r="GN891" s="43"/>
      <c r="GO891" s="43"/>
      <c r="GP891" s="43"/>
      <c r="GQ891" s="43"/>
      <c r="GR891" s="43"/>
      <c r="GS891" s="43"/>
      <c r="GT891" s="43"/>
      <c r="GU891" s="43"/>
      <c r="GV891" s="43"/>
      <c r="GW891" s="43"/>
      <c r="GX891" s="43"/>
      <c r="GY891" s="43"/>
      <c r="GZ891" s="43"/>
      <c r="HA891" s="43"/>
      <c r="HB891" s="43"/>
      <c r="HC891" s="43"/>
      <c r="HD891" s="43"/>
      <c r="HE891" s="43"/>
      <c r="HF891" s="43"/>
      <c r="HG891" s="43"/>
      <c r="HH891" s="43"/>
      <c r="HI891" s="43"/>
      <c r="HJ891" s="43"/>
      <c r="HK891" s="43"/>
      <c r="HL891" s="43"/>
      <c r="HM891" s="43"/>
      <c r="HN891" s="43"/>
      <c r="HO891" s="43"/>
      <c r="HP891" s="43"/>
      <c r="HQ891" s="43"/>
      <c r="HR891" s="43"/>
      <c r="HS891" s="43"/>
      <c r="HT891" s="43"/>
      <c r="HU891" s="43"/>
      <c r="HV891" s="43"/>
      <c r="HW891" s="43"/>
      <c r="HX891" s="43"/>
      <c r="HY891" s="43"/>
      <c r="HZ891" s="43"/>
      <c r="IA891" s="43"/>
      <c r="IB891" s="43"/>
      <c r="IC891" s="43"/>
      <c r="ID891" s="43"/>
      <c r="IE891" s="43"/>
      <c r="IF891" s="43"/>
      <c r="IG891" s="43"/>
      <c r="IH891" s="43"/>
      <c r="II891" s="43"/>
      <c r="IJ891" s="43"/>
      <c r="IK891" s="43"/>
      <c r="IL891" s="43"/>
      <c r="IM891" s="43"/>
      <c r="IN891" s="43"/>
      <c r="IO891" s="43"/>
      <c r="IP891" s="43"/>
      <c r="IQ891" s="43"/>
      <c r="IR891" s="43"/>
      <c r="IS891" s="43"/>
      <c r="IT891" s="43"/>
    </row>
    <row r="892" spans="1:254" ht="14.25" customHeight="1">
      <c r="A892" s="78"/>
      <c r="B892" s="81"/>
      <c r="C892" s="81"/>
      <c r="D892" s="43"/>
      <c r="E892" s="43"/>
      <c r="F892" s="83"/>
      <c r="G892" s="43"/>
      <c r="H892" s="85"/>
      <c r="I892" s="43"/>
      <c r="J892" s="43"/>
      <c r="K892" s="43"/>
      <c r="L892" s="43"/>
      <c r="M892" s="43"/>
      <c r="N892" s="43"/>
      <c r="O892" s="43"/>
      <c r="P892" s="43"/>
      <c r="Q892" s="43"/>
      <c r="R892" s="43"/>
      <c r="S892" s="43"/>
      <c r="T892" s="43"/>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c r="AR892" s="43"/>
      <c r="AS892" s="43"/>
      <c r="AT892" s="43"/>
      <c r="AU892" s="43"/>
      <c r="AV892" s="43"/>
      <c r="AW892" s="43"/>
      <c r="AX892" s="43"/>
      <c r="AY892" s="43"/>
      <c r="AZ892" s="43"/>
      <c r="BA892" s="43"/>
      <c r="BB892" s="43"/>
      <c r="BC892" s="43"/>
      <c r="BD892" s="43"/>
      <c r="BE892" s="43"/>
      <c r="BF892" s="43"/>
      <c r="BG892" s="43"/>
      <c r="BH892" s="43"/>
      <c r="BI892" s="43"/>
      <c r="BJ892" s="43"/>
      <c r="BK892" s="43"/>
      <c r="BL892" s="43"/>
      <c r="BM892" s="43"/>
      <c r="BN892" s="43"/>
      <c r="BO892" s="43"/>
      <c r="BP892" s="43"/>
      <c r="BQ892" s="43"/>
      <c r="BR892" s="43"/>
      <c r="BS892" s="43"/>
      <c r="BT892" s="43"/>
      <c r="BU892" s="43"/>
      <c r="BV892" s="43"/>
      <c r="BW892" s="43"/>
      <c r="BX892" s="43"/>
      <c r="BY892" s="43"/>
      <c r="BZ892" s="43"/>
      <c r="CA892" s="43"/>
      <c r="CB892" s="43"/>
      <c r="CC892" s="43"/>
      <c r="CD892" s="43"/>
      <c r="CE892" s="43"/>
      <c r="CF892" s="43"/>
      <c r="CG892" s="43"/>
      <c r="CH892" s="43"/>
      <c r="CI892" s="43"/>
      <c r="CJ892" s="43"/>
      <c r="CK892" s="43"/>
      <c r="CL892" s="43"/>
      <c r="CM892" s="43"/>
      <c r="CN892" s="43"/>
      <c r="CO892" s="43"/>
      <c r="CP892" s="43"/>
      <c r="CQ892" s="43"/>
      <c r="CR892" s="43"/>
      <c r="CS892" s="43"/>
      <c r="CT892" s="43"/>
      <c r="CU892" s="43"/>
      <c r="CV892" s="43"/>
      <c r="CW892" s="43"/>
      <c r="CX892" s="43"/>
      <c r="CY892" s="43"/>
      <c r="CZ892" s="43"/>
      <c r="DA892" s="43"/>
      <c r="DB892" s="43"/>
      <c r="DC892" s="43"/>
      <c r="DD892" s="43"/>
      <c r="DE892" s="43"/>
      <c r="DF892" s="43"/>
      <c r="DG892" s="43"/>
      <c r="DH892" s="43"/>
      <c r="DI892" s="43"/>
      <c r="DJ892" s="43"/>
      <c r="DK892" s="43"/>
      <c r="DL892" s="43"/>
      <c r="DM892" s="43"/>
      <c r="DN892" s="43"/>
      <c r="DO892" s="43"/>
      <c r="DP892" s="43"/>
      <c r="DQ892" s="43"/>
      <c r="DR892" s="43"/>
      <c r="DS892" s="43"/>
      <c r="DT892" s="43"/>
      <c r="DU892" s="43"/>
      <c r="DV892" s="43"/>
      <c r="DW892" s="43"/>
      <c r="DX892" s="43"/>
      <c r="DY892" s="43"/>
      <c r="DZ892" s="43"/>
      <c r="EA892" s="43"/>
      <c r="EB892" s="43"/>
      <c r="EC892" s="43"/>
      <c r="ED892" s="43"/>
      <c r="EE892" s="43"/>
      <c r="EF892" s="43"/>
      <c r="EG892" s="43"/>
      <c r="EH892" s="43"/>
      <c r="EI892" s="43"/>
      <c r="EJ892" s="43"/>
      <c r="EK892" s="43"/>
      <c r="EL892" s="43"/>
      <c r="EM892" s="43"/>
      <c r="EN892" s="43"/>
      <c r="EO892" s="43"/>
      <c r="EP892" s="43"/>
      <c r="EQ892" s="43"/>
      <c r="ER892" s="43"/>
      <c r="ES892" s="43"/>
      <c r="ET892" s="43"/>
      <c r="EU892" s="43"/>
      <c r="EV892" s="43"/>
      <c r="EW892" s="43"/>
      <c r="EX892" s="43"/>
      <c r="EY892" s="43"/>
      <c r="EZ892" s="43"/>
      <c r="FA892" s="43"/>
      <c r="FB892" s="43"/>
      <c r="FC892" s="43"/>
      <c r="FD892" s="43"/>
      <c r="FE892" s="43"/>
      <c r="FF892" s="43"/>
      <c r="FG892" s="43"/>
      <c r="FH892" s="43"/>
      <c r="FI892" s="43"/>
      <c r="FJ892" s="43"/>
      <c r="FK892" s="43"/>
      <c r="FL892" s="43"/>
      <c r="FM892" s="43"/>
      <c r="FN892" s="43"/>
      <c r="FO892" s="43"/>
      <c r="FP892" s="43"/>
      <c r="FQ892" s="43"/>
      <c r="FR892" s="43"/>
      <c r="FS892" s="43"/>
      <c r="FT892" s="43"/>
      <c r="FU892" s="43"/>
      <c r="FV892" s="43"/>
      <c r="FW892" s="43"/>
      <c r="FX892" s="43"/>
      <c r="FY892" s="43"/>
      <c r="FZ892" s="43"/>
      <c r="GA892" s="43"/>
      <c r="GB892" s="43"/>
      <c r="GC892" s="43"/>
      <c r="GD892" s="43"/>
      <c r="GE892" s="43"/>
      <c r="GF892" s="43"/>
      <c r="GG892" s="43"/>
      <c r="GH892" s="43"/>
      <c r="GI892" s="43"/>
      <c r="GJ892" s="43"/>
      <c r="GK892" s="43"/>
      <c r="GL892" s="43"/>
      <c r="GM892" s="43"/>
      <c r="GN892" s="43"/>
      <c r="GO892" s="43"/>
      <c r="GP892" s="43"/>
      <c r="GQ892" s="43"/>
      <c r="GR892" s="43"/>
      <c r="GS892" s="43"/>
      <c r="GT892" s="43"/>
      <c r="GU892" s="43"/>
      <c r="GV892" s="43"/>
      <c r="GW892" s="43"/>
      <c r="GX892" s="43"/>
      <c r="GY892" s="43"/>
      <c r="GZ892" s="43"/>
      <c r="HA892" s="43"/>
      <c r="HB892" s="43"/>
      <c r="HC892" s="43"/>
      <c r="HD892" s="43"/>
      <c r="HE892" s="43"/>
      <c r="HF892" s="43"/>
      <c r="HG892" s="43"/>
      <c r="HH892" s="43"/>
      <c r="HI892" s="43"/>
      <c r="HJ892" s="43"/>
      <c r="HK892" s="43"/>
      <c r="HL892" s="43"/>
      <c r="HM892" s="43"/>
      <c r="HN892" s="43"/>
      <c r="HO892" s="43"/>
      <c r="HP892" s="43"/>
      <c r="HQ892" s="43"/>
      <c r="HR892" s="43"/>
      <c r="HS892" s="43"/>
      <c r="HT892" s="43"/>
      <c r="HU892" s="43"/>
      <c r="HV892" s="43"/>
      <c r="HW892" s="43"/>
      <c r="HX892" s="43"/>
      <c r="HY892" s="43"/>
      <c r="HZ892" s="43"/>
      <c r="IA892" s="43"/>
      <c r="IB892" s="43"/>
      <c r="IC892" s="43"/>
      <c r="ID892" s="43"/>
      <c r="IE892" s="43"/>
      <c r="IF892" s="43"/>
      <c r="IG892" s="43"/>
      <c r="IH892" s="43"/>
      <c r="II892" s="43"/>
      <c r="IJ892" s="43"/>
      <c r="IK892" s="43"/>
      <c r="IL892" s="43"/>
      <c r="IM892" s="43"/>
      <c r="IN892" s="43"/>
      <c r="IO892" s="43"/>
      <c r="IP892" s="43"/>
      <c r="IQ892" s="43"/>
      <c r="IR892" s="43"/>
      <c r="IS892" s="43"/>
      <c r="IT892" s="43"/>
    </row>
    <row r="893" spans="1:254" ht="14.25" customHeight="1">
      <c r="A893" s="78"/>
      <c r="B893" s="81"/>
      <c r="C893" s="81"/>
      <c r="D893" s="43"/>
      <c r="E893" s="43"/>
      <c r="F893" s="83"/>
      <c r="G893" s="43"/>
      <c r="H893" s="85"/>
      <c r="I893" s="43"/>
      <c r="J893" s="43"/>
      <c r="K893" s="43"/>
      <c r="L893" s="43"/>
      <c r="M893" s="43"/>
      <c r="N893" s="43"/>
      <c r="O893" s="43"/>
      <c r="P893" s="43"/>
      <c r="Q893" s="43"/>
      <c r="R893" s="43"/>
      <c r="S893" s="43"/>
      <c r="T893" s="43"/>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c r="AR893" s="43"/>
      <c r="AS893" s="43"/>
      <c r="AT893" s="43"/>
      <c r="AU893" s="43"/>
      <c r="AV893" s="43"/>
      <c r="AW893" s="43"/>
      <c r="AX893" s="43"/>
      <c r="AY893" s="43"/>
      <c r="AZ893" s="43"/>
      <c r="BA893" s="43"/>
      <c r="BB893" s="43"/>
      <c r="BC893" s="43"/>
      <c r="BD893" s="43"/>
      <c r="BE893" s="43"/>
      <c r="BF893" s="43"/>
      <c r="BG893" s="43"/>
      <c r="BH893" s="43"/>
      <c r="BI893" s="43"/>
      <c r="BJ893" s="43"/>
      <c r="BK893" s="43"/>
      <c r="BL893" s="43"/>
      <c r="BM893" s="43"/>
      <c r="BN893" s="43"/>
      <c r="BO893" s="43"/>
      <c r="BP893" s="43"/>
      <c r="BQ893" s="43"/>
      <c r="BR893" s="43"/>
      <c r="BS893" s="43"/>
      <c r="BT893" s="43"/>
      <c r="BU893" s="43"/>
      <c r="BV893" s="43"/>
      <c r="BW893" s="43"/>
      <c r="BX893" s="43"/>
      <c r="BY893" s="43"/>
      <c r="BZ893" s="43"/>
      <c r="CA893" s="43"/>
      <c r="CB893" s="43"/>
      <c r="CC893" s="43"/>
      <c r="CD893" s="43"/>
      <c r="CE893" s="43"/>
      <c r="CF893" s="43"/>
      <c r="CG893" s="43"/>
      <c r="CH893" s="43"/>
      <c r="CI893" s="43"/>
      <c r="CJ893" s="43"/>
      <c r="CK893" s="43"/>
      <c r="CL893" s="43"/>
      <c r="CM893" s="43"/>
      <c r="CN893" s="43"/>
      <c r="CO893" s="43"/>
      <c r="CP893" s="43"/>
      <c r="CQ893" s="43"/>
      <c r="CR893" s="43"/>
      <c r="CS893" s="43"/>
      <c r="CT893" s="43"/>
      <c r="CU893" s="43"/>
      <c r="CV893" s="43"/>
      <c r="CW893" s="43"/>
      <c r="CX893" s="43"/>
      <c r="CY893" s="43"/>
      <c r="CZ893" s="43"/>
      <c r="DA893" s="43"/>
      <c r="DB893" s="43"/>
      <c r="DC893" s="43"/>
      <c r="DD893" s="43"/>
      <c r="DE893" s="43"/>
      <c r="DF893" s="43"/>
      <c r="DG893" s="43"/>
      <c r="DH893" s="43"/>
      <c r="DI893" s="43"/>
      <c r="DJ893" s="43"/>
      <c r="DK893" s="43"/>
      <c r="DL893" s="43"/>
      <c r="DM893" s="43"/>
      <c r="DN893" s="43"/>
      <c r="DO893" s="43"/>
      <c r="DP893" s="43"/>
      <c r="DQ893" s="43"/>
      <c r="DR893" s="43"/>
      <c r="DS893" s="43"/>
      <c r="DT893" s="43"/>
      <c r="DU893" s="43"/>
      <c r="DV893" s="43"/>
      <c r="DW893" s="43"/>
      <c r="DX893" s="43"/>
      <c r="DY893" s="43"/>
      <c r="DZ893" s="43"/>
      <c r="EA893" s="43"/>
      <c r="EB893" s="43"/>
      <c r="EC893" s="43"/>
      <c r="ED893" s="43"/>
      <c r="EE893" s="43"/>
      <c r="EF893" s="43"/>
      <c r="EG893" s="43"/>
      <c r="EH893" s="43"/>
      <c r="EI893" s="43"/>
      <c r="EJ893" s="43"/>
      <c r="EK893" s="43"/>
      <c r="EL893" s="43"/>
      <c r="EM893" s="43"/>
      <c r="EN893" s="43"/>
      <c r="EO893" s="43"/>
      <c r="EP893" s="43"/>
      <c r="EQ893" s="43"/>
      <c r="ER893" s="43"/>
      <c r="ES893" s="43"/>
      <c r="ET893" s="43"/>
      <c r="EU893" s="43"/>
      <c r="EV893" s="43"/>
      <c r="EW893" s="43"/>
      <c r="EX893" s="43"/>
      <c r="EY893" s="43"/>
      <c r="EZ893" s="43"/>
      <c r="FA893" s="43"/>
      <c r="FB893" s="43"/>
      <c r="FC893" s="43"/>
      <c r="FD893" s="43"/>
      <c r="FE893" s="43"/>
      <c r="FF893" s="43"/>
      <c r="FG893" s="43"/>
      <c r="FH893" s="43"/>
      <c r="FI893" s="43"/>
      <c r="FJ893" s="43"/>
      <c r="FK893" s="43"/>
      <c r="FL893" s="43"/>
      <c r="FM893" s="43"/>
      <c r="FN893" s="43"/>
      <c r="FO893" s="43"/>
      <c r="FP893" s="43"/>
      <c r="FQ893" s="43"/>
      <c r="FR893" s="43"/>
      <c r="FS893" s="43"/>
      <c r="FT893" s="43"/>
      <c r="FU893" s="43"/>
      <c r="FV893" s="43"/>
      <c r="FW893" s="43"/>
      <c r="FX893" s="43"/>
      <c r="FY893" s="43"/>
      <c r="FZ893" s="43"/>
      <c r="GA893" s="43"/>
      <c r="GB893" s="43"/>
      <c r="GC893" s="43"/>
      <c r="GD893" s="43"/>
      <c r="GE893" s="43"/>
      <c r="GF893" s="43"/>
      <c r="GG893" s="43"/>
      <c r="GH893" s="43"/>
      <c r="GI893" s="43"/>
      <c r="GJ893" s="43"/>
      <c r="GK893" s="43"/>
      <c r="GL893" s="43"/>
      <c r="GM893" s="43"/>
      <c r="GN893" s="43"/>
      <c r="GO893" s="43"/>
      <c r="GP893" s="43"/>
      <c r="GQ893" s="43"/>
      <c r="GR893" s="43"/>
      <c r="GS893" s="43"/>
      <c r="GT893" s="43"/>
      <c r="GU893" s="43"/>
      <c r="GV893" s="43"/>
      <c r="GW893" s="43"/>
      <c r="GX893" s="43"/>
      <c r="GY893" s="43"/>
      <c r="GZ893" s="43"/>
      <c r="HA893" s="43"/>
      <c r="HB893" s="43"/>
      <c r="HC893" s="43"/>
      <c r="HD893" s="43"/>
      <c r="HE893" s="43"/>
      <c r="HF893" s="43"/>
      <c r="HG893" s="43"/>
      <c r="HH893" s="43"/>
      <c r="HI893" s="43"/>
      <c r="HJ893" s="43"/>
      <c r="HK893" s="43"/>
      <c r="HL893" s="43"/>
      <c r="HM893" s="43"/>
      <c r="HN893" s="43"/>
      <c r="HO893" s="43"/>
      <c r="HP893" s="43"/>
      <c r="HQ893" s="43"/>
      <c r="HR893" s="43"/>
      <c r="HS893" s="43"/>
      <c r="HT893" s="43"/>
      <c r="HU893" s="43"/>
      <c r="HV893" s="43"/>
      <c r="HW893" s="43"/>
      <c r="HX893" s="43"/>
      <c r="HY893" s="43"/>
      <c r="HZ893" s="43"/>
      <c r="IA893" s="43"/>
      <c r="IB893" s="43"/>
      <c r="IC893" s="43"/>
      <c r="ID893" s="43"/>
      <c r="IE893" s="43"/>
      <c r="IF893" s="43"/>
      <c r="IG893" s="43"/>
      <c r="IH893" s="43"/>
      <c r="II893" s="43"/>
      <c r="IJ893" s="43"/>
      <c r="IK893" s="43"/>
      <c r="IL893" s="43"/>
      <c r="IM893" s="43"/>
      <c r="IN893" s="43"/>
      <c r="IO893" s="43"/>
      <c r="IP893" s="43"/>
      <c r="IQ893" s="43"/>
      <c r="IR893" s="43"/>
      <c r="IS893" s="43"/>
      <c r="IT893" s="43"/>
    </row>
    <row r="894" spans="1:254" ht="14.25" customHeight="1">
      <c r="A894" s="78"/>
      <c r="B894" s="79"/>
      <c r="C894" s="79"/>
      <c r="D894" s="43"/>
      <c r="E894" s="43"/>
      <c r="F894" s="83"/>
      <c r="G894" s="43"/>
      <c r="H894" s="85"/>
      <c r="I894" s="43"/>
      <c r="J894" s="43"/>
      <c r="K894" s="43"/>
      <c r="L894" s="43"/>
      <c r="M894" s="43"/>
      <c r="N894" s="43"/>
      <c r="O894" s="43"/>
      <c r="P894" s="43"/>
      <c r="Q894" s="43"/>
      <c r="R894" s="43"/>
      <c r="S894" s="43"/>
      <c r="T894" s="43"/>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c r="AR894" s="43"/>
      <c r="AS894" s="43"/>
      <c r="AT894" s="43"/>
      <c r="AU894" s="43"/>
      <c r="AV894" s="43"/>
      <c r="AW894" s="43"/>
      <c r="AX894" s="43"/>
      <c r="AY894" s="43"/>
      <c r="AZ894" s="43"/>
      <c r="BA894" s="43"/>
      <c r="BB894" s="43"/>
      <c r="BC894" s="43"/>
      <c r="BD894" s="43"/>
      <c r="BE894" s="43"/>
      <c r="BF894" s="43"/>
      <c r="BG894" s="43"/>
      <c r="BH894" s="43"/>
      <c r="BI894" s="43"/>
      <c r="BJ894" s="43"/>
      <c r="BK894" s="43"/>
      <c r="BL894" s="43"/>
      <c r="BM894" s="43"/>
      <c r="BN894" s="43"/>
      <c r="BO894" s="43"/>
      <c r="BP894" s="43"/>
      <c r="BQ894" s="43"/>
      <c r="BR894" s="43"/>
      <c r="BS894" s="43"/>
      <c r="BT894" s="43"/>
      <c r="BU894" s="43"/>
      <c r="BV894" s="43"/>
      <c r="BW894" s="43"/>
      <c r="BX894" s="43"/>
      <c r="BY894" s="43"/>
      <c r="BZ894" s="43"/>
      <c r="CA894" s="43"/>
      <c r="CB894" s="43"/>
      <c r="CC894" s="43"/>
      <c r="CD894" s="43"/>
      <c r="CE894" s="43"/>
      <c r="CF894" s="43"/>
      <c r="CG894" s="43"/>
      <c r="CH894" s="43"/>
      <c r="CI894" s="43"/>
      <c r="CJ894" s="43"/>
      <c r="CK894" s="43"/>
      <c r="CL894" s="43"/>
      <c r="CM894" s="43"/>
      <c r="CN894" s="43"/>
      <c r="CO894" s="43"/>
      <c r="CP894" s="43"/>
      <c r="CQ894" s="43"/>
      <c r="CR894" s="43"/>
      <c r="CS894" s="43"/>
      <c r="CT894" s="43"/>
      <c r="CU894" s="43"/>
      <c r="CV894" s="43"/>
      <c r="CW894" s="43"/>
      <c r="CX894" s="43"/>
      <c r="CY894" s="43"/>
      <c r="CZ894" s="43"/>
      <c r="DA894" s="43"/>
      <c r="DB894" s="43"/>
      <c r="DC894" s="43"/>
      <c r="DD894" s="43"/>
      <c r="DE894" s="43"/>
      <c r="DF894" s="43"/>
      <c r="DG894" s="43"/>
      <c r="DH894" s="43"/>
      <c r="DI894" s="43"/>
      <c r="DJ894" s="43"/>
      <c r="DK894" s="43"/>
      <c r="DL894" s="43"/>
      <c r="DM894" s="43"/>
      <c r="DN894" s="43"/>
      <c r="DO894" s="43"/>
      <c r="DP894" s="43"/>
      <c r="DQ894" s="43"/>
      <c r="DR894" s="43"/>
      <c r="DS894" s="43"/>
      <c r="DT894" s="43"/>
      <c r="DU894" s="43"/>
      <c r="DV894" s="43"/>
      <c r="DW894" s="43"/>
      <c r="DX894" s="43"/>
      <c r="DY894" s="43"/>
      <c r="DZ894" s="43"/>
      <c r="EA894" s="43"/>
      <c r="EB894" s="43"/>
      <c r="EC894" s="43"/>
      <c r="ED894" s="43"/>
      <c r="EE894" s="43"/>
      <c r="EF894" s="43"/>
      <c r="EG894" s="43"/>
      <c r="EH894" s="43"/>
      <c r="EI894" s="43"/>
      <c r="EJ894" s="43"/>
      <c r="EK894" s="43"/>
      <c r="EL894" s="43"/>
      <c r="EM894" s="43"/>
      <c r="EN894" s="43"/>
      <c r="EO894" s="43"/>
      <c r="EP894" s="43"/>
      <c r="EQ894" s="43"/>
      <c r="ER894" s="43"/>
      <c r="ES894" s="43"/>
      <c r="ET894" s="43"/>
      <c r="EU894" s="43"/>
      <c r="EV894" s="43"/>
      <c r="EW894" s="43"/>
      <c r="EX894" s="43"/>
      <c r="EY894" s="43"/>
      <c r="EZ894" s="43"/>
      <c r="FA894" s="43"/>
      <c r="FB894" s="43"/>
      <c r="FC894" s="43"/>
      <c r="FD894" s="43"/>
      <c r="FE894" s="43"/>
      <c r="FF894" s="43"/>
      <c r="FG894" s="43"/>
      <c r="FH894" s="43"/>
      <c r="FI894" s="43"/>
      <c r="FJ894" s="43"/>
      <c r="FK894" s="43"/>
      <c r="FL894" s="43"/>
      <c r="FM894" s="43"/>
      <c r="FN894" s="43"/>
      <c r="FO894" s="43"/>
      <c r="FP894" s="43"/>
      <c r="FQ894" s="43"/>
      <c r="FR894" s="43"/>
      <c r="FS894" s="43"/>
      <c r="FT894" s="43"/>
      <c r="FU894" s="43"/>
      <c r="FV894" s="43"/>
      <c r="FW894" s="43"/>
      <c r="FX894" s="43"/>
      <c r="FY894" s="43"/>
      <c r="FZ894" s="43"/>
      <c r="GA894" s="43"/>
      <c r="GB894" s="43"/>
      <c r="GC894" s="43"/>
      <c r="GD894" s="43"/>
      <c r="GE894" s="43"/>
      <c r="GF894" s="43"/>
      <c r="GG894" s="43"/>
      <c r="GH894" s="43"/>
      <c r="GI894" s="43"/>
      <c r="GJ894" s="43"/>
      <c r="GK894" s="43"/>
      <c r="GL894" s="43"/>
      <c r="GM894" s="43"/>
      <c r="GN894" s="43"/>
      <c r="GO894" s="43"/>
      <c r="GP894" s="43"/>
      <c r="GQ894" s="43"/>
      <c r="GR894" s="43"/>
      <c r="GS894" s="43"/>
      <c r="GT894" s="43"/>
      <c r="GU894" s="43"/>
      <c r="GV894" s="43"/>
      <c r="GW894" s="43"/>
      <c r="GX894" s="43"/>
      <c r="GY894" s="43"/>
      <c r="GZ894" s="43"/>
      <c r="HA894" s="43"/>
      <c r="HB894" s="43"/>
      <c r="HC894" s="43"/>
      <c r="HD894" s="43"/>
      <c r="HE894" s="43"/>
      <c r="HF894" s="43"/>
      <c r="HG894" s="43"/>
      <c r="HH894" s="43"/>
      <c r="HI894" s="43"/>
      <c r="HJ894" s="43"/>
      <c r="HK894" s="43"/>
      <c r="HL894" s="43"/>
      <c r="HM894" s="43"/>
      <c r="HN894" s="43"/>
      <c r="HO894" s="43"/>
      <c r="HP894" s="43"/>
      <c r="HQ894" s="43"/>
      <c r="HR894" s="43"/>
      <c r="HS894" s="43"/>
      <c r="HT894" s="43"/>
      <c r="HU894" s="43"/>
      <c r="HV894" s="43"/>
      <c r="HW894" s="43"/>
      <c r="HX894" s="43"/>
      <c r="HY894" s="43"/>
      <c r="HZ894" s="43"/>
      <c r="IA894" s="43"/>
      <c r="IB894" s="43"/>
      <c r="IC894" s="43"/>
      <c r="ID894" s="43"/>
      <c r="IE894" s="43"/>
      <c r="IF894" s="43"/>
      <c r="IG894" s="43"/>
      <c r="IH894" s="43"/>
      <c r="II894" s="43"/>
      <c r="IJ894" s="43"/>
      <c r="IK894" s="43"/>
      <c r="IL894" s="43"/>
      <c r="IM894" s="43"/>
      <c r="IN894" s="43"/>
      <c r="IO894" s="43"/>
      <c r="IP894" s="43"/>
      <c r="IQ894" s="43"/>
      <c r="IR894" s="43"/>
      <c r="IS894" s="43"/>
      <c r="IT894" s="43"/>
    </row>
    <row r="895" spans="1:254" ht="14.25" customHeight="1">
      <c r="A895" s="43"/>
      <c r="B895" s="43"/>
      <c r="C895" s="43"/>
      <c r="D895" s="43"/>
      <c r="E895" s="43"/>
      <c r="F895" s="43"/>
      <c r="G895" s="43"/>
      <c r="H895" s="85"/>
      <c r="I895" s="43"/>
      <c r="J895" s="43"/>
      <c r="K895" s="43"/>
      <c r="L895" s="43"/>
      <c r="M895" s="43"/>
      <c r="N895" s="43"/>
      <c r="O895" s="43"/>
      <c r="P895" s="43"/>
      <c r="Q895" s="43"/>
      <c r="R895" s="43"/>
      <c r="S895" s="43"/>
      <c r="T895" s="43"/>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c r="AR895" s="43"/>
      <c r="AS895" s="43"/>
      <c r="AT895" s="43"/>
      <c r="AU895" s="43"/>
      <c r="AV895" s="43"/>
      <c r="AW895" s="43"/>
      <c r="AX895" s="43"/>
      <c r="AY895" s="43"/>
      <c r="AZ895" s="43"/>
      <c r="BA895" s="43"/>
      <c r="BB895" s="43"/>
      <c r="BC895" s="43"/>
      <c r="BD895" s="43"/>
      <c r="BE895" s="43"/>
      <c r="BF895" s="43"/>
      <c r="BG895" s="43"/>
      <c r="BH895" s="43"/>
      <c r="BI895" s="43"/>
      <c r="BJ895" s="43"/>
      <c r="BK895" s="43"/>
      <c r="BL895" s="43"/>
      <c r="BM895" s="43"/>
      <c r="BN895" s="43"/>
      <c r="BO895" s="43"/>
      <c r="BP895" s="43"/>
      <c r="BQ895" s="43"/>
      <c r="BR895" s="43"/>
      <c r="BS895" s="43"/>
      <c r="BT895" s="43"/>
      <c r="BU895" s="43"/>
      <c r="BV895" s="43"/>
      <c r="BW895" s="43"/>
      <c r="BX895" s="43"/>
      <c r="BY895" s="43"/>
      <c r="BZ895" s="43"/>
      <c r="CA895" s="43"/>
      <c r="CB895" s="43"/>
      <c r="CC895" s="43"/>
      <c r="CD895" s="43"/>
      <c r="CE895" s="43"/>
      <c r="CF895" s="43"/>
      <c r="CG895" s="43"/>
      <c r="CH895" s="43"/>
      <c r="CI895" s="43"/>
      <c r="CJ895" s="43"/>
      <c r="CK895" s="43"/>
      <c r="CL895" s="43"/>
      <c r="CM895" s="43"/>
      <c r="CN895" s="43"/>
      <c r="CO895" s="43"/>
      <c r="CP895" s="43"/>
      <c r="CQ895" s="43"/>
      <c r="CR895" s="43"/>
      <c r="CS895" s="43"/>
      <c r="CT895" s="43"/>
      <c r="CU895" s="43"/>
      <c r="CV895" s="43"/>
      <c r="CW895" s="43"/>
      <c r="CX895" s="43"/>
      <c r="CY895" s="43"/>
      <c r="CZ895" s="43"/>
      <c r="DA895" s="43"/>
      <c r="DB895" s="43"/>
      <c r="DC895" s="43"/>
      <c r="DD895" s="43"/>
      <c r="DE895" s="43"/>
      <c r="DF895" s="43"/>
      <c r="DG895" s="43"/>
      <c r="DH895" s="43"/>
      <c r="DI895" s="43"/>
      <c r="DJ895" s="43"/>
      <c r="DK895" s="43"/>
      <c r="DL895" s="43"/>
      <c r="DM895" s="43"/>
      <c r="DN895" s="43"/>
      <c r="DO895" s="43"/>
      <c r="DP895" s="43"/>
      <c r="DQ895" s="43"/>
      <c r="DR895" s="43"/>
      <c r="DS895" s="43"/>
      <c r="DT895" s="43"/>
      <c r="DU895" s="43"/>
      <c r="DV895" s="43"/>
      <c r="DW895" s="43"/>
      <c r="DX895" s="43"/>
      <c r="DY895" s="43"/>
      <c r="DZ895" s="43"/>
      <c r="EA895" s="43"/>
      <c r="EB895" s="43"/>
      <c r="EC895" s="43"/>
      <c r="ED895" s="43"/>
      <c r="EE895" s="43"/>
      <c r="EF895" s="43"/>
      <c r="EG895" s="43"/>
      <c r="EH895" s="43"/>
      <c r="EI895" s="43"/>
      <c r="EJ895" s="43"/>
      <c r="EK895" s="43"/>
      <c r="EL895" s="43"/>
      <c r="EM895" s="43"/>
      <c r="EN895" s="43"/>
      <c r="EO895" s="43"/>
      <c r="EP895" s="43"/>
      <c r="EQ895" s="43"/>
      <c r="ER895" s="43"/>
      <c r="ES895" s="43"/>
      <c r="ET895" s="43"/>
      <c r="EU895" s="43"/>
      <c r="EV895" s="43"/>
      <c r="EW895" s="43"/>
      <c r="EX895" s="43"/>
      <c r="EY895" s="43"/>
      <c r="EZ895" s="43"/>
      <c r="FA895" s="43"/>
      <c r="FB895" s="43"/>
      <c r="FC895" s="43"/>
      <c r="FD895" s="43"/>
      <c r="FE895" s="43"/>
      <c r="FF895" s="43"/>
      <c r="FG895" s="43"/>
      <c r="FH895" s="43"/>
      <c r="FI895" s="43"/>
      <c r="FJ895" s="43"/>
      <c r="FK895" s="43"/>
      <c r="FL895" s="43"/>
      <c r="FM895" s="43"/>
      <c r="FN895" s="43"/>
      <c r="FO895" s="43"/>
      <c r="FP895" s="43"/>
      <c r="FQ895" s="43"/>
      <c r="FR895" s="43"/>
      <c r="FS895" s="43"/>
      <c r="FT895" s="43"/>
      <c r="FU895" s="43"/>
      <c r="FV895" s="43"/>
      <c r="FW895" s="43"/>
      <c r="FX895" s="43"/>
      <c r="FY895" s="43"/>
      <c r="FZ895" s="43"/>
      <c r="GA895" s="43"/>
      <c r="GB895" s="43"/>
      <c r="GC895" s="43"/>
      <c r="GD895" s="43"/>
      <c r="GE895" s="43"/>
      <c r="GF895" s="43"/>
      <c r="GG895" s="43"/>
      <c r="GH895" s="43"/>
      <c r="GI895" s="43"/>
      <c r="GJ895" s="43"/>
      <c r="GK895" s="43"/>
      <c r="GL895" s="43"/>
      <c r="GM895" s="43"/>
      <c r="GN895" s="43"/>
      <c r="GO895" s="43"/>
      <c r="GP895" s="43"/>
      <c r="GQ895" s="43"/>
      <c r="GR895" s="43"/>
      <c r="GS895" s="43"/>
      <c r="GT895" s="43"/>
      <c r="GU895" s="43"/>
      <c r="GV895" s="43"/>
      <c r="GW895" s="43"/>
      <c r="GX895" s="43"/>
      <c r="GY895" s="43"/>
      <c r="GZ895" s="43"/>
      <c r="HA895" s="43"/>
      <c r="HB895" s="43"/>
      <c r="HC895" s="43"/>
      <c r="HD895" s="43"/>
      <c r="HE895" s="43"/>
      <c r="HF895" s="43"/>
      <c r="HG895" s="43"/>
      <c r="HH895" s="43"/>
      <c r="HI895" s="43"/>
      <c r="HJ895" s="43"/>
      <c r="HK895" s="43"/>
      <c r="HL895" s="43"/>
      <c r="HM895" s="43"/>
      <c r="HN895" s="43"/>
      <c r="HO895" s="43"/>
      <c r="HP895" s="43"/>
      <c r="HQ895" s="43"/>
      <c r="HR895" s="43"/>
      <c r="HS895" s="43"/>
      <c r="HT895" s="43"/>
      <c r="HU895" s="43"/>
      <c r="HV895" s="43"/>
      <c r="HW895" s="43"/>
      <c r="HX895" s="43"/>
      <c r="HY895" s="43"/>
      <c r="HZ895" s="43"/>
      <c r="IA895" s="43"/>
      <c r="IB895" s="43"/>
      <c r="IC895" s="43"/>
      <c r="ID895" s="43"/>
      <c r="IE895" s="43"/>
      <c r="IF895" s="43"/>
      <c r="IG895" s="43"/>
      <c r="IH895" s="43"/>
      <c r="II895" s="43"/>
      <c r="IJ895" s="43"/>
      <c r="IK895" s="43"/>
      <c r="IL895" s="43"/>
      <c r="IM895" s="43"/>
      <c r="IN895" s="43"/>
      <c r="IO895" s="43"/>
      <c r="IP895" s="43"/>
      <c r="IQ895" s="43"/>
      <c r="IR895" s="43"/>
      <c r="IS895" s="43"/>
      <c r="IT895" s="43"/>
    </row>
    <row r="896" spans="1:254" ht="14.25" customHeight="1">
      <c r="A896" s="43"/>
      <c r="B896" s="43"/>
      <c r="C896" s="43"/>
      <c r="D896" s="43"/>
      <c r="E896" s="43"/>
      <c r="F896" s="43"/>
      <c r="G896" s="43"/>
      <c r="H896" s="85"/>
      <c r="I896" s="43"/>
      <c r="J896" s="43"/>
      <c r="K896" s="43"/>
      <c r="L896" s="43"/>
      <c r="M896" s="43"/>
      <c r="N896" s="43"/>
      <c r="O896" s="43"/>
      <c r="P896" s="43"/>
      <c r="Q896" s="43"/>
      <c r="R896" s="43"/>
      <c r="S896" s="43"/>
      <c r="T896" s="43"/>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c r="AR896" s="43"/>
      <c r="AS896" s="43"/>
      <c r="AT896" s="43"/>
      <c r="AU896" s="43"/>
      <c r="AV896" s="43"/>
      <c r="AW896" s="43"/>
      <c r="AX896" s="43"/>
      <c r="AY896" s="43"/>
      <c r="AZ896" s="43"/>
      <c r="BA896" s="43"/>
      <c r="BB896" s="43"/>
      <c r="BC896" s="43"/>
      <c r="BD896" s="43"/>
      <c r="BE896" s="43"/>
      <c r="BF896" s="43"/>
      <c r="BG896" s="43"/>
      <c r="BH896" s="43"/>
      <c r="BI896" s="43"/>
      <c r="BJ896" s="43"/>
      <c r="BK896" s="43"/>
      <c r="BL896" s="43"/>
      <c r="BM896" s="43"/>
      <c r="BN896" s="43"/>
      <c r="BO896" s="43"/>
      <c r="BP896" s="43"/>
      <c r="BQ896" s="43"/>
      <c r="BR896" s="43"/>
      <c r="BS896" s="43"/>
      <c r="BT896" s="43"/>
      <c r="BU896" s="43"/>
      <c r="BV896" s="43"/>
      <c r="BW896" s="43"/>
      <c r="BX896" s="43"/>
      <c r="BY896" s="43"/>
      <c r="BZ896" s="43"/>
      <c r="CA896" s="43"/>
      <c r="CB896" s="43"/>
      <c r="CC896" s="43"/>
      <c r="CD896" s="43"/>
      <c r="CE896" s="43"/>
      <c r="CF896" s="43"/>
      <c r="CG896" s="43"/>
      <c r="CH896" s="43"/>
      <c r="CI896" s="43"/>
      <c r="CJ896" s="43"/>
      <c r="CK896" s="43"/>
      <c r="CL896" s="43"/>
      <c r="CM896" s="43"/>
      <c r="CN896" s="43"/>
      <c r="CO896" s="43"/>
      <c r="CP896" s="43"/>
      <c r="CQ896" s="43"/>
      <c r="CR896" s="43"/>
      <c r="CS896" s="43"/>
      <c r="CT896" s="43"/>
      <c r="CU896" s="43"/>
      <c r="CV896" s="43"/>
      <c r="CW896" s="43"/>
      <c r="CX896" s="43"/>
      <c r="CY896" s="43"/>
      <c r="CZ896" s="43"/>
      <c r="DA896" s="43"/>
      <c r="DB896" s="43"/>
      <c r="DC896" s="43"/>
      <c r="DD896" s="43"/>
      <c r="DE896" s="43"/>
      <c r="DF896" s="43"/>
      <c r="DG896" s="43"/>
      <c r="DH896" s="43"/>
      <c r="DI896" s="43"/>
      <c r="DJ896" s="43"/>
      <c r="DK896" s="43"/>
      <c r="DL896" s="43"/>
      <c r="DM896" s="43"/>
      <c r="DN896" s="43"/>
      <c r="DO896" s="43"/>
      <c r="DP896" s="43"/>
      <c r="DQ896" s="43"/>
      <c r="DR896" s="43"/>
      <c r="DS896" s="43"/>
      <c r="DT896" s="43"/>
      <c r="DU896" s="43"/>
      <c r="DV896" s="43"/>
      <c r="DW896" s="43"/>
      <c r="DX896" s="43"/>
      <c r="DY896" s="43"/>
      <c r="DZ896" s="43"/>
      <c r="EA896" s="43"/>
      <c r="EB896" s="43"/>
      <c r="EC896" s="43"/>
      <c r="ED896" s="43"/>
      <c r="EE896" s="43"/>
      <c r="EF896" s="43"/>
      <c r="EG896" s="43"/>
      <c r="EH896" s="43"/>
      <c r="EI896" s="43"/>
      <c r="EJ896" s="43"/>
      <c r="EK896" s="43"/>
      <c r="EL896" s="43"/>
      <c r="EM896" s="43"/>
      <c r="EN896" s="43"/>
      <c r="EO896" s="43"/>
      <c r="EP896" s="43"/>
      <c r="EQ896" s="43"/>
      <c r="ER896" s="43"/>
      <c r="ES896" s="43"/>
      <c r="ET896" s="43"/>
      <c r="EU896" s="43"/>
      <c r="EV896" s="43"/>
      <c r="EW896" s="43"/>
      <c r="EX896" s="43"/>
      <c r="EY896" s="43"/>
      <c r="EZ896" s="43"/>
      <c r="FA896" s="43"/>
      <c r="FB896" s="43"/>
      <c r="FC896" s="43"/>
      <c r="FD896" s="43"/>
      <c r="FE896" s="43"/>
      <c r="FF896" s="43"/>
      <c r="FG896" s="43"/>
      <c r="FH896" s="43"/>
      <c r="FI896" s="43"/>
      <c r="FJ896" s="43"/>
      <c r="FK896" s="43"/>
      <c r="FL896" s="43"/>
      <c r="FM896" s="43"/>
      <c r="FN896" s="43"/>
      <c r="FO896" s="43"/>
      <c r="FP896" s="43"/>
      <c r="FQ896" s="43"/>
      <c r="FR896" s="43"/>
      <c r="FS896" s="43"/>
      <c r="FT896" s="43"/>
      <c r="FU896" s="43"/>
      <c r="FV896" s="43"/>
      <c r="FW896" s="43"/>
      <c r="FX896" s="43"/>
      <c r="FY896" s="43"/>
      <c r="FZ896" s="43"/>
      <c r="GA896" s="43"/>
      <c r="GB896" s="43"/>
      <c r="GC896" s="43"/>
      <c r="GD896" s="43"/>
      <c r="GE896" s="43"/>
      <c r="GF896" s="43"/>
      <c r="GG896" s="43"/>
      <c r="GH896" s="43"/>
      <c r="GI896" s="43"/>
      <c r="GJ896" s="43"/>
      <c r="GK896" s="43"/>
      <c r="GL896" s="43"/>
      <c r="GM896" s="43"/>
      <c r="GN896" s="43"/>
      <c r="GO896" s="43"/>
      <c r="GP896" s="43"/>
      <c r="GQ896" s="43"/>
      <c r="GR896" s="43"/>
      <c r="GS896" s="43"/>
      <c r="GT896" s="43"/>
      <c r="GU896" s="43"/>
      <c r="GV896" s="43"/>
      <c r="GW896" s="43"/>
      <c r="GX896" s="43"/>
      <c r="GY896" s="43"/>
      <c r="GZ896" s="43"/>
      <c r="HA896" s="43"/>
      <c r="HB896" s="43"/>
      <c r="HC896" s="43"/>
      <c r="HD896" s="43"/>
      <c r="HE896" s="43"/>
      <c r="HF896" s="43"/>
      <c r="HG896" s="43"/>
      <c r="HH896" s="43"/>
      <c r="HI896" s="43"/>
      <c r="HJ896" s="43"/>
      <c r="HK896" s="43"/>
      <c r="HL896" s="43"/>
      <c r="HM896" s="43"/>
      <c r="HN896" s="43"/>
      <c r="HO896" s="43"/>
      <c r="HP896" s="43"/>
      <c r="HQ896" s="43"/>
      <c r="HR896" s="43"/>
      <c r="HS896" s="43"/>
      <c r="HT896" s="43"/>
      <c r="HU896" s="43"/>
      <c r="HV896" s="43"/>
      <c r="HW896" s="43"/>
      <c r="HX896" s="43"/>
      <c r="HY896" s="43"/>
      <c r="HZ896" s="43"/>
      <c r="IA896" s="43"/>
      <c r="IB896" s="43"/>
      <c r="IC896" s="43"/>
      <c r="ID896" s="43"/>
      <c r="IE896" s="43"/>
      <c r="IF896" s="43"/>
      <c r="IG896" s="43"/>
      <c r="IH896" s="43"/>
      <c r="II896" s="43"/>
      <c r="IJ896" s="43"/>
      <c r="IK896" s="43"/>
      <c r="IL896" s="43"/>
      <c r="IM896" s="43"/>
      <c r="IN896" s="43"/>
      <c r="IO896" s="43"/>
      <c r="IP896" s="43"/>
      <c r="IQ896" s="43"/>
      <c r="IR896" s="43"/>
      <c r="IS896" s="43"/>
      <c r="IT896" s="43"/>
    </row>
    <row r="897" spans="1:254" ht="14.25" customHeight="1">
      <c r="A897" s="43"/>
      <c r="B897" s="81"/>
      <c r="C897" s="81"/>
      <c r="D897" s="43"/>
      <c r="E897" s="43"/>
      <c r="F897" s="43"/>
      <c r="G897" s="43"/>
      <c r="H897" s="85"/>
      <c r="I897" s="43"/>
      <c r="J897" s="43"/>
      <c r="K897" s="43"/>
      <c r="L897" s="43"/>
      <c r="M897" s="43"/>
      <c r="N897" s="43"/>
      <c r="O897" s="43"/>
      <c r="P897" s="43"/>
      <c r="Q897" s="43"/>
      <c r="R897" s="43"/>
      <c r="S897" s="43"/>
      <c r="T897" s="43"/>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c r="AR897" s="43"/>
      <c r="AS897" s="43"/>
      <c r="AT897" s="43"/>
      <c r="AU897" s="43"/>
      <c r="AV897" s="43"/>
      <c r="AW897" s="43"/>
      <c r="AX897" s="43"/>
      <c r="AY897" s="43"/>
      <c r="AZ897" s="43"/>
      <c r="BA897" s="43"/>
      <c r="BB897" s="43"/>
      <c r="BC897" s="43"/>
      <c r="BD897" s="43"/>
      <c r="BE897" s="43"/>
      <c r="BF897" s="43"/>
      <c r="BG897" s="43"/>
      <c r="BH897" s="43"/>
      <c r="BI897" s="43"/>
      <c r="BJ897" s="43"/>
      <c r="BK897" s="43"/>
      <c r="BL897" s="43"/>
      <c r="BM897" s="43"/>
      <c r="BN897" s="43"/>
      <c r="BO897" s="43"/>
      <c r="BP897" s="43"/>
      <c r="BQ897" s="43"/>
      <c r="BR897" s="43"/>
      <c r="BS897" s="43"/>
      <c r="BT897" s="43"/>
      <c r="BU897" s="43"/>
      <c r="BV897" s="43"/>
      <c r="BW897" s="43"/>
      <c r="BX897" s="43"/>
      <c r="BY897" s="43"/>
      <c r="BZ897" s="43"/>
      <c r="CA897" s="43"/>
      <c r="CB897" s="43"/>
      <c r="CC897" s="43"/>
      <c r="CD897" s="43"/>
      <c r="CE897" s="43"/>
      <c r="CF897" s="43"/>
      <c r="CG897" s="43"/>
      <c r="CH897" s="43"/>
      <c r="CI897" s="43"/>
      <c r="CJ897" s="43"/>
      <c r="CK897" s="43"/>
      <c r="CL897" s="43"/>
      <c r="CM897" s="43"/>
      <c r="CN897" s="43"/>
      <c r="CO897" s="43"/>
      <c r="CP897" s="43"/>
      <c r="CQ897" s="43"/>
      <c r="CR897" s="43"/>
      <c r="CS897" s="43"/>
      <c r="CT897" s="43"/>
      <c r="CU897" s="43"/>
      <c r="CV897" s="43"/>
      <c r="CW897" s="43"/>
      <c r="CX897" s="43"/>
      <c r="CY897" s="43"/>
      <c r="CZ897" s="43"/>
      <c r="DA897" s="43"/>
      <c r="DB897" s="43"/>
      <c r="DC897" s="43"/>
      <c r="DD897" s="43"/>
      <c r="DE897" s="43"/>
      <c r="DF897" s="43"/>
      <c r="DG897" s="43"/>
      <c r="DH897" s="43"/>
      <c r="DI897" s="43"/>
      <c r="DJ897" s="43"/>
      <c r="DK897" s="43"/>
      <c r="DL897" s="43"/>
      <c r="DM897" s="43"/>
      <c r="DN897" s="43"/>
      <c r="DO897" s="43"/>
      <c r="DP897" s="43"/>
      <c r="DQ897" s="43"/>
      <c r="DR897" s="43"/>
      <c r="DS897" s="43"/>
      <c r="DT897" s="43"/>
      <c r="DU897" s="43"/>
      <c r="DV897" s="43"/>
      <c r="DW897" s="43"/>
      <c r="DX897" s="43"/>
      <c r="DY897" s="43"/>
      <c r="DZ897" s="43"/>
      <c r="EA897" s="43"/>
      <c r="EB897" s="43"/>
      <c r="EC897" s="43"/>
      <c r="ED897" s="43"/>
      <c r="EE897" s="43"/>
      <c r="EF897" s="43"/>
      <c r="EG897" s="43"/>
      <c r="EH897" s="43"/>
      <c r="EI897" s="43"/>
      <c r="EJ897" s="43"/>
      <c r="EK897" s="43"/>
      <c r="EL897" s="43"/>
      <c r="EM897" s="43"/>
      <c r="EN897" s="43"/>
      <c r="EO897" s="43"/>
      <c r="EP897" s="43"/>
      <c r="EQ897" s="43"/>
      <c r="ER897" s="43"/>
      <c r="ES897" s="43"/>
      <c r="ET897" s="43"/>
      <c r="EU897" s="43"/>
      <c r="EV897" s="43"/>
      <c r="EW897" s="43"/>
      <c r="EX897" s="43"/>
      <c r="EY897" s="43"/>
      <c r="EZ897" s="43"/>
      <c r="FA897" s="43"/>
      <c r="FB897" s="43"/>
      <c r="FC897" s="43"/>
      <c r="FD897" s="43"/>
      <c r="FE897" s="43"/>
      <c r="FF897" s="43"/>
      <c r="FG897" s="43"/>
      <c r="FH897" s="43"/>
      <c r="FI897" s="43"/>
      <c r="FJ897" s="43"/>
      <c r="FK897" s="43"/>
      <c r="FL897" s="43"/>
      <c r="FM897" s="43"/>
      <c r="FN897" s="43"/>
      <c r="FO897" s="43"/>
      <c r="FP897" s="43"/>
      <c r="FQ897" s="43"/>
      <c r="FR897" s="43"/>
      <c r="FS897" s="43"/>
      <c r="FT897" s="43"/>
      <c r="FU897" s="43"/>
      <c r="FV897" s="43"/>
      <c r="FW897" s="43"/>
      <c r="FX897" s="43"/>
      <c r="FY897" s="43"/>
      <c r="FZ897" s="43"/>
      <c r="GA897" s="43"/>
      <c r="GB897" s="43"/>
      <c r="GC897" s="43"/>
      <c r="GD897" s="43"/>
      <c r="GE897" s="43"/>
      <c r="GF897" s="43"/>
      <c r="GG897" s="43"/>
      <c r="GH897" s="43"/>
      <c r="GI897" s="43"/>
      <c r="GJ897" s="43"/>
      <c r="GK897" s="43"/>
      <c r="GL897" s="43"/>
      <c r="GM897" s="43"/>
      <c r="GN897" s="43"/>
      <c r="GO897" s="43"/>
      <c r="GP897" s="43"/>
      <c r="GQ897" s="43"/>
      <c r="GR897" s="43"/>
      <c r="GS897" s="43"/>
      <c r="GT897" s="43"/>
      <c r="GU897" s="43"/>
      <c r="GV897" s="43"/>
      <c r="GW897" s="43"/>
      <c r="GX897" s="43"/>
      <c r="GY897" s="43"/>
      <c r="GZ897" s="43"/>
      <c r="HA897" s="43"/>
      <c r="HB897" s="43"/>
      <c r="HC897" s="43"/>
      <c r="HD897" s="43"/>
      <c r="HE897" s="43"/>
      <c r="HF897" s="43"/>
      <c r="HG897" s="43"/>
      <c r="HH897" s="43"/>
      <c r="HI897" s="43"/>
      <c r="HJ897" s="43"/>
      <c r="HK897" s="43"/>
      <c r="HL897" s="43"/>
      <c r="HM897" s="43"/>
      <c r="HN897" s="43"/>
      <c r="HO897" s="43"/>
      <c r="HP897" s="43"/>
      <c r="HQ897" s="43"/>
      <c r="HR897" s="43"/>
      <c r="HS897" s="43"/>
      <c r="HT897" s="43"/>
      <c r="HU897" s="43"/>
      <c r="HV897" s="43"/>
      <c r="HW897" s="43"/>
      <c r="HX897" s="43"/>
      <c r="HY897" s="43"/>
      <c r="HZ897" s="43"/>
      <c r="IA897" s="43"/>
      <c r="IB897" s="43"/>
      <c r="IC897" s="43"/>
      <c r="ID897" s="43"/>
      <c r="IE897" s="43"/>
      <c r="IF897" s="43"/>
      <c r="IG897" s="43"/>
      <c r="IH897" s="43"/>
      <c r="II897" s="43"/>
      <c r="IJ897" s="43"/>
      <c r="IK897" s="43"/>
      <c r="IL897" s="43"/>
      <c r="IM897" s="43"/>
      <c r="IN897" s="43"/>
      <c r="IO897" s="43"/>
      <c r="IP897" s="43"/>
      <c r="IQ897" s="43"/>
      <c r="IR897" s="43"/>
      <c r="IS897" s="43"/>
      <c r="IT897" s="43"/>
    </row>
    <row r="898" spans="1:254" ht="14.25" customHeight="1">
      <c r="A898" s="43"/>
      <c r="B898" s="79"/>
      <c r="C898" s="79"/>
      <c r="D898" s="43"/>
      <c r="E898" s="43"/>
      <c r="F898" s="43"/>
      <c r="G898" s="43"/>
      <c r="H898" s="85"/>
      <c r="I898" s="43"/>
      <c r="J898" s="43"/>
      <c r="K898" s="43"/>
      <c r="L898" s="43"/>
      <c r="M898" s="43"/>
      <c r="N898" s="43"/>
      <c r="O898" s="43"/>
      <c r="P898" s="43"/>
      <c r="Q898" s="43"/>
      <c r="R898" s="43"/>
      <c r="S898" s="43"/>
      <c r="T898" s="43"/>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c r="AR898" s="43"/>
      <c r="AS898" s="43"/>
      <c r="AT898" s="43"/>
      <c r="AU898" s="43"/>
      <c r="AV898" s="43"/>
      <c r="AW898" s="43"/>
      <c r="AX898" s="43"/>
      <c r="AY898" s="43"/>
      <c r="AZ898" s="43"/>
      <c r="BA898" s="43"/>
      <c r="BB898" s="43"/>
      <c r="BC898" s="43"/>
      <c r="BD898" s="43"/>
      <c r="BE898" s="43"/>
      <c r="BF898" s="43"/>
      <c r="BG898" s="43"/>
      <c r="BH898" s="43"/>
      <c r="BI898" s="43"/>
      <c r="BJ898" s="43"/>
      <c r="BK898" s="43"/>
      <c r="BL898" s="43"/>
      <c r="BM898" s="43"/>
      <c r="BN898" s="43"/>
      <c r="BO898" s="43"/>
      <c r="BP898" s="43"/>
      <c r="BQ898" s="43"/>
      <c r="BR898" s="43"/>
      <c r="BS898" s="43"/>
      <c r="BT898" s="43"/>
      <c r="BU898" s="43"/>
      <c r="BV898" s="43"/>
      <c r="BW898" s="43"/>
      <c r="BX898" s="43"/>
      <c r="BY898" s="43"/>
      <c r="BZ898" s="43"/>
      <c r="CA898" s="43"/>
      <c r="CB898" s="43"/>
      <c r="CC898" s="43"/>
      <c r="CD898" s="43"/>
      <c r="CE898" s="43"/>
      <c r="CF898" s="43"/>
      <c r="CG898" s="43"/>
      <c r="CH898" s="43"/>
      <c r="CI898" s="43"/>
      <c r="CJ898" s="43"/>
      <c r="CK898" s="43"/>
      <c r="CL898" s="43"/>
      <c r="CM898" s="43"/>
      <c r="CN898" s="43"/>
      <c r="CO898" s="43"/>
      <c r="CP898" s="43"/>
      <c r="CQ898" s="43"/>
      <c r="CR898" s="43"/>
      <c r="CS898" s="43"/>
      <c r="CT898" s="43"/>
      <c r="CU898" s="43"/>
      <c r="CV898" s="43"/>
      <c r="CW898" s="43"/>
      <c r="CX898" s="43"/>
      <c r="CY898" s="43"/>
      <c r="CZ898" s="43"/>
      <c r="DA898" s="43"/>
      <c r="DB898" s="43"/>
      <c r="DC898" s="43"/>
      <c r="DD898" s="43"/>
      <c r="DE898" s="43"/>
      <c r="DF898" s="43"/>
      <c r="DG898" s="43"/>
      <c r="DH898" s="43"/>
      <c r="DI898" s="43"/>
      <c r="DJ898" s="43"/>
      <c r="DK898" s="43"/>
      <c r="DL898" s="43"/>
      <c r="DM898" s="43"/>
      <c r="DN898" s="43"/>
      <c r="DO898" s="43"/>
      <c r="DP898" s="43"/>
      <c r="DQ898" s="43"/>
      <c r="DR898" s="43"/>
      <c r="DS898" s="43"/>
      <c r="DT898" s="43"/>
      <c r="DU898" s="43"/>
      <c r="DV898" s="43"/>
      <c r="DW898" s="43"/>
      <c r="DX898" s="43"/>
      <c r="DY898" s="43"/>
      <c r="DZ898" s="43"/>
      <c r="EA898" s="43"/>
      <c r="EB898" s="43"/>
      <c r="EC898" s="43"/>
      <c r="ED898" s="43"/>
      <c r="EE898" s="43"/>
      <c r="EF898" s="43"/>
      <c r="EG898" s="43"/>
      <c r="EH898" s="43"/>
      <c r="EI898" s="43"/>
      <c r="EJ898" s="43"/>
      <c r="EK898" s="43"/>
      <c r="EL898" s="43"/>
      <c r="EM898" s="43"/>
      <c r="EN898" s="43"/>
      <c r="EO898" s="43"/>
      <c r="EP898" s="43"/>
      <c r="EQ898" s="43"/>
      <c r="ER898" s="43"/>
      <c r="ES898" s="43"/>
      <c r="ET898" s="43"/>
      <c r="EU898" s="43"/>
      <c r="EV898" s="43"/>
      <c r="EW898" s="43"/>
      <c r="EX898" s="43"/>
      <c r="EY898" s="43"/>
      <c r="EZ898" s="43"/>
      <c r="FA898" s="43"/>
      <c r="FB898" s="43"/>
      <c r="FC898" s="43"/>
      <c r="FD898" s="43"/>
      <c r="FE898" s="43"/>
      <c r="FF898" s="43"/>
      <c r="FG898" s="43"/>
      <c r="FH898" s="43"/>
      <c r="FI898" s="43"/>
      <c r="FJ898" s="43"/>
      <c r="FK898" s="43"/>
      <c r="FL898" s="43"/>
      <c r="FM898" s="43"/>
      <c r="FN898" s="43"/>
      <c r="FO898" s="43"/>
      <c r="FP898" s="43"/>
      <c r="FQ898" s="43"/>
      <c r="FR898" s="43"/>
      <c r="FS898" s="43"/>
      <c r="FT898" s="43"/>
      <c r="FU898" s="43"/>
      <c r="FV898" s="43"/>
      <c r="FW898" s="43"/>
      <c r="FX898" s="43"/>
      <c r="FY898" s="43"/>
      <c r="FZ898" s="43"/>
      <c r="GA898" s="43"/>
      <c r="GB898" s="43"/>
      <c r="GC898" s="43"/>
      <c r="GD898" s="43"/>
      <c r="GE898" s="43"/>
      <c r="GF898" s="43"/>
      <c r="GG898" s="43"/>
      <c r="GH898" s="43"/>
      <c r="GI898" s="43"/>
      <c r="GJ898" s="43"/>
      <c r="GK898" s="43"/>
      <c r="GL898" s="43"/>
      <c r="GM898" s="43"/>
      <c r="GN898" s="43"/>
      <c r="GO898" s="43"/>
      <c r="GP898" s="43"/>
      <c r="GQ898" s="43"/>
      <c r="GR898" s="43"/>
      <c r="GS898" s="43"/>
      <c r="GT898" s="43"/>
      <c r="GU898" s="43"/>
      <c r="GV898" s="43"/>
      <c r="GW898" s="43"/>
      <c r="GX898" s="43"/>
      <c r="GY898" s="43"/>
      <c r="GZ898" s="43"/>
      <c r="HA898" s="43"/>
      <c r="HB898" s="43"/>
      <c r="HC898" s="43"/>
      <c r="HD898" s="43"/>
      <c r="HE898" s="43"/>
      <c r="HF898" s="43"/>
      <c r="HG898" s="43"/>
      <c r="HH898" s="43"/>
      <c r="HI898" s="43"/>
      <c r="HJ898" s="43"/>
      <c r="HK898" s="43"/>
      <c r="HL898" s="43"/>
      <c r="HM898" s="43"/>
      <c r="HN898" s="43"/>
      <c r="HO898" s="43"/>
      <c r="HP898" s="43"/>
      <c r="HQ898" s="43"/>
      <c r="HR898" s="43"/>
      <c r="HS898" s="43"/>
      <c r="HT898" s="43"/>
      <c r="HU898" s="43"/>
      <c r="HV898" s="43"/>
      <c r="HW898" s="43"/>
      <c r="HX898" s="43"/>
      <c r="HY898" s="43"/>
      <c r="HZ898" s="43"/>
      <c r="IA898" s="43"/>
      <c r="IB898" s="43"/>
      <c r="IC898" s="43"/>
      <c r="ID898" s="43"/>
      <c r="IE898" s="43"/>
      <c r="IF898" s="43"/>
      <c r="IG898" s="43"/>
      <c r="IH898" s="43"/>
      <c r="II898" s="43"/>
      <c r="IJ898" s="43"/>
      <c r="IK898" s="43"/>
      <c r="IL898" s="43"/>
      <c r="IM898" s="43"/>
      <c r="IN898" s="43"/>
      <c r="IO898" s="43"/>
      <c r="IP898" s="43"/>
      <c r="IQ898" s="43"/>
      <c r="IR898" s="43"/>
      <c r="IS898" s="43"/>
      <c r="IT898" s="43"/>
    </row>
    <row r="899" spans="1:254" ht="14.25" customHeight="1">
      <c r="A899" s="82"/>
      <c r="B899" s="81"/>
      <c r="C899" s="81"/>
      <c r="D899" s="82"/>
      <c r="E899" s="43"/>
      <c r="F899" s="83"/>
      <c r="G899" s="43"/>
      <c r="H899" s="85"/>
      <c r="I899" s="43"/>
      <c r="J899" s="43"/>
      <c r="K899" s="43"/>
      <c r="L899" s="43"/>
      <c r="M899" s="43"/>
      <c r="N899" s="43"/>
      <c r="O899" s="43"/>
      <c r="P899" s="43"/>
      <c r="Q899" s="43"/>
      <c r="R899" s="43"/>
      <c r="S899" s="43"/>
      <c r="T899" s="43"/>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c r="AR899" s="43"/>
      <c r="AS899" s="43"/>
      <c r="AT899" s="43"/>
      <c r="AU899" s="43"/>
      <c r="AV899" s="43"/>
      <c r="AW899" s="43"/>
      <c r="AX899" s="43"/>
      <c r="AY899" s="43"/>
      <c r="AZ899" s="43"/>
      <c r="BA899" s="43"/>
      <c r="BB899" s="43"/>
      <c r="BC899" s="43"/>
      <c r="BD899" s="43"/>
      <c r="BE899" s="43"/>
      <c r="BF899" s="43"/>
      <c r="BG899" s="43"/>
      <c r="BH899" s="43"/>
      <c r="BI899" s="43"/>
      <c r="BJ899" s="43"/>
      <c r="BK899" s="43"/>
      <c r="BL899" s="43"/>
      <c r="BM899" s="43"/>
      <c r="BN899" s="43"/>
      <c r="BO899" s="43"/>
      <c r="BP899" s="43"/>
      <c r="BQ899" s="43"/>
      <c r="BR899" s="43"/>
      <c r="BS899" s="43"/>
      <c r="BT899" s="43"/>
      <c r="BU899" s="43"/>
      <c r="BV899" s="43"/>
      <c r="BW899" s="43"/>
      <c r="BX899" s="43"/>
      <c r="BY899" s="43"/>
      <c r="BZ899" s="43"/>
      <c r="CA899" s="43"/>
      <c r="CB899" s="43"/>
      <c r="CC899" s="43"/>
      <c r="CD899" s="43"/>
      <c r="CE899" s="43"/>
      <c r="CF899" s="43"/>
      <c r="CG899" s="43"/>
      <c r="CH899" s="43"/>
      <c r="CI899" s="43"/>
      <c r="CJ899" s="43"/>
      <c r="CK899" s="43"/>
      <c r="CL899" s="43"/>
      <c r="CM899" s="43"/>
      <c r="CN899" s="43"/>
      <c r="CO899" s="43"/>
      <c r="CP899" s="43"/>
      <c r="CQ899" s="43"/>
      <c r="CR899" s="43"/>
      <c r="CS899" s="43"/>
      <c r="CT899" s="43"/>
      <c r="CU899" s="43"/>
      <c r="CV899" s="43"/>
      <c r="CW899" s="43"/>
      <c r="CX899" s="43"/>
      <c r="CY899" s="43"/>
      <c r="CZ899" s="43"/>
      <c r="DA899" s="43"/>
      <c r="DB899" s="43"/>
      <c r="DC899" s="43"/>
      <c r="DD899" s="43"/>
      <c r="DE899" s="43"/>
      <c r="DF899" s="43"/>
      <c r="DG899" s="43"/>
      <c r="DH899" s="43"/>
      <c r="DI899" s="43"/>
      <c r="DJ899" s="43"/>
      <c r="DK899" s="43"/>
      <c r="DL899" s="43"/>
      <c r="DM899" s="43"/>
      <c r="DN899" s="43"/>
      <c r="DO899" s="43"/>
      <c r="DP899" s="43"/>
      <c r="DQ899" s="43"/>
      <c r="DR899" s="43"/>
      <c r="DS899" s="43"/>
      <c r="DT899" s="43"/>
      <c r="DU899" s="43"/>
      <c r="DV899" s="43"/>
      <c r="DW899" s="43"/>
      <c r="DX899" s="43"/>
      <c r="DY899" s="43"/>
      <c r="DZ899" s="43"/>
      <c r="EA899" s="43"/>
      <c r="EB899" s="43"/>
      <c r="EC899" s="43"/>
      <c r="ED899" s="43"/>
      <c r="EE899" s="43"/>
      <c r="EF899" s="43"/>
      <c r="EG899" s="43"/>
      <c r="EH899" s="43"/>
      <c r="EI899" s="43"/>
      <c r="EJ899" s="43"/>
      <c r="EK899" s="43"/>
      <c r="EL899" s="43"/>
      <c r="EM899" s="43"/>
      <c r="EN899" s="43"/>
      <c r="EO899" s="43"/>
      <c r="EP899" s="43"/>
      <c r="EQ899" s="43"/>
      <c r="ER899" s="43"/>
      <c r="ES899" s="43"/>
      <c r="ET899" s="43"/>
      <c r="EU899" s="43"/>
      <c r="EV899" s="43"/>
      <c r="EW899" s="43"/>
      <c r="EX899" s="43"/>
      <c r="EY899" s="43"/>
      <c r="EZ899" s="43"/>
      <c r="FA899" s="43"/>
      <c r="FB899" s="43"/>
      <c r="FC899" s="43"/>
      <c r="FD899" s="43"/>
      <c r="FE899" s="43"/>
      <c r="FF899" s="43"/>
      <c r="FG899" s="43"/>
      <c r="FH899" s="43"/>
      <c r="FI899" s="43"/>
      <c r="FJ899" s="43"/>
      <c r="FK899" s="43"/>
      <c r="FL899" s="43"/>
      <c r="FM899" s="43"/>
      <c r="FN899" s="43"/>
      <c r="FO899" s="43"/>
      <c r="FP899" s="43"/>
      <c r="FQ899" s="43"/>
      <c r="FR899" s="43"/>
      <c r="FS899" s="43"/>
      <c r="FT899" s="43"/>
      <c r="FU899" s="43"/>
      <c r="FV899" s="43"/>
      <c r="FW899" s="43"/>
      <c r="FX899" s="43"/>
      <c r="FY899" s="43"/>
      <c r="FZ899" s="43"/>
      <c r="GA899" s="43"/>
      <c r="GB899" s="43"/>
      <c r="GC899" s="43"/>
      <c r="GD899" s="43"/>
      <c r="GE899" s="43"/>
      <c r="GF899" s="43"/>
      <c r="GG899" s="43"/>
      <c r="GH899" s="43"/>
      <c r="GI899" s="43"/>
      <c r="GJ899" s="43"/>
      <c r="GK899" s="43"/>
      <c r="GL899" s="43"/>
      <c r="GM899" s="43"/>
      <c r="GN899" s="43"/>
      <c r="GO899" s="43"/>
      <c r="GP899" s="43"/>
      <c r="GQ899" s="43"/>
      <c r="GR899" s="43"/>
      <c r="GS899" s="43"/>
      <c r="GT899" s="43"/>
      <c r="GU899" s="43"/>
      <c r="GV899" s="43"/>
      <c r="GW899" s="43"/>
      <c r="GX899" s="43"/>
      <c r="GY899" s="43"/>
      <c r="GZ899" s="43"/>
      <c r="HA899" s="43"/>
      <c r="HB899" s="43"/>
      <c r="HC899" s="43"/>
      <c r="HD899" s="43"/>
      <c r="HE899" s="43"/>
      <c r="HF899" s="43"/>
      <c r="HG899" s="43"/>
      <c r="HH899" s="43"/>
      <c r="HI899" s="43"/>
      <c r="HJ899" s="43"/>
      <c r="HK899" s="43"/>
      <c r="HL899" s="43"/>
      <c r="HM899" s="43"/>
      <c r="HN899" s="43"/>
      <c r="HO899" s="43"/>
      <c r="HP899" s="43"/>
      <c r="HQ899" s="43"/>
      <c r="HR899" s="43"/>
      <c r="HS899" s="43"/>
      <c r="HT899" s="43"/>
      <c r="HU899" s="43"/>
      <c r="HV899" s="43"/>
      <c r="HW899" s="43"/>
      <c r="HX899" s="43"/>
      <c r="HY899" s="43"/>
      <c r="HZ899" s="43"/>
      <c r="IA899" s="43"/>
      <c r="IB899" s="43"/>
      <c r="IC899" s="43"/>
      <c r="ID899" s="43"/>
      <c r="IE899" s="43"/>
      <c r="IF899" s="43"/>
      <c r="IG899" s="43"/>
      <c r="IH899" s="43"/>
      <c r="II899" s="43"/>
      <c r="IJ899" s="43"/>
      <c r="IK899" s="43"/>
      <c r="IL899" s="43"/>
      <c r="IM899" s="43"/>
      <c r="IN899" s="43"/>
      <c r="IO899" s="43"/>
      <c r="IP899" s="43"/>
      <c r="IQ899" s="43"/>
      <c r="IR899" s="43"/>
      <c r="IS899" s="43"/>
      <c r="IT899" s="43"/>
    </row>
    <row r="900" spans="1:254" ht="14.25" customHeight="1">
      <c r="A900" s="43"/>
      <c r="B900" s="81"/>
      <c r="C900" s="81"/>
      <c r="D900" s="43"/>
      <c r="E900" s="43"/>
      <c r="F900" s="83"/>
      <c r="G900" s="43"/>
      <c r="H900" s="85"/>
      <c r="I900" s="43"/>
      <c r="J900" s="43"/>
      <c r="K900" s="43"/>
      <c r="L900" s="43"/>
      <c r="M900" s="43"/>
      <c r="N900" s="43"/>
      <c r="O900" s="43"/>
      <c r="P900" s="43"/>
      <c r="Q900" s="43"/>
      <c r="R900" s="43"/>
      <c r="S900" s="43"/>
      <c r="T900" s="43"/>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c r="AR900" s="43"/>
      <c r="AS900" s="43"/>
      <c r="AT900" s="43"/>
      <c r="AU900" s="43"/>
      <c r="AV900" s="43"/>
      <c r="AW900" s="43"/>
      <c r="AX900" s="43"/>
      <c r="AY900" s="43"/>
      <c r="AZ900" s="43"/>
      <c r="BA900" s="43"/>
      <c r="BB900" s="43"/>
      <c r="BC900" s="43"/>
      <c r="BD900" s="43"/>
      <c r="BE900" s="43"/>
      <c r="BF900" s="43"/>
      <c r="BG900" s="43"/>
      <c r="BH900" s="43"/>
      <c r="BI900" s="43"/>
      <c r="BJ900" s="43"/>
      <c r="BK900" s="43"/>
      <c r="BL900" s="43"/>
      <c r="BM900" s="43"/>
      <c r="BN900" s="43"/>
      <c r="BO900" s="43"/>
      <c r="BP900" s="43"/>
      <c r="BQ900" s="43"/>
      <c r="BR900" s="43"/>
      <c r="BS900" s="43"/>
      <c r="BT900" s="43"/>
      <c r="BU900" s="43"/>
      <c r="BV900" s="43"/>
      <c r="BW900" s="43"/>
      <c r="BX900" s="43"/>
      <c r="BY900" s="43"/>
      <c r="BZ900" s="43"/>
      <c r="CA900" s="43"/>
      <c r="CB900" s="43"/>
      <c r="CC900" s="43"/>
      <c r="CD900" s="43"/>
      <c r="CE900" s="43"/>
      <c r="CF900" s="43"/>
      <c r="CG900" s="43"/>
      <c r="CH900" s="43"/>
      <c r="CI900" s="43"/>
      <c r="CJ900" s="43"/>
      <c r="CK900" s="43"/>
      <c r="CL900" s="43"/>
      <c r="CM900" s="43"/>
      <c r="CN900" s="43"/>
      <c r="CO900" s="43"/>
      <c r="CP900" s="43"/>
      <c r="CQ900" s="43"/>
      <c r="CR900" s="43"/>
      <c r="CS900" s="43"/>
      <c r="CT900" s="43"/>
      <c r="CU900" s="43"/>
      <c r="CV900" s="43"/>
      <c r="CW900" s="43"/>
      <c r="CX900" s="43"/>
      <c r="CY900" s="43"/>
      <c r="CZ900" s="43"/>
      <c r="DA900" s="43"/>
      <c r="DB900" s="43"/>
      <c r="DC900" s="43"/>
      <c r="DD900" s="43"/>
      <c r="DE900" s="43"/>
      <c r="DF900" s="43"/>
      <c r="DG900" s="43"/>
      <c r="DH900" s="43"/>
      <c r="DI900" s="43"/>
      <c r="DJ900" s="43"/>
      <c r="DK900" s="43"/>
      <c r="DL900" s="43"/>
      <c r="DM900" s="43"/>
      <c r="DN900" s="43"/>
      <c r="DO900" s="43"/>
      <c r="DP900" s="43"/>
      <c r="DQ900" s="43"/>
      <c r="DR900" s="43"/>
      <c r="DS900" s="43"/>
      <c r="DT900" s="43"/>
      <c r="DU900" s="43"/>
      <c r="DV900" s="43"/>
      <c r="DW900" s="43"/>
      <c r="DX900" s="43"/>
      <c r="DY900" s="43"/>
      <c r="DZ900" s="43"/>
      <c r="EA900" s="43"/>
      <c r="EB900" s="43"/>
      <c r="EC900" s="43"/>
      <c r="ED900" s="43"/>
      <c r="EE900" s="43"/>
      <c r="EF900" s="43"/>
      <c r="EG900" s="43"/>
      <c r="EH900" s="43"/>
      <c r="EI900" s="43"/>
      <c r="EJ900" s="43"/>
      <c r="EK900" s="43"/>
      <c r="EL900" s="43"/>
      <c r="EM900" s="43"/>
      <c r="EN900" s="43"/>
      <c r="EO900" s="43"/>
      <c r="EP900" s="43"/>
      <c r="EQ900" s="43"/>
      <c r="ER900" s="43"/>
      <c r="ES900" s="43"/>
      <c r="ET900" s="43"/>
      <c r="EU900" s="43"/>
      <c r="EV900" s="43"/>
      <c r="EW900" s="43"/>
      <c r="EX900" s="43"/>
      <c r="EY900" s="43"/>
      <c r="EZ900" s="43"/>
      <c r="FA900" s="43"/>
      <c r="FB900" s="43"/>
      <c r="FC900" s="43"/>
      <c r="FD900" s="43"/>
      <c r="FE900" s="43"/>
      <c r="FF900" s="43"/>
      <c r="FG900" s="43"/>
      <c r="FH900" s="43"/>
      <c r="FI900" s="43"/>
      <c r="FJ900" s="43"/>
      <c r="FK900" s="43"/>
      <c r="FL900" s="43"/>
      <c r="FM900" s="43"/>
      <c r="FN900" s="43"/>
      <c r="FO900" s="43"/>
      <c r="FP900" s="43"/>
      <c r="FQ900" s="43"/>
      <c r="FR900" s="43"/>
      <c r="FS900" s="43"/>
      <c r="FT900" s="43"/>
      <c r="FU900" s="43"/>
      <c r="FV900" s="43"/>
      <c r="FW900" s="43"/>
      <c r="FX900" s="43"/>
      <c r="FY900" s="43"/>
      <c r="FZ900" s="43"/>
      <c r="GA900" s="43"/>
      <c r="GB900" s="43"/>
      <c r="GC900" s="43"/>
      <c r="GD900" s="43"/>
      <c r="GE900" s="43"/>
      <c r="GF900" s="43"/>
      <c r="GG900" s="43"/>
      <c r="GH900" s="43"/>
      <c r="GI900" s="43"/>
      <c r="GJ900" s="43"/>
      <c r="GK900" s="43"/>
      <c r="GL900" s="43"/>
      <c r="GM900" s="43"/>
      <c r="GN900" s="43"/>
      <c r="GO900" s="43"/>
      <c r="GP900" s="43"/>
      <c r="GQ900" s="43"/>
      <c r="GR900" s="43"/>
      <c r="GS900" s="43"/>
      <c r="GT900" s="43"/>
      <c r="GU900" s="43"/>
      <c r="GV900" s="43"/>
      <c r="GW900" s="43"/>
      <c r="GX900" s="43"/>
      <c r="GY900" s="43"/>
      <c r="GZ900" s="43"/>
      <c r="HA900" s="43"/>
      <c r="HB900" s="43"/>
      <c r="HC900" s="43"/>
      <c r="HD900" s="43"/>
      <c r="HE900" s="43"/>
      <c r="HF900" s="43"/>
      <c r="HG900" s="43"/>
      <c r="HH900" s="43"/>
      <c r="HI900" s="43"/>
      <c r="HJ900" s="43"/>
      <c r="HK900" s="43"/>
      <c r="HL900" s="43"/>
      <c r="HM900" s="43"/>
      <c r="HN900" s="43"/>
      <c r="HO900" s="43"/>
      <c r="HP900" s="43"/>
      <c r="HQ900" s="43"/>
      <c r="HR900" s="43"/>
      <c r="HS900" s="43"/>
      <c r="HT900" s="43"/>
      <c r="HU900" s="43"/>
      <c r="HV900" s="43"/>
      <c r="HW900" s="43"/>
      <c r="HX900" s="43"/>
      <c r="HY900" s="43"/>
      <c r="HZ900" s="43"/>
      <c r="IA900" s="43"/>
      <c r="IB900" s="43"/>
      <c r="IC900" s="43"/>
      <c r="ID900" s="43"/>
      <c r="IE900" s="43"/>
      <c r="IF900" s="43"/>
      <c r="IG900" s="43"/>
      <c r="IH900" s="43"/>
      <c r="II900" s="43"/>
      <c r="IJ900" s="43"/>
      <c r="IK900" s="43"/>
      <c r="IL900" s="43"/>
      <c r="IM900" s="43"/>
      <c r="IN900" s="43"/>
      <c r="IO900" s="43"/>
      <c r="IP900" s="43"/>
      <c r="IQ900" s="43"/>
      <c r="IR900" s="43"/>
      <c r="IS900" s="43"/>
      <c r="IT900" s="43"/>
    </row>
    <row r="901" spans="1:254" ht="14.25" customHeight="1">
      <c r="A901" s="43"/>
      <c r="B901" s="79"/>
      <c r="C901" s="79"/>
      <c r="D901" s="43"/>
      <c r="E901" s="43"/>
      <c r="F901" s="83"/>
      <c r="G901" s="43"/>
      <c r="H901" s="85"/>
      <c r="I901" s="43"/>
      <c r="J901" s="43"/>
      <c r="K901" s="43"/>
      <c r="L901" s="43"/>
      <c r="M901" s="43"/>
      <c r="N901" s="43"/>
      <c r="O901" s="43"/>
      <c r="P901" s="43"/>
      <c r="Q901" s="43"/>
      <c r="R901" s="43"/>
      <c r="S901" s="43"/>
      <c r="T901" s="43"/>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c r="AR901" s="43"/>
      <c r="AS901" s="43"/>
      <c r="AT901" s="43"/>
      <c r="AU901" s="43"/>
      <c r="AV901" s="43"/>
      <c r="AW901" s="43"/>
      <c r="AX901" s="43"/>
      <c r="AY901" s="43"/>
      <c r="AZ901" s="43"/>
      <c r="BA901" s="43"/>
      <c r="BB901" s="43"/>
      <c r="BC901" s="43"/>
      <c r="BD901" s="43"/>
      <c r="BE901" s="43"/>
      <c r="BF901" s="43"/>
      <c r="BG901" s="43"/>
      <c r="BH901" s="43"/>
      <c r="BI901" s="43"/>
      <c r="BJ901" s="43"/>
      <c r="BK901" s="43"/>
      <c r="BL901" s="43"/>
      <c r="BM901" s="43"/>
      <c r="BN901" s="43"/>
      <c r="BO901" s="43"/>
      <c r="BP901" s="43"/>
      <c r="BQ901" s="43"/>
      <c r="BR901" s="43"/>
      <c r="BS901" s="43"/>
      <c r="BT901" s="43"/>
      <c r="BU901" s="43"/>
      <c r="BV901" s="43"/>
      <c r="BW901" s="43"/>
      <c r="BX901" s="43"/>
      <c r="BY901" s="43"/>
      <c r="BZ901" s="43"/>
      <c r="CA901" s="43"/>
      <c r="CB901" s="43"/>
      <c r="CC901" s="43"/>
      <c r="CD901" s="43"/>
      <c r="CE901" s="43"/>
      <c r="CF901" s="43"/>
      <c r="CG901" s="43"/>
      <c r="CH901" s="43"/>
      <c r="CI901" s="43"/>
      <c r="CJ901" s="43"/>
      <c r="CK901" s="43"/>
      <c r="CL901" s="43"/>
      <c r="CM901" s="43"/>
      <c r="CN901" s="43"/>
      <c r="CO901" s="43"/>
      <c r="CP901" s="43"/>
      <c r="CQ901" s="43"/>
      <c r="CR901" s="43"/>
      <c r="CS901" s="43"/>
      <c r="CT901" s="43"/>
      <c r="CU901" s="43"/>
      <c r="CV901" s="43"/>
      <c r="CW901" s="43"/>
      <c r="CX901" s="43"/>
      <c r="CY901" s="43"/>
      <c r="CZ901" s="43"/>
      <c r="DA901" s="43"/>
      <c r="DB901" s="43"/>
      <c r="DC901" s="43"/>
      <c r="DD901" s="43"/>
      <c r="DE901" s="43"/>
      <c r="DF901" s="43"/>
      <c r="DG901" s="43"/>
      <c r="DH901" s="43"/>
      <c r="DI901" s="43"/>
      <c r="DJ901" s="43"/>
      <c r="DK901" s="43"/>
      <c r="DL901" s="43"/>
      <c r="DM901" s="43"/>
      <c r="DN901" s="43"/>
      <c r="DO901" s="43"/>
      <c r="DP901" s="43"/>
      <c r="DQ901" s="43"/>
      <c r="DR901" s="43"/>
      <c r="DS901" s="43"/>
      <c r="DT901" s="43"/>
      <c r="DU901" s="43"/>
      <c r="DV901" s="43"/>
      <c r="DW901" s="43"/>
      <c r="DX901" s="43"/>
      <c r="DY901" s="43"/>
      <c r="DZ901" s="43"/>
      <c r="EA901" s="43"/>
      <c r="EB901" s="43"/>
      <c r="EC901" s="43"/>
      <c r="ED901" s="43"/>
      <c r="EE901" s="43"/>
      <c r="EF901" s="43"/>
      <c r="EG901" s="43"/>
      <c r="EH901" s="43"/>
      <c r="EI901" s="43"/>
      <c r="EJ901" s="43"/>
      <c r="EK901" s="43"/>
      <c r="EL901" s="43"/>
      <c r="EM901" s="43"/>
      <c r="EN901" s="43"/>
      <c r="EO901" s="43"/>
      <c r="EP901" s="43"/>
      <c r="EQ901" s="43"/>
      <c r="ER901" s="43"/>
      <c r="ES901" s="43"/>
      <c r="ET901" s="43"/>
      <c r="EU901" s="43"/>
      <c r="EV901" s="43"/>
      <c r="EW901" s="43"/>
      <c r="EX901" s="43"/>
      <c r="EY901" s="43"/>
      <c r="EZ901" s="43"/>
      <c r="FA901" s="43"/>
      <c r="FB901" s="43"/>
      <c r="FC901" s="43"/>
      <c r="FD901" s="43"/>
      <c r="FE901" s="43"/>
      <c r="FF901" s="43"/>
      <c r="FG901" s="43"/>
      <c r="FH901" s="43"/>
      <c r="FI901" s="43"/>
      <c r="FJ901" s="43"/>
      <c r="FK901" s="43"/>
      <c r="FL901" s="43"/>
      <c r="FM901" s="43"/>
      <c r="FN901" s="43"/>
      <c r="FO901" s="43"/>
      <c r="FP901" s="43"/>
      <c r="FQ901" s="43"/>
      <c r="FR901" s="43"/>
      <c r="FS901" s="43"/>
      <c r="FT901" s="43"/>
      <c r="FU901" s="43"/>
      <c r="FV901" s="43"/>
      <c r="FW901" s="43"/>
      <c r="FX901" s="43"/>
      <c r="FY901" s="43"/>
      <c r="FZ901" s="43"/>
      <c r="GA901" s="43"/>
      <c r="GB901" s="43"/>
      <c r="GC901" s="43"/>
      <c r="GD901" s="43"/>
      <c r="GE901" s="43"/>
      <c r="GF901" s="43"/>
      <c r="GG901" s="43"/>
      <c r="GH901" s="43"/>
      <c r="GI901" s="43"/>
      <c r="GJ901" s="43"/>
      <c r="GK901" s="43"/>
      <c r="GL901" s="43"/>
      <c r="GM901" s="43"/>
      <c r="GN901" s="43"/>
      <c r="GO901" s="43"/>
      <c r="GP901" s="43"/>
      <c r="GQ901" s="43"/>
      <c r="GR901" s="43"/>
      <c r="GS901" s="43"/>
      <c r="GT901" s="43"/>
      <c r="GU901" s="43"/>
      <c r="GV901" s="43"/>
      <c r="GW901" s="43"/>
      <c r="GX901" s="43"/>
      <c r="GY901" s="43"/>
      <c r="GZ901" s="43"/>
      <c r="HA901" s="43"/>
      <c r="HB901" s="43"/>
      <c r="HC901" s="43"/>
      <c r="HD901" s="43"/>
      <c r="HE901" s="43"/>
      <c r="HF901" s="43"/>
      <c r="HG901" s="43"/>
      <c r="HH901" s="43"/>
      <c r="HI901" s="43"/>
      <c r="HJ901" s="43"/>
      <c r="HK901" s="43"/>
      <c r="HL901" s="43"/>
      <c r="HM901" s="43"/>
      <c r="HN901" s="43"/>
      <c r="HO901" s="43"/>
      <c r="HP901" s="43"/>
      <c r="HQ901" s="43"/>
      <c r="HR901" s="43"/>
      <c r="HS901" s="43"/>
      <c r="HT901" s="43"/>
      <c r="HU901" s="43"/>
      <c r="HV901" s="43"/>
      <c r="HW901" s="43"/>
      <c r="HX901" s="43"/>
      <c r="HY901" s="43"/>
      <c r="HZ901" s="43"/>
      <c r="IA901" s="43"/>
      <c r="IB901" s="43"/>
      <c r="IC901" s="43"/>
      <c r="ID901" s="43"/>
      <c r="IE901" s="43"/>
      <c r="IF901" s="43"/>
      <c r="IG901" s="43"/>
      <c r="IH901" s="43"/>
      <c r="II901" s="43"/>
      <c r="IJ901" s="43"/>
      <c r="IK901" s="43"/>
      <c r="IL901" s="43"/>
      <c r="IM901" s="43"/>
      <c r="IN901" s="43"/>
      <c r="IO901" s="43"/>
      <c r="IP901" s="43"/>
      <c r="IQ901" s="43"/>
      <c r="IR901" s="43"/>
      <c r="IS901" s="43"/>
      <c r="IT901" s="43"/>
    </row>
    <row r="902" spans="1:254" ht="14.25" customHeight="1">
      <c r="A902" s="43"/>
      <c r="B902" s="79"/>
      <c r="C902" s="79"/>
      <c r="D902" s="43"/>
      <c r="E902" s="43"/>
      <c r="F902" s="83"/>
      <c r="G902" s="43"/>
      <c r="H902" s="85"/>
      <c r="I902" s="43"/>
      <c r="J902" s="43"/>
      <c r="K902" s="43"/>
      <c r="L902" s="43"/>
      <c r="M902" s="43"/>
      <c r="N902" s="43"/>
      <c r="O902" s="43"/>
      <c r="P902" s="43"/>
      <c r="Q902" s="43"/>
      <c r="R902" s="43"/>
      <c r="S902" s="43"/>
      <c r="T902" s="43"/>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c r="AR902" s="43"/>
      <c r="AS902" s="43"/>
      <c r="AT902" s="43"/>
      <c r="AU902" s="43"/>
      <c r="AV902" s="43"/>
      <c r="AW902" s="43"/>
      <c r="AX902" s="43"/>
      <c r="AY902" s="43"/>
      <c r="AZ902" s="43"/>
      <c r="BA902" s="43"/>
      <c r="BB902" s="43"/>
      <c r="BC902" s="43"/>
      <c r="BD902" s="43"/>
      <c r="BE902" s="43"/>
      <c r="BF902" s="43"/>
      <c r="BG902" s="43"/>
      <c r="BH902" s="43"/>
      <c r="BI902" s="43"/>
      <c r="BJ902" s="43"/>
      <c r="BK902" s="43"/>
      <c r="BL902" s="43"/>
      <c r="BM902" s="43"/>
      <c r="BN902" s="43"/>
      <c r="BO902" s="43"/>
      <c r="BP902" s="43"/>
      <c r="BQ902" s="43"/>
      <c r="BR902" s="43"/>
      <c r="BS902" s="43"/>
      <c r="BT902" s="43"/>
      <c r="BU902" s="43"/>
      <c r="BV902" s="43"/>
      <c r="BW902" s="43"/>
      <c r="BX902" s="43"/>
      <c r="BY902" s="43"/>
      <c r="BZ902" s="43"/>
      <c r="CA902" s="43"/>
      <c r="CB902" s="43"/>
      <c r="CC902" s="43"/>
      <c r="CD902" s="43"/>
      <c r="CE902" s="43"/>
      <c r="CF902" s="43"/>
      <c r="CG902" s="43"/>
      <c r="CH902" s="43"/>
      <c r="CI902" s="43"/>
      <c r="CJ902" s="43"/>
      <c r="CK902" s="43"/>
      <c r="CL902" s="43"/>
      <c r="CM902" s="43"/>
      <c r="CN902" s="43"/>
      <c r="CO902" s="43"/>
      <c r="CP902" s="43"/>
      <c r="CQ902" s="43"/>
      <c r="CR902" s="43"/>
      <c r="CS902" s="43"/>
      <c r="CT902" s="43"/>
      <c r="CU902" s="43"/>
      <c r="CV902" s="43"/>
      <c r="CW902" s="43"/>
      <c r="CX902" s="43"/>
      <c r="CY902" s="43"/>
      <c r="CZ902" s="43"/>
      <c r="DA902" s="43"/>
      <c r="DB902" s="43"/>
      <c r="DC902" s="43"/>
      <c r="DD902" s="43"/>
      <c r="DE902" s="43"/>
      <c r="DF902" s="43"/>
      <c r="DG902" s="43"/>
      <c r="DH902" s="43"/>
      <c r="DI902" s="43"/>
      <c r="DJ902" s="43"/>
      <c r="DK902" s="43"/>
      <c r="DL902" s="43"/>
      <c r="DM902" s="43"/>
      <c r="DN902" s="43"/>
      <c r="DO902" s="43"/>
      <c r="DP902" s="43"/>
      <c r="DQ902" s="43"/>
      <c r="DR902" s="43"/>
      <c r="DS902" s="43"/>
      <c r="DT902" s="43"/>
      <c r="DU902" s="43"/>
      <c r="DV902" s="43"/>
      <c r="DW902" s="43"/>
      <c r="DX902" s="43"/>
      <c r="DY902" s="43"/>
      <c r="DZ902" s="43"/>
      <c r="EA902" s="43"/>
      <c r="EB902" s="43"/>
      <c r="EC902" s="43"/>
      <c r="ED902" s="43"/>
      <c r="EE902" s="43"/>
      <c r="EF902" s="43"/>
      <c r="EG902" s="43"/>
      <c r="EH902" s="43"/>
      <c r="EI902" s="43"/>
      <c r="EJ902" s="43"/>
      <c r="EK902" s="43"/>
      <c r="EL902" s="43"/>
      <c r="EM902" s="43"/>
      <c r="EN902" s="43"/>
      <c r="EO902" s="43"/>
      <c r="EP902" s="43"/>
      <c r="EQ902" s="43"/>
      <c r="ER902" s="43"/>
      <c r="ES902" s="43"/>
      <c r="ET902" s="43"/>
      <c r="EU902" s="43"/>
      <c r="EV902" s="43"/>
      <c r="EW902" s="43"/>
      <c r="EX902" s="43"/>
      <c r="EY902" s="43"/>
      <c r="EZ902" s="43"/>
      <c r="FA902" s="43"/>
      <c r="FB902" s="43"/>
      <c r="FC902" s="43"/>
      <c r="FD902" s="43"/>
      <c r="FE902" s="43"/>
      <c r="FF902" s="43"/>
      <c r="FG902" s="43"/>
      <c r="FH902" s="43"/>
      <c r="FI902" s="43"/>
      <c r="FJ902" s="43"/>
      <c r="FK902" s="43"/>
      <c r="FL902" s="43"/>
      <c r="FM902" s="43"/>
      <c r="FN902" s="43"/>
      <c r="FO902" s="43"/>
      <c r="FP902" s="43"/>
      <c r="FQ902" s="43"/>
      <c r="FR902" s="43"/>
      <c r="FS902" s="43"/>
      <c r="FT902" s="43"/>
      <c r="FU902" s="43"/>
      <c r="FV902" s="43"/>
      <c r="FW902" s="43"/>
      <c r="FX902" s="43"/>
      <c r="FY902" s="43"/>
      <c r="FZ902" s="43"/>
      <c r="GA902" s="43"/>
      <c r="GB902" s="43"/>
      <c r="GC902" s="43"/>
      <c r="GD902" s="43"/>
      <c r="GE902" s="43"/>
      <c r="GF902" s="43"/>
      <c r="GG902" s="43"/>
      <c r="GH902" s="43"/>
      <c r="GI902" s="43"/>
      <c r="GJ902" s="43"/>
      <c r="GK902" s="43"/>
      <c r="GL902" s="43"/>
      <c r="GM902" s="43"/>
      <c r="GN902" s="43"/>
      <c r="GO902" s="43"/>
      <c r="GP902" s="43"/>
      <c r="GQ902" s="43"/>
      <c r="GR902" s="43"/>
      <c r="GS902" s="43"/>
      <c r="GT902" s="43"/>
      <c r="GU902" s="43"/>
      <c r="GV902" s="43"/>
      <c r="GW902" s="43"/>
      <c r="GX902" s="43"/>
      <c r="GY902" s="43"/>
      <c r="GZ902" s="43"/>
      <c r="HA902" s="43"/>
      <c r="HB902" s="43"/>
      <c r="HC902" s="43"/>
      <c r="HD902" s="43"/>
      <c r="HE902" s="43"/>
      <c r="HF902" s="43"/>
      <c r="HG902" s="43"/>
      <c r="HH902" s="43"/>
      <c r="HI902" s="43"/>
      <c r="HJ902" s="43"/>
      <c r="HK902" s="43"/>
      <c r="HL902" s="43"/>
      <c r="HM902" s="43"/>
      <c r="HN902" s="43"/>
      <c r="HO902" s="43"/>
      <c r="HP902" s="43"/>
      <c r="HQ902" s="43"/>
      <c r="HR902" s="43"/>
      <c r="HS902" s="43"/>
      <c r="HT902" s="43"/>
      <c r="HU902" s="43"/>
      <c r="HV902" s="43"/>
      <c r="HW902" s="43"/>
      <c r="HX902" s="43"/>
      <c r="HY902" s="43"/>
      <c r="HZ902" s="43"/>
      <c r="IA902" s="43"/>
      <c r="IB902" s="43"/>
      <c r="IC902" s="43"/>
      <c r="ID902" s="43"/>
      <c r="IE902" s="43"/>
      <c r="IF902" s="43"/>
      <c r="IG902" s="43"/>
      <c r="IH902" s="43"/>
      <c r="II902" s="43"/>
      <c r="IJ902" s="43"/>
      <c r="IK902" s="43"/>
      <c r="IL902" s="43"/>
      <c r="IM902" s="43"/>
      <c r="IN902" s="43"/>
      <c r="IO902" s="43"/>
      <c r="IP902" s="43"/>
      <c r="IQ902" s="43"/>
      <c r="IR902" s="43"/>
      <c r="IS902" s="43"/>
      <c r="IT902" s="43"/>
    </row>
    <row r="903" spans="1:254" ht="14.25" customHeight="1">
      <c r="A903" s="43"/>
      <c r="B903" s="79"/>
      <c r="C903" s="79"/>
      <c r="D903" s="43"/>
      <c r="E903" s="43"/>
      <c r="F903" s="83"/>
      <c r="G903" s="43"/>
      <c r="H903" s="85"/>
      <c r="I903" s="43"/>
      <c r="J903" s="43"/>
      <c r="K903" s="43"/>
      <c r="L903" s="43"/>
      <c r="M903" s="43"/>
      <c r="N903" s="43"/>
      <c r="O903" s="43"/>
      <c r="P903" s="43"/>
      <c r="Q903" s="43"/>
      <c r="R903" s="43"/>
      <c r="S903" s="43"/>
      <c r="T903" s="43"/>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c r="AR903" s="43"/>
      <c r="AS903" s="43"/>
      <c r="AT903" s="43"/>
      <c r="AU903" s="43"/>
      <c r="AV903" s="43"/>
      <c r="AW903" s="43"/>
      <c r="AX903" s="43"/>
      <c r="AY903" s="43"/>
      <c r="AZ903" s="43"/>
      <c r="BA903" s="43"/>
      <c r="BB903" s="43"/>
      <c r="BC903" s="43"/>
      <c r="BD903" s="43"/>
      <c r="BE903" s="43"/>
      <c r="BF903" s="43"/>
      <c r="BG903" s="43"/>
      <c r="BH903" s="43"/>
      <c r="BI903" s="43"/>
      <c r="BJ903" s="43"/>
      <c r="BK903" s="43"/>
      <c r="BL903" s="43"/>
      <c r="BM903" s="43"/>
      <c r="BN903" s="43"/>
      <c r="BO903" s="43"/>
      <c r="BP903" s="43"/>
      <c r="BQ903" s="43"/>
      <c r="BR903" s="43"/>
      <c r="BS903" s="43"/>
      <c r="BT903" s="43"/>
      <c r="BU903" s="43"/>
      <c r="BV903" s="43"/>
      <c r="BW903" s="43"/>
      <c r="BX903" s="43"/>
      <c r="BY903" s="43"/>
      <c r="BZ903" s="43"/>
      <c r="CA903" s="43"/>
      <c r="CB903" s="43"/>
      <c r="CC903" s="43"/>
      <c r="CD903" s="43"/>
      <c r="CE903" s="43"/>
      <c r="CF903" s="43"/>
      <c r="CG903" s="43"/>
      <c r="CH903" s="43"/>
      <c r="CI903" s="43"/>
      <c r="CJ903" s="43"/>
      <c r="CK903" s="43"/>
      <c r="CL903" s="43"/>
      <c r="CM903" s="43"/>
      <c r="CN903" s="43"/>
      <c r="CO903" s="43"/>
      <c r="CP903" s="43"/>
      <c r="CQ903" s="43"/>
      <c r="CR903" s="43"/>
      <c r="CS903" s="43"/>
      <c r="CT903" s="43"/>
      <c r="CU903" s="43"/>
      <c r="CV903" s="43"/>
      <c r="CW903" s="43"/>
      <c r="CX903" s="43"/>
      <c r="CY903" s="43"/>
      <c r="CZ903" s="43"/>
      <c r="DA903" s="43"/>
      <c r="DB903" s="43"/>
      <c r="DC903" s="43"/>
      <c r="DD903" s="43"/>
      <c r="DE903" s="43"/>
      <c r="DF903" s="43"/>
      <c r="DG903" s="43"/>
      <c r="DH903" s="43"/>
      <c r="DI903" s="43"/>
      <c r="DJ903" s="43"/>
      <c r="DK903" s="43"/>
      <c r="DL903" s="43"/>
      <c r="DM903" s="43"/>
      <c r="DN903" s="43"/>
      <c r="DO903" s="43"/>
      <c r="DP903" s="43"/>
      <c r="DQ903" s="43"/>
      <c r="DR903" s="43"/>
      <c r="DS903" s="43"/>
      <c r="DT903" s="43"/>
      <c r="DU903" s="43"/>
      <c r="DV903" s="43"/>
      <c r="DW903" s="43"/>
      <c r="DX903" s="43"/>
      <c r="DY903" s="43"/>
      <c r="DZ903" s="43"/>
      <c r="EA903" s="43"/>
      <c r="EB903" s="43"/>
      <c r="EC903" s="43"/>
      <c r="ED903" s="43"/>
      <c r="EE903" s="43"/>
      <c r="EF903" s="43"/>
      <c r="EG903" s="43"/>
      <c r="EH903" s="43"/>
      <c r="EI903" s="43"/>
      <c r="EJ903" s="43"/>
      <c r="EK903" s="43"/>
      <c r="EL903" s="43"/>
      <c r="EM903" s="43"/>
      <c r="EN903" s="43"/>
      <c r="EO903" s="43"/>
      <c r="EP903" s="43"/>
      <c r="EQ903" s="43"/>
      <c r="ER903" s="43"/>
      <c r="ES903" s="43"/>
      <c r="ET903" s="43"/>
      <c r="EU903" s="43"/>
      <c r="EV903" s="43"/>
      <c r="EW903" s="43"/>
      <c r="EX903" s="43"/>
      <c r="EY903" s="43"/>
      <c r="EZ903" s="43"/>
      <c r="FA903" s="43"/>
      <c r="FB903" s="43"/>
      <c r="FC903" s="43"/>
      <c r="FD903" s="43"/>
      <c r="FE903" s="43"/>
      <c r="FF903" s="43"/>
      <c r="FG903" s="43"/>
      <c r="FH903" s="43"/>
      <c r="FI903" s="43"/>
      <c r="FJ903" s="43"/>
      <c r="FK903" s="43"/>
      <c r="FL903" s="43"/>
      <c r="FM903" s="43"/>
      <c r="FN903" s="43"/>
      <c r="FO903" s="43"/>
      <c r="FP903" s="43"/>
      <c r="FQ903" s="43"/>
      <c r="FR903" s="43"/>
      <c r="FS903" s="43"/>
      <c r="FT903" s="43"/>
      <c r="FU903" s="43"/>
      <c r="FV903" s="43"/>
      <c r="FW903" s="43"/>
      <c r="FX903" s="43"/>
      <c r="FY903" s="43"/>
      <c r="FZ903" s="43"/>
      <c r="GA903" s="43"/>
      <c r="GB903" s="43"/>
      <c r="GC903" s="43"/>
      <c r="GD903" s="43"/>
      <c r="GE903" s="43"/>
      <c r="GF903" s="43"/>
      <c r="GG903" s="43"/>
      <c r="GH903" s="43"/>
      <c r="GI903" s="43"/>
      <c r="GJ903" s="43"/>
      <c r="GK903" s="43"/>
      <c r="GL903" s="43"/>
      <c r="GM903" s="43"/>
      <c r="GN903" s="43"/>
      <c r="GO903" s="43"/>
      <c r="GP903" s="43"/>
      <c r="GQ903" s="43"/>
      <c r="GR903" s="43"/>
      <c r="GS903" s="43"/>
      <c r="GT903" s="43"/>
      <c r="GU903" s="43"/>
      <c r="GV903" s="43"/>
      <c r="GW903" s="43"/>
      <c r="GX903" s="43"/>
      <c r="GY903" s="43"/>
      <c r="GZ903" s="43"/>
      <c r="HA903" s="43"/>
      <c r="HB903" s="43"/>
      <c r="HC903" s="43"/>
      <c r="HD903" s="43"/>
      <c r="HE903" s="43"/>
      <c r="HF903" s="43"/>
      <c r="HG903" s="43"/>
      <c r="HH903" s="43"/>
      <c r="HI903" s="43"/>
      <c r="HJ903" s="43"/>
      <c r="HK903" s="43"/>
      <c r="HL903" s="43"/>
      <c r="HM903" s="43"/>
      <c r="HN903" s="43"/>
      <c r="HO903" s="43"/>
      <c r="HP903" s="43"/>
      <c r="HQ903" s="43"/>
      <c r="HR903" s="43"/>
      <c r="HS903" s="43"/>
      <c r="HT903" s="43"/>
      <c r="HU903" s="43"/>
      <c r="HV903" s="43"/>
      <c r="HW903" s="43"/>
      <c r="HX903" s="43"/>
      <c r="HY903" s="43"/>
      <c r="HZ903" s="43"/>
      <c r="IA903" s="43"/>
      <c r="IB903" s="43"/>
      <c r="IC903" s="43"/>
      <c r="ID903" s="43"/>
      <c r="IE903" s="43"/>
      <c r="IF903" s="43"/>
      <c r="IG903" s="43"/>
      <c r="IH903" s="43"/>
      <c r="II903" s="43"/>
      <c r="IJ903" s="43"/>
      <c r="IK903" s="43"/>
      <c r="IL903" s="43"/>
      <c r="IM903" s="43"/>
      <c r="IN903" s="43"/>
      <c r="IO903" s="43"/>
      <c r="IP903" s="43"/>
      <c r="IQ903" s="43"/>
      <c r="IR903" s="43"/>
      <c r="IS903" s="43"/>
      <c r="IT903" s="43"/>
    </row>
    <row r="904" spans="1:254" ht="14.25" customHeight="1">
      <c r="A904" s="43"/>
      <c r="B904" s="79"/>
      <c r="C904" s="79"/>
      <c r="D904" s="43"/>
      <c r="E904" s="43"/>
      <c r="F904" s="83"/>
      <c r="G904" s="43"/>
      <c r="H904" s="85"/>
      <c r="I904" s="43"/>
      <c r="J904" s="43"/>
      <c r="K904" s="43"/>
      <c r="L904" s="43"/>
      <c r="M904" s="43"/>
      <c r="N904" s="43"/>
      <c r="O904" s="43"/>
      <c r="P904" s="43"/>
      <c r="Q904" s="43"/>
      <c r="R904" s="43"/>
      <c r="S904" s="43"/>
      <c r="T904" s="43"/>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c r="AR904" s="43"/>
      <c r="AS904" s="43"/>
      <c r="AT904" s="43"/>
      <c r="AU904" s="43"/>
      <c r="AV904" s="43"/>
      <c r="AW904" s="43"/>
      <c r="AX904" s="43"/>
      <c r="AY904" s="43"/>
      <c r="AZ904" s="43"/>
      <c r="BA904" s="43"/>
      <c r="BB904" s="43"/>
      <c r="BC904" s="43"/>
      <c r="BD904" s="43"/>
      <c r="BE904" s="43"/>
      <c r="BF904" s="43"/>
      <c r="BG904" s="43"/>
      <c r="BH904" s="43"/>
      <c r="BI904" s="43"/>
      <c r="BJ904" s="43"/>
      <c r="BK904" s="43"/>
      <c r="BL904" s="43"/>
      <c r="BM904" s="43"/>
      <c r="BN904" s="43"/>
      <c r="BO904" s="43"/>
      <c r="BP904" s="43"/>
      <c r="BQ904" s="43"/>
      <c r="BR904" s="43"/>
      <c r="BS904" s="43"/>
      <c r="BT904" s="43"/>
      <c r="BU904" s="43"/>
      <c r="BV904" s="43"/>
      <c r="BW904" s="43"/>
      <c r="BX904" s="43"/>
      <c r="BY904" s="43"/>
      <c r="BZ904" s="43"/>
      <c r="CA904" s="43"/>
      <c r="CB904" s="43"/>
      <c r="CC904" s="43"/>
      <c r="CD904" s="43"/>
      <c r="CE904" s="43"/>
      <c r="CF904" s="43"/>
      <c r="CG904" s="43"/>
      <c r="CH904" s="43"/>
      <c r="CI904" s="43"/>
      <c r="CJ904" s="43"/>
      <c r="CK904" s="43"/>
      <c r="CL904" s="43"/>
      <c r="CM904" s="43"/>
      <c r="CN904" s="43"/>
      <c r="CO904" s="43"/>
      <c r="CP904" s="43"/>
      <c r="CQ904" s="43"/>
      <c r="CR904" s="43"/>
      <c r="CS904" s="43"/>
      <c r="CT904" s="43"/>
      <c r="CU904" s="43"/>
      <c r="CV904" s="43"/>
      <c r="CW904" s="43"/>
      <c r="CX904" s="43"/>
      <c r="CY904" s="43"/>
      <c r="CZ904" s="43"/>
      <c r="DA904" s="43"/>
      <c r="DB904" s="43"/>
      <c r="DC904" s="43"/>
      <c r="DD904" s="43"/>
      <c r="DE904" s="43"/>
      <c r="DF904" s="43"/>
      <c r="DG904" s="43"/>
      <c r="DH904" s="43"/>
      <c r="DI904" s="43"/>
      <c r="DJ904" s="43"/>
      <c r="DK904" s="43"/>
      <c r="DL904" s="43"/>
      <c r="DM904" s="43"/>
      <c r="DN904" s="43"/>
      <c r="DO904" s="43"/>
      <c r="DP904" s="43"/>
      <c r="DQ904" s="43"/>
      <c r="DR904" s="43"/>
      <c r="DS904" s="43"/>
      <c r="DT904" s="43"/>
      <c r="DU904" s="43"/>
      <c r="DV904" s="43"/>
      <c r="DW904" s="43"/>
      <c r="DX904" s="43"/>
      <c r="DY904" s="43"/>
      <c r="DZ904" s="43"/>
      <c r="EA904" s="43"/>
      <c r="EB904" s="43"/>
      <c r="EC904" s="43"/>
      <c r="ED904" s="43"/>
      <c r="EE904" s="43"/>
      <c r="EF904" s="43"/>
      <c r="EG904" s="43"/>
      <c r="EH904" s="43"/>
      <c r="EI904" s="43"/>
      <c r="EJ904" s="43"/>
      <c r="EK904" s="43"/>
      <c r="EL904" s="43"/>
      <c r="EM904" s="43"/>
      <c r="EN904" s="43"/>
      <c r="EO904" s="43"/>
      <c r="EP904" s="43"/>
      <c r="EQ904" s="43"/>
      <c r="ER904" s="43"/>
      <c r="ES904" s="43"/>
      <c r="ET904" s="43"/>
      <c r="EU904" s="43"/>
      <c r="EV904" s="43"/>
      <c r="EW904" s="43"/>
      <c r="EX904" s="43"/>
      <c r="EY904" s="43"/>
      <c r="EZ904" s="43"/>
      <c r="FA904" s="43"/>
      <c r="FB904" s="43"/>
      <c r="FC904" s="43"/>
      <c r="FD904" s="43"/>
      <c r="FE904" s="43"/>
      <c r="FF904" s="43"/>
      <c r="FG904" s="43"/>
      <c r="FH904" s="43"/>
      <c r="FI904" s="43"/>
      <c r="FJ904" s="43"/>
      <c r="FK904" s="43"/>
      <c r="FL904" s="43"/>
      <c r="FM904" s="43"/>
      <c r="FN904" s="43"/>
      <c r="FO904" s="43"/>
      <c r="FP904" s="43"/>
      <c r="FQ904" s="43"/>
      <c r="FR904" s="43"/>
      <c r="FS904" s="43"/>
      <c r="FT904" s="43"/>
      <c r="FU904" s="43"/>
      <c r="FV904" s="43"/>
      <c r="FW904" s="43"/>
      <c r="FX904" s="43"/>
      <c r="FY904" s="43"/>
      <c r="FZ904" s="43"/>
      <c r="GA904" s="43"/>
      <c r="GB904" s="43"/>
      <c r="GC904" s="43"/>
      <c r="GD904" s="43"/>
      <c r="GE904" s="43"/>
      <c r="GF904" s="43"/>
      <c r="GG904" s="43"/>
      <c r="GH904" s="43"/>
      <c r="GI904" s="43"/>
      <c r="GJ904" s="43"/>
      <c r="GK904" s="43"/>
      <c r="GL904" s="43"/>
      <c r="GM904" s="43"/>
      <c r="GN904" s="43"/>
      <c r="GO904" s="43"/>
      <c r="GP904" s="43"/>
      <c r="GQ904" s="43"/>
      <c r="GR904" s="43"/>
      <c r="GS904" s="43"/>
      <c r="GT904" s="43"/>
      <c r="GU904" s="43"/>
      <c r="GV904" s="43"/>
      <c r="GW904" s="43"/>
      <c r="GX904" s="43"/>
      <c r="GY904" s="43"/>
      <c r="GZ904" s="43"/>
      <c r="HA904" s="43"/>
      <c r="HB904" s="43"/>
      <c r="HC904" s="43"/>
      <c r="HD904" s="43"/>
      <c r="HE904" s="43"/>
      <c r="HF904" s="43"/>
      <c r="HG904" s="43"/>
      <c r="HH904" s="43"/>
      <c r="HI904" s="43"/>
      <c r="HJ904" s="43"/>
      <c r="HK904" s="43"/>
      <c r="HL904" s="43"/>
      <c r="HM904" s="43"/>
      <c r="HN904" s="43"/>
      <c r="HO904" s="43"/>
      <c r="HP904" s="43"/>
      <c r="HQ904" s="43"/>
      <c r="HR904" s="43"/>
      <c r="HS904" s="43"/>
      <c r="HT904" s="43"/>
      <c r="HU904" s="43"/>
      <c r="HV904" s="43"/>
      <c r="HW904" s="43"/>
      <c r="HX904" s="43"/>
      <c r="HY904" s="43"/>
      <c r="HZ904" s="43"/>
      <c r="IA904" s="43"/>
      <c r="IB904" s="43"/>
      <c r="IC904" s="43"/>
      <c r="ID904" s="43"/>
      <c r="IE904" s="43"/>
      <c r="IF904" s="43"/>
      <c r="IG904" s="43"/>
      <c r="IH904" s="43"/>
      <c r="II904" s="43"/>
      <c r="IJ904" s="43"/>
      <c r="IK904" s="43"/>
      <c r="IL904" s="43"/>
      <c r="IM904" s="43"/>
      <c r="IN904" s="43"/>
      <c r="IO904" s="43"/>
      <c r="IP904" s="43"/>
      <c r="IQ904" s="43"/>
      <c r="IR904" s="43"/>
      <c r="IS904" s="43"/>
      <c r="IT904" s="43"/>
    </row>
    <row r="905" spans="1:254" ht="14.25" customHeight="1">
      <c r="A905" s="43"/>
      <c r="B905" s="79"/>
      <c r="C905" s="79"/>
      <c r="D905" s="43"/>
      <c r="E905" s="43"/>
      <c r="F905" s="83"/>
      <c r="G905" s="43"/>
      <c r="H905" s="85"/>
      <c r="I905" s="43"/>
      <c r="J905" s="43"/>
      <c r="K905" s="43"/>
      <c r="L905" s="43"/>
      <c r="M905" s="43"/>
      <c r="N905" s="43"/>
      <c r="O905" s="43"/>
      <c r="P905" s="43"/>
      <c r="Q905" s="43"/>
      <c r="R905" s="43"/>
      <c r="S905" s="43"/>
      <c r="T905" s="43"/>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c r="AR905" s="43"/>
      <c r="AS905" s="43"/>
      <c r="AT905" s="43"/>
      <c r="AU905" s="43"/>
      <c r="AV905" s="43"/>
      <c r="AW905" s="43"/>
      <c r="AX905" s="43"/>
      <c r="AY905" s="43"/>
      <c r="AZ905" s="43"/>
      <c r="BA905" s="43"/>
      <c r="BB905" s="43"/>
      <c r="BC905" s="43"/>
      <c r="BD905" s="43"/>
      <c r="BE905" s="43"/>
      <c r="BF905" s="43"/>
      <c r="BG905" s="43"/>
      <c r="BH905" s="43"/>
      <c r="BI905" s="43"/>
      <c r="BJ905" s="43"/>
      <c r="BK905" s="43"/>
      <c r="BL905" s="43"/>
      <c r="BM905" s="43"/>
      <c r="BN905" s="43"/>
      <c r="BO905" s="43"/>
      <c r="BP905" s="43"/>
      <c r="BQ905" s="43"/>
      <c r="BR905" s="43"/>
      <c r="BS905" s="43"/>
      <c r="BT905" s="43"/>
      <c r="BU905" s="43"/>
      <c r="BV905" s="43"/>
      <c r="BW905" s="43"/>
      <c r="BX905" s="43"/>
      <c r="BY905" s="43"/>
      <c r="BZ905" s="43"/>
      <c r="CA905" s="43"/>
      <c r="CB905" s="43"/>
      <c r="CC905" s="43"/>
      <c r="CD905" s="43"/>
      <c r="CE905" s="43"/>
      <c r="CF905" s="43"/>
      <c r="CG905" s="43"/>
      <c r="CH905" s="43"/>
      <c r="CI905" s="43"/>
      <c r="CJ905" s="43"/>
      <c r="CK905" s="43"/>
      <c r="CL905" s="43"/>
      <c r="CM905" s="43"/>
      <c r="CN905" s="43"/>
      <c r="CO905" s="43"/>
      <c r="CP905" s="43"/>
      <c r="CQ905" s="43"/>
      <c r="CR905" s="43"/>
      <c r="CS905" s="43"/>
      <c r="CT905" s="43"/>
      <c r="CU905" s="43"/>
      <c r="CV905" s="43"/>
      <c r="CW905" s="43"/>
      <c r="CX905" s="43"/>
      <c r="CY905" s="43"/>
      <c r="CZ905" s="43"/>
      <c r="DA905" s="43"/>
      <c r="DB905" s="43"/>
      <c r="DC905" s="43"/>
      <c r="DD905" s="43"/>
      <c r="DE905" s="43"/>
      <c r="DF905" s="43"/>
      <c r="DG905" s="43"/>
      <c r="DH905" s="43"/>
      <c r="DI905" s="43"/>
      <c r="DJ905" s="43"/>
      <c r="DK905" s="43"/>
      <c r="DL905" s="43"/>
      <c r="DM905" s="43"/>
      <c r="DN905" s="43"/>
      <c r="DO905" s="43"/>
      <c r="DP905" s="43"/>
      <c r="DQ905" s="43"/>
      <c r="DR905" s="43"/>
      <c r="DS905" s="43"/>
      <c r="DT905" s="43"/>
      <c r="DU905" s="43"/>
      <c r="DV905" s="43"/>
      <c r="DW905" s="43"/>
      <c r="DX905" s="43"/>
      <c r="DY905" s="43"/>
      <c r="DZ905" s="43"/>
      <c r="EA905" s="43"/>
      <c r="EB905" s="43"/>
      <c r="EC905" s="43"/>
      <c r="ED905" s="43"/>
      <c r="EE905" s="43"/>
      <c r="EF905" s="43"/>
      <c r="EG905" s="43"/>
      <c r="EH905" s="43"/>
      <c r="EI905" s="43"/>
      <c r="EJ905" s="43"/>
      <c r="EK905" s="43"/>
      <c r="EL905" s="43"/>
      <c r="EM905" s="43"/>
      <c r="EN905" s="43"/>
      <c r="EO905" s="43"/>
      <c r="EP905" s="43"/>
      <c r="EQ905" s="43"/>
      <c r="ER905" s="43"/>
      <c r="ES905" s="43"/>
      <c r="ET905" s="43"/>
      <c r="EU905" s="43"/>
      <c r="EV905" s="43"/>
      <c r="EW905" s="43"/>
      <c r="EX905" s="43"/>
      <c r="EY905" s="43"/>
      <c r="EZ905" s="43"/>
      <c r="FA905" s="43"/>
      <c r="FB905" s="43"/>
      <c r="FC905" s="43"/>
      <c r="FD905" s="43"/>
      <c r="FE905" s="43"/>
      <c r="FF905" s="43"/>
      <c r="FG905" s="43"/>
      <c r="FH905" s="43"/>
      <c r="FI905" s="43"/>
      <c r="FJ905" s="43"/>
      <c r="FK905" s="43"/>
      <c r="FL905" s="43"/>
      <c r="FM905" s="43"/>
      <c r="FN905" s="43"/>
      <c r="FO905" s="43"/>
      <c r="FP905" s="43"/>
      <c r="FQ905" s="43"/>
      <c r="FR905" s="43"/>
      <c r="FS905" s="43"/>
      <c r="FT905" s="43"/>
      <c r="FU905" s="43"/>
      <c r="FV905" s="43"/>
      <c r="FW905" s="43"/>
      <c r="FX905" s="43"/>
      <c r="FY905" s="43"/>
      <c r="FZ905" s="43"/>
      <c r="GA905" s="43"/>
      <c r="GB905" s="43"/>
      <c r="GC905" s="43"/>
      <c r="GD905" s="43"/>
      <c r="GE905" s="43"/>
      <c r="GF905" s="43"/>
      <c r="GG905" s="43"/>
      <c r="GH905" s="43"/>
      <c r="GI905" s="43"/>
      <c r="GJ905" s="43"/>
      <c r="GK905" s="43"/>
      <c r="GL905" s="43"/>
      <c r="GM905" s="43"/>
      <c r="GN905" s="43"/>
      <c r="GO905" s="43"/>
      <c r="GP905" s="43"/>
      <c r="GQ905" s="43"/>
      <c r="GR905" s="43"/>
      <c r="GS905" s="43"/>
      <c r="GT905" s="43"/>
      <c r="GU905" s="43"/>
      <c r="GV905" s="43"/>
      <c r="GW905" s="43"/>
      <c r="GX905" s="43"/>
      <c r="GY905" s="43"/>
      <c r="GZ905" s="43"/>
      <c r="HA905" s="43"/>
      <c r="HB905" s="43"/>
      <c r="HC905" s="43"/>
      <c r="HD905" s="43"/>
      <c r="HE905" s="43"/>
      <c r="HF905" s="43"/>
      <c r="HG905" s="43"/>
      <c r="HH905" s="43"/>
      <c r="HI905" s="43"/>
      <c r="HJ905" s="43"/>
      <c r="HK905" s="43"/>
      <c r="HL905" s="43"/>
      <c r="HM905" s="43"/>
      <c r="HN905" s="43"/>
      <c r="HO905" s="43"/>
      <c r="HP905" s="43"/>
      <c r="HQ905" s="43"/>
      <c r="HR905" s="43"/>
      <c r="HS905" s="43"/>
      <c r="HT905" s="43"/>
      <c r="HU905" s="43"/>
      <c r="HV905" s="43"/>
      <c r="HW905" s="43"/>
      <c r="HX905" s="43"/>
      <c r="HY905" s="43"/>
      <c r="HZ905" s="43"/>
      <c r="IA905" s="43"/>
      <c r="IB905" s="43"/>
      <c r="IC905" s="43"/>
      <c r="ID905" s="43"/>
      <c r="IE905" s="43"/>
      <c r="IF905" s="43"/>
      <c r="IG905" s="43"/>
      <c r="IH905" s="43"/>
      <c r="II905" s="43"/>
      <c r="IJ905" s="43"/>
      <c r="IK905" s="43"/>
      <c r="IL905" s="43"/>
      <c r="IM905" s="43"/>
      <c r="IN905" s="43"/>
      <c r="IO905" s="43"/>
      <c r="IP905" s="43"/>
      <c r="IQ905" s="43"/>
      <c r="IR905" s="43"/>
      <c r="IS905" s="43"/>
      <c r="IT905" s="43"/>
    </row>
    <row r="906" spans="1:254" ht="14.25" customHeight="1">
      <c r="A906" s="43"/>
      <c r="B906" s="79"/>
      <c r="C906" s="79"/>
      <c r="D906" s="43"/>
      <c r="E906" s="43"/>
      <c r="F906" s="83"/>
      <c r="G906" s="43"/>
      <c r="H906" s="85"/>
      <c r="I906" s="43"/>
      <c r="J906" s="43"/>
      <c r="K906" s="43"/>
      <c r="L906" s="43"/>
      <c r="M906" s="43"/>
      <c r="N906" s="43"/>
      <c r="O906" s="43"/>
      <c r="P906" s="43"/>
      <c r="Q906" s="43"/>
      <c r="R906" s="43"/>
      <c r="S906" s="43"/>
      <c r="T906" s="43"/>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c r="AR906" s="43"/>
      <c r="AS906" s="43"/>
      <c r="AT906" s="43"/>
      <c r="AU906" s="43"/>
      <c r="AV906" s="43"/>
      <c r="AW906" s="43"/>
      <c r="AX906" s="43"/>
      <c r="AY906" s="43"/>
      <c r="AZ906" s="43"/>
      <c r="BA906" s="43"/>
      <c r="BB906" s="43"/>
      <c r="BC906" s="43"/>
      <c r="BD906" s="43"/>
      <c r="BE906" s="43"/>
      <c r="BF906" s="43"/>
      <c r="BG906" s="43"/>
      <c r="BH906" s="43"/>
      <c r="BI906" s="43"/>
      <c r="BJ906" s="43"/>
      <c r="BK906" s="43"/>
      <c r="BL906" s="43"/>
      <c r="BM906" s="43"/>
      <c r="BN906" s="43"/>
      <c r="BO906" s="43"/>
      <c r="BP906" s="43"/>
      <c r="BQ906" s="43"/>
      <c r="BR906" s="43"/>
      <c r="BS906" s="43"/>
      <c r="BT906" s="43"/>
      <c r="BU906" s="43"/>
      <c r="BV906" s="43"/>
      <c r="BW906" s="43"/>
      <c r="BX906" s="43"/>
      <c r="BY906" s="43"/>
      <c r="BZ906" s="43"/>
      <c r="CA906" s="43"/>
      <c r="CB906" s="43"/>
      <c r="CC906" s="43"/>
      <c r="CD906" s="43"/>
      <c r="CE906" s="43"/>
      <c r="CF906" s="43"/>
      <c r="CG906" s="43"/>
      <c r="CH906" s="43"/>
      <c r="CI906" s="43"/>
      <c r="CJ906" s="43"/>
      <c r="CK906" s="43"/>
      <c r="CL906" s="43"/>
      <c r="CM906" s="43"/>
      <c r="CN906" s="43"/>
      <c r="CO906" s="43"/>
      <c r="CP906" s="43"/>
      <c r="CQ906" s="43"/>
      <c r="CR906" s="43"/>
      <c r="CS906" s="43"/>
      <c r="CT906" s="43"/>
      <c r="CU906" s="43"/>
      <c r="CV906" s="43"/>
      <c r="CW906" s="43"/>
      <c r="CX906" s="43"/>
      <c r="CY906" s="43"/>
      <c r="CZ906" s="43"/>
      <c r="DA906" s="43"/>
      <c r="DB906" s="43"/>
      <c r="DC906" s="43"/>
      <c r="DD906" s="43"/>
      <c r="DE906" s="43"/>
      <c r="DF906" s="43"/>
      <c r="DG906" s="43"/>
      <c r="DH906" s="43"/>
      <c r="DI906" s="43"/>
      <c r="DJ906" s="43"/>
      <c r="DK906" s="43"/>
      <c r="DL906" s="43"/>
      <c r="DM906" s="43"/>
      <c r="DN906" s="43"/>
      <c r="DO906" s="43"/>
      <c r="DP906" s="43"/>
      <c r="DQ906" s="43"/>
      <c r="DR906" s="43"/>
      <c r="DS906" s="43"/>
      <c r="DT906" s="43"/>
      <c r="DU906" s="43"/>
      <c r="DV906" s="43"/>
      <c r="DW906" s="43"/>
      <c r="DX906" s="43"/>
      <c r="DY906" s="43"/>
      <c r="DZ906" s="43"/>
      <c r="EA906" s="43"/>
      <c r="EB906" s="43"/>
      <c r="EC906" s="43"/>
      <c r="ED906" s="43"/>
      <c r="EE906" s="43"/>
      <c r="EF906" s="43"/>
      <c r="EG906" s="43"/>
      <c r="EH906" s="43"/>
      <c r="EI906" s="43"/>
      <c r="EJ906" s="43"/>
      <c r="EK906" s="43"/>
      <c r="EL906" s="43"/>
      <c r="EM906" s="43"/>
      <c r="EN906" s="43"/>
      <c r="EO906" s="43"/>
      <c r="EP906" s="43"/>
      <c r="EQ906" s="43"/>
      <c r="ER906" s="43"/>
      <c r="ES906" s="43"/>
      <c r="ET906" s="43"/>
      <c r="EU906" s="43"/>
      <c r="EV906" s="43"/>
      <c r="EW906" s="43"/>
      <c r="EX906" s="43"/>
      <c r="EY906" s="43"/>
      <c r="EZ906" s="43"/>
      <c r="FA906" s="43"/>
      <c r="FB906" s="43"/>
      <c r="FC906" s="43"/>
      <c r="FD906" s="43"/>
      <c r="FE906" s="43"/>
      <c r="FF906" s="43"/>
      <c r="FG906" s="43"/>
      <c r="FH906" s="43"/>
      <c r="FI906" s="43"/>
      <c r="FJ906" s="43"/>
      <c r="FK906" s="43"/>
      <c r="FL906" s="43"/>
      <c r="FM906" s="43"/>
      <c r="FN906" s="43"/>
      <c r="FO906" s="43"/>
      <c r="FP906" s="43"/>
      <c r="FQ906" s="43"/>
      <c r="FR906" s="43"/>
      <c r="FS906" s="43"/>
      <c r="FT906" s="43"/>
      <c r="FU906" s="43"/>
      <c r="FV906" s="43"/>
      <c r="FW906" s="43"/>
      <c r="FX906" s="43"/>
      <c r="FY906" s="43"/>
      <c r="FZ906" s="43"/>
      <c r="GA906" s="43"/>
      <c r="GB906" s="43"/>
      <c r="GC906" s="43"/>
      <c r="GD906" s="43"/>
      <c r="GE906" s="43"/>
      <c r="GF906" s="43"/>
      <c r="GG906" s="43"/>
      <c r="GH906" s="43"/>
      <c r="GI906" s="43"/>
      <c r="GJ906" s="43"/>
      <c r="GK906" s="43"/>
      <c r="GL906" s="43"/>
      <c r="GM906" s="43"/>
      <c r="GN906" s="43"/>
      <c r="GO906" s="43"/>
      <c r="GP906" s="43"/>
      <c r="GQ906" s="43"/>
      <c r="GR906" s="43"/>
      <c r="GS906" s="43"/>
      <c r="GT906" s="43"/>
      <c r="GU906" s="43"/>
      <c r="GV906" s="43"/>
      <c r="GW906" s="43"/>
      <c r="GX906" s="43"/>
      <c r="GY906" s="43"/>
      <c r="GZ906" s="43"/>
      <c r="HA906" s="43"/>
      <c r="HB906" s="43"/>
      <c r="HC906" s="43"/>
      <c r="HD906" s="43"/>
      <c r="HE906" s="43"/>
      <c r="HF906" s="43"/>
      <c r="HG906" s="43"/>
      <c r="HH906" s="43"/>
      <c r="HI906" s="43"/>
      <c r="HJ906" s="43"/>
      <c r="HK906" s="43"/>
      <c r="HL906" s="43"/>
      <c r="HM906" s="43"/>
      <c r="HN906" s="43"/>
      <c r="HO906" s="43"/>
      <c r="HP906" s="43"/>
      <c r="HQ906" s="43"/>
      <c r="HR906" s="43"/>
      <c r="HS906" s="43"/>
      <c r="HT906" s="43"/>
      <c r="HU906" s="43"/>
      <c r="HV906" s="43"/>
      <c r="HW906" s="43"/>
      <c r="HX906" s="43"/>
      <c r="HY906" s="43"/>
      <c r="HZ906" s="43"/>
      <c r="IA906" s="43"/>
      <c r="IB906" s="43"/>
      <c r="IC906" s="43"/>
      <c r="ID906" s="43"/>
      <c r="IE906" s="43"/>
      <c r="IF906" s="43"/>
      <c r="IG906" s="43"/>
      <c r="IH906" s="43"/>
      <c r="II906" s="43"/>
      <c r="IJ906" s="43"/>
      <c r="IK906" s="43"/>
      <c r="IL906" s="43"/>
      <c r="IM906" s="43"/>
      <c r="IN906" s="43"/>
      <c r="IO906" s="43"/>
      <c r="IP906" s="43"/>
      <c r="IQ906" s="43"/>
      <c r="IR906" s="43"/>
      <c r="IS906" s="43"/>
      <c r="IT906" s="43"/>
    </row>
    <row r="907" spans="1:254" ht="14.25" customHeight="1">
      <c r="A907" s="43"/>
      <c r="B907" s="79"/>
      <c r="C907" s="79"/>
      <c r="D907" s="43"/>
      <c r="E907" s="43"/>
      <c r="F907" s="83"/>
      <c r="G907" s="43"/>
      <c r="H907" s="85"/>
      <c r="I907" s="43"/>
      <c r="J907" s="43"/>
      <c r="K907" s="43"/>
      <c r="L907" s="43"/>
      <c r="M907" s="43"/>
      <c r="N907" s="43"/>
      <c r="O907" s="43"/>
      <c r="P907" s="43"/>
      <c r="Q907" s="43"/>
      <c r="R907" s="43"/>
      <c r="S907" s="43"/>
      <c r="T907" s="43"/>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c r="AR907" s="43"/>
      <c r="AS907" s="43"/>
      <c r="AT907" s="43"/>
      <c r="AU907" s="43"/>
      <c r="AV907" s="43"/>
      <c r="AW907" s="43"/>
      <c r="AX907" s="43"/>
      <c r="AY907" s="43"/>
      <c r="AZ907" s="43"/>
      <c r="BA907" s="43"/>
      <c r="BB907" s="43"/>
      <c r="BC907" s="43"/>
      <c r="BD907" s="43"/>
      <c r="BE907" s="43"/>
      <c r="BF907" s="43"/>
      <c r="BG907" s="43"/>
      <c r="BH907" s="43"/>
      <c r="BI907" s="43"/>
      <c r="BJ907" s="43"/>
      <c r="BK907" s="43"/>
      <c r="BL907" s="43"/>
      <c r="BM907" s="43"/>
      <c r="BN907" s="43"/>
      <c r="BO907" s="43"/>
      <c r="BP907" s="43"/>
      <c r="BQ907" s="43"/>
      <c r="BR907" s="43"/>
      <c r="BS907" s="43"/>
      <c r="BT907" s="43"/>
      <c r="BU907" s="43"/>
      <c r="BV907" s="43"/>
      <c r="BW907" s="43"/>
      <c r="BX907" s="43"/>
      <c r="BY907" s="43"/>
      <c r="BZ907" s="43"/>
      <c r="CA907" s="43"/>
      <c r="CB907" s="43"/>
      <c r="CC907" s="43"/>
      <c r="CD907" s="43"/>
      <c r="CE907" s="43"/>
      <c r="CF907" s="43"/>
      <c r="CG907" s="43"/>
      <c r="CH907" s="43"/>
      <c r="CI907" s="43"/>
      <c r="CJ907" s="43"/>
      <c r="CK907" s="43"/>
      <c r="CL907" s="43"/>
      <c r="CM907" s="43"/>
      <c r="CN907" s="43"/>
      <c r="CO907" s="43"/>
      <c r="CP907" s="43"/>
      <c r="CQ907" s="43"/>
      <c r="CR907" s="43"/>
      <c r="CS907" s="43"/>
      <c r="CT907" s="43"/>
      <c r="CU907" s="43"/>
      <c r="CV907" s="43"/>
      <c r="CW907" s="43"/>
      <c r="CX907" s="43"/>
      <c r="CY907" s="43"/>
      <c r="CZ907" s="43"/>
      <c r="DA907" s="43"/>
      <c r="DB907" s="43"/>
      <c r="DC907" s="43"/>
      <c r="DD907" s="43"/>
      <c r="DE907" s="43"/>
      <c r="DF907" s="43"/>
      <c r="DG907" s="43"/>
      <c r="DH907" s="43"/>
      <c r="DI907" s="43"/>
      <c r="DJ907" s="43"/>
      <c r="DK907" s="43"/>
      <c r="DL907" s="43"/>
      <c r="DM907" s="43"/>
      <c r="DN907" s="43"/>
      <c r="DO907" s="43"/>
      <c r="DP907" s="43"/>
      <c r="DQ907" s="43"/>
      <c r="DR907" s="43"/>
      <c r="DS907" s="43"/>
      <c r="DT907" s="43"/>
      <c r="DU907" s="43"/>
      <c r="DV907" s="43"/>
      <c r="DW907" s="43"/>
      <c r="DX907" s="43"/>
      <c r="DY907" s="43"/>
      <c r="DZ907" s="43"/>
      <c r="EA907" s="43"/>
      <c r="EB907" s="43"/>
      <c r="EC907" s="43"/>
      <c r="ED907" s="43"/>
      <c r="EE907" s="43"/>
      <c r="EF907" s="43"/>
      <c r="EG907" s="43"/>
      <c r="EH907" s="43"/>
      <c r="EI907" s="43"/>
      <c r="EJ907" s="43"/>
      <c r="EK907" s="43"/>
      <c r="EL907" s="43"/>
      <c r="EM907" s="43"/>
      <c r="EN907" s="43"/>
      <c r="EO907" s="43"/>
      <c r="EP907" s="43"/>
      <c r="EQ907" s="43"/>
      <c r="ER907" s="43"/>
      <c r="ES907" s="43"/>
      <c r="ET907" s="43"/>
      <c r="EU907" s="43"/>
      <c r="EV907" s="43"/>
      <c r="EW907" s="43"/>
      <c r="EX907" s="43"/>
      <c r="EY907" s="43"/>
      <c r="EZ907" s="43"/>
      <c r="FA907" s="43"/>
      <c r="FB907" s="43"/>
      <c r="FC907" s="43"/>
      <c r="FD907" s="43"/>
      <c r="FE907" s="43"/>
      <c r="FF907" s="43"/>
      <c r="FG907" s="43"/>
      <c r="FH907" s="43"/>
      <c r="FI907" s="43"/>
      <c r="FJ907" s="43"/>
      <c r="FK907" s="43"/>
      <c r="FL907" s="43"/>
      <c r="FM907" s="43"/>
      <c r="FN907" s="43"/>
      <c r="FO907" s="43"/>
      <c r="FP907" s="43"/>
      <c r="FQ907" s="43"/>
      <c r="FR907" s="43"/>
      <c r="FS907" s="43"/>
      <c r="FT907" s="43"/>
      <c r="FU907" s="43"/>
      <c r="FV907" s="43"/>
      <c r="FW907" s="43"/>
      <c r="FX907" s="43"/>
      <c r="FY907" s="43"/>
      <c r="FZ907" s="43"/>
      <c r="GA907" s="43"/>
      <c r="GB907" s="43"/>
      <c r="GC907" s="43"/>
      <c r="GD907" s="43"/>
      <c r="GE907" s="43"/>
      <c r="GF907" s="43"/>
      <c r="GG907" s="43"/>
      <c r="GH907" s="43"/>
      <c r="GI907" s="43"/>
      <c r="GJ907" s="43"/>
      <c r="GK907" s="43"/>
      <c r="GL907" s="43"/>
      <c r="GM907" s="43"/>
      <c r="GN907" s="43"/>
      <c r="GO907" s="43"/>
      <c r="GP907" s="43"/>
      <c r="GQ907" s="43"/>
      <c r="GR907" s="43"/>
      <c r="GS907" s="43"/>
      <c r="GT907" s="43"/>
      <c r="GU907" s="43"/>
      <c r="GV907" s="43"/>
      <c r="GW907" s="43"/>
      <c r="GX907" s="43"/>
      <c r="GY907" s="43"/>
      <c r="GZ907" s="43"/>
      <c r="HA907" s="43"/>
      <c r="HB907" s="43"/>
      <c r="HC907" s="43"/>
      <c r="HD907" s="43"/>
      <c r="HE907" s="43"/>
      <c r="HF907" s="43"/>
      <c r="HG907" s="43"/>
      <c r="HH907" s="43"/>
      <c r="HI907" s="43"/>
      <c r="HJ907" s="43"/>
      <c r="HK907" s="43"/>
      <c r="HL907" s="43"/>
      <c r="HM907" s="43"/>
      <c r="HN907" s="43"/>
      <c r="HO907" s="43"/>
      <c r="HP907" s="43"/>
      <c r="HQ907" s="43"/>
      <c r="HR907" s="43"/>
      <c r="HS907" s="43"/>
      <c r="HT907" s="43"/>
      <c r="HU907" s="43"/>
      <c r="HV907" s="43"/>
      <c r="HW907" s="43"/>
      <c r="HX907" s="43"/>
      <c r="HY907" s="43"/>
      <c r="HZ907" s="43"/>
      <c r="IA907" s="43"/>
      <c r="IB907" s="43"/>
      <c r="IC907" s="43"/>
      <c r="ID907" s="43"/>
      <c r="IE907" s="43"/>
      <c r="IF907" s="43"/>
      <c r="IG907" s="43"/>
      <c r="IH907" s="43"/>
      <c r="II907" s="43"/>
      <c r="IJ907" s="43"/>
      <c r="IK907" s="43"/>
      <c r="IL907" s="43"/>
      <c r="IM907" s="43"/>
      <c r="IN907" s="43"/>
      <c r="IO907" s="43"/>
      <c r="IP907" s="43"/>
      <c r="IQ907" s="43"/>
      <c r="IR907" s="43"/>
      <c r="IS907" s="43"/>
      <c r="IT907" s="43"/>
    </row>
    <row r="908" spans="1:254" ht="14.25" customHeight="1">
      <c r="A908" s="78"/>
      <c r="B908" s="79"/>
      <c r="C908" s="79"/>
      <c r="D908" s="43"/>
      <c r="E908" s="43"/>
      <c r="F908" s="83"/>
      <c r="G908" s="43"/>
      <c r="H908" s="85"/>
      <c r="I908" s="43"/>
      <c r="J908" s="43"/>
      <c r="K908" s="43"/>
      <c r="L908" s="43"/>
      <c r="M908" s="43"/>
      <c r="N908" s="43"/>
      <c r="O908" s="43"/>
      <c r="P908" s="43"/>
      <c r="Q908" s="43"/>
      <c r="R908" s="43"/>
      <c r="S908" s="43"/>
      <c r="T908" s="43"/>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c r="AR908" s="43"/>
      <c r="AS908" s="43"/>
      <c r="AT908" s="43"/>
      <c r="AU908" s="43"/>
      <c r="AV908" s="43"/>
      <c r="AW908" s="43"/>
      <c r="AX908" s="43"/>
      <c r="AY908" s="43"/>
      <c r="AZ908" s="43"/>
      <c r="BA908" s="43"/>
      <c r="BB908" s="43"/>
      <c r="BC908" s="43"/>
      <c r="BD908" s="43"/>
      <c r="BE908" s="43"/>
      <c r="BF908" s="43"/>
      <c r="BG908" s="43"/>
      <c r="BH908" s="43"/>
      <c r="BI908" s="43"/>
      <c r="BJ908" s="43"/>
      <c r="BK908" s="43"/>
      <c r="BL908" s="43"/>
      <c r="BM908" s="43"/>
      <c r="BN908" s="43"/>
      <c r="BO908" s="43"/>
      <c r="BP908" s="43"/>
      <c r="BQ908" s="43"/>
      <c r="BR908" s="43"/>
      <c r="BS908" s="43"/>
      <c r="BT908" s="43"/>
      <c r="BU908" s="43"/>
      <c r="BV908" s="43"/>
      <c r="BW908" s="43"/>
      <c r="BX908" s="43"/>
      <c r="BY908" s="43"/>
      <c r="BZ908" s="43"/>
      <c r="CA908" s="43"/>
      <c r="CB908" s="43"/>
      <c r="CC908" s="43"/>
      <c r="CD908" s="43"/>
      <c r="CE908" s="43"/>
      <c r="CF908" s="43"/>
      <c r="CG908" s="43"/>
      <c r="CH908" s="43"/>
      <c r="CI908" s="43"/>
      <c r="CJ908" s="43"/>
      <c r="CK908" s="43"/>
      <c r="CL908" s="43"/>
      <c r="CM908" s="43"/>
      <c r="CN908" s="43"/>
      <c r="CO908" s="43"/>
      <c r="CP908" s="43"/>
      <c r="CQ908" s="43"/>
      <c r="CR908" s="43"/>
      <c r="CS908" s="43"/>
      <c r="CT908" s="43"/>
      <c r="CU908" s="43"/>
      <c r="CV908" s="43"/>
      <c r="CW908" s="43"/>
      <c r="CX908" s="43"/>
      <c r="CY908" s="43"/>
      <c r="CZ908" s="43"/>
      <c r="DA908" s="43"/>
      <c r="DB908" s="43"/>
      <c r="DC908" s="43"/>
      <c r="DD908" s="43"/>
      <c r="DE908" s="43"/>
      <c r="DF908" s="43"/>
      <c r="DG908" s="43"/>
      <c r="DH908" s="43"/>
      <c r="DI908" s="43"/>
      <c r="DJ908" s="43"/>
      <c r="DK908" s="43"/>
      <c r="DL908" s="43"/>
      <c r="DM908" s="43"/>
      <c r="DN908" s="43"/>
      <c r="DO908" s="43"/>
      <c r="DP908" s="43"/>
      <c r="DQ908" s="43"/>
      <c r="DR908" s="43"/>
      <c r="DS908" s="43"/>
      <c r="DT908" s="43"/>
      <c r="DU908" s="43"/>
      <c r="DV908" s="43"/>
      <c r="DW908" s="43"/>
      <c r="DX908" s="43"/>
      <c r="DY908" s="43"/>
      <c r="DZ908" s="43"/>
      <c r="EA908" s="43"/>
      <c r="EB908" s="43"/>
      <c r="EC908" s="43"/>
      <c r="ED908" s="43"/>
      <c r="EE908" s="43"/>
      <c r="EF908" s="43"/>
      <c r="EG908" s="43"/>
      <c r="EH908" s="43"/>
      <c r="EI908" s="43"/>
      <c r="EJ908" s="43"/>
      <c r="EK908" s="43"/>
      <c r="EL908" s="43"/>
      <c r="EM908" s="43"/>
      <c r="EN908" s="43"/>
      <c r="EO908" s="43"/>
      <c r="EP908" s="43"/>
      <c r="EQ908" s="43"/>
      <c r="ER908" s="43"/>
      <c r="ES908" s="43"/>
      <c r="ET908" s="43"/>
      <c r="EU908" s="43"/>
      <c r="EV908" s="43"/>
      <c r="EW908" s="43"/>
      <c r="EX908" s="43"/>
      <c r="EY908" s="43"/>
      <c r="EZ908" s="43"/>
      <c r="FA908" s="43"/>
      <c r="FB908" s="43"/>
      <c r="FC908" s="43"/>
      <c r="FD908" s="43"/>
      <c r="FE908" s="43"/>
      <c r="FF908" s="43"/>
      <c r="FG908" s="43"/>
      <c r="FH908" s="43"/>
      <c r="FI908" s="43"/>
      <c r="FJ908" s="43"/>
      <c r="FK908" s="43"/>
      <c r="FL908" s="43"/>
      <c r="FM908" s="43"/>
      <c r="FN908" s="43"/>
      <c r="FO908" s="43"/>
      <c r="FP908" s="43"/>
      <c r="FQ908" s="43"/>
      <c r="FR908" s="43"/>
      <c r="FS908" s="43"/>
      <c r="FT908" s="43"/>
      <c r="FU908" s="43"/>
      <c r="FV908" s="43"/>
      <c r="FW908" s="43"/>
      <c r="FX908" s="43"/>
      <c r="FY908" s="43"/>
      <c r="FZ908" s="43"/>
      <c r="GA908" s="43"/>
      <c r="GB908" s="43"/>
      <c r="GC908" s="43"/>
      <c r="GD908" s="43"/>
      <c r="GE908" s="43"/>
      <c r="GF908" s="43"/>
      <c r="GG908" s="43"/>
      <c r="GH908" s="43"/>
      <c r="GI908" s="43"/>
      <c r="GJ908" s="43"/>
      <c r="GK908" s="43"/>
      <c r="GL908" s="43"/>
      <c r="GM908" s="43"/>
      <c r="GN908" s="43"/>
      <c r="GO908" s="43"/>
      <c r="GP908" s="43"/>
      <c r="GQ908" s="43"/>
      <c r="GR908" s="43"/>
      <c r="GS908" s="43"/>
      <c r="GT908" s="43"/>
      <c r="GU908" s="43"/>
      <c r="GV908" s="43"/>
      <c r="GW908" s="43"/>
      <c r="GX908" s="43"/>
      <c r="GY908" s="43"/>
      <c r="GZ908" s="43"/>
      <c r="HA908" s="43"/>
      <c r="HB908" s="43"/>
      <c r="HC908" s="43"/>
      <c r="HD908" s="43"/>
      <c r="HE908" s="43"/>
      <c r="HF908" s="43"/>
      <c r="HG908" s="43"/>
      <c r="HH908" s="43"/>
      <c r="HI908" s="43"/>
      <c r="HJ908" s="43"/>
      <c r="HK908" s="43"/>
      <c r="HL908" s="43"/>
      <c r="HM908" s="43"/>
      <c r="HN908" s="43"/>
      <c r="HO908" s="43"/>
      <c r="HP908" s="43"/>
      <c r="HQ908" s="43"/>
      <c r="HR908" s="43"/>
      <c r="HS908" s="43"/>
      <c r="HT908" s="43"/>
      <c r="HU908" s="43"/>
      <c r="HV908" s="43"/>
      <c r="HW908" s="43"/>
      <c r="HX908" s="43"/>
      <c r="HY908" s="43"/>
      <c r="HZ908" s="43"/>
      <c r="IA908" s="43"/>
      <c r="IB908" s="43"/>
      <c r="IC908" s="43"/>
      <c r="ID908" s="43"/>
      <c r="IE908" s="43"/>
      <c r="IF908" s="43"/>
      <c r="IG908" s="43"/>
      <c r="IH908" s="43"/>
      <c r="II908" s="43"/>
      <c r="IJ908" s="43"/>
      <c r="IK908" s="43"/>
      <c r="IL908" s="43"/>
      <c r="IM908" s="43"/>
      <c r="IN908" s="43"/>
      <c r="IO908" s="43"/>
      <c r="IP908" s="43"/>
      <c r="IQ908" s="43"/>
      <c r="IR908" s="43"/>
      <c r="IS908" s="43"/>
      <c r="IT908" s="43"/>
    </row>
    <row r="909" spans="1:254" ht="14.25" customHeight="1">
      <c r="A909" s="78"/>
      <c r="B909" s="79"/>
      <c r="C909" s="79"/>
      <c r="D909" s="43"/>
      <c r="E909" s="43"/>
      <c r="F909" s="83"/>
      <c r="G909" s="43"/>
      <c r="H909" s="85"/>
      <c r="I909" s="43"/>
      <c r="J909" s="43"/>
      <c r="K909" s="43"/>
      <c r="L909" s="43"/>
      <c r="M909" s="43"/>
      <c r="N909" s="43"/>
      <c r="O909" s="43"/>
      <c r="P909" s="43"/>
      <c r="Q909" s="43"/>
      <c r="R909" s="43"/>
      <c r="S909" s="43"/>
      <c r="T909" s="43"/>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c r="AR909" s="43"/>
      <c r="AS909" s="43"/>
      <c r="AT909" s="43"/>
      <c r="AU909" s="43"/>
      <c r="AV909" s="43"/>
      <c r="AW909" s="43"/>
      <c r="AX909" s="43"/>
      <c r="AY909" s="43"/>
      <c r="AZ909" s="43"/>
      <c r="BA909" s="43"/>
      <c r="BB909" s="43"/>
      <c r="BC909" s="43"/>
      <c r="BD909" s="43"/>
      <c r="BE909" s="43"/>
      <c r="BF909" s="43"/>
      <c r="BG909" s="43"/>
      <c r="BH909" s="43"/>
      <c r="BI909" s="43"/>
      <c r="BJ909" s="43"/>
      <c r="BK909" s="43"/>
      <c r="BL909" s="43"/>
      <c r="BM909" s="43"/>
      <c r="BN909" s="43"/>
      <c r="BO909" s="43"/>
      <c r="BP909" s="43"/>
      <c r="BQ909" s="43"/>
      <c r="BR909" s="43"/>
      <c r="BS909" s="43"/>
      <c r="BT909" s="43"/>
      <c r="BU909" s="43"/>
      <c r="BV909" s="43"/>
      <c r="BW909" s="43"/>
      <c r="BX909" s="43"/>
      <c r="BY909" s="43"/>
      <c r="BZ909" s="43"/>
      <c r="CA909" s="43"/>
      <c r="CB909" s="43"/>
      <c r="CC909" s="43"/>
      <c r="CD909" s="43"/>
      <c r="CE909" s="43"/>
      <c r="CF909" s="43"/>
      <c r="CG909" s="43"/>
      <c r="CH909" s="43"/>
      <c r="CI909" s="43"/>
      <c r="CJ909" s="43"/>
      <c r="CK909" s="43"/>
      <c r="CL909" s="43"/>
      <c r="CM909" s="43"/>
      <c r="CN909" s="43"/>
      <c r="CO909" s="43"/>
      <c r="CP909" s="43"/>
      <c r="CQ909" s="43"/>
      <c r="CR909" s="43"/>
      <c r="CS909" s="43"/>
      <c r="CT909" s="43"/>
      <c r="CU909" s="43"/>
      <c r="CV909" s="43"/>
      <c r="CW909" s="43"/>
      <c r="CX909" s="43"/>
      <c r="CY909" s="43"/>
      <c r="CZ909" s="43"/>
      <c r="DA909" s="43"/>
      <c r="DB909" s="43"/>
      <c r="DC909" s="43"/>
      <c r="DD909" s="43"/>
      <c r="DE909" s="43"/>
      <c r="DF909" s="43"/>
      <c r="DG909" s="43"/>
      <c r="DH909" s="43"/>
      <c r="DI909" s="43"/>
      <c r="DJ909" s="43"/>
      <c r="DK909" s="43"/>
      <c r="DL909" s="43"/>
      <c r="DM909" s="43"/>
      <c r="DN909" s="43"/>
      <c r="DO909" s="43"/>
      <c r="DP909" s="43"/>
      <c r="DQ909" s="43"/>
      <c r="DR909" s="43"/>
      <c r="DS909" s="43"/>
      <c r="DT909" s="43"/>
      <c r="DU909" s="43"/>
      <c r="DV909" s="43"/>
      <c r="DW909" s="43"/>
      <c r="DX909" s="43"/>
      <c r="DY909" s="43"/>
      <c r="DZ909" s="43"/>
      <c r="EA909" s="43"/>
      <c r="EB909" s="43"/>
      <c r="EC909" s="43"/>
      <c r="ED909" s="43"/>
      <c r="EE909" s="43"/>
      <c r="EF909" s="43"/>
      <c r="EG909" s="43"/>
      <c r="EH909" s="43"/>
      <c r="EI909" s="43"/>
      <c r="EJ909" s="43"/>
      <c r="EK909" s="43"/>
      <c r="EL909" s="43"/>
      <c r="EM909" s="43"/>
      <c r="EN909" s="43"/>
      <c r="EO909" s="43"/>
      <c r="EP909" s="43"/>
      <c r="EQ909" s="43"/>
      <c r="ER909" s="43"/>
      <c r="ES909" s="43"/>
      <c r="ET909" s="43"/>
      <c r="EU909" s="43"/>
      <c r="EV909" s="43"/>
      <c r="EW909" s="43"/>
      <c r="EX909" s="43"/>
      <c r="EY909" s="43"/>
      <c r="EZ909" s="43"/>
      <c r="FA909" s="43"/>
      <c r="FB909" s="43"/>
      <c r="FC909" s="43"/>
      <c r="FD909" s="43"/>
      <c r="FE909" s="43"/>
      <c r="FF909" s="43"/>
      <c r="FG909" s="43"/>
      <c r="FH909" s="43"/>
      <c r="FI909" s="43"/>
      <c r="FJ909" s="43"/>
      <c r="FK909" s="43"/>
      <c r="FL909" s="43"/>
      <c r="FM909" s="43"/>
      <c r="FN909" s="43"/>
      <c r="FO909" s="43"/>
      <c r="FP909" s="43"/>
      <c r="FQ909" s="43"/>
      <c r="FR909" s="43"/>
      <c r="FS909" s="43"/>
      <c r="FT909" s="43"/>
      <c r="FU909" s="43"/>
      <c r="FV909" s="43"/>
      <c r="FW909" s="43"/>
      <c r="FX909" s="43"/>
      <c r="FY909" s="43"/>
      <c r="FZ909" s="43"/>
      <c r="GA909" s="43"/>
      <c r="GB909" s="43"/>
      <c r="GC909" s="43"/>
      <c r="GD909" s="43"/>
      <c r="GE909" s="43"/>
      <c r="GF909" s="43"/>
      <c r="GG909" s="43"/>
      <c r="GH909" s="43"/>
      <c r="GI909" s="43"/>
      <c r="GJ909" s="43"/>
      <c r="GK909" s="43"/>
      <c r="GL909" s="43"/>
      <c r="GM909" s="43"/>
      <c r="GN909" s="43"/>
      <c r="GO909" s="43"/>
      <c r="GP909" s="43"/>
      <c r="GQ909" s="43"/>
      <c r="GR909" s="43"/>
      <c r="GS909" s="43"/>
      <c r="GT909" s="43"/>
      <c r="GU909" s="43"/>
      <c r="GV909" s="43"/>
      <c r="GW909" s="43"/>
      <c r="GX909" s="43"/>
      <c r="GY909" s="43"/>
      <c r="GZ909" s="43"/>
      <c r="HA909" s="43"/>
      <c r="HB909" s="43"/>
      <c r="HC909" s="43"/>
      <c r="HD909" s="43"/>
      <c r="HE909" s="43"/>
      <c r="HF909" s="43"/>
      <c r="HG909" s="43"/>
      <c r="HH909" s="43"/>
      <c r="HI909" s="43"/>
      <c r="HJ909" s="43"/>
      <c r="HK909" s="43"/>
      <c r="HL909" s="43"/>
      <c r="HM909" s="43"/>
      <c r="HN909" s="43"/>
      <c r="HO909" s="43"/>
      <c r="HP909" s="43"/>
      <c r="HQ909" s="43"/>
      <c r="HR909" s="43"/>
      <c r="HS909" s="43"/>
      <c r="HT909" s="43"/>
      <c r="HU909" s="43"/>
      <c r="HV909" s="43"/>
      <c r="HW909" s="43"/>
      <c r="HX909" s="43"/>
      <c r="HY909" s="43"/>
      <c r="HZ909" s="43"/>
      <c r="IA909" s="43"/>
      <c r="IB909" s="43"/>
      <c r="IC909" s="43"/>
      <c r="ID909" s="43"/>
      <c r="IE909" s="43"/>
      <c r="IF909" s="43"/>
      <c r="IG909" s="43"/>
      <c r="IH909" s="43"/>
      <c r="II909" s="43"/>
      <c r="IJ909" s="43"/>
      <c r="IK909" s="43"/>
      <c r="IL909" s="43"/>
      <c r="IM909" s="43"/>
      <c r="IN909" s="43"/>
      <c r="IO909" s="43"/>
      <c r="IP909" s="43"/>
      <c r="IQ909" s="43"/>
      <c r="IR909" s="43"/>
      <c r="IS909" s="43"/>
      <c r="IT909" s="43"/>
    </row>
    <row r="910" spans="1:254" ht="14.25" customHeight="1">
      <c r="A910" s="78"/>
      <c r="B910" s="79"/>
      <c r="C910" s="79"/>
      <c r="D910" s="43"/>
      <c r="E910" s="43"/>
      <c r="F910" s="83"/>
      <c r="G910" s="43"/>
      <c r="H910" s="85"/>
      <c r="I910" s="43"/>
      <c r="J910" s="43"/>
      <c r="K910" s="43"/>
      <c r="L910" s="43"/>
      <c r="M910" s="43"/>
      <c r="N910" s="43"/>
      <c r="O910" s="43"/>
      <c r="P910" s="43"/>
      <c r="Q910" s="43"/>
      <c r="R910" s="43"/>
      <c r="S910" s="43"/>
      <c r="T910" s="43"/>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s="43"/>
      <c r="BM910" s="43"/>
      <c r="BN910" s="43"/>
      <c r="BO910" s="43"/>
      <c r="BP910" s="43"/>
      <c r="BQ910" s="43"/>
      <c r="BR910" s="43"/>
      <c r="BS910" s="43"/>
      <c r="BT910" s="43"/>
      <c r="BU910" s="43"/>
      <c r="BV910" s="43"/>
      <c r="BW910" s="43"/>
      <c r="BX910" s="43"/>
      <c r="BY910" s="43"/>
      <c r="BZ910" s="43"/>
      <c r="CA910" s="43"/>
      <c r="CB910" s="43"/>
      <c r="CC910" s="43"/>
      <c r="CD910" s="43"/>
      <c r="CE910" s="43"/>
      <c r="CF910" s="43"/>
      <c r="CG910" s="43"/>
      <c r="CH910" s="43"/>
      <c r="CI910" s="43"/>
      <c r="CJ910" s="43"/>
      <c r="CK910" s="43"/>
      <c r="CL910" s="43"/>
      <c r="CM910" s="43"/>
      <c r="CN910" s="43"/>
      <c r="CO910" s="43"/>
      <c r="CP910" s="43"/>
      <c r="CQ910" s="43"/>
      <c r="CR910" s="43"/>
      <c r="CS910" s="43"/>
      <c r="CT910" s="43"/>
      <c r="CU910" s="43"/>
      <c r="CV910" s="43"/>
      <c r="CW910" s="43"/>
      <c r="CX910" s="43"/>
      <c r="CY910" s="43"/>
      <c r="CZ910" s="43"/>
      <c r="DA910" s="43"/>
      <c r="DB910" s="43"/>
      <c r="DC910" s="43"/>
      <c r="DD910" s="43"/>
      <c r="DE910" s="43"/>
      <c r="DF910" s="43"/>
      <c r="DG910" s="43"/>
      <c r="DH910" s="43"/>
      <c r="DI910" s="43"/>
      <c r="DJ910" s="43"/>
      <c r="DK910" s="43"/>
      <c r="DL910" s="43"/>
      <c r="DM910" s="43"/>
      <c r="DN910" s="43"/>
      <c r="DO910" s="43"/>
      <c r="DP910" s="43"/>
      <c r="DQ910" s="43"/>
      <c r="DR910" s="43"/>
      <c r="DS910" s="43"/>
      <c r="DT910" s="43"/>
      <c r="DU910" s="43"/>
      <c r="DV910" s="43"/>
      <c r="DW910" s="43"/>
      <c r="DX910" s="43"/>
      <c r="DY910" s="43"/>
      <c r="DZ910" s="43"/>
      <c r="EA910" s="43"/>
      <c r="EB910" s="43"/>
      <c r="EC910" s="43"/>
      <c r="ED910" s="43"/>
      <c r="EE910" s="43"/>
      <c r="EF910" s="43"/>
      <c r="EG910" s="43"/>
      <c r="EH910" s="43"/>
      <c r="EI910" s="43"/>
      <c r="EJ910" s="43"/>
      <c r="EK910" s="43"/>
      <c r="EL910" s="43"/>
      <c r="EM910" s="43"/>
      <c r="EN910" s="43"/>
      <c r="EO910" s="43"/>
      <c r="EP910" s="43"/>
      <c r="EQ910" s="43"/>
      <c r="ER910" s="43"/>
      <c r="ES910" s="43"/>
      <c r="ET910" s="43"/>
      <c r="EU910" s="43"/>
      <c r="EV910" s="43"/>
      <c r="EW910" s="43"/>
      <c r="EX910" s="43"/>
      <c r="EY910" s="43"/>
      <c r="EZ910" s="43"/>
      <c r="FA910" s="43"/>
      <c r="FB910" s="43"/>
      <c r="FC910" s="43"/>
      <c r="FD910" s="43"/>
      <c r="FE910" s="43"/>
      <c r="FF910" s="43"/>
      <c r="FG910" s="43"/>
      <c r="FH910" s="43"/>
      <c r="FI910" s="43"/>
      <c r="FJ910" s="43"/>
      <c r="FK910" s="43"/>
      <c r="FL910" s="43"/>
      <c r="FM910" s="43"/>
      <c r="FN910" s="43"/>
      <c r="FO910" s="43"/>
      <c r="FP910" s="43"/>
      <c r="FQ910" s="43"/>
      <c r="FR910" s="43"/>
      <c r="FS910" s="43"/>
      <c r="FT910" s="43"/>
      <c r="FU910" s="43"/>
      <c r="FV910" s="43"/>
      <c r="FW910" s="43"/>
      <c r="FX910" s="43"/>
      <c r="FY910" s="43"/>
      <c r="FZ910" s="43"/>
      <c r="GA910" s="43"/>
      <c r="GB910" s="43"/>
      <c r="GC910" s="43"/>
      <c r="GD910" s="43"/>
      <c r="GE910" s="43"/>
      <c r="GF910" s="43"/>
      <c r="GG910" s="43"/>
      <c r="GH910" s="43"/>
      <c r="GI910" s="43"/>
      <c r="GJ910" s="43"/>
      <c r="GK910" s="43"/>
      <c r="GL910" s="43"/>
      <c r="GM910" s="43"/>
      <c r="GN910" s="43"/>
      <c r="GO910" s="43"/>
      <c r="GP910" s="43"/>
      <c r="GQ910" s="43"/>
      <c r="GR910" s="43"/>
      <c r="GS910" s="43"/>
      <c r="GT910" s="43"/>
      <c r="GU910" s="43"/>
      <c r="GV910" s="43"/>
      <c r="GW910" s="43"/>
      <c r="GX910" s="43"/>
      <c r="GY910" s="43"/>
      <c r="GZ910" s="43"/>
      <c r="HA910" s="43"/>
      <c r="HB910" s="43"/>
      <c r="HC910" s="43"/>
      <c r="HD910" s="43"/>
      <c r="HE910" s="43"/>
      <c r="HF910" s="43"/>
      <c r="HG910" s="43"/>
      <c r="HH910" s="43"/>
      <c r="HI910" s="43"/>
      <c r="HJ910" s="43"/>
      <c r="HK910" s="43"/>
      <c r="HL910" s="43"/>
      <c r="HM910" s="43"/>
      <c r="HN910" s="43"/>
      <c r="HO910" s="43"/>
      <c r="HP910" s="43"/>
      <c r="HQ910" s="43"/>
      <c r="HR910" s="43"/>
      <c r="HS910" s="43"/>
      <c r="HT910" s="43"/>
      <c r="HU910" s="43"/>
      <c r="HV910" s="43"/>
      <c r="HW910" s="43"/>
      <c r="HX910" s="43"/>
      <c r="HY910" s="43"/>
      <c r="HZ910" s="43"/>
      <c r="IA910" s="43"/>
      <c r="IB910" s="43"/>
      <c r="IC910" s="43"/>
      <c r="ID910" s="43"/>
      <c r="IE910" s="43"/>
      <c r="IF910" s="43"/>
      <c r="IG910" s="43"/>
      <c r="IH910" s="43"/>
      <c r="II910" s="43"/>
      <c r="IJ910" s="43"/>
      <c r="IK910" s="43"/>
      <c r="IL910" s="43"/>
      <c r="IM910" s="43"/>
      <c r="IN910" s="43"/>
      <c r="IO910" s="43"/>
      <c r="IP910" s="43"/>
      <c r="IQ910" s="43"/>
      <c r="IR910" s="43"/>
      <c r="IS910" s="43"/>
      <c r="IT910" s="43"/>
    </row>
    <row r="911" spans="1:254" ht="14.25" customHeight="1">
      <c r="A911" s="78"/>
      <c r="B911" s="79"/>
      <c r="C911" s="79"/>
      <c r="D911" s="43"/>
      <c r="E911" s="43"/>
      <c r="F911" s="83"/>
      <c r="G911" s="43"/>
      <c r="H911" s="85"/>
      <c r="I911" s="43"/>
      <c r="J911" s="43"/>
      <c r="K911" s="43"/>
      <c r="L911" s="43"/>
      <c r="M911" s="43"/>
      <c r="N911" s="43"/>
      <c r="O911" s="43"/>
      <c r="P911" s="43"/>
      <c r="Q911" s="43"/>
      <c r="R911" s="43"/>
      <c r="S911" s="43"/>
      <c r="T911" s="43"/>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c r="CF911" s="43"/>
      <c r="CG911" s="43"/>
      <c r="CH911" s="43"/>
      <c r="CI911" s="43"/>
      <c r="CJ911" s="43"/>
      <c r="CK911" s="43"/>
      <c r="CL911" s="43"/>
      <c r="CM911" s="43"/>
      <c r="CN911" s="43"/>
      <c r="CO911" s="43"/>
      <c r="CP911" s="43"/>
      <c r="CQ911" s="43"/>
      <c r="CR911" s="43"/>
      <c r="CS911" s="43"/>
      <c r="CT911" s="43"/>
      <c r="CU911" s="43"/>
      <c r="CV911" s="43"/>
      <c r="CW911" s="43"/>
      <c r="CX911" s="43"/>
      <c r="CY911" s="43"/>
      <c r="CZ911" s="43"/>
      <c r="DA911" s="43"/>
      <c r="DB911" s="43"/>
      <c r="DC911" s="43"/>
      <c r="DD911" s="43"/>
      <c r="DE911" s="43"/>
      <c r="DF911" s="43"/>
      <c r="DG911" s="43"/>
      <c r="DH911" s="43"/>
      <c r="DI911" s="43"/>
      <c r="DJ911" s="43"/>
      <c r="DK911" s="43"/>
      <c r="DL911" s="43"/>
      <c r="DM911" s="43"/>
      <c r="DN911" s="43"/>
      <c r="DO911" s="43"/>
      <c r="DP911" s="43"/>
      <c r="DQ911" s="43"/>
      <c r="DR911" s="43"/>
      <c r="DS911" s="43"/>
      <c r="DT911" s="43"/>
      <c r="DU911" s="43"/>
      <c r="DV911" s="43"/>
      <c r="DW911" s="43"/>
      <c r="DX911" s="43"/>
      <c r="DY911" s="43"/>
      <c r="DZ911" s="43"/>
      <c r="EA911" s="43"/>
      <c r="EB911" s="43"/>
      <c r="EC911" s="43"/>
      <c r="ED911" s="43"/>
      <c r="EE911" s="43"/>
      <c r="EF911" s="43"/>
      <c r="EG911" s="43"/>
      <c r="EH911" s="43"/>
      <c r="EI911" s="43"/>
      <c r="EJ911" s="43"/>
      <c r="EK911" s="43"/>
      <c r="EL911" s="43"/>
      <c r="EM911" s="43"/>
      <c r="EN911" s="43"/>
      <c r="EO911" s="43"/>
      <c r="EP911" s="43"/>
      <c r="EQ911" s="43"/>
      <c r="ER911" s="43"/>
      <c r="ES911" s="43"/>
      <c r="ET911" s="43"/>
      <c r="EU911" s="43"/>
      <c r="EV911" s="43"/>
      <c r="EW911" s="43"/>
      <c r="EX911" s="43"/>
      <c r="EY911" s="43"/>
      <c r="EZ911" s="43"/>
      <c r="FA911" s="43"/>
      <c r="FB911" s="43"/>
      <c r="FC911" s="43"/>
      <c r="FD911" s="43"/>
      <c r="FE911" s="43"/>
      <c r="FF911" s="43"/>
      <c r="FG911" s="43"/>
      <c r="FH911" s="43"/>
      <c r="FI911" s="43"/>
      <c r="FJ911" s="43"/>
      <c r="FK911" s="43"/>
      <c r="FL911" s="43"/>
      <c r="FM911" s="43"/>
      <c r="FN911" s="43"/>
      <c r="FO911" s="43"/>
      <c r="FP911" s="43"/>
      <c r="FQ911" s="43"/>
      <c r="FR911" s="43"/>
      <c r="FS911" s="43"/>
      <c r="FT911" s="43"/>
      <c r="FU911" s="43"/>
      <c r="FV911" s="43"/>
      <c r="FW911" s="43"/>
      <c r="FX911" s="43"/>
      <c r="FY911" s="43"/>
      <c r="FZ911" s="43"/>
      <c r="GA911" s="43"/>
      <c r="GB911" s="43"/>
      <c r="GC911" s="43"/>
      <c r="GD911" s="43"/>
      <c r="GE911" s="43"/>
      <c r="GF911" s="43"/>
      <c r="GG911" s="43"/>
      <c r="GH911" s="43"/>
      <c r="GI911" s="43"/>
      <c r="GJ911" s="43"/>
      <c r="GK911" s="43"/>
      <c r="GL911" s="43"/>
      <c r="GM911" s="43"/>
      <c r="GN911" s="43"/>
      <c r="GO911" s="43"/>
      <c r="GP911" s="43"/>
      <c r="GQ911" s="43"/>
      <c r="GR911" s="43"/>
      <c r="GS911" s="43"/>
      <c r="GT911" s="43"/>
      <c r="GU911" s="43"/>
      <c r="GV911" s="43"/>
      <c r="GW911" s="43"/>
      <c r="GX911" s="43"/>
      <c r="GY911" s="43"/>
      <c r="GZ911" s="43"/>
      <c r="HA911" s="43"/>
      <c r="HB911" s="43"/>
      <c r="HC911" s="43"/>
      <c r="HD911" s="43"/>
      <c r="HE911" s="43"/>
      <c r="HF911" s="43"/>
      <c r="HG911" s="43"/>
      <c r="HH911" s="43"/>
      <c r="HI911" s="43"/>
      <c r="HJ911" s="43"/>
      <c r="HK911" s="43"/>
      <c r="HL911" s="43"/>
      <c r="HM911" s="43"/>
      <c r="HN911" s="43"/>
      <c r="HO911" s="43"/>
      <c r="HP911" s="43"/>
      <c r="HQ911" s="43"/>
      <c r="HR911" s="43"/>
      <c r="HS911" s="43"/>
      <c r="HT911" s="43"/>
      <c r="HU911" s="43"/>
      <c r="HV911" s="43"/>
      <c r="HW911" s="43"/>
      <c r="HX911" s="43"/>
      <c r="HY911" s="43"/>
      <c r="HZ911" s="43"/>
      <c r="IA911" s="43"/>
      <c r="IB911" s="43"/>
      <c r="IC911" s="43"/>
      <c r="ID911" s="43"/>
      <c r="IE911" s="43"/>
      <c r="IF911" s="43"/>
      <c r="IG911" s="43"/>
      <c r="IH911" s="43"/>
      <c r="II911" s="43"/>
      <c r="IJ911" s="43"/>
      <c r="IK911" s="43"/>
      <c r="IL911" s="43"/>
      <c r="IM911" s="43"/>
      <c r="IN911" s="43"/>
      <c r="IO911" s="43"/>
      <c r="IP911" s="43"/>
      <c r="IQ911" s="43"/>
      <c r="IR911" s="43"/>
      <c r="IS911" s="43"/>
      <c r="IT911" s="43"/>
    </row>
    <row r="912" spans="1:254" ht="14.25" customHeight="1">
      <c r="A912" s="78"/>
      <c r="B912" s="79"/>
      <c r="C912" s="79"/>
      <c r="D912" s="43"/>
      <c r="E912" s="43"/>
      <c r="F912" s="83"/>
      <c r="G912" s="43"/>
      <c r="H912" s="85"/>
      <c r="I912" s="43"/>
      <c r="J912" s="43"/>
      <c r="K912" s="43"/>
      <c r="L912" s="43"/>
      <c r="M912" s="43"/>
      <c r="N912" s="43"/>
      <c r="O912" s="43"/>
      <c r="P912" s="43"/>
      <c r="Q912" s="43"/>
      <c r="R912" s="43"/>
      <c r="S912" s="43"/>
      <c r="T912" s="43"/>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c r="AR912" s="43"/>
      <c r="AS912" s="43"/>
      <c r="AT912" s="43"/>
      <c r="AU912" s="43"/>
      <c r="AV912" s="43"/>
      <c r="AW912" s="43"/>
      <c r="AX912" s="43"/>
      <c r="AY912" s="43"/>
      <c r="AZ912" s="43"/>
      <c r="BA912" s="43"/>
      <c r="BB912" s="43"/>
      <c r="BC912" s="43"/>
      <c r="BD912" s="43"/>
      <c r="BE912" s="43"/>
      <c r="BF912" s="43"/>
      <c r="BG912" s="43"/>
      <c r="BH912" s="43"/>
      <c r="BI912" s="43"/>
      <c r="BJ912" s="43"/>
      <c r="BK912" s="43"/>
      <c r="BL912" s="43"/>
      <c r="BM912" s="43"/>
      <c r="BN912" s="43"/>
      <c r="BO912" s="43"/>
      <c r="BP912" s="43"/>
      <c r="BQ912" s="43"/>
      <c r="BR912" s="43"/>
      <c r="BS912" s="43"/>
      <c r="BT912" s="43"/>
      <c r="BU912" s="43"/>
      <c r="BV912" s="43"/>
      <c r="BW912" s="43"/>
      <c r="BX912" s="43"/>
      <c r="BY912" s="43"/>
      <c r="BZ912" s="43"/>
      <c r="CA912" s="43"/>
      <c r="CB912" s="43"/>
      <c r="CC912" s="43"/>
      <c r="CD912" s="43"/>
      <c r="CE912" s="43"/>
      <c r="CF912" s="43"/>
      <c r="CG912" s="43"/>
      <c r="CH912" s="43"/>
      <c r="CI912" s="43"/>
      <c r="CJ912" s="43"/>
      <c r="CK912" s="43"/>
      <c r="CL912" s="43"/>
      <c r="CM912" s="43"/>
      <c r="CN912" s="43"/>
      <c r="CO912" s="43"/>
      <c r="CP912" s="43"/>
      <c r="CQ912" s="43"/>
      <c r="CR912" s="43"/>
      <c r="CS912" s="43"/>
      <c r="CT912" s="43"/>
      <c r="CU912" s="43"/>
      <c r="CV912" s="43"/>
      <c r="CW912" s="43"/>
      <c r="CX912" s="43"/>
      <c r="CY912" s="43"/>
      <c r="CZ912" s="43"/>
      <c r="DA912" s="43"/>
      <c r="DB912" s="43"/>
      <c r="DC912" s="43"/>
      <c r="DD912" s="43"/>
      <c r="DE912" s="43"/>
      <c r="DF912" s="43"/>
      <c r="DG912" s="43"/>
      <c r="DH912" s="43"/>
      <c r="DI912" s="43"/>
      <c r="DJ912" s="43"/>
      <c r="DK912" s="43"/>
      <c r="DL912" s="43"/>
      <c r="DM912" s="43"/>
      <c r="DN912" s="43"/>
      <c r="DO912" s="43"/>
      <c r="DP912" s="43"/>
      <c r="DQ912" s="43"/>
      <c r="DR912" s="43"/>
      <c r="DS912" s="43"/>
      <c r="DT912" s="43"/>
      <c r="DU912" s="43"/>
      <c r="DV912" s="43"/>
      <c r="DW912" s="43"/>
      <c r="DX912" s="43"/>
      <c r="DY912" s="43"/>
      <c r="DZ912" s="43"/>
      <c r="EA912" s="43"/>
      <c r="EB912" s="43"/>
      <c r="EC912" s="43"/>
      <c r="ED912" s="43"/>
      <c r="EE912" s="43"/>
      <c r="EF912" s="43"/>
      <c r="EG912" s="43"/>
      <c r="EH912" s="43"/>
      <c r="EI912" s="43"/>
      <c r="EJ912" s="43"/>
      <c r="EK912" s="43"/>
      <c r="EL912" s="43"/>
      <c r="EM912" s="43"/>
      <c r="EN912" s="43"/>
      <c r="EO912" s="43"/>
      <c r="EP912" s="43"/>
      <c r="EQ912" s="43"/>
      <c r="ER912" s="43"/>
      <c r="ES912" s="43"/>
      <c r="ET912" s="43"/>
      <c r="EU912" s="43"/>
      <c r="EV912" s="43"/>
      <c r="EW912" s="43"/>
      <c r="EX912" s="43"/>
      <c r="EY912" s="43"/>
      <c r="EZ912" s="43"/>
      <c r="FA912" s="43"/>
      <c r="FB912" s="43"/>
      <c r="FC912" s="43"/>
      <c r="FD912" s="43"/>
      <c r="FE912" s="43"/>
      <c r="FF912" s="43"/>
      <c r="FG912" s="43"/>
      <c r="FH912" s="43"/>
      <c r="FI912" s="43"/>
      <c r="FJ912" s="43"/>
      <c r="FK912" s="43"/>
      <c r="FL912" s="43"/>
      <c r="FM912" s="43"/>
      <c r="FN912" s="43"/>
      <c r="FO912" s="43"/>
      <c r="FP912" s="43"/>
      <c r="FQ912" s="43"/>
      <c r="FR912" s="43"/>
      <c r="FS912" s="43"/>
      <c r="FT912" s="43"/>
      <c r="FU912" s="43"/>
      <c r="FV912" s="43"/>
      <c r="FW912" s="43"/>
      <c r="FX912" s="43"/>
      <c r="FY912" s="43"/>
      <c r="FZ912" s="43"/>
      <c r="GA912" s="43"/>
      <c r="GB912" s="43"/>
      <c r="GC912" s="43"/>
      <c r="GD912" s="43"/>
      <c r="GE912" s="43"/>
      <c r="GF912" s="43"/>
      <c r="GG912" s="43"/>
      <c r="GH912" s="43"/>
      <c r="GI912" s="43"/>
      <c r="GJ912" s="43"/>
      <c r="GK912" s="43"/>
      <c r="GL912" s="43"/>
      <c r="GM912" s="43"/>
      <c r="GN912" s="43"/>
      <c r="GO912" s="43"/>
      <c r="GP912" s="43"/>
      <c r="GQ912" s="43"/>
      <c r="GR912" s="43"/>
      <c r="GS912" s="43"/>
      <c r="GT912" s="43"/>
      <c r="GU912" s="43"/>
      <c r="GV912" s="43"/>
      <c r="GW912" s="43"/>
      <c r="GX912" s="43"/>
      <c r="GY912" s="43"/>
      <c r="GZ912" s="43"/>
      <c r="HA912" s="43"/>
      <c r="HB912" s="43"/>
      <c r="HC912" s="43"/>
      <c r="HD912" s="43"/>
      <c r="HE912" s="43"/>
      <c r="HF912" s="43"/>
      <c r="HG912" s="43"/>
      <c r="HH912" s="43"/>
      <c r="HI912" s="43"/>
      <c r="HJ912" s="43"/>
      <c r="HK912" s="43"/>
      <c r="HL912" s="43"/>
      <c r="HM912" s="43"/>
      <c r="HN912" s="43"/>
      <c r="HO912" s="43"/>
      <c r="HP912" s="43"/>
      <c r="HQ912" s="43"/>
      <c r="HR912" s="43"/>
      <c r="HS912" s="43"/>
      <c r="HT912" s="43"/>
      <c r="HU912" s="43"/>
      <c r="HV912" s="43"/>
      <c r="HW912" s="43"/>
      <c r="HX912" s="43"/>
      <c r="HY912" s="43"/>
      <c r="HZ912" s="43"/>
      <c r="IA912" s="43"/>
      <c r="IB912" s="43"/>
      <c r="IC912" s="43"/>
      <c r="ID912" s="43"/>
      <c r="IE912" s="43"/>
      <c r="IF912" s="43"/>
      <c r="IG912" s="43"/>
      <c r="IH912" s="43"/>
      <c r="II912" s="43"/>
      <c r="IJ912" s="43"/>
      <c r="IK912" s="43"/>
      <c r="IL912" s="43"/>
      <c r="IM912" s="43"/>
      <c r="IN912" s="43"/>
      <c r="IO912" s="43"/>
      <c r="IP912" s="43"/>
      <c r="IQ912" s="43"/>
      <c r="IR912" s="43"/>
      <c r="IS912" s="43"/>
      <c r="IT912" s="43"/>
    </row>
    <row r="913" spans="1:254" ht="14.25" customHeight="1">
      <c r="A913" s="78"/>
      <c r="B913" s="81"/>
      <c r="C913" s="81"/>
      <c r="D913" s="43"/>
      <c r="E913" s="43"/>
      <c r="F913" s="84"/>
      <c r="G913" s="43"/>
      <c r="H913" s="85"/>
      <c r="I913" s="43"/>
      <c r="J913" s="43"/>
      <c r="K913" s="43"/>
      <c r="L913" s="43"/>
      <c r="M913" s="43"/>
      <c r="N913" s="43"/>
      <c r="O913" s="43"/>
      <c r="P913" s="43"/>
      <c r="Q913" s="43"/>
      <c r="R913" s="43"/>
      <c r="S913" s="43"/>
      <c r="T913" s="43"/>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c r="AR913" s="43"/>
      <c r="AS913" s="43"/>
      <c r="AT913" s="43"/>
      <c r="AU913" s="43"/>
      <c r="AV913" s="43"/>
      <c r="AW913" s="43"/>
      <c r="AX913" s="43"/>
      <c r="AY913" s="43"/>
      <c r="AZ913" s="43"/>
      <c r="BA913" s="43"/>
      <c r="BB913" s="43"/>
      <c r="BC913" s="43"/>
      <c r="BD913" s="43"/>
      <c r="BE913" s="43"/>
      <c r="BF913" s="43"/>
      <c r="BG913" s="43"/>
      <c r="BH913" s="43"/>
      <c r="BI913" s="43"/>
      <c r="BJ913" s="43"/>
      <c r="BK913" s="43"/>
      <c r="BL913" s="43"/>
      <c r="BM913" s="43"/>
      <c r="BN913" s="43"/>
      <c r="BO913" s="43"/>
      <c r="BP913" s="43"/>
      <c r="BQ913" s="43"/>
      <c r="BR913" s="43"/>
      <c r="BS913" s="43"/>
      <c r="BT913" s="43"/>
      <c r="BU913" s="43"/>
      <c r="BV913" s="43"/>
      <c r="BW913" s="43"/>
      <c r="BX913" s="43"/>
      <c r="BY913" s="43"/>
      <c r="BZ913" s="43"/>
      <c r="CA913" s="43"/>
      <c r="CB913" s="43"/>
      <c r="CC913" s="43"/>
      <c r="CD913" s="43"/>
      <c r="CE913" s="43"/>
      <c r="CF913" s="43"/>
      <c r="CG913" s="43"/>
      <c r="CH913" s="43"/>
      <c r="CI913" s="43"/>
      <c r="CJ913" s="43"/>
      <c r="CK913" s="43"/>
      <c r="CL913" s="43"/>
      <c r="CM913" s="43"/>
      <c r="CN913" s="43"/>
      <c r="CO913" s="43"/>
      <c r="CP913" s="43"/>
      <c r="CQ913" s="43"/>
      <c r="CR913" s="43"/>
      <c r="CS913" s="43"/>
      <c r="CT913" s="43"/>
      <c r="CU913" s="43"/>
      <c r="CV913" s="43"/>
      <c r="CW913" s="43"/>
      <c r="CX913" s="43"/>
      <c r="CY913" s="43"/>
      <c r="CZ913" s="43"/>
      <c r="DA913" s="43"/>
      <c r="DB913" s="43"/>
      <c r="DC913" s="43"/>
      <c r="DD913" s="43"/>
      <c r="DE913" s="43"/>
      <c r="DF913" s="43"/>
      <c r="DG913" s="43"/>
      <c r="DH913" s="43"/>
      <c r="DI913" s="43"/>
      <c r="DJ913" s="43"/>
      <c r="DK913" s="43"/>
      <c r="DL913" s="43"/>
      <c r="DM913" s="43"/>
      <c r="DN913" s="43"/>
      <c r="DO913" s="43"/>
      <c r="DP913" s="43"/>
      <c r="DQ913" s="43"/>
      <c r="DR913" s="43"/>
      <c r="DS913" s="43"/>
      <c r="DT913" s="43"/>
      <c r="DU913" s="43"/>
      <c r="DV913" s="43"/>
      <c r="DW913" s="43"/>
      <c r="DX913" s="43"/>
      <c r="DY913" s="43"/>
      <c r="DZ913" s="43"/>
      <c r="EA913" s="43"/>
      <c r="EB913" s="43"/>
      <c r="EC913" s="43"/>
      <c r="ED913" s="43"/>
      <c r="EE913" s="43"/>
      <c r="EF913" s="43"/>
      <c r="EG913" s="43"/>
      <c r="EH913" s="43"/>
      <c r="EI913" s="43"/>
      <c r="EJ913" s="43"/>
      <c r="EK913" s="43"/>
      <c r="EL913" s="43"/>
      <c r="EM913" s="43"/>
      <c r="EN913" s="43"/>
      <c r="EO913" s="43"/>
      <c r="EP913" s="43"/>
      <c r="EQ913" s="43"/>
      <c r="ER913" s="43"/>
      <c r="ES913" s="43"/>
      <c r="ET913" s="43"/>
      <c r="EU913" s="43"/>
      <c r="EV913" s="43"/>
      <c r="EW913" s="43"/>
      <c r="EX913" s="43"/>
      <c r="EY913" s="43"/>
      <c r="EZ913" s="43"/>
      <c r="FA913" s="43"/>
      <c r="FB913" s="43"/>
      <c r="FC913" s="43"/>
      <c r="FD913" s="43"/>
      <c r="FE913" s="43"/>
      <c r="FF913" s="43"/>
      <c r="FG913" s="43"/>
      <c r="FH913" s="43"/>
      <c r="FI913" s="43"/>
      <c r="FJ913" s="43"/>
      <c r="FK913" s="43"/>
      <c r="FL913" s="43"/>
      <c r="FM913" s="43"/>
      <c r="FN913" s="43"/>
      <c r="FO913" s="43"/>
      <c r="FP913" s="43"/>
      <c r="FQ913" s="43"/>
      <c r="FR913" s="43"/>
      <c r="FS913" s="43"/>
      <c r="FT913" s="43"/>
      <c r="FU913" s="43"/>
      <c r="FV913" s="43"/>
      <c r="FW913" s="43"/>
      <c r="FX913" s="43"/>
      <c r="FY913" s="43"/>
      <c r="FZ913" s="43"/>
      <c r="GA913" s="43"/>
      <c r="GB913" s="43"/>
      <c r="GC913" s="43"/>
      <c r="GD913" s="43"/>
      <c r="GE913" s="43"/>
      <c r="GF913" s="43"/>
      <c r="GG913" s="43"/>
      <c r="GH913" s="43"/>
      <c r="GI913" s="43"/>
      <c r="GJ913" s="43"/>
      <c r="GK913" s="43"/>
      <c r="GL913" s="43"/>
      <c r="GM913" s="43"/>
      <c r="GN913" s="43"/>
      <c r="GO913" s="43"/>
      <c r="GP913" s="43"/>
      <c r="GQ913" s="43"/>
      <c r="GR913" s="43"/>
      <c r="GS913" s="43"/>
      <c r="GT913" s="43"/>
      <c r="GU913" s="43"/>
      <c r="GV913" s="43"/>
      <c r="GW913" s="43"/>
      <c r="GX913" s="43"/>
      <c r="GY913" s="43"/>
      <c r="GZ913" s="43"/>
      <c r="HA913" s="43"/>
      <c r="HB913" s="43"/>
      <c r="HC913" s="43"/>
      <c r="HD913" s="43"/>
      <c r="HE913" s="43"/>
      <c r="HF913" s="43"/>
      <c r="HG913" s="43"/>
      <c r="HH913" s="43"/>
      <c r="HI913" s="43"/>
      <c r="HJ913" s="43"/>
      <c r="HK913" s="43"/>
      <c r="HL913" s="43"/>
      <c r="HM913" s="43"/>
      <c r="HN913" s="43"/>
      <c r="HO913" s="43"/>
      <c r="HP913" s="43"/>
      <c r="HQ913" s="43"/>
      <c r="HR913" s="43"/>
      <c r="HS913" s="43"/>
      <c r="HT913" s="43"/>
      <c r="HU913" s="43"/>
      <c r="HV913" s="43"/>
      <c r="HW913" s="43"/>
      <c r="HX913" s="43"/>
      <c r="HY913" s="43"/>
      <c r="HZ913" s="43"/>
      <c r="IA913" s="43"/>
      <c r="IB913" s="43"/>
      <c r="IC913" s="43"/>
      <c r="ID913" s="43"/>
      <c r="IE913" s="43"/>
      <c r="IF913" s="43"/>
      <c r="IG913" s="43"/>
      <c r="IH913" s="43"/>
      <c r="II913" s="43"/>
      <c r="IJ913" s="43"/>
      <c r="IK913" s="43"/>
      <c r="IL913" s="43"/>
      <c r="IM913" s="43"/>
      <c r="IN913" s="43"/>
      <c r="IO913" s="43"/>
      <c r="IP913" s="43"/>
      <c r="IQ913" s="43"/>
      <c r="IR913" s="43"/>
      <c r="IS913" s="43"/>
      <c r="IT913" s="43"/>
    </row>
    <row r="914" spans="1:254" ht="14.25" customHeight="1">
      <c r="A914" s="78"/>
      <c r="B914" s="81"/>
      <c r="C914" s="81"/>
      <c r="D914" s="43"/>
      <c r="E914" s="43"/>
      <c r="F914" s="83"/>
      <c r="G914" s="43"/>
      <c r="H914" s="85"/>
      <c r="I914" s="43"/>
      <c r="J914" s="43"/>
      <c r="K914" s="43"/>
      <c r="L914" s="43"/>
      <c r="M914" s="43"/>
      <c r="N914" s="43"/>
      <c r="O914" s="43"/>
      <c r="P914" s="43"/>
      <c r="Q914" s="43"/>
      <c r="R914" s="43"/>
      <c r="S914" s="43"/>
      <c r="T914" s="43"/>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c r="AR914" s="43"/>
      <c r="AS914" s="43"/>
      <c r="AT914" s="43"/>
      <c r="AU914" s="43"/>
      <c r="AV914" s="43"/>
      <c r="AW914" s="43"/>
      <c r="AX914" s="43"/>
      <c r="AY914" s="43"/>
      <c r="AZ914" s="43"/>
      <c r="BA914" s="43"/>
      <c r="BB914" s="43"/>
      <c r="BC914" s="43"/>
      <c r="BD914" s="43"/>
      <c r="BE914" s="43"/>
      <c r="BF914" s="43"/>
      <c r="BG914" s="43"/>
      <c r="BH914" s="43"/>
      <c r="BI914" s="43"/>
      <c r="BJ914" s="43"/>
      <c r="BK914" s="43"/>
      <c r="BL914" s="43"/>
      <c r="BM914" s="43"/>
      <c r="BN914" s="43"/>
      <c r="BO914" s="43"/>
      <c r="BP914" s="43"/>
      <c r="BQ914" s="43"/>
      <c r="BR914" s="43"/>
      <c r="BS914" s="43"/>
      <c r="BT914" s="43"/>
      <c r="BU914" s="43"/>
      <c r="BV914" s="43"/>
      <c r="BW914" s="43"/>
      <c r="BX914" s="43"/>
      <c r="BY914" s="43"/>
      <c r="BZ914" s="43"/>
      <c r="CA914" s="43"/>
      <c r="CB914" s="43"/>
      <c r="CC914" s="43"/>
      <c r="CD914" s="43"/>
      <c r="CE914" s="43"/>
      <c r="CF914" s="43"/>
      <c r="CG914" s="43"/>
      <c r="CH914" s="43"/>
      <c r="CI914" s="43"/>
      <c r="CJ914" s="43"/>
      <c r="CK914" s="43"/>
      <c r="CL914" s="43"/>
      <c r="CM914" s="43"/>
      <c r="CN914" s="43"/>
      <c r="CO914" s="43"/>
      <c r="CP914" s="43"/>
      <c r="CQ914" s="43"/>
      <c r="CR914" s="43"/>
      <c r="CS914" s="43"/>
      <c r="CT914" s="43"/>
      <c r="CU914" s="43"/>
      <c r="CV914" s="43"/>
      <c r="CW914" s="43"/>
      <c r="CX914" s="43"/>
      <c r="CY914" s="43"/>
      <c r="CZ914" s="43"/>
      <c r="DA914" s="43"/>
      <c r="DB914" s="43"/>
      <c r="DC914" s="43"/>
      <c r="DD914" s="43"/>
      <c r="DE914" s="43"/>
      <c r="DF914" s="43"/>
      <c r="DG914" s="43"/>
      <c r="DH914" s="43"/>
      <c r="DI914" s="43"/>
      <c r="DJ914" s="43"/>
      <c r="DK914" s="43"/>
      <c r="DL914" s="43"/>
      <c r="DM914" s="43"/>
      <c r="DN914" s="43"/>
      <c r="DO914" s="43"/>
      <c r="DP914" s="43"/>
      <c r="DQ914" s="43"/>
      <c r="DR914" s="43"/>
      <c r="DS914" s="43"/>
      <c r="DT914" s="43"/>
      <c r="DU914" s="43"/>
      <c r="DV914" s="43"/>
      <c r="DW914" s="43"/>
      <c r="DX914" s="43"/>
      <c r="DY914" s="43"/>
      <c r="DZ914" s="43"/>
      <c r="EA914" s="43"/>
      <c r="EB914" s="43"/>
      <c r="EC914" s="43"/>
      <c r="ED914" s="43"/>
      <c r="EE914" s="43"/>
      <c r="EF914" s="43"/>
      <c r="EG914" s="43"/>
      <c r="EH914" s="43"/>
      <c r="EI914" s="43"/>
      <c r="EJ914" s="43"/>
      <c r="EK914" s="43"/>
      <c r="EL914" s="43"/>
      <c r="EM914" s="43"/>
      <c r="EN914" s="43"/>
      <c r="EO914" s="43"/>
      <c r="EP914" s="43"/>
      <c r="EQ914" s="43"/>
      <c r="ER914" s="43"/>
      <c r="ES914" s="43"/>
      <c r="ET914" s="43"/>
      <c r="EU914" s="43"/>
      <c r="EV914" s="43"/>
      <c r="EW914" s="43"/>
      <c r="EX914" s="43"/>
      <c r="EY914" s="43"/>
      <c r="EZ914" s="43"/>
      <c r="FA914" s="43"/>
      <c r="FB914" s="43"/>
      <c r="FC914" s="43"/>
      <c r="FD914" s="43"/>
      <c r="FE914" s="43"/>
      <c r="FF914" s="43"/>
      <c r="FG914" s="43"/>
      <c r="FH914" s="43"/>
      <c r="FI914" s="43"/>
      <c r="FJ914" s="43"/>
      <c r="FK914" s="43"/>
      <c r="FL914" s="43"/>
      <c r="FM914" s="43"/>
      <c r="FN914" s="43"/>
      <c r="FO914" s="43"/>
      <c r="FP914" s="43"/>
      <c r="FQ914" s="43"/>
      <c r="FR914" s="43"/>
      <c r="FS914" s="43"/>
      <c r="FT914" s="43"/>
      <c r="FU914" s="43"/>
      <c r="FV914" s="43"/>
      <c r="FW914" s="43"/>
      <c r="FX914" s="43"/>
      <c r="FY914" s="43"/>
      <c r="FZ914" s="43"/>
      <c r="GA914" s="43"/>
      <c r="GB914" s="43"/>
      <c r="GC914" s="43"/>
      <c r="GD914" s="43"/>
      <c r="GE914" s="43"/>
      <c r="GF914" s="43"/>
      <c r="GG914" s="43"/>
      <c r="GH914" s="43"/>
      <c r="GI914" s="43"/>
      <c r="GJ914" s="43"/>
      <c r="GK914" s="43"/>
      <c r="GL914" s="43"/>
      <c r="GM914" s="43"/>
      <c r="GN914" s="43"/>
      <c r="GO914" s="43"/>
      <c r="GP914" s="43"/>
      <c r="GQ914" s="43"/>
      <c r="GR914" s="43"/>
      <c r="GS914" s="43"/>
      <c r="GT914" s="43"/>
      <c r="GU914" s="43"/>
      <c r="GV914" s="43"/>
      <c r="GW914" s="43"/>
      <c r="GX914" s="43"/>
      <c r="GY914" s="43"/>
      <c r="GZ914" s="43"/>
      <c r="HA914" s="43"/>
      <c r="HB914" s="43"/>
      <c r="HC914" s="43"/>
      <c r="HD914" s="43"/>
      <c r="HE914" s="43"/>
      <c r="HF914" s="43"/>
      <c r="HG914" s="43"/>
      <c r="HH914" s="43"/>
      <c r="HI914" s="43"/>
      <c r="HJ914" s="43"/>
      <c r="HK914" s="43"/>
      <c r="HL914" s="43"/>
      <c r="HM914" s="43"/>
      <c r="HN914" s="43"/>
      <c r="HO914" s="43"/>
      <c r="HP914" s="43"/>
      <c r="HQ914" s="43"/>
      <c r="HR914" s="43"/>
      <c r="HS914" s="43"/>
      <c r="HT914" s="43"/>
      <c r="HU914" s="43"/>
      <c r="HV914" s="43"/>
      <c r="HW914" s="43"/>
      <c r="HX914" s="43"/>
      <c r="HY914" s="43"/>
      <c r="HZ914" s="43"/>
      <c r="IA914" s="43"/>
      <c r="IB914" s="43"/>
      <c r="IC914" s="43"/>
      <c r="ID914" s="43"/>
      <c r="IE914" s="43"/>
      <c r="IF914" s="43"/>
      <c r="IG914" s="43"/>
      <c r="IH914" s="43"/>
      <c r="II914" s="43"/>
      <c r="IJ914" s="43"/>
      <c r="IK914" s="43"/>
      <c r="IL914" s="43"/>
      <c r="IM914" s="43"/>
      <c r="IN914" s="43"/>
      <c r="IO914" s="43"/>
      <c r="IP914" s="43"/>
      <c r="IQ914" s="43"/>
      <c r="IR914" s="43"/>
      <c r="IS914" s="43"/>
      <c r="IT914" s="43"/>
    </row>
    <row r="915" spans="1:254" ht="14.25" customHeight="1">
      <c r="A915" s="78"/>
      <c r="B915" s="79"/>
      <c r="C915" s="79"/>
      <c r="D915" s="43"/>
      <c r="E915" s="43"/>
      <c r="F915" s="83"/>
      <c r="G915" s="43"/>
      <c r="H915" s="85"/>
      <c r="I915" s="43"/>
      <c r="J915" s="43"/>
      <c r="K915" s="43"/>
      <c r="L915" s="43"/>
      <c r="M915" s="43"/>
      <c r="N915" s="43"/>
      <c r="O915" s="43"/>
      <c r="P915" s="43"/>
      <c r="Q915" s="43"/>
      <c r="R915" s="43"/>
      <c r="S915" s="43"/>
      <c r="T915" s="43"/>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c r="AR915" s="43"/>
      <c r="AS915" s="43"/>
      <c r="AT915" s="43"/>
      <c r="AU915" s="43"/>
      <c r="AV915" s="43"/>
      <c r="AW915" s="43"/>
      <c r="AX915" s="43"/>
      <c r="AY915" s="43"/>
      <c r="AZ915" s="43"/>
      <c r="BA915" s="43"/>
      <c r="BB915" s="43"/>
      <c r="BC915" s="43"/>
      <c r="BD915" s="43"/>
      <c r="BE915" s="43"/>
      <c r="BF915" s="43"/>
      <c r="BG915" s="43"/>
      <c r="BH915" s="43"/>
      <c r="BI915" s="43"/>
      <c r="BJ915" s="43"/>
      <c r="BK915" s="43"/>
      <c r="BL915" s="43"/>
      <c r="BM915" s="43"/>
      <c r="BN915" s="43"/>
      <c r="BO915" s="43"/>
      <c r="BP915" s="43"/>
      <c r="BQ915" s="43"/>
      <c r="BR915" s="43"/>
      <c r="BS915" s="43"/>
      <c r="BT915" s="43"/>
      <c r="BU915" s="43"/>
      <c r="BV915" s="43"/>
      <c r="BW915" s="43"/>
      <c r="BX915" s="43"/>
      <c r="BY915" s="43"/>
      <c r="BZ915" s="43"/>
      <c r="CA915" s="43"/>
      <c r="CB915" s="43"/>
      <c r="CC915" s="43"/>
      <c r="CD915" s="43"/>
      <c r="CE915" s="43"/>
      <c r="CF915" s="43"/>
      <c r="CG915" s="43"/>
      <c r="CH915" s="43"/>
      <c r="CI915" s="43"/>
      <c r="CJ915" s="43"/>
      <c r="CK915" s="43"/>
      <c r="CL915" s="43"/>
      <c r="CM915" s="43"/>
      <c r="CN915" s="43"/>
      <c r="CO915" s="43"/>
      <c r="CP915" s="43"/>
      <c r="CQ915" s="43"/>
      <c r="CR915" s="43"/>
      <c r="CS915" s="43"/>
      <c r="CT915" s="43"/>
      <c r="CU915" s="43"/>
      <c r="CV915" s="43"/>
      <c r="CW915" s="43"/>
      <c r="CX915" s="43"/>
      <c r="CY915" s="43"/>
      <c r="CZ915" s="43"/>
      <c r="DA915" s="43"/>
      <c r="DB915" s="43"/>
      <c r="DC915" s="43"/>
      <c r="DD915" s="43"/>
      <c r="DE915" s="43"/>
      <c r="DF915" s="43"/>
      <c r="DG915" s="43"/>
      <c r="DH915" s="43"/>
      <c r="DI915" s="43"/>
      <c r="DJ915" s="43"/>
      <c r="DK915" s="43"/>
      <c r="DL915" s="43"/>
      <c r="DM915" s="43"/>
      <c r="DN915" s="43"/>
      <c r="DO915" s="43"/>
      <c r="DP915" s="43"/>
      <c r="DQ915" s="43"/>
      <c r="DR915" s="43"/>
      <c r="DS915" s="43"/>
      <c r="DT915" s="43"/>
      <c r="DU915" s="43"/>
      <c r="DV915" s="43"/>
      <c r="DW915" s="43"/>
      <c r="DX915" s="43"/>
      <c r="DY915" s="43"/>
      <c r="DZ915" s="43"/>
      <c r="EA915" s="43"/>
      <c r="EB915" s="43"/>
      <c r="EC915" s="43"/>
      <c r="ED915" s="43"/>
      <c r="EE915" s="43"/>
      <c r="EF915" s="43"/>
      <c r="EG915" s="43"/>
      <c r="EH915" s="43"/>
      <c r="EI915" s="43"/>
      <c r="EJ915" s="43"/>
      <c r="EK915" s="43"/>
      <c r="EL915" s="43"/>
      <c r="EM915" s="43"/>
      <c r="EN915" s="43"/>
      <c r="EO915" s="43"/>
      <c r="EP915" s="43"/>
      <c r="EQ915" s="43"/>
      <c r="ER915" s="43"/>
      <c r="ES915" s="43"/>
      <c r="ET915" s="43"/>
      <c r="EU915" s="43"/>
      <c r="EV915" s="43"/>
      <c r="EW915" s="43"/>
      <c r="EX915" s="43"/>
      <c r="EY915" s="43"/>
      <c r="EZ915" s="43"/>
      <c r="FA915" s="43"/>
      <c r="FB915" s="43"/>
      <c r="FC915" s="43"/>
      <c r="FD915" s="43"/>
      <c r="FE915" s="43"/>
      <c r="FF915" s="43"/>
      <c r="FG915" s="43"/>
      <c r="FH915" s="43"/>
      <c r="FI915" s="43"/>
      <c r="FJ915" s="43"/>
      <c r="FK915" s="43"/>
      <c r="FL915" s="43"/>
      <c r="FM915" s="43"/>
      <c r="FN915" s="43"/>
      <c r="FO915" s="43"/>
      <c r="FP915" s="43"/>
      <c r="FQ915" s="43"/>
      <c r="FR915" s="43"/>
      <c r="FS915" s="43"/>
      <c r="FT915" s="43"/>
      <c r="FU915" s="43"/>
      <c r="FV915" s="43"/>
      <c r="FW915" s="43"/>
      <c r="FX915" s="43"/>
      <c r="FY915" s="43"/>
      <c r="FZ915" s="43"/>
      <c r="GA915" s="43"/>
      <c r="GB915" s="43"/>
      <c r="GC915" s="43"/>
      <c r="GD915" s="43"/>
      <c r="GE915" s="43"/>
      <c r="GF915" s="43"/>
      <c r="GG915" s="43"/>
      <c r="GH915" s="43"/>
      <c r="GI915" s="43"/>
      <c r="GJ915" s="43"/>
      <c r="GK915" s="43"/>
      <c r="GL915" s="43"/>
      <c r="GM915" s="43"/>
      <c r="GN915" s="43"/>
      <c r="GO915" s="43"/>
      <c r="GP915" s="43"/>
      <c r="GQ915" s="43"/>
      <c r="GR915" s="43"/>
      <c r="GS915" s="43"/>
      <c r="GT915" s="43"/>
      <c r="GU915" s="43"/>
      <c r="GV915" s="43"/>
      <c r="GW915" s="43"/>
      <c r="GX915" s="43"/>
      <c r="GY915" s="43"/>
      <c r="GZ915" s="43"/>
      <c r="HA915" s="43"/>
      <c r="HB915" s="43"/>
      <c r="HC915" s="43"/>
      <c r="HD915" s="43"/>
      <c r="HE915" s="43"/>
      <c r="HF915" s="43"/>
      <c r="HG915" s="43"/>
      <c r="HH915" s="43"/>
      <c r="HI915" s="43"/>
      <c r="HJ915" s="43"/>
      <c r="HK915" s="43"/>
      <c r="HL915" s="43"/>
      <c r="HM915" s="43"/>
      <c r="HN915" s="43"/>
      <c r="HO915" s="43"/>
      <c r="HP915" s="43"/>
      <c r="HQ915" s="43"/>
      <c r="HR915" s="43"/>
      <c r="HS915" s="43"/>
      <c r="HT915" s="43"/>
      <c r="HU915" s="43"/>
      <c r="HV915" s="43"/>
      <c r="HW915" s="43"/>
      <c r="HX915" s="43"/>
      <c r="HY915" s="43"/>
      <c r="HZ915" s="43"/>
      <c r="IA915" s="43"/>
      <c r="IB915" s="43"/>
      <c r="IC915" s="43"/>
      <c r="ID915" s="43"/>
      <c r="IE915" s="43"/>
      <c r="IF915" s="43"/>
      <c r="IG915" s="43"/>
      <c r="IH915" s="43"/>
      <c r="II915" s="43"/>
      <c r="IJ915" s="43"/>
      <c r="IK915" s="43"/>
      <c r="IL915" s="43"/>
      <c r="IM915" s="43"/>
      <c r="IN915" s="43"/>
      <c r="IO915" s="43"/>
      <c r="IP915" s="43"/>
      <c r="IQ915" s="43"/>
      <c r="IR915" s="43"/>
      <c r="IS915" s="43"/>
      <c r="IT915" s="43"/>
    </row>
    <row r="916" spans="1:254" ht="14.25" customHeight="1">
      <c r="A916" s="78"/>
      <c r="B916" s="81"/>
      <c r="C916" s="81"/>
      <c r="D916" s="43"/>
      <c r="E916" s="43"/>
      <c r="F916" s="84"/>
      <c r="G916" s="43"/>
      <c r="H916" s="85"/>
      <c r="I916" s="43"/>
      <c r="J916" s="43"/>
      <c r="K916" s="43"/>
      <c r="L916" s="43"/>
      <c r="M916" s="43"/>
      <c r="N916" s="43"/>
      <c r="O916" s="43"/>
      <c r="P916" s="43"/>
      <c r="Q916" s="43"/>
      <c r="R916" s="43"/>
      <c r="S916" s="43"/>
      <c r="T916" s="43"/>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c r="AR916" s="43"/>
      <c r="AS916" s="43"/>
      <c r="AT916" s="43"/>
      <c r="AU916" s="43"/>
      <c r="AV916" s="43"/>
      <c r="AW916" s="43"/>
      <c r="AX916" s="43"/>
      <c r="AY916" s="43"/>
      <c r="AZ916" s="43"/>
      <c r="BA916" s="43"/>
      <c r="BB916" s="43"/>
      <c r="BC916" s="43"/>
      <c r="BD916" s="43"/>
      <c r="BE916" s="43"/>
      <c r="BF916" s="43"/>
      <c r="BG916" s="43"/>
      <c r="BH916" s="43"/>
      <c r="BI916" s="43"/>
      <c r="BJ916" s="43"/>
      <c r="BK916" s="43"/>
      <c r="BL916" s="43"/>
      <c r="BM916" s="43"/>
      <c r="BN916" s="43"/>
      <c r="BO916" s="43"/>
      <c r="BP916" s="43"/>
      <c r="BQ916" s="43"/>
      <c r="BR916" s="43"/>
      <c r="BS916" s="43"/>
      <c r="BT916" s="43"/>
      <c r="BU916" s="43"/>
      <c r="BV916" s="43"/>
      <c r="BW916" s="43"/>
      <c r="BX916" s="43"/>
      <c r="BY916" s="43"/>
      <c r="BZ916" s="43"/>
      <c r="CA916" s="43"/>
      <c r="CB916" s="43"/>
      <c r="CC916" s="43"/>
      <c r="CD916" s="43"/>
      <c r="CE916" s="43"/>
      <c r="CF916" s="43"/>
      <c r="CG916" s="43"/>
      <c r="CH916" s="43"/>
      <c r="CI916" s="43"/>
      <c r="CJ916" s="43"/>
      <c r="CK916" s="43"/>
      <c r="CL916" s="43"/>
      <c r="CM916" s="43"/>
      <c r="CN916" s="43"/>
      <c r="CO916" s="43"/>
      <c r="CP916" s="43"/>
      <c r="CQ916" s="43"/>
      <c r="CR916" s="43"/>
      <c r="CS916" s="43"/>
      <c r="CT916" s="43"/>
      <c r="CU916" s="43"/>
      <c r="CV916" s="43"/>
      <c r="CW916" s="43"/>
      <c r="CX916" s="43"/>
      <c r="CY916" s="43"/>
      <c r="CZ916" s="43"/>
      <c r="DA916" s="43"/>
      <c r="DB916" s="43"/>
      <c r="DC916" s="43"/>
      <c r="DD916" s="43"/>
      <c r="DE916" s="43"/>
      <c r="DF916" s="43"/>
      <c r="DG916" s="43"/>
      <c r="DH916" s="43"/>
      <c r="DI916" s="43"/>
      <c r="DJ916" s="43"/>
      <c r="DK916" s="43"/>
      <c r="DL916" s="43"/>
      <c r="DM916" s="43"/>
      <c r="DN916" s="43"/>
      <c r="DO916" s="43"/>
      <c r="DP916" s="43"/>
      <c r="DQ916" s="43"/>
      <c r="DR916" s="43"/>
      <c r="DS916" s="43"/>
      <c r="DT916" s="43"/>
      <c r="DU916" s="43"/>
      <c r="DV916" s="43"/>
      <c r="DW916" s="43"/>
      <c r="DX916" s="43"/>
      <c r="DY916" s="43"/>
      <c r="DZ916" s="43"/>
      <c r="EA916" s="43"/>
      <c r="EB916" s="43"/>
      <c r="EC916" s="43"/>
      <c r="ED916" s="43"/>
      <c r="EE916" s="43"/>
      <c r="EF916" s="43"/>
      <c r="EG916" s="43"/>
      <c r="EH916" s="43"/>
      <c r="EI916" s="43"/>
      <c r="EJ916" s="43"/>
      <c r="EK916" s="43"/>
      <c r="EL916" s="43"/>
      <c r="EM916" s="43"/>
      <c r="EN916" s="43"/>
      <c r="EO916" s="43"/>
      <c r="EP916" s="43"/>
      <c r="EQ916" s="43"/>
      <c r="ER916" s="43"/>
      <c r="ES916" s="43"/>
      <c r="ET916" s="43"/>
      <c r="EU916" s="43"/>
      <c r="EV916" s="43"/>
      <c r="EW916" s="43"/>
      <c r="EX916" s="43"/>
      <c r="EY916" s="43"/>
      <c r="EZ916" s="43"/>
      <c r="FA916" s="43"/>
      <c r="FB916" s="43"/>
      <c r="FC916" s="43"/>
      <c r="FD916" s="43"/>
      <c r="FE916" s="43"/>
      <c r="FF916" s="43"/>
      <c r="FG916" s="43"/>
      <c r="FH916" s="43"/>
      <c r="FI916" s="43"/>
      <c r="FJ916" s="43"/>
      <c r="FK916" s="43"/>
      <c r="FL916" s="43"/>
      <c r="FM916" s="43"/>
      <c r="FN916" s="43"/>
      <c r="FO916" s="43"/>
      <c r="FP916" s="43"/>
      <c r="FQ916" s="43"/>
      <c r="FR916" s="43"/>
      <c r="FS916" s="43"/>
      <c r="FT916" s="43"/>
      <c r="FU916" s="43"/>
      <c r="FV916" s="43"/>
      <c r="FW916" s="43"/>
      <c r="FX916" s="43"/>
      <c r="FY916" s="43"/>
      <c r="FZ916" s="43"/>
      <c r="GA916" s="43"/>
      <c r="GB916" s="43"/>
      <c r="GC916" s="43"/>
      <c r="GD916" s="43"/>
      <c r="GE916" s="43"/>
      <c r="GF916" s="43"/>
      <c r="GG916" s="43"/>
      <c r="GH916" s="43"/>
      <c r="GI916" s="43"/>
      <c r="GJ916" s="43"/>
      <c r="GK916" s="43"/>
      <c r="GL916" s="43"/>
      <c r="GM916" s="43"/>
      <c r="GN916" s="43"/>
      <c r="GO916" s="43"/>
      <c r="GP916" s="43"/>
      <c r="GQ916" s="43"/>
      <c r="GR916" s="43"/>
      <c r="GS916" s="43"/>
      <c r="GT916" s="43"/>
      <c r="GU916" s="43"/>
      <c r="GV916" s="43"/>
      <c r="GW916" s="43"/>
      <c r="GX916" s="43"/>
      <c r="GY916" s="43"/>
      <c r="GZ916" s="43"/>
      <c r="HA916" s="43"/>
      <c r="HB916" s="43"/>
      <c r="HC916" s="43"/>
      <c r="HD916" s="43"/>
      <c r="HE916" s="43"/>
      <c r="HF916" s="43"/>
      <c r="HG916" s="43"/>
      <c r="HH916" s="43"/>
      <c r="HI916" s="43"/>
      <c r="HJ916" s="43"/>
      <c r="HK916" s="43"/>
      <c r="HL916" s="43"/>
      <c r="HM916" s="43"/>
      <c r="HN916" s="43"/>
      <c r="HO916" s="43"/>
      <c r="HP916" s="43"/>
      <c r="HQ916" s="43"/>
      <c r="HR916" s="43"/>
      <c r="HS916" s="43"/>
      <c r="HT916" s="43"/>
      <c r="HU916" s="43"/>
      <c r="HV916" s="43"/>
      <c r="HW916" s="43"/>
      <c r="HX916" s="43"/>
      <c r="HY916" s="43"/>
      <c r="HZ916" s="43"/>
      <c r="IA916" s="43"/>
      <c r="IB916" s="43"/>
      <c r="IC916" s="43"/>
      <c r="ID916" s="43"/>
      <c r="IE916" s="43"/>
      <c r="IF916" s="43"/>
      <c r="IG916" s="43"/>
      <c r="IH916" s="43"/>
      <c r="II916" s="43"/>
      <c r="IJ916" s="43"/>
      <c r="IK916" s="43"/>
      <c r="IL916" s="43"/>
      <c r="IM916" s="43"/>
      <c r="IN916" s="43"/>
      <c r="IO916" s="43"/>
      <c r="IP916" s="43"/>
      <c r="IQ916" s="43"/>
      <c r="IR916" s="43"/>
      <c r="IS916" s="43"/>
      <c r="IT916" s="43"/>
    </row>
    <row r="917" spans="1:254" ht="14.25" customHeight="1">
      <c r="A917" s="78"/>
      <c r="B917" s="81"/>
      <c r="C917" s="81"/>
      <c r="D917" s="43"/>
      <c r="E917" s="43"/>
      <c r="F917" s="83"/>
      <c r="G917" s="43"/>
      <c r="H917" s="85"/>
      <c r="I917" s="43"/>
      <c r="J917" s="43"/>
      <c r="K917" s="43"/>
      <c r="L917" s="43"/>
      <c r="M917" s="43"/>
      <c r="N917" s="43"/>
      <c r="O917" s="43"/>
      <c r="P917" s="43"/>
      <c r="Q917" s="43"/>
      <c r="R917" s="43"/>
      <c r="S917" s="43"/>
      <c r="T917" s="43"/>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c r="AR917" s="43"/>
      <c r="AS917" s="43"/>
      <c r="AT917" s="43"/>
      <c r="AU917" s="43"/>
      <c r="AV917" s="43"/>
      <c r="AW917" s="43"/>
      <c r="AX917" s="43"/>
      <c r="AY917" s="43"/>
      <c r="AZ917" s="43"/>
      <c r="BA917" s="43"/>
      <c r="BB917" s="43"/>
      <c r="BC917" s="43"/>
      <c r="BD917" s="43"/>
      <c r="BE917" s="43"/>
      <c r="BF917" s="43"/>
      <c r="BG917" s="43"/>
      <c r="BH917" s="43"/>
      <c r="BI917" s="43"/>
      <c r="BJ917" s="43"/>
      <c r="BK917" s="43"/>
      <c r="BL917" s="43"/>
      <c r="BM917" s="43"/>
      <c r="BN917" s="43"/>
      <c r="BO917" s="43"/>
      <c r="BP917" s="43"/>
      <c r="BQ917" s="43"/>
      <c r="BR917" s="43"/>
      <c r="BS917" s="43"/>
      <c r="BT917" s="43"/>
      <c r="BU917" s="43"/>
      <c r="BV917" s="43"/>
      <c r="BW917" s="43"/>
      <c r="BX917" s="43"/>
      <c r="BY917" s="43"/>
      <c r="BZ917" s="43"/>
      <c r="CA917" s="43"/>
      <c r="CB917" s="43"/>
      <c r="CC917" s="43"/>
      <c r="CD917" s="43"/>
      <c r="CE917" s="43"/>
      <c r="CF917" s="43"/>
      <c r="CG917" s="43"/>
      <c r="CH917" s="43"/>
      <c r="CI917" s="43"/>
      <c r="CJ917" s="43"/>
      <c r="CK917" s="43"/>
      <c r="CL917" s="43"/>
      <c r="CM917" s="43"/>
      <c r="CN917" s="43"/>
      <c r="CO917" s="43"/>
      <c r="CP917" s="43"/>
      <c r="CQ917" s="43"/>
      <c r="CR917" s="43"/>
      <c r="CS917" s="43"/>
      <c r="CT917" s="43"/>
      <c r="CU917" s="43"/>
      <c r="CV917" s="43"/>
      <c r="CW917" s="43"/>
      <c r="CX917" s="43"/>
      <c r="CY917" s="43"/>
      <c r="CZ917" s="43"/>
      <c r="DA917" s="43"/>
      <c r="DB917" s="43"/>
      <c r="DC917" s="43"/>
      <c r="DD917" s="43"/>
      <c r="DE917" s="43"/>
      <c r="DF917" s="43"/>
      <c r="DG917" s="43"/>
      <c r="DH917" s="43"/>
      <c r="DI917" s="43"/>
      <c r="DJ917" s="43"/>
      <c r="DK917" s="43"/>
      <c r="DL917" s="43"/>
      <c r="DM917" s="43"/>
      <c r="DN917" s="43"/>
      <c r="DO917" s="43"/>
      <c r="DP917" s="43"/>
      <c r="DQ917" s="43"/>
      <c r="DR917" s="43"/>
      <c r="DS917" s="43"/>
      <c r="DT917" s="43"/>
      <c r="DU917" s="43"/>
      <c r="DV917" s="43"/>
      <c r="DW917" s="43"/>
      <c r="DX917" s="43"/>
      <c r="DY917" s="43"/>
      <c r="DZ917" s="43"/>
      <c r="EA917" s="43"/>
      <c r="EB917" s="43"/>
      <c r="EC917" s="43"/>
      <c r="ED917" s="43"/>
      <c r="EE917" s="43"/>
      <c r="EF917" s="43"/>
      <c r="EG917" s="43"/>
      <c r="EH917" s="43"/>
      <c r="EI917" s="43"/>
      <c r="EJ917" s="43"/>
      <c r="EK917" s="43"/>
      <c r="EL917" s="43"/>
      <c r="EM917" s="43"/>
      <c r="EN917" s="43"/>
      <c r="EO917" s="43"/>
      <c r="EP917" s="43"/>
      <c r="EQ917" s="43"/>
      <c r="ER917" s="43"/>
      <c r="ES917" s="43"/>
      <c r="ET917" s="43"/>
      <c r="EU917" s="43"/>
      <c r="EV917" s="43"/>
      <c r="EW917" s="43"/>
      <c r="EX917" s="43"/>
      <c r="EY917" s="43"/>
      <c r="EZ917" s="43"/>
      <c r="FA917" s="43"/>
      <c r="FB917" s="43"/>
      <c r="FC917" s="43"/>
      <c r="FD917" s="43"/>
      <c r="FE917" s="43"/>
      <c r="FF917" s="43"/>
      <c r="FG917" s="43"/>
      <c r="FH917" s="43"/>
      <c r="FI917" s="43"/>
      <c r="FJ917" s="43"/>
      <c r="FK917" s="43"/>
      <c r="FL917" s="43"/>
      <c r="FM917" s="43"/>
      <c r="FN917" s="43"/>
      <c r="FO917" s="43"/>
      <c r="FP917" s="43"/>
      <c r="FQ917" s="43"/>
      <c r="FR917" s="43"/>
      <c r="FS917" s="43"/>
      <c r="FT917" s="43"/>
      <c r="FU917" s="43"/>
      <c r="FV917" s="43"/>
      <c r="FW917" s="43"/>
      <c r="FX917" s="43"/>
      <c r="FY917" s="43"/>
      <c r="FZ917" s="43"/>
      <c r="GA917" s="43"/>
      <c r="GB917" s="43"/>
      <c r="GC917" s="43"/>
      <c r="GD917" s="43"/>
      <c r="GE917" s="43"/>
      <c r="GF917" s="43"/>
      <c r="GG917" s="43"/>
      <c r="GH917" s="43"/>
      <c r="GI917" s="43"/>
      <c r="GJ917" s="43"/>
      <c r="GK917" s="43"/>
      <c r="GL917" s="43"/>
      <c r="GM917" s="43"/>
      <c r="GN917" s="43"/>
      <c r="GO917" s="43"/>
      <c r="GP917" s="43"/>
      <c r="GQ917" s="43"/>
      <c r="GR917" s="43"/>
      <c r="GS917" s="43"/>
      <c r="GT917" s="43"/>
      <c r="GU917" s="43"/>
      <c r="GV917" s="43"/>
      <c r="GW917" s="43"/>
      <c r="GX917" s="43"/>
      <c r="GY917" s="43"/>
      <c r="GZ917" s="43"/>
      <c r="HA917" s="43"/>
      <c r="HB917" s="43"/>
      <c r="HC917" s="43"/>
      <c r="HD917" s="43"/>
      <c r="HE917" s="43"/>
      <c r="HF917" s="43"/>
      <c r="HG917" s="43"/>
      <c r="HH917" s="43"/>
      <c r="HI917" s="43"/>
      <c r="HJ917" s="43"/>
      <c r="HK917" s="43"/>
      <c r="HL917" s="43"/>
      <c r="HM917" s="43"/>
      <c r="HN917" s="43"/>
      <c r="HO917" s="43"/>
      <c r="HP917" s="43"/>
      <c r="HQ917" s="43"/>
      <c r="HR917" s="43"/>
      <c r="HS917" s="43"/>
      <c r="HT917" s="43"/>
      <c r="HU917" s="43"/>
      <c r="HV917" s="43"/>
      <c r="HW917" s="43"/>
      <c r="HX917" s="43"/>
      <c r="HY917" s="43"/>
      <c r="HZ917" s="43"/>
      <c r="IA917" s="43"/>
      <c r="IB917" s="43"/>
      <c r="IC917" s="43"/>
      <c r="ID917" s="43"/>
      <c r="IE917" s="43"/>
      <c r="IF917" s="43"/>
      <c r="IG917" s="43"/>
      <c r="IH917" s="43"/>
      <c r="II917" s="43"/>
      <c r="IJ917" s="43"/>
      <c r="IK917" s="43"/>
      <c r="IL917" s="43"/>
      <c r="IM917" s="43"/>
      <c r="IN917" s="43"/>
      <c r="IO917" s="43"/>
      <c r="IP917" s="43"/>
      <c r="IQ917" s="43"/>
      <c r="IR917" s="43"/>
      <c r="IS917" s="43"/>
      <c r="IT917" s="43"/>
    </row>
    <row r="918" spans="1:254" ht="14.25" customHeight="1">
      <c r="A918" s="78"/>
      <c r="B918" s="79"/>
      <c r="C918" s="79"/>
      <c r="D918" s="43"/>
      <c r="E918" s="43"/>
      <c r="F918" s="83"/>
      <c r="G918" s="43"/>
      <c r="H918" s="85"/>
      <c r="I918" s="43"/>
      <c r="J918" s="43"/>
      <c r="K918" s="43"/>
      <c r="L918" s="43"/>
      <c r="M918" s="43"/>
      <c r="N918" s="43"/>
      <c r="O918" s="43"/>
      <c r="P918" s="43"/>
      <c r="Q918" s="43"/>
      <c r="R918" s="43"/>
      <c r="S918" s="43"/>
      <c r="T918" s="43"/>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c r="AR918" s="43"/>
      <c r="AS918" s="43"/>
      <c r="AT918" s="43"/>
      <c r="AU918" s="43"/>
      <c r="AV918" s="43"/>
      <c r="AW918" s="43"/>
      <c r="AX918" s="43"/>
      <c r="AY918" s="43"/>
      <c r="AZ918" s="43"/>
      <c r="BA918" s="43"/>
      <c r="BB918" s="43"/>
      <c r="BC918" s="43"/>
      <c r="BD918" s="43"/>
      <c r="BE918" s="43"/>
      <c r="BF918" s="43"/>
      <c r="BG918" s="43"/>
      <c r="BH918" s="43"/>
      <c r="BI918" s="43"/>
      <c r="BJ918" s="43"/>
      <c r="BK918" s="43"/>
      <c r="BL918" s="43"/>
      <c r="BM918" s="43"/>
      <c r="BN918" s="43"/>
      <c r="BO918" s="43"/>
      <c r="BP918" s="43"/>
      <c r="BQ918" s="43"/>
      <c r="BR918" s="43"/>
      <c r="BS918" s="43"/>
      <c r="BT918" s="43"/>
      <c r="BU918" s="43"/>
      <c r="BV918" s="43"/>
      <c r="BW918" s="43"/>
      <c r="BX918" s="43"/>
      <c r="BY918" s="43"/>
      <c r="BZ918" s="43"/>
      <c r="CA918" s="43"/>
      <c r="CB918" s="43"/>
      <c r="CC918" s="43"/>
      <c r="CD918" s="43"/>
      <c r="CE918" s="43"/>
      <c r="CF918" s="43"/>
      <c r="CG918" s="43"/>
      <c r="CH918" s="43"/>
      <c r="CI918" s="43"/>
      <c r="CJ918" s="43"/>
      <c r="CK918" s="43"/>
      <c r="CL918" s="43"/>
      <c r="CM918" s="43"/>
      <c r="CN918" s="43"/>
      <c r="CO918" s="43"/>
      <c r="CP918" s="43"/>
      <c r="CQ918" s="43"/>
      <c r="CR918" s="43"/>
      <c r="CS918" s="43"/>
      <c r="CT918" s="43"/>
      <c r="CU918" s="43"/>
      <c r="CV918" s="43"/>
      <c r="CW918" s="43"/>
      <c r="CX918" s="43"/>
      <c r="CY918" s="43"/>
      <c r="CZ918" s="43"/>
      <c r="DA918" s="43"/>
      <c r="DB918" s="43"/>
      <c r="DC918" s="43"/>
      <c r="DD918" s="43"/>
      <c r="DE918" s="43"/>
      <c r="DF918" s="43"/>
      <c r="DG918" s="43"/>
      <c r="DH918" s="43"/>
      <c r="DI918" s="43"/>
      <c r="DJ918" s="43"/>
      <c r="DK918" s="43"/>
      <c r="DL918" s="43"/>
      <c r="DM918" s="43"/>
      <c r="DN918" s="43"/>
      <c r="DO918" s="43"/>
      <c r="DP918" s="43"/>
      <c r="DQ918" s="43"/>
      <c r="DR918" s="43"/>
      <c r="DS918" s="43"/>
      <c r="DT918" s="43"/>
      <c r="DU918" s="43"/>
      <c r="DV918" s="43"/>
      <c r="DW918" s="43"/>
      <c r="DX918" s="43"/>
      <c r="DY918" s="43"/>
      <c r="DZ918" s="43"/>
      <c r="EA918" s="43"/>
      <c r="EB918" s="43"/>
      <c r="EC918" s="43"/>
      <c r="ED918" s="43"/>
      <c r="EE918" s="43"/>
      <c r="EF918" s="43"/>
      <c r="EG918" s="43"/>
      <c r="EH918" s="43"/>
      <c r="EI918" s="43"/>
      <c r="EJ918" s="43"/>
      <c r="EK918" s="43"/>
      <c r="EL918" s="43"/>
      <c r="EM918" s="43"/>
      <c r="EN918" s="43"/>
      <c r="EO918" s="43"/>
      <c r="EP918" s="43"/>
      <c r="EQ918" s="43"/>
      <c r="ER918" s="43"/>
      <c r="ES918" s="43"/>
      <c r="ET918" s="43"/>
      <c r="EU918" s="43"/>
      <c r="EV918" s="43"/>
      <c r="EW918" s="43"/>
      <c r="EX918" s="43"/>
      <c r="EY918" s="43"/>
      <c r="EZ918" s="43"/>
      <c r="FA918" s="43"/>
      <c r="FB918" s="43"/>
      <c r="FC918" s="43"/>
      <c r="FD918" s="43"/>
      <c r="FE918" s="43"/>
      <c r="FF918" s="43"/>
      <c r="FG918" s="43"/>
      <c r="FH918" s="43"/>
      <c r="FI918" s="43"/>
      <c r="FJ918" s="43"/>
      <c r="FK918" s="43"/>
      <c r="FL918" s="43"/>
      <c r="FM918" s="43"/>
      <c r="FN918" s="43"/>
      <c r="FO918" s="43"/>
      <c r="FP918" s="43"/>
      <c r="FQ918" s="43"/>
      <c r="FR918" s="43"/>
      <c r="FS918" s="43"/>
      <c r="FT918" s="43"/>
      <c r="FU918" s="43"/>
      <c r="FV918" s="43"/>
      <c r="FW918" s="43"/>
      <c r="FX918" s="43"/>
      <c r="FY918" s="43"/>
      <c r="FZ918" s="43"/>
      <c r="GA918" s="43"/>
      <c r="GB918" s="43"/>
      <c r="GC918" s="43"/>
      <c r="GD918" s="43"/>
      <c r="GE918" s="43"/>
      <c r="GF918" s="43"/>
      <c r="GG918" s="43"/>
      <c r="GH918" s="43"/>
      <c r="GI918" s="43"/>
      <c r="GJ918" s="43"/>
      <c r="GK918" s="43"/>
      <c r="GL918" s="43"/>
      <c r="GM918" s="43"/>
      <c r="GN918" s="43"/>
      <c r="GO918" s="43"/>
      <c r="GP918" s="43"/>
      <c r="GQ918" s="43"/>
      <c r="GR918" s="43"/>
      <c r="GS918" s="43"/>
      <c r="GT918" s="43"/>
      <c r="GU918" s="43"/>
      <c r="GV918" s="43"/>
      <c r="GW918" s="43"/>
      <c r="GX918" s="43"/>
      <c r="GY918" s="43"/>
      <c r="GZ918" s="43"/>
      <c r="HA918" s="43"/>
      <c r="HB918" s="43"/>
      <c r="HC918" s="43"/>
      <c r="HD918" s="43"/>
      <c r="HE918" s="43"/>
      <c r="HF918" s="43"/>
      <c r="HG918" s="43"/>
      <c r="HH918" s="43"/>
      <c r="HI918" s="43"/>
      <c r="HJ918" s="43"/>
      <c r="HK918" s="43"/>
      <c r="HL918" s="43"/>
      <c r="HM918" s="43"/>
      <c r="HN918" s="43"/>
      <c r="HO918" s="43"/>
      <c r="HP918" s="43"/>
      <c r="HQ918" s="43"/>
      <c r="HR918" s="43"/>
      <c r="HS918" s="43"/>
      <c r="HT918" s="43"/>
      <c r="HU918" s="43"/>
      <c r="HV918" s="43"/>
      <c r="HW918" s="43"/>
      <c r="HX918" s="43"/>
      <c r="HY918" s="43"/>
      <c r="HZ918" s="43"/>
      <c r="IA918" s="43"/>
      <c r="IB918" s="43"/>
      <c r="IC918" s="43"/>
      <c r="ID918" s="43"/>
      <c r="IE918" s="43"/>
      <c r="IF918" s="43"/>
      <c r="IG918" s="43"/>
      <c r="IH918" s="43"/>
      <c r="II918" s="43"/>
      <c r="IJ918" s="43"/>
      <c r="IK918" s="43"/>
      <c r="IL918" s="43"/>
      <c r="IM918" s="43"/>
      <c r="IN918" s="43"/>
      <c r="IO918" s="43"/>
      <c r="IP918" s="43"/>
      <c r="IQ918" s="43"/>
      <c r="IR918" s="43"/>
      <c r="IS918" s="43"/>
      <c r="IT918" s="43"/>
    </row>
    <row r="919" spans="1:254" ht="14.25" customHeight="1">
      <c r="A919" s="78"/>
      <c r="B919" s="81"/>
      <c r="C919" s="81"/>
      <c r="D919" s="43"/>
      <c r="E919" s="43"/>
      <c r="F919" s="86"/>
      <c r="G919" s="43"/>
      <c r="H919" s="85"/>
      <c r="I919" s="43"/>
      <c r="J919" s="43"/>
      <c r="K919" s="43"/>
      <c r="L919" s="43"/>
      <c r="M919" s="43"/>
      <c r="N919" s="43"/>
      <c r="O919" s="43"/>
      <c r="P919" s="43"/>
      <c r="Q919" s="43"/>
      <c r="R919" s="43"/>
      <c r="S919" s="43"/>
      <c r="T919" s="43"/>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c r="AR919" s="43"/>
      <c r="AS919" s="43"/>
      <c r="AT919" s="43"/>
      <c r="AU919" s="43"/>
      <c r="AV919" s="43"/>
      <c r="AW919" s="43"/>
      <c r="AX919" s="43"/>
      <c r="AY919" s="43"/>
      <c r="AZ919" s="43"/>
      <c r="BA919" s="43"/>
      <c r="BB919" s="43"/>
      <c r="BC919" s="43"/>
      <c r="BD919" s="43"/>
      <c r="BE919" s="43"/>
      <c r="BF919" s="43"/>
      <c r="BG919" s="43"/>
      <c r="BH919" s="43"/>
      <c r="BI919" s="43"/>
      <c r="BJ919" s="43"/>
      <c r="BK919" s="43"/>
      <c r="BL919" s="43"/>
      <c r="BM919" s="43"/>
      <c r="BN919" s="43"/>
      <c r="BO919" s="43"/>
      <c r="BP919" s="43"/>
      <c r="BQ919" s="43"/>
      <c r="BR919" s="43"/>
      <c r="BS919" s="43"/>
      <c r="BT919" s="43"/>
      <c r="BU919" s="43"/>
      <c r="BV919" s="43"/>
      <c r="BW919" s="43"/>
      <c r="BX919" s="43"/>
      <c r="BY919" s="43"/>
      <c r="BZ919" s="43"/>
      <c r="CA919" s="43"/>
      <c r="CB919" s="43"/>
      <c r="CC919" s="43"/>
      <c r="CD919" s="43"/>
      <c r="CE919" s="43"/>
      <c r="CF919" s="43"/>
      <c r="CG919" s="43"/>
      <c r="CH919" s="43"/>
      <c r="CI919" s="43"/>
      <c r="CJ919" s="43"/>
      <c r="CK919" s="43"/>
      <c r="CL919" s="43"/>
      <c r="CM919" s="43"/>
      <c r="CN919" s="43"/>
      <c r="CO919" s="43"/>
      <c r="CP919" s="43"/>
      <c r="CQ919" s="43"/>
      <c r="CR919" s="43"/>
      <c r="CS919" s="43"/>
      <c r="CT919" s="43"/>
      <c r="CU919" s="43"/>
      <c r="CV919" s="43"/>
      <c r="CW919" s="43"/>
      <c r="CX919" s="43"/>
      <c r="CY919" s="43"/>
      <c r="CZ919" s="43"/>
      <c r="DA919" s="43"/>
      <c r="DB919" s="43"/>
      <c r="DC919" s="43"/>
      <c r="DD919" s="43"/>
      <c r="DE919" s="43"/>
      <c r="DF919" s="43"/>
      <c r="DG919" s="43"/>
      <c r="DH919" s="43"/>
      <c r="DI919" s="43"/>
      <c r="DJ919" s="43"/>
      <c r="DK919" s="43"/>
      <c r="DL919" s="43"/>
      <c r="DM919" s="43"/>
      <c r="DN919" s="43"/>
      <c r="DO919" s="43"/>
      <c r="DP919" s="43"/>
      <c r="DQ919" s="43"/>
      <c r="DR919" s="43"/>
      <c r="DS919" s="43"/>
      <c r="DT919" s="43"/>
      <c r="DU919" s="43"/>
      <c r="DV919" s="43"/>
      <c r="DW919" s="43"/>
      <c r="DX919" s="43"/>
      <c r="DY919" s="43"/>
      <c r="DZ919" s="43"/>
      <c r="EA919" s="43"/>
      <c r="EB919" s="43"/>
      <c r="EC919" s="43"/>
      <c r="ED919" s="43"/>
      <c r="EE919" s="43"/>
      <c r="EF919" s="43"/>
      <c r="EG919" s="43"/>
      <c r="EH919" s="43"/>
      <c r="EI919" s="43"/>
      <c r="EJ919" s="43"/>
      <c r="EK919" s="43"/>
      <c r="EL919" s="43"/>
      <c r="EM919" s="43"/>
      <c r="EN919" s="43"/>
      <c r="EO919" s="43"/>
      <c r="EP919" s="43"/>
      <c r="EQ919" s="43"/>
      <c r="ER919" s="43"/>
      <c r="ES919" s="43"/>
      <c r="ET919" s="43"/>
      <c r="EU919" s="43"/>
      <c r="EV919" s="43"/>
      <c r="EW919" s="43"/>
      <c r="EX919" s="43"/>
      <c r="EY919" s="43"/>
      <c r="EZ919" s="43"/>
      <c r="FA919" s="43"/>
      <c r="FB919" s="43"/>
      <c r="FC919" s="43"/>
      <c r="FD919" s="43"/>
      <c r="FE919" s="43"/>
      <c r="FF919" s="43"/>
      <c r="FG919" s="43"/>
      <c r="FH919" s="43"/>
      <c r="FI919" s="43"/>
      <c r="FJ919" s="43"/>
      <c r="FK919" s="43"/>
      <c r="FL919" s="43"/>
      <c r="FM919" s="43"/>
      <c r="FN919" s="43"/>
      <c r="FO919" s="43"/>
      <c r="FP919" s="43"/>
      <c r="FQ919" s="43"/>
      <c r="FR919" s="43"/>
      <c r="FS919" s="43"/>
      <c r="FT919" s="43"/>
      <c r="FU919" s="43"/>
      <c r="FV919" s="43"/>
      <c r="FW919" s="43"/>
      <c r="FX919" s="43"/>
      <c r="FY919" s="43"/>
      <c r="FZ919" s="43"/>
      <c r="GA919" s="43"/>
      <c r="GB919" s="43"/>
      <c r="GC919" s="43"/>
      <c r="GD919" s="43"/>
      <c r="GE919" s="43"/>
      <c r="GF919" s="43"/>
      <c r="GG919" s="43"/>
      <c r="GH919" s="43"/>
      <c r="GI919" s="43"/>
      <c r="GJ919" s="43"/>
      <c r="GK919" s="43"/>
      <c r="GL919" s="43"/>
      <c r="GM919" s="43"/>
      <c r="GN919" s="43"/>
      <c r="GO919" s="43"/>
      <c r="GP919" s="43"/>
      <c r="GQ919" s="43"/>
      <c r="GR919" s="43"/>
      <c r="GS919" s="43"/>
      <c r="GT919" s="43"/>
      <c r="GU919" s="43"/>
      <c r="GV919" s="43"/>
      <c r="GW919" s="43"/>
      <c r="GX919" s="43"/>
      <c r="GY919" s="43"/>
      <c r="GZ919" s="43"/>
      <c r="HA919" s="43"/>
      <c r="HB919" s="43"/>
      <c r="HC919" s="43"/>
      <c r="HD919" s="43"/>
      <c r="HE919" s="43"/>
      <c r="HF919" s="43"/>
      <c r="HG919" s="43"/>
      <c r="HH919" s="43"/>
      <c r="HI919" s="43"/>
      <c r="HJ919" s="43"/>
      <c r="HK919" s="43"/>
      <c r="HL919" s="43"/>
      <c r="HM919" s="43"/>
      <c r="HN919" s="43"/>
      <c r="HO919" s="43"/>
      <c r="HP919" s="43"/>
      <c r="HQ919" s="43"/>
      <c r="HR919" s="43"/>
      <c r="HS919" s="43"/>
      <c r="HT919" s="43"/>
      <c r="HU919" s="43"/>
      <c r="HV919" s="43"/>
      <c r="HW919" s="43"/>
      <c r="HX919" s="43"/>
      <c r="HY919" s="43"/>
      <c r="HZ919" s="43"/>
      <c r="IA919" s="43"/>
      <c r="IB919" s="43"/>
      <c r="IC919" s="43"/>
      <c r="ID919" s="43"/>
      <c r="IE919" s="43"/>
      <c r="IF919" s="43"/>
      <c r="IG919" s="43"/>
      <c r="IH919" s="43"/>
      <c r="II919" s="43"/>
      <c r="IJ919" s="43"/>
      <c r="IK919" s="43"/>
      <c r="IL919" s="43"/>
      <c r="IM919" s="43"/>
      <c r="IN919" s="43"/>
      <c r="IO919" s="43"/>
      <c r="IP919" s="43"/>
      <c r="IQ919" s="43"/>
      <c r="IR919" s="43"/>
      <c r="IS919" s="43"/>
      <c r="IT919" s="43"/>
    </row>
    <row r="920" spans="1:254" ht="14.25" customHeight="1">
      <c r="A920" s="78"/>
      <c r="B920" s="81"/>
      <c r="C920" s="81"/>
      <c r="D920" s="43"/>
      <c r="E920" s="43"/>
      <c r="F920" s="83"/>
      <c r="G920" s="43"/>
      <c r="H920" s="85"/>
      <c r="I920" s="43"/>
      <c r="J920" s="43"/>
      <c r="K920" s="43"/>
      <c r="L920" s="43"/>
      <c r="M920" s="43"/>
      <c r="N920" s="43"/>
      <c r="O920" s="43"/>
      <c r="P920" s="43"/>
      <c r="Q920" s="43"/>
      <c r="R920" s="43"/>
      <c r="S920" s="43"/>
      <c r="T920" s="43"/>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c r="AR920" s="43"/>
      <c r="AS920" s="43"/>
      <c r="AT920" s="43"/>
      <c r="AU920" s="43"/>
      <c r="AV920" s="43"/>
      <c r="AW920" s="43"/>
      <c r="AX920" s="43"/>
      <c r="AY920" s="43"/>
      <c r="AZ920" s="43"/>
      <c r="BA920" s="43"/>
      <c r="BB920" s="43"/>
      <c r="BC920" s="43"/>
      <c r="BD920" s="43"/>
      <c r="BE920" s="43"/>
      <c r="BF920" s="43"/>
      <c r="BG920" s="43"/>
      <c r="BH920" s="43"/>
      <c r="BI920" s="43"/>
      <c r="BJ920" s="43"/>
      <c r="BK920" s="43"/>
      <c r="BL920" s="43"/>
      <c r="BM920" s="43"/>
      <c r="BN920" s="43"/>
      <c r="BO920" s="43"/>
      <c r="BP920" s="43"/>
      <c r="BQ920" s="43"/>
      <c r="BR920" s="43"/>
      <c r="BS920" s="43"/>
      <c r="BT920" s="43"/>
      <c r="BU920" s="43"/>
      <c r="BV920" s="43"/>
      <c r="BW920" s="43"/>
      <c r="BX920" s="43"/>
      <c r="BY920" s="43"/>
      <c r="BZ920" s="43"/>
      <c r="CA920" s="43"/>
      <c r="CB920" s="43"/>
      <c r="CC920" s="43"/>
      <c r="CD920" s="43"/>
      <c r="CE920" s="43"/>
      <c r="CF920" s="43"/>
      <c r="CG920" s="43"/>
      <c r="CH920" s="43"/>
      <c r="CI920" s="43"/>
      <c r="CJ920" s="43"/>
      <c r="CK920" s="43"/>
      <c r="CL920" s="43"/>
      <c r="CM920" s="43"/>
      <c r="CN920" s="43"/>
      <c r="CO920" s="43"/>
      <c r="CP920" s="43"/>
      <c r="CQ920" s="43"/>
      <c r="CR920" s="43"/>
      <c r="CS920" s="43"/>
      <c r="CT920" s="43"/>
      <c r="CU920" s="43"/>
      <c r="CV920" s="43"/>
      <c r="CW920" s="43"/>
      <c r="CX920" s="43"/>
      <c r="CY920" s="43"/>
      <c r="CZ920" s="43"/>
      <c r="DA920" s="43"/>
      <c r="DB920" s="43"/>
      <c r="DC920" s="43"/>
      <c r="DD920" s="43"/>
      <c r="DE920" s="43"/>
      <c r="DF920" s="43"/>
      <c r="DG920" s="43"/>
      <c r="DH920" s="43"/>
      <c r="DI920" s="43"/>
      <c r="DJ920" s="43"/>
      <c r="DK920" s="43"/>
      <c r="DL920" s="43"/>
      <c r="DM920" s="43"/>
      <c r="DN920" s="43"/>
      <c r="DO920" s="43"/>
      <c r="DP920" s="43"/>
      <c r="DQ920" s="43"/>
      <c r="DR920" s="43"/>
      <c r="DS920" s="43"/>
      <c r="DT920" s="43"/>
      <c r="DU920" s="43"/>
      <c r="DV920" s="43"/>
      <c r="DW920" s="43"/>
      <c r="DX920" s="43"/>
      <c r="DY920" s="43"/>
      <c r="DZ920" s="43"/>
      <c r="EA920" s="43"/>
      <c r="EB920" s="43"/>
      <c r="EC920" s="43"/>
      <c r="ED920" s="43"/>
      <c r="EE920" s="43"/>
      <c r="EF920" s="43"/>
      <c r="EG920" s="43"/>
      <c r="EH920" s="43"/>
      <c r="EI920" s="43"/>
      <c r="EJ920" s="43"/>
      <c r="EK920" s="43"/>
      <c r="EL920" s="43"/>
      <c r="EM920" s="43"/>
      <c r="EN920" s="43"/>
      <c r="EO920" s="43"/>
      <c r="EP920" s="43"/>
      <c r="EQ920" s="43"/>
      <c r="ER920" s="43"/>
      <c r="ES920" s="43"/>
      <c r="ET920" s="43"/>
      <c r="EU920" s="43"/>
      <c r="EV920" s="43"/>
      <c r="EW920" s="43"/>
      <c r="EX920" s="43"/>
      <c r="EY920" s="43"/>
      <c r="EZ920" s="43"/>
      <c r="FA920" s="43"/>
      <c r="FB920" s="43"/>
      <c r="FC920" s="43"/>
      <c r="FD920" s="43"/>
      <c r="FE920" s="43"/>
      <c r="FF920" s="43"/>
      <c r="FG920" s="43"/>
      <c r="FH920" s="43"/>
      <c r="FI920" s="43"/>
      <c r="FJ920" s="43"/>
      <c r="FK920" s="43"/>
      <c r="FL920" s="43"/>
      <c r="FM920" s="43"/>
      <c r="FN920" s="43"/>
      <c r="FO920" s="43"/>
      <c r="FP920" s="43"/>
      <c r="FQ920" s="43"/>
      <c r="FR920" s="43"/>
      <c r="FS920" s="43"/>
      <c r="FT920" s="43"/>
      <c r="FU920" s="43"/>
      <c r="FV920" s="43"/>
      <c r="FW920" s="43"/>
      <c r="FX920" s="43"/>
      <c r="FY920" s="43"/>
      <c r="FZ920" s="43"/>
      <c r="GA920" s="43"/>
      <c r="GB920" s="43"/>
      <c r="GC920" s="43"/>
      <c r="GD920" s="43"/>
      <c r="GE920" s="43"/>
      <c r="GF920" s="43"/>
      <c r="GG920" s="43"/>
      <c r="GH920" s="43"/>
      <c r="GI920" s="43"/>
      <c r="GJ920" s="43"/>
      <c r="GK920" s="43"/>
      <c r="GL920" s="43"/>
      <c r="GM920" s="43"/>
      <c r="GN920" s="43"/>
      <c r="GO920" s="43"/>
      <c r="GP920" s="43"/>
      <c r="GQ920" s="43"/>
      <c r="GR920" s="43"/>
      <c r="GS920" s="43"/>
      <c r="GT920" s="43"/>
      <c r="GU920" s="43"/>
      <c r="GV920" s="43"/>
      <c r="GW920" s="43"/>
      <c r="GX920" s="43"/>
      <c r="GY920" s="43"/>
      <c r="GZ920" s="43"/>
      <c r="HA920" s="43"/>
      <c r="HB920" s="43"/>
      <c r="HC920" s="43"/>
      <c r="HD920" s="43"/>
      <c r="HE920" s="43"/>
      <c r="HF920" s="43"/>
      <c r="HG920" s="43"/>
      <c r="HH920" s="43"/>
      <c r="HI920" s="43"/>
      <c r="HJ920" s="43"/>
      <c r="HK920" s="43"/>
      <c r="HL920" s="43"/>
      <c r="HM920" s="43"/>
      <c r="HN920" s="43"/>
      <c r="HO920" s="43"/>
      <c r="HP920" s="43"/>
      <c r="HQ920" s="43"/>
      <c r="HR920" s="43"/>
      <c r="HS920" s="43"/>
      <c r="HT920" s="43"/>
      <c r="HU920" s="43"/>
      <c r="HV920" s="43"/>
      <c r="HW920" s="43"/>
      <c r="HX920" s="43"/>
      <c r="HY920" s="43"/>
      <c r="HZ920" s="43"/>
      <c r="IA920" s="43"/>
      <c r="IB920" s="43"/>
      <c r="IC920" s="43"/>
      <c r="ID920" s="43"/>
      <c r="IE920" s="43"/>
      <c r="IF920" s="43"/>
      <c r="IG920" s="43"/>
      <c r="IH920" s="43"/>
      <c r="II920" s="43"/>
      <c r="IJ920" s="43"/>
      <c r="IK920" s="43"/>
      <c r="IL920" s="43"/>
      <c r="IM920" s="43"/>
      <c r="IN920" s="43"/>
      <c r="IO920" s="43"/>
      <c r="IP920" s="43"/>
      <c r="IQ920" s="43"/>
      <c r="IR920" s="43"/>
      <c r="IS920" s="43"/>
      <c r="IT920" s="43"/>
    </row>
    <row r="921" spans="1:254" ht="14.25" customHeight="1">
      <c r="A921" s="78"/>
      <c r="B921" s="79"/>
      <c r="C921" s="79"/>
      <c r="D921" s="43"/>
      <c r="E921" s="43"/>
      <c r="F921" s="83"/>
      <c r="G921" s="43"/>
      <c r="H921" s="85"/>
      <c r="I921" s="43"/>
      <c r="J921" s="43"/>
      <c r="K921" s="43"/>
      <c r="L921" s="43"/>
      <c r="M921" s="43"/>
      <c r="N921" s="43"/>
      <c r="O921" s="43"/>
      <c r="P921" s="43"/>
      <c r="Q921" s="43"/>
      <c r="R921" s="43"/>
      <c r="S921" s="43"/>
      <c r="T921" s="43"/>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c r="AR921" s="43"/>
      <c r="AS921" s="43"/>
      <c r="AT921" s="43"/>
      <c r="AU921" s="43"/>
      <c r="AV921" s="43"/>
      <c r="AW921" s="43"/>
      <c r="AX921" s="43"/>
      <c r="AY921" s="43"/>
      <c r="AZ921" s="43"/>
      <c r="BA921" s="43"/>
      <c r="BB921" s="43"/>
      <c r="BC921" s="43"/>
      <c r="BD921" s="43"/>
      <c r="BE921" s="43"/>
      <c r="BF921" s="43"/>
      <c r="BG921" s="43"/>
      <c r="BH921" s="43"/>
      <c r="BI921" s="43"/>
      <c r="BJ921" s="43"/>
      <c r="BK921" s="43"/>
      <c r="BL921" s="43"/>
      <c r="BM921" s="43"/>
      <c r="BN921" s="43"/>
      <c r="BO921" s="43"/>
      <c r="BP921" s="43"/>
      <c r="BQ921" s="43"/>
      <c r="BR921" s="43"/>
      <c r="BS921" s="43"/>
      <c r="BT921" s="43"/>
      <c r="BU921" s="43"/>
      <c r="BV921" s="43"/>
      <c r="BW921" s="43"/>
      <c r="BX921" s="43"/>
      <c r="BY921" s="43"/>
      <c r="BZ921" s="43"/>
      <c r="CA921" s="43"/>
      <c r="CB921" s="43"/>
      <c r="CC921" s="43"/>
      <c r="CD921" s="43"/>
      <c r="CE921" s="43"/>
      <c r="CF921" s="43"/>
      <c r="CG921" s="43"/>
      <c r="CH921" s="43"/>
      <c r="CI921" s="43"/>
      <c r="CJ921" s="43"/>
      <c r="CK921" s="43"/>
      <c r="CL921" s="43"/>
      <c r="CM921" s="43"/>
      <c r="CN921" s="43"/>
      <c r="CO921" s="43"/>
      <c r="CP921" s="43"/>
      <c r="CQ921" s="43"/>
      <c r="CR921" s="43"/>
      <c r="CS921" s="43"/>
      <c r="CT921" s="43"/>
      <c r="CU921" s="43"/>
      <c r="CV921" s="43"/>
      <c r="CW921" s="43"/>
      <c r="CX921" s="43"/>
      <c r="CY921" s="43"/>
      <c r="CZ921" s="43"/>
      <c r="DA921" s="43"/>
      <c r="DB921" s="43"/>
      <c r="DC921" s="43"/>
      <c r="DD921" s="43"/>
      <c r="DE921" s="43"/>
      <c r="DF921" s="43"/>
      <c r="DG921" s="43"/>
      <c r="DH921" s="43"/>
      <c r="DI921" s="43"/>
      <c r="DJ921" s="43"/>
      <c r="DK921" s="43"/>
      <c r="DL921" s="43"/>
      <c r="DM921" s="43"/>
      <c r="DN921" s="43"/>
      <c r="DO921" s="43"/>
      <c r="DP921" s="43"/>
      <c r="DQ921" s="43"/>
      <c r="DR921" s="43"/>
      <c r="DS921" s="43"/>
      <c r="DT921" s="43"/>
      <c r="DU921" s="43"/>
      <c r="DV921" s="43"/>
      <c r="DW921" s="43"/>
      <c r="DX921" s="43"/>
      <c r="DY921" s="43"/>
      <c r="DZ921" s="43"/>
      <c r="EA921" s="43"/>
      <c r="EB921" s="43"/>
      <c r="EC921" s="43"/>
      <c r="ED921" s="43"/>
      <c r="EE921" s="43"/>
      <c r="EF921" s="43"/>
      <c r="EG921" s="43"/>
      <c r="EH921" s="43"/>
      <c r="EI921" s="43"/>
      <c r="EJ921" s="43"/>
      <c r="EK921" s="43"/>
      <c r="EL921" s="43"/>
      <c r="EM921" s="43"/>
      <c r="EN921" s="43"/>
      <c r="EO921" s="43"/>
      <c r="EP921" s="43"/>
      <c r="EQ921" s="43"/>
      <c r="ER921" s="43"/>
      <c r="ES921" s="43"/>
      <c r="ET921" s="43"/>
      <c r="EU921" s="43"/>
      <c r="EV921" s="43"/>
      <c r="EW921" s="43"/>
      <c r="EX921" s="43"/>
      <c r="EY921" s="43"/>
      <c r="EZ921" s="43"/>
      <c r="FA921" s="43"/>
      <c r="FB921" s="43"/>
      <c r="FC921" s="43"/>
      <c r="FD921" s="43"/>
      <c r="FE921" s="43"/>
      <c r="FF921" s="43"/>
      <c r="FG921" s="43"/>
      <c r="FH921" s="43"/>
      <c r="FI921" s="43"/>
      <c r="FJ921" s="43"/>
      <c r="FK921" s="43"/>
      <c r="FL921" s="43"/>
      <c r="FM921" s="43"/>
      <c r="FN921" s="43"/>
      <c r="FO921" s="43"/>
      <c r="FP921" s="43"/>
      <c r="FQ921" s="43"/>
      <c r="FR921" s="43"/>
      <c r="FS921" s="43"/>
      <c r="FT921" s="43"/>
      <c r="FU921" s="43"/>
      <c r="FV921" s="43"/>
      <c r="FW921" s="43"/>
      <c r="FX921" s="43"/>
      <c r="FY921" s="43"/>
      <c r="FZ921" s="43"/>
      <c r="GA921" s="43"/>
      <c r="GB921" s="43"/>
      <c r="GC921" s="43"/>
      <c r="GD921" s="43"/>
      <c r="GE921" s="43"/>
      <c r="GF921" s="43"/>
      <c r="GG921" s="43"/>
      <c r="GH921" s="43"/>
      <c r="GI921" s="43"/>
      <c r="GJ921" s="43"/>
      <c r="GK921" s="43"/>
      <c r="GL921" s="43"/>
      <c r="GM921" s="43"/>
      <c r="GN921" s="43"/>
      <c r="GO921" s="43"/>
      <c r="GP921" s="43"/>
      <c r="GQ921" s="43"/>
      <c r="GR921" s="43"/>
      <c r="GS921" s="43"/>
      <c r="GT921" s="43"/>
      <c r="GU921" s="43"/>
      <c r="GV921" s="43"/>
      <c r="GW921" s="43"/>
      <c r="GX921" s="43"/>
      <c r="GY921" s="43"/>
      <c r="GZ921" s="43"/>
      <c r="HA921" s="43"/>
      <c r="HB921" s="43"/>
      <c r="HC921" s="43"/>
      <c r="HD921" s="43"/>
      <c r="HE921" s="43"/>
      <c r="HF921" s="43"/>
      <c r="HG921" s="43"/>
      <c r="HH921" s="43"/>
      <c r="HI921" s="43"/>
      <c r="HJ921" s="43"/>
      <c r="HK921" s="43"/>
      <c r="HL921" s="43"/>
      <c r="HM921" s="43"/>
      <c r="HN921" s="43"/>
      <c r="HO921" s="43"/>
      <c r="HP921" s="43"/>
      <c r="HQ921" s="43"/>
      <c r="HR921" s="43"/>
      <c r="HS921" s="43"/>
      <c r="HT921" s="43"/>
      <c r="HU921" s="43"/>
      <c r="HV921" s="43"/>
      <c r="HW921" s="43"/>
      <c r="HX921" s="43"/>
      <c r="HY921" s="43"/>
      <c r="HZ921" s="43"/>
      <c r="IA921" s="43"/>
      <c r="IB921" s="43"/>
      <c r="IC921" s="43"/>
      <c r="ID921" s="43"/>
      <c r="IE921" s="43"/>
      <c r="IF921" s="43"/>
      <c r="IG921" s="43"/>
      <c r="IH921" s="43"/>
      <c r="II921" s="43"/>
      <c r="IJ921" s="43"/>
      <c r="IK921" s="43"/>
      <c r="IL921" s="43"/>
      <c r="IM921" s="43"/>
      <c r="IN921" s="43"/>
      <c r="IO921" s="43"/>
      <c r="IP921" s="43"/>
      <c r="IQ921" s="43"/>
      <c r="IR921" s="43"/>
      <c r="IS921" s="43"/>
      <c r="IT921" s="43"/>
    </row>
    <row r="922" spans="1:254" ht="14.25" customHeight="1">
      <c r="A922" s="78"/>
      <c r="B922" s="81"/>
      <c r="C922" s="81"/>
      <c r="D922" s="43"/>
      <c r="E922" s="43"/>
      <c r="F922" s="86"/>
      <c r="G922" s="43"/>
      <c r="H922" s="85"/>
      <c r="I922" s="43"/>
      <c r="J922" s="43"/>
      <c r="K922" s="43"/>
      <c r="L922" s="43"/>
      <c r="M922" s="43"/>
      <c r="N922" s="43"/>
      <c r="O922" s="43"/>
      <c r="P922" s="43"/>
      <c r="Q922" s="43"/>
      <c r="R922" s="43"/>
      <c r="S922" s="43"/>
      <c r="T922" s="43"/>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c r="AR922" s="43"/>
      <c r="AS922" s="43"/>
      <c r="AT922" s="43"/>
      <c r="AU922" s="43"/>
      <c r="AV922" s="43"/>
      <c r="AW922" s="43"/>
      <c r="AX922" s="43"/>
      <c r="AY922" s="43"/>
      <c r="AZ922" s="43"/>
      <c r="BA922" s="43"/>
      <c r="BB922" s="43"/>
      <c r="BC922" s="43"/>
      <c r="BD922" s="43"/>
      <c r="BE922" s="43"/>
      <c r="BF922" s="43"/>
      <c r="BG922" s="43"/>
      <c r="BH922" s="43"/>
      <c r="BI922" s="43"/>
      <c r="BJ922" s="43"/>
      <c r="BK922" s="43"/>
      <c r="BL922" s="43"/>
      <c r="BM922" s="43"/>
      <c r="BN922" s="43"/>
      <c r="BO922" s="43"/>
      <c r="BP922" s="43"/>
      <c r="BQ922" s="43"/>
      <c r="BR922" s="43"/>
      <c r="BS922" s="43"/>
      <c r="BT922" s="43"/>
      <c r="BU922" s="43"/>
      <c r="BV922" s="43"/>
      <c r="BW922" s="43"/>
      <c r="BX922" s="43"/>
      <c r="BY922" s="43"/>
      <c r="BZ922" s="43"/>
      <c r="CA922" s="43"/>
      <c r="CB922" s="43"/>
      <c r="CC922" s="43"/>
      <c r="CD922" s="43"/>
      <c r="CE922" s="43"/>
      <c r="CF922" s="43"/>
      <c r="CG922" s="43"/>
      <c r="CH922" s="43"/>
      <c r="CI922" s="43"/>
      <c r="CJ922" s="43"/>
      <c r="CK922" s="43"/>
      <c r="CL922" s="43"/>
      <c r="CM922" s="43"/>
      <c r="CN922" s="43"/>
      <c r="CO922" s="43"/>
      <c r="CP922" s="43"/>
      <c r="CQ922" s="43"/>
      <c r="CR922" s="43"/>
      <c r="CS922" s="43"/>
      <c r="CT922" s="43"/>
      <c r="CU922" s="43"/>
      <c r="CV922" s="43"/>
      <c r="CW922" s="43"/>
      <c r="CX922" s="43"/>
      <c r="CY922" s="43"/>
      <c r="CZ922" s="43"/>
      <c r="DA922" s="43"/>
      <c r="DB922" s="43"/>
      <c r="DC922" s="43"/>
      <c r="DD922" s="43"/>
      <c r="DE922" s="43"/>
      <c r="DF922" s="43"/>
      <c r="DG922" s="43"/>
      <c r="DH922" s="43"/>
      <c r="DI922" s="43"/>
      <c r="DJ922" s="43"/>
      <c r="DK922" s="43"/>
      <c r="DL922" s="43"/>
      <c r="DM922" s="43"/>
      <c r="DN922" s="43"/>
      <c r="DO922" s="43"/>
      <c r="DP922" s="43"/>
      <c r="DQ922" s="43"/>
      <c r="DR922" s="43"/>
      <c r="DS922" s="43"/>
      <c r="DT922" s="43"/>
      <c r="DU922" s="43"/>
      <c r="DV922" s="43"/>
      <c r="DW922" s="43"/>
      <c r="DX922" s="43"/>
      <c r="DY922" s="43"/>
      <c r="DZ922" s="43"/>
      <c r="EA922" s="43"/>
      <c r="EB922" s="43"/>
      <c r="EC922" s="43"/>
      <c r="ED922" s="43"/>
      <c r="EE922" s="43"/>
      <c r="EF922" s="43"/>
      <c r="EG922" s="43"/>
      <c r="EH922" s="43"/>
      <c r="EI922" s="43"/>
      <c r="EJ922" s="43"/>
      <c r="EK922" s="43"/>
      <c r="EL922" s="43"/>
      <c r="EM922" s="43"/>
      <c r="EN922" s="43"/>
      <c r="EO922" s="43"/>
      <c r="EP922" s="43"/>
      <c r="EQ922" s="43"/>
      <c r="ER922" s="43"/>
      <c r="ES922" s="43"/>
      <c r="ET922" s="43"/>
      <c r="EU922" s="43"/>
      <c r="EV922" s="43"/>
      <c r="EW922" s="43"/>
      <c r="EX922" s="43"/>
      <c r="EY922" s="43"/>
      <c r="EZ922" s="43"/>
      <c r="FA922" s="43"/>
      <c r="FB922" s="43"/>
      <c r="FC922" s="43"/>
      <c r="FD922" s="43"/>
      <c r="FE922" s="43"/>
      <c r="FF922" s="43"/>
      <c r="FG922" s="43"/>
      <c r="FH922" s="43"/>
      <c r="FI922" s="43"/>
      <c r="FJ922" s="43"/>
      <c r="FK922" s="43"/>
      <c r="FL922" s="43"/>
      <c r="FM922" s="43"/>
      <c r="FN922" s="43"/>
      <c r="FO922" s="43"/>
      <c r="FP922" s="43"/>
      <c r="FQ922" s="43"/>
      <c r="FR922" s="43"/>
      <c r="FS922" s="43"/>
      <c r="FT922" s="43"/>
      <c r="FU922" s="43"/>
      <c r="FV922" s="43"/>
      <c r="FW922" s="43"/>
      <c r="FX922" s="43"/>
      <c r="FY922" s="43"/>
      <c r="FZ922" s="43"/>
      <c r="GA922" s="43"/>
      <c r="GB922" s="43"/>
      <c r="GC922" s="43"/>
      <c r="GD922" s="43"/>
      <c r="GE922" s="43"/>
      <c r="GF922" s="43"/>
      <c r="GG922" s="43"/>
      <c r="GH922" s="43"/>
      <c r="GI922" s="43"/>
      <c r="GJ922" s="43"/>
      <c r="GK922" s="43"/>
      <c r="GL922" s="43"/>
      <c r="GM922" s="43"/>
      <c r="GN922" s="43"/>
      <c r="GO922" s="43"/>
      <c r="GP922" s="43"/>
      <c r="GQ922" s="43"/>
      <c r="GR922" s="43"/>
      <c r="GS922" s="43"/>
      <c r="GT922" s="43"/>
      <c r="GU922" s="43"/>
      <c r="GV922" s="43"/>
      <c r="GW922" s="43"/>
      <c r="GX922" s="43"/>
      <c r="GY922" s="43"/>
      <c r="GZ922" s="43"/>
      <c r="HA922" s="43"/>
      <c r="HB922" s="43"/>
      <c r="HC922" s="43"/>
      <c r="HD922" s="43"/>
      <c r="HE922" s="43"/>
      <c r="HF922" s="43"/>
      <c r="HG922" s="43"/>
      <c r="HH922" s="43"/>
      <c r="HI922" s="43"/>
      <c r="HJ922" s="43"/>
      <c r="HK922" s="43"/>
      <c r="HL922" s="43"/>
      <c r="HM922" s="43"/>
      <c r="HN922" s="43"/>
      <c r="HO922" s="43"/>
      <c r="HP922" s="43"/>
      <c r="HQ922" s="43"/>
      <c r="HR922" s="43"/>
      <c r="HS922" s="43"/>
      <c r="HT922" s="43"/>
      <c r="HU922" s="43"/>
      <c r="HV922" s="43"/>
      <c r="HW922" s="43"/>
      <c r="HX922" s="43"/>
      <c r="HY922" s="43"/>
      <c r="HZ922" s="43"/>
      <c r="IA922" s="43"/>
      <c r="IB922" s="43"/>
      <c r="IC922" s="43"/>
      <c r="ID922" s="43"/>
      <c r="IE922" s="43"/>
      <c r="IF922" s="43"/>
      <c r="IG922" s="43"/>
      <c r="IH922" s="43"/>
      <c r="II922" s="43"/>
      <c r="IJ922" s="43"/>
      <c r="IK922" s="43"/>
      <c r="IL922" s="43"/>
      <c r="IM922" s="43"/>
      <c r="IN922" s="43"/>
      <c r="IO922" s="43"/>
      <c r="IP922" s="43"/>
      <c r="IQ922" s="43"/>
      <c r="IR922" s="43"/>
      <c r="IS922" s="43"/>
      <c r="IT922" s="43"/>
    </row>
    <row r="923" spans="1:254" ht="14.25" customHeight="1">
      <c r="A923" s="78"/>
      <c r="B923" s="81"/>
      <c r="C923" s="81"/>
      <c r="D923" s="43"/>
      <c r="E923" s="43"/>
      <c r="F923" s="83"/>
      <c r="G923" s="43"/>
      <c r="H923" s="85"/>
      <c r="I923" s="43"/>
      <c r="J923" s="43"/>
      <c r="K923" s="43"/>
      <c r="L923" s="43"/>
      <c r="M923" s="43"/>
      <c r="N923" s="43"/>
      <c r="O923" s="43"/>
      <c r="P923" s="43"/>
      <c r="Q923" s="43"/>
      <c r="R923" s="43"/>
      <c r="S923" s="43"/>
      <c r="T923" s="43"/>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c r="AR923" s="43"/>
      <c r="AS923" s="43"/>
      <c r="AT923" s="43"/>
      <c r="AU923" s="43"/>
      <c r="AV923" s="43"/>
      <c r="AW923" s="43"/>
      <c r="AX923" s="43"/>
      <c r="AY923" s="43"/>
      <c r="AZ923" s="43"/>
      <c r="BA923" s="43"/>
      <c r="BB923" s="43"/>
      <c r="BC923" s="43"/>
      <c r="BD923" s="43"/>
      <c r="BE923" s="43"/>
      <c r="BF923" s="43"/>
      <c r="BG923" s="43"/>
      <c r="BH923" s="43"/>
      <c r="BI923" s="43"/>
      <c r="BJ923" s="43"/>
      <c r="BK923" s="43"/>
      <c r="BL923" s="43"/>
      <c r="BM923" s="43"/>
      <c r="BN923" s="43"/>
      <c r="BO923" s="43"/>
      <c r="BP923" s="43"/>
      <c r="BQ923" s="43"/>
      <c r="BR923" s="43"/>
      <c r="BS923" s="43"/>
      <c r="BT923" s="43"/>
      <c r="BU923" s="43"/>
      <c r="BV923" s="43"/>
      <c r="BW923" s="43"/>
      <c r="BX923" s="43"/>
      <c r="BY923" s="43"/>
      <c r="BZ923" s="43"/>
      <c r="CA923" s="43"/>
      <c r="CB923" s="43"/>
      <c r="CC923" s="43"/>
      <c r="CD923" s="43"/>
      <c r="CE923" s="43"/>
      <c r="CF923" s="43"/>
      <c r="CG923" s="43"/>
      <c r="CH923" s="43"/>
      <c r="CI923" s="43"/>
      <c r="CJ923" s="43"/>
      <c r="CK923" s="43"/>
      <c r="CL923" s="43"/>
      <c r="CM923" s="43"/>
      <c r="CN923" s="43"/>
      <c r="CO923" s="43"/>
      <c r="CP923" s="43"/>
      <c r="CQ923" s="43"/>
      <c r="CR923" s="43"/>
      <c r="CS923" s="43"/>
      <c r="CT923" s="43"/>
      <c r="CU923" s="43"/>
      <c r="CV923" s="43"/>
      <c r="CW923" s="43"/>
      <c r="CX923" s="43"/>
      <c r="CY923" s="43"/>
      <c r="CZ923" s="43"/>
      <c r="DA923" s="43"/>
      <c r="DB923" s="43"/>
      <c r="DC923" s="43"/>
      <c r="DD923" s="43"/>
      <c r="DE923" s="43"/>
      <c r="DF923" s="43"/>
      <c r="DG923" s="43"/>
      <c r="DH923" s="43"/>
      <c r="DI923" s="43"/>
      <c r="DJ923" s="43"/>
      <c r="DK923" s="43"/>
      <c r="DL923" s="43"/>
      <c r="DM923" s="43"/>
      <c r="DN923" s="43"/>
      <c r="DO923" s="43"/>
      <c r="DP923" s="43"/>
      <c r="DQ923" s="43"/>
      <c r="DR923" s="43"/>
      <c r="DS923" s="43"/>
      <c r="DT923" s="43"/>
      <c r="DU923" s="43"/>
      <c r="DV923" s="43"/>
      <c r="DW923" s="43"/>
      <c r="DX923" s="43"/>
      <c r="DY923" s="43"/>
      <c r="DZ923" s="43"/>
      <c r="EA923" s="43"/>
      <c r="EB923" s="43"/>
      <c r="EC923" s="43"/>
      <c r="ED923" s="43"/>
      <c r="EE923" s="43"/>
      <c r="EF923" s="43"/>
      <c r="EG923" s="43"/>
      <c r="EH923" s="43"/>
      <c r="EI923" s="43"/>
      <c r="EJ923" s="43"/>
      <c r="EK923" s="43"/>
      <c r="EL923" s="43"/>
      <c r="EM923" s="43"/>
      <c r="EN923" s="43"/>
      <c r="EO923" s="43"/>
      <c r="EP923" s="43"/>
      <c r="EQ923" s="43"/>
      <c r="ER923" s="43"/>
      <c r="ES923" s="43"/>
      <c r="ET923" s="43"/>
      <c r="EU923" s="43"/>
      <c r="EV923" s="43"/>
      <c r="EW923" s="43"/>
      <c r="EX923" s="43"/>
      <c r="EY923" s="43"/>
      <c r="EZ923" s="43"/>
      <c r="FA923" s="43"/>
      <c r="FB923" s="43"/>
      <c r="FC923" s="43"/>
      <c r="FD923" s="43"/>
      <c r="FE923" s="43"/>
      <c r="FF923" s="43"/>
      <c r="FG923" s="43"/>
      <c r="FH923" s="43"/>
      <c r="FI923" s="43"/>
      <c r="FJ923" s="43"/>
      <c r="FK923" s="43"/>
      <c r="FL923" s="43"/>
      <c r="FM923" s="43"/>
      <c r="FN923" s="43"/>
      <c r="FO923" s="43"/>
      <c r="FP923" s="43"/>
      <c r="FQ923" s="43"/>
      <c r="FR923" s="43"/>
      <c r="FS923" s="43"/>
      <c r="FT923" s="43"/>
      <c r="FU923" s="43"/>
      <c r="FV923" s="43"/>
      <c r="FW923" s="43"/>
      <c r="FX923" s="43"/>
      <c r="FY923" s="43"/>
      <c r="FZ923" s="43"/>
      <c r="GA923" s="43"/>
      <c r="GB923" s="43"/>
      <c r="GC923" s="43"/>
      <c r="GD923" s="43"/>
      <c r="GE923" s="43"/>
      <c r="GF923" s="43"/>
      <c r="GG923" s="43"/>
      <c r="GH923" s="43"/>
      <c r="GI923" s="43"/>
      <c r="GJ923" s="43"/>
      <c r="GK923" s="43"/>
      <c r="GL923" s="43"/>
      <c r="GM923" s="43"/>
      <c r="GN923" s="43"/>
      <c r="GO923" s="43"/>
      <c r="GP923" s="43"/>
      <c r="GQ923" s="43"/>
      <c r="GR923" s="43"/>
      <c r="GS923" s="43"/>
      <c r="GT923" s="43"/>
      <c r="GU923" s="43"/>
      <c r="GV923" s="43"/>
      <c r="GW923" s="43"/>
      <c r="GX923" s="43"/>
      <c r="GY923" s="43"/>
      <c r="GZ923" s="43"/>
      <c r="HA923" s="43"/>
      <c r="HB923" s="43"/>
      <c r="HC923" s="43"/>
      <c r="HD923" s="43"/>
      <c r="HE923" s="43"/>
      <c r="HF923" s="43"/>
      <c r="HG923" s="43"/>
      <c r="HH923" s="43"/>
      <c r="HI923" s="43"/>
      <c r="HJ923" s="43"/>
      <c r="HK923" s="43"/>
      <c r="HL923" s="43"/>
      <c r="HM923" s="43"/>
      <c r="HN923" s="43"/>
      <c r="HO923" s="43"/>
      <c r="HP923" s="43"/>
      <c r="HQ923" s="43"/>
      <c r="HR923" s="43"/>
      <c r="HS923" s="43"/>
      <c r="HT923" s="43"/>
      <c r="HU923" s="43"/>
      <c r="HV923" s="43"/>
      <c r="HW923" s="43"/>
      <c r="HX923" s="43"/>
      <c r="HY923" s="43"/>
      <c r="HZ923" s="43"/>
      <c r="IA923" s="43"/>
      <c r="IB923" s="43"/>
      <c r="IC923" s="43"/>
      <c r="ID923" s="43"/>
      <c r="IE923" s="43"/>
      <c r="IF923" s="43"/>
      <c r="IG923" s="43"/>
      <c r="IH923" s="43"/>
      <c r="II923" s="43"/>
      <c r="IJ923" s="43"/>
      <c r="IK923" s="43"/>
      <c r="IL923" s="43"/>
      <c r="IM923" s="43"/>
      <c r="IN923" s="43"/>
      <c r="IO923" s="43"/>
      <c r="IP923" s="43"/>
      <c r="IQ923" s="43"/>
      <c r="IR923" s="43"/>
      <c r="IS923" s="43"/>
      <c r="IT923" s="43"/>
    </row>
    <row r="924" spans="1:254" ht="14.25" customHeight="1">
      <c r="A924" s="78"/>
      <c r="B924" s="79"/>
      <c r="C924" s="79"/>
      <c r="D924" s="43"/>
      <c r="E924" s="43"/>
      <c r="F924" s="83"/>
      <c r="G924" s="43"/>
      <c r="H924" s="85"/>
      <c r="I924" s="43"/>
      <c r="J924" s="43"/>
      <c r="K924" s="43"/>
      <c r="L924" s="43"/>
      <c r="M924" s="43"/>
      <c r="N924" s="43"/>
      <c r="O924" s="43"/>
      <c r="P924" s="43"/>
      <c r="Q924" s="43"/>
      <c r="R924" s="43"/>
      <c r="S924" s="43"/>
      <c r="T924" s="43"/>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c r="AR924" s="43"/>
      <c r="AS924" s="43"/>
      <c r="AT924" s="43"/>
      <c r="AU924" s="43"/>
      <c r="AV924" s="43"/>
      <c r="AW924" s="43"/>
      <c r="AX924" s="43"/>
      <c r="AY924" s="43"/>
      <c r="AZ924" s="43"/>
      <c r="BA924" s="43"/>
      <c r="BB924" s="43"/>
      <c r="BC924" s="43"/>
      <c r="BD924" s="43"/>
      <c r="BE924" s="43"/>
      <c r="BF924" s="43"/>
      <c r="BG924" s="43"/>
      <c r="BH924" s="43"/>
      <c r="BI924" s="43"/>
      <c r="BJ924" s="43"/>
      <c r="BK924" s="43"/>
      <c r="BL924" s="43"/>
      <c r="BM924" s="43"/>
      <c r="BN924" s="43"/>
      <c r="BO924" s="43"/>
      <c r="BP924" s="43"/>
      <c r="BQ924" s="43"/>
      <c r="BR924" s="43"/>
      <c r="BS924" s="43"/>
      <c r="BT924" s="43"/>
      <c r="BU924" s="43"/>
      <c r="BV924" s="43"/>
      <c r="BW924" s="43"/>
      <c r="BX924" s="43"/>
      <c r="BY924" s="43"/>
      <c r="BZ924" s="43"/>
      <c r="CA924" s="43"/>
      <c r="CB924" s="43"/>
      <c r="CC924" s="43"/>
      <c r="CD924" s="43"/>
      <c r="CE924" s="43"/>
      <c r="CF924" s="43"/>
      <c r="CG924" s="43"/>
      <c r="CH924" s="43"/>
      <c r="CI924" s="43"/>
      <c r="CJ924" s="43"/>
      <c r="CK924" s="43"/>
      <c r="CL924" s="43"/>
      <c r="CM924" s="43"/>
      <c r="CN924" s="43"/>
      <c r="CO924" s="43"/>
      <c r="CP924" s="43"/>
      <c r="CQ924" s="43"/>
      <c r="CR924" s="43"/>
      <c r="CS924" s="43"/>
      <c r="CT924" s="43"/>
      <c r="CU924" s="43"/>
      <c r="CV924" s="43"/>
      <c r="CW924" s="43"/>
      <c r="CX924" s="43"/>
      <c r="CY924" s="43"/>
      <c r="CZ924" s="43"/>
      <c r="DA924" s="43"/>
      <c r="DB924" s="43"/>
      <c r="DC924" s="43"/>
      <c r="DD924" s="43"/>
      <c r="DE924" s="43"/>
      <c r="DF924" s="43"/>
      <c r="DG924" s="43"/>
      <c r="DH924" s="43"/>
      <c r="DI924" s="43"/>
      <c r="DJ924" s="43"/>
      <c r="DK924" s="43"/>
      <c r="DL924" s="43"/>
      <c r="DM924" s="43"/>
      <c r="DN924" s="43"/>
      <c r="DO924" s="43"/>
      <c r="DP924" s="43"/>
      <c r="DQ924" s="43"/>
      <c r="DR924" s="43"/>
      <c r="DS924" s="43"/>
      <c r="DT924" s="43"/>
      <c r="DU924" s="43"/>
      <c r="DV924" s="43"/>
      <c r="DW924" s="43"/>
      <c r="DX924" s="43"/>
      <c r="DY924" s="43"/>
      <c r="DZ924" s="43"/>
      <c r="EA924" s="43"/>
      <c r="EB924" s="43"/>
      <c r="EC924" s="43"/>
      <c r="ED924" s="43"/>
      <c r="EE924" s="43"/>
      <c r="EF924" s="43"/>
      <c r="EG924" s="43"/>
      <c r="EH924" s="43"/>
      <c r="EI924" s="43"/>
      <c r="EJ924" s="43"/>
      <c r="EK924" s="43"/>
      <c r="EL924" s="43"/>
      <c r="EM924" s="43"/>
      <c r="EN924" s="43"/>
      <c r="EO924" s="43"/>
      <c r="EP924" s="43"/>
      <c r="EQ924" s="43"/>
      <c r="ER924" s="43"/>
      <c r="ES924" s="43"/>
      <c r="ET924" s="43"/>
      <c r="EU924" s="43"/>
      <c r="EV924" s="43"/>
      <c r="EW924" s="43"/>
      <c r="EX924" s="43"/>
      <c r="EY924" s="43"/>
      <c r="EZ924" s="43"/>
      <c r="FA924" s="43"/>
      <c r="FB924" s="43"/>
      <c r="FC924" s="43"/>
      <c r="FD924" s="43"/>
      <c r="FE924" s="43"/>
      <c r="FF924" s="43"/>
      <c r="FG924" s="43"/>
      <c r="FH924" s="43"/>
      <c r="FI924" s="43"/>
      <c r="FJ924" s="43"/>
      <c r="FK924" s="43"/>
      <c r="FL924" s="43"/>
      <c r="FM924" s="43"/>
      <c r="FN924" s="43"/>
      <c r="FO924" s="43"/>
      <c r="FP924" s="43"/>
      <c r="FQ924" s="43"/>
      <c r="FR924" s="43"/>
      <c r="FS924" s="43"/>
      <c r="FT924" s="43"/>
      <c r="FU924" s="43"/>
      <c r="FV924" s="43"/>
      <c r="FW924" s="43"/>
      <c r="FX924" s="43"/>
      <c r="FY924" s="43"/>
      <c r="FZ924" s="43"/>
      <c r="GA924" s="43"/>
      <c r="GB924" s="43"/>
      <c r="GC924" s="43"/>
      <c r="GD924" s="43"/>
      <c r="GE924" s="43"/>
      <c r="GF924" s="43"/>
      <c r="GG924" s="43"/>
      <c r="GH924" s="43"/>
      <c r="GI924" s="43"/>
      <c r="GJ924" s="43"/>
      <c r="GK924" s="43"/>
      <c r="GL924" s="43"/>
      <c r="GM924" s="43"/>
      <c r="GN924" s="43"/>
      <c r="GO924" s="43"/>
      <c r="GP924" s="43"/>
      <c r="GQ924" s="43"/>
      <c r="GR924" s="43"/>
      <c r="GS924" s="43"/>
      <c r="GT924" s="43"/>
      <c r="GU924" s="43"/>
      <c r="GV924" s="43"/>
      <c r="GW924" s="43"/>
      <c r="GX924" s="43"/>
      <c r="GY924" s="43"/>
      <c r="GZ924" s="43"/>
      <c r="HA924" s="43"/>
      <c r="HB924" s="43"/>
      <c r="HC924" s="43"/>
      <c r="HD924" s="43"/>
      <c r="HE924" s="43"/>
      <c r="HF924" s="43"/>
      <c r="HG924" s="43"/>
      <c r="HH924" s="43"/>
      <c r="HI924" s="43"/>
      <c r="HJ924" s="43"/>
      <c r="HK924" s="43"/>
      <c r="HL924" s="43"/>
      <c r="HM924" s="43"/>
      <c r="HN924" s="43"/>
      <c r="HO924" s="43"/>
      <c r="HP924" s="43"/>
      <c r="HQ924" s="43"/>
      <c r="HR924" s="43"/>
      <c r="HS924" s="43"/>
      <c r="HT924" s="43"/>
      <c r="HU924" s="43"/>
      <c r="HV924" s="43"/>
      <c r="HW924" s="43"/>
      <c r="HX924" s="43"/>
      <c r="HY924" s="43"/>
      <c r="HZ924" s="43"/>
      <c r="IA924" s="43"/>
      <c r="IB924" s="43"/>
      <c r="IC924" s="43"/>
      <c r="ID924" s="43"/>
      <c r="IE924" s="43"/>
      <c r="IF924" s="43"/>
      <c r="IG924" s="43"/>
      <c r="IH924" s="43"/>
      <c r="II924" s="43"/>
      <c r="IJ924" s="43"/>
      <c r="IK924" s="43"/>
      <c r="IL924" s="43"/>
      <c r="IM924" s="43"/>
      <c r="IN924" s="43"/>
      <c r="IO924" s="43"/>
      <c r="IP924" s="43"/>
      <c r="IQ924" s="43"/>
      <c r="IR924" s="43"/>
      <c r="IS924" s="43"/>
      <c r="IT924" s="43"/>
    </row>
    <row r="925" spans="1:254" ht="14.25" customHeight="1">
      <c r="A925" s="78"/>
      <c r="B925" s="87"/>
      <c r="C925" s="87"/>
      <c r="D925" s="43"/>
      <c r="E925" s="43"/>
      <c r="F925" s="83"/>
      <c r="G925" s="43"/>
      <c r="H925" s="85"/>
      <c r="I925" s="43"/>
      <c r="J925" s="43"/>
      <c r="K925" s="43"/>
      <c r="L925" s="43"/>
      <c r="M925" s="43"/>
      <c r="N925" s="43"/>
      <c r="O925" s="43"/>
      <c r="P925" s="43"/>
      <c r="Q925" s="43"/>
      <c r="R925" s="43"/>
      <c r="S925" s="43"/>
      <c r="T925" s="43"/>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c r="AR925" s="43"/>
      <c r="AS925" s="43"/>
      <c r="AT925" s="43"/>
      <c r="AU925" s="43"/>
      <c r="AV925" s="43"/>
      <c r="AW925" s="43"/>
      <c r="AX925" s="43"/>
      <c r="AY925" s="43"/>
      <c r="AZ925" s="43"/>
      <c r="BA925" s="43"/>
      <c r="BB925" s="43"/>
      <c r="BC925" s="43"/>
      <c r="BD925" s="43"/>
      <c r="BE925" s="43"/>
      <c r="BF925" s="43"/>
      <c r="BG925" s="43"/>
      <c r="BH925" s="43"/>
      <c r="BI925" s="43"/>
      <c r="BJ925" s="43"/>
      <c r="BK925" s="43"/>
      <c r="BL925" s="43"/>
      <c r="BM925" s="43"/>
      <c r="BN925" s="43"/>
      <c r="BO925" s="43"/>
      <c r="BP925" s="43"/>
      <c r="BQ925" s="43"/>
      <c r="BR925" s="43"/>
      <c r="BS925" s="43"/>
      <c r="BT925" s="43"/>
      <c r="BU925" s="43"/>
      <c r="BV925" s="43"/>
      <c r="BW925" s="43"/>
      <c r="BX925" s="43"/>
      <c r="BY925" s="43"/>
      <c r="BZ925" s="43"/>
      <c r="CA925" s="43"/>
      <c r="CB925" s="43"/>
      <c r="CC925" s="43"/>
      <c r="CD925" s="43"/>
      <c r="CE925" s="43"/>
      <c r="CF925" s="43"/>
      <c r="CG925" s="43"/>
      <c r="CH925" s="43"/>
      <c r="CI925" s="43"/>
      <c r="CJ925" s="43"/>
      <c r="CK925" s="43"/>
      <c r="CL925" s="43"/>
      <c r="CM925" s="43"/>
      <c r="CN925" s="43"/>
      <c r="CO925" s="43"/>
      <c r="CP925" s="43"/>
      <c r="CQ925" s="43"/>
      <c r="CR925" s="43"/>
      <c r="CS925" s="43"/>
      <c r="CT925" s="43"/>
      <c r="CU925" s="43"/>
      <c r="CV925" s="43"/>
      <c r="CW925" s="43"/>
      <c r="CX925" s="43"/>
      <c r="CY925" s="43"/>
      <c r="CZ925" s="43"/>
      <c r="DA925" s="43"/>
      <c r="DB925" s="43"/>
      <c r="DC925" s="43"/>
      <c r="DD925" s="43"/>
      <c r="DE925" s="43"/>
      <c r="DF925" s="43"/>
      <c r="DG925" s="43"/>
      <c r="DH925" s="43"/>
      <c r="DI925" s="43"/>
      <c r="DJ925" s="43"/>
      <c r="DK925" s="43"/>
      <c r="DL925" s="43"/>
      <c r="DM925" s="43"/>
      <c r="DN925" s="43"/>
      <c r="DO925" s="43"/>
      <c r="DP925" s="43"/>
      <c r="DQ925" s="43"/>
      <c r="DR925" s="43"/>
      <c r="DS925" s="43"/>
      <c r="DT925" s="43"/>
      <c r="DU925" s="43"/>
      <c r="DV925" s="43"/>
      <c r="DW925" s="43"/>
      <c r="DX925" s="43"/>
      <c r="DY925" s="43"/>
      <c r="DZ925" s="43"/>
      <c r="EA925" s="43"/>
      <c r="EB925" s="43"/>
      <c r="EC925" s="43"/>
      <c r="ED925" s="43"/>
      <c r="EE925" s="43"/>
      <c r="EF925" s="43"/>
      <c r="EG925" s="43"/>
      <c r="EH925" s="43"/>
      <c r="EI925" s="43"/>
      <c r="EJ925" s="43"/>
      <c r="EK925" s="43"/>
      <c r="EL925" s="43"/>
      <c r="EM925" s="43"/>
      <c r="EN925" s="43"/>
      <c r="EO925" s="43"/>
      <c r="EP925" s="43"/>
      <c r="EQ925" s="43"/>
      <c r="ER925" s="43"/>
      <c r="ES925" s="43"/>
      <c r="ET925" s="43"/>
      <c r="EU925" s="43"/>
      <c r="EV925" s="43"/>
      <c r="EW925" s="43"/>
      <c r="EX925" s="43"/>
      <c r="EY925" s="43"/>
      <c r="EZ925" s="43"/>
      <c r="FA925" s="43"/>
      <c r="FB925" s="43"/>
      <c r="FC925" s="43"/>
      <c r="FD925" s="43"/>
      <c r="FE925" s="43"/>
      <c r="FF925" s="43"/>
      <c r="FG925" s="43"/>
      <c r="FH925" s="43"/>
      <c r="FI925" s="43"/>
      <c r="FJ925" s="43"/>
      <c r="FK925" s="43"/>
      <c r="FL925" s="43"/>
      <c r="FM925" s="43"/>
      <c r="FN925" s="43"/>
      <c r="FO925" s="43"/>
      <c r="FP925" s="43"/>
      <c r="FQ925" s="43"/>
      <c r="FR925" s="43"/>
      <c r="FS925" s="43"/>
      <c r="FT925" s="43"/>
      <c r="FU925" s="43"/>
      <c r="FV925" s="43"/>
      <c r="FW925" s="43"/>
      <c r="FX925" s="43"/>
      <c r="FY925" s="43"/>
      <c r="FZ925" s="43"/>
      <c r="GA925" s="43"/>
      <c r="GB925" s="43"/>
      <c r="GC925" s="43"/>
      <c r="GD925" s="43"/>
      <c r="GE925" s="43"/>
      <c r="GF925" s="43"/>
      <c r="GG925" s="43"/>
      <c r="GH925" s="43"/>
      <c r="GI925" s="43"/>
      <c r="GJ925" s="43"/>
      <c r="GK925" s="43"/>
      <c r="GL925" s="43"/>
      <c r="GM925" s="43"/>
      <c r="GN925" s="43"/>
      <c r="GO925" s="43"/>
      <c r="GP925" s="43"/>
      <c r="GQ925" s="43"/>
      <c r="GR925" s="43"/>
      <c r="GS925" s="43"/>
      <c r="GT925" s="43"/>
      <c r="GU925" s="43"/>
      <c r="GV925" s="43"/>
      <c r="GW925" s="43"/>
      <c r="GX925" s="43"/>
      <c r="GY925" s="43"/>
      <c r="GZ925" s="43"/>
      <c r="HA925" s="43"/>
      <c r="HB925" s="43"/>
      <c r="HC925" s="43"/>
      <c r="HD925" s="43"/>
      <c r="HE925" s="43"/>
      <c r="HF925" s="43"/>
      <c r="HG925" s="43"/>
      <c r="HH925" s="43"/>
      <c r="HI925" s="43"/>
      <c r="HJ925" s="43"/>
      <c r="HK925" s="43"/>
      <c r="HL925" s="43"/>
      <c r="HM925" s="43"/>
      <c r="HN925" s="43"/>
      <c r="HO925" s="43"/>
      <c r="HP925" s="43"/>
      <c r="HQ925" s="43"/>
      <c r="HR925" s="43"/>
      <c r="HS925" s="43"/>
      <c r="HT925" s="43"/>
      <c r="HU925" s="43"/>
      <c r="HV925" s="43"/>
      <c r="HW925" s="43"/>
      <c r="HX925" s="43"/>
      <c r="HY925" s="43"/>
      <c r="HZ925" s="43"/>
      <c r="IA925" s="43"/>
      <c r="IB925" s="43"/>
      <c r="IC925" s="43"/>
      <c r="ID925" s="43"/>
      <c r="IE925" s="43"/>
      <c r="IF925" s="43"/>
      <c r="IG925" s="43"/>
      <c r="IH925" s="43"/>
      <c r="II925" s="43"/>
      <c r="IJ925" s="43"/>
      <c r="IK925" s="43"/>
      <c r="IL925" s="43"/>
      <c r="IM925" s="43"/>
      <c r="IN925" s="43"/>
      <c r="IO925" s="43"/>
      <c r="IP925" s="43"/>
      <c r="IQ925" s="43"/>
      <c r="IR925" s="43"/>
      <c r="IS925" s="43"/>
      <c r="IT925" s="43"/>
    </row>
    <row r="926" spans="1:254" ht="14.25" customHeight="1">
      <c r="A926" s="78"/>
      <c r="B926" s="81"/>
      <c r="C926" s="81"/>
      <c r="D926" s="43"/>
      <c r="E926" s="43"/>
      <c r="F926" s="83"/>
      <c r="G926" s="43"/>
      <c r="H926" s="85"/>
      <c r="I926" s="43"/>
      <c r="J926" s="43"/>
      <c r="K926" s="43"/>
      <c r="L926" s="43"/>
      <c r="M926" s="43"/>
      <c r="N926" s="43"/>
      <c r="O926" s="43"/>
      <c r="P926" s="43"/>
      <c r="Q926" s="43"/>
      <c r="R926" s="43"/>
      <c r="S926" s="43"/>
      <c r="T926" s="43"/>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c r="AR926" s="43"/>
      <c r="AS926" s="43"/>
      <c r="AT926" s="43"/>
      <c r="AU926" s="43"/>
      <c r="AV926" s="43"/>
      <c r="AW926" s="43"/>
      <c r="AX926" s="43"/>
      <c r="AY926" s="43"/>
      <c r="AZ926" s="43"/>
      <c r="BA926" s="43"/>
      <c r="BB926" s="43"/>
      <c r="BC926" s="43"/>
      <c r="BD926" s="43"/>
      <c r="BE926" s="43"/>
      <c r="BF926" s="43"/>
      <c r="BG926" s="43"/>
      <c r="BH926" s="43"/>
      <c r="BI926" s="43"/>
      <c r="BJ926" s="43"/>
      <c r="BK926" s="43"/>
      <c r="BL926" s="43"/>
      <c r="BM926" s="43"/>
      <c r="BN926" s="43"/>
      <c r="BO926" s="43"/>
      <c r="BP926" s="43"/>
      <c r="BQ926" s="43"/>
      <c r="BR926" s="43"/>
      <c r="BS926" s="43"/>
      <c r="BT926" s="43"/>
      <c r="BU926" s="43"/>
      <c r="BV926" s="43"/>
      <c r="BW926" s="43"/>
      <c r="BX926" s="43"/>
      <c r="BY926" s="43"/>
      <c r="BZ926" s="43"/>
      <c r="CA926" s="43"/>
      <c r="CB926" s="43"/>
      <c r="CC926" s="43"/>
      <c r="CD926" s="43"/>
      <c r="CE926" s="43"/>
      <c r="CF926" s="43"/>
      <c r="CG926" s="43"/>
      <c r="CH926" s="43"/>
      <c r="CI926" s="43"/>
      <c r="CJ926" s="43"/>
      <c r="CK926" s="43"/>
      <c r="CL926" s="43"/>
      <c r="CM926" s="43"/>
      <c r="CN926" s="43"/>
      <c r="CO926" s="43"/>
      <c r="CP926" s="43"/>
      <c r="CQ926" s="43"/>
      <c r="CR926" s="43"/>
      <c r="CS926" s="43"/>
      <c r="CT926" s="43"/>
      <c r="CU926" s="43"/>
      <c r="CV926" s="43"/>
      <c r="CW926" s="43"/>
      <c r="CX926" s="43"/>
      <c r="CY926" s="43"/>
      <c r="CZ926" s="43"/>
      <c r="DA926" s="43"/>
      <c r="DB926" s="43"/>
      <c r="DC926" s="43"/>
      <c r="DD926" s="43"/>
      <c r="DE926" s="43"/>
      <c r="DF926" s="43"/>
      <c r="DG926" s="43"/>
      <c r="DH926" s="43"/>
      <c r="DI926" s="43"/>
      <c r="DJ926" s="43"/>
      <c r="DK926" s="43"/>
      <c r="DL926" s="43"/>
      <c r="DM926" s="43"/>
      <c r="DN926" s="43"/>
      <c r="DO926" s="43"/>
      <c r="DP926" s="43"/>
      <c r="DQ926" s="43"/>
      <c r="DR926" s="43"/>
      <c r="DS926" s="43"/>
      <c r="DT926" s="43"/>
      <c r="DU926" s="43"/>
      <c r="DV926" s="43"/>
      <c r="DW926" s="43"/>
      <c r="DX926" s="43"/>
      <c r="DY926" s="43"/>
      <c r="DZ926" s="43"/>
      <c r="EA926" s="43"/>
      <c r="EB926" s="43"/>
      <c r="EC926" s="43"/>
      <c r="ED926" s="43"/>
      <c r="EE926" s="43"/>
      <c r="EF926" s="43"/>
      <c r="EG926" s="43"/>
      <c r="EH926" s="43"/>
      <c r="EI926" s="43"/>
      <c r="EJ926" s="43"/>
      <c r="EK926" s="43"/>
      <c r="EL926" s="43"/>
      <c r="EM926" s="43"/>
      <c r="EN926" s="43"/>
      <c r="EO926" s="43"/>
      <c r="EP926" s="43"/>
      <c r="EQ926" s="43"/>
      <c r="ER926" s="43"/>
      <c r="ES926" s="43"/>
      <c r="ET926" s="43"/>
      <c r="EU926" s="43"/>
      <c r="EV926" s="43"/>
      <c r="EW926" s="43"/>
      <c r="EX926" s="43"/>
      <c r="EY926" s="43"/>
      <c r="EZ926" s="43"/>
      <c r="FA926" s="43"/>
      <c r="FB926" s="43"/>
      <c r="FC926" s="43"/>
      <c r="FD926" s="43"/>
      <c r="FE926" s="43"/>
      <c r="FF926" s="43"/>
      <c r="FG926" s="43"/>
      <c r="FH926" s="43"/>
      <c r="FI926" s="43"/>
      <c r="FJ926" s="43"/>
      <c r="FK926" s="43"/>
      <c r="FL926" s="43"/>
      <c r="FM926" s="43"/>
      <c r="FN926" s="43"/>
      <c r="FO926" s="43"/>
      <c r="FP926" s="43"/>
      <c r="FQ926" s="43"/>
      <c r="FR926" s="43"/>
      <c r="FS926" s="43"/>
      <c r="FT926" s="43"/>
      <c r="FU926" s="43"/>
      <c r="FV926" s="43"/>
      <c r="FW926" s="43"/>
      <c r="FX926" s="43"/>
      <c r="FY926" s="43"/>
      <c r="FZ926" s="43"/>
      <c r="GA926" s="43"/>
      <c r="GB926" s="43"/>
      <c r="GC926" s="43"/>
      <c r="GD926" s="43"/>
      <c r="GE926" s="43"/>
      <c r="GF926" s="43"/>
      <c r="GG926" s="43"/>
      <c r="GH926" s="43"/>
      <c r="GI926" s="43"/>
      <c r="GJ926" s="43"/>
      <c r="GK926" s="43"/>
      <c r="GL926" s="43"/>
      <c r="GM926" s="43"/>
      <c r="GN926" s="43"/>
      <c r="GO926" s="43"/>
      <c r="GP926" s="43"/>
      <c r="GQ926" s="43"/>
      <c r="GR926" s="43"/>
      <c r="GS926" s="43"/>
      <c r="GT926" s="43"/>
      <c r="GU926" s="43"/>
      <c r="GV926" s="43"/>
      <c r="GW926" s="43"/>
      <c r="GX926" s="43"/>
      <c r="GY926" s="43"/>
      <c r="GZ926" s="43"/>
      <c r="HA926" s="43"/>
      <c r="HB926" s="43"/>
      <c r="HC926" s="43"/>
      <c r="HD926" s="43"/>
      <c r="HE926" s="43"/>
      <c r="HF926" s="43"/>
      <c r="HG926" s="43"/>
      <c r="HH926" s="43"/>
      <c r="HI926" s="43"/>
      <c r="HJ926" s="43"/>
      <c r="HK926" s="43"/>
      <c r="HL926" s="43"/>
      <c r="HM926" s="43"/>
      <c r="HN926" s="43"/>
      <c r="HO926" s="43"/>
      <c r="HP926" s="43"/>
      <c r="HQ926" s="43"/>
      <c r="HR926" s="43"/>
      <c r="HS926" s="43"/>
      <c r="HT926" s="43"/>
      <c r="HU926" s="43"/>
      <c r="HV926" s="43"/>
      <c r="HW926" s="43"/>
      <c r="HX926" s="43"/>
      <c r="HY926" s="43"/>
      <c r="HZ926" s="43"/>
      <c r="IA926" s="43"/>
      <c r="IB926" s="43"/>
      <c r="IC926" s="43"/>
      <c r="ID926" s="43"/>
      <c r="IE926" s="43"/>
      <c r="IF926" s="43"/>
      <c r="IG926" s="43"/>
      <c r="IH926" s="43"/>
      <c r="II926" s="43"/>
      <c r="IJ926" s="43"/>
      <c r="IK926" s="43"/>
      <c r="IL926" s="43"/>
      <c r="IM926" s="43"/>
      <c r="IN926" s="43"/>
      <c r="IO926" s="43"/>
      <c r="IP926" s="43"/>
      <c r="IQ926" s="43"/>
      <c r="IR926" s="43"/>
      <c r="IS926" s="43"/>
      <c r="IT926" s="43"/>
    </row>
    <row r="927" spans="1:254" ht="14.25" customHeight="1">
      <c r="A927" s="78"/>
      <c r="B927" s="81"/>
      <c r="C927" s="81"/>
      <c r="D927" s="43"/>
      <c r="E927" s="43"/>
      <c r="F927" s="83"/>
      <c r="G927" s="43"/>
      <c r="H927" s="85"/>
      <c r="I927" s="43"/>
      <c r="J927" s="43"/>
      <c r="K927" s="43"/>
      <c r="L927" s="43"/>
      <c r="M927" s="43"/>
      <c r="N927" s="43"/>
      <c r="O927" s="43"/>
      <c r="P927" s="43"/>
      <c r="Q927" s="43"/>
      <c r="R927" s="43"/>
      <c r="S927" s="43"/>
      <c r="T927" s="43"/>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c r="AR927" s="43"/>
      <c r="AS927" s="43"/>
      <c r="AT927" s="43"/>
      <c r="AU927" s="43"/>
      <c r="AV927" s="43"/>
      <c r="AW927" s="43"/>
      <c r="AX927" s="43"/>
      <c r="AY927" s="43"/>
      <c r="AZ927" s="43"/>
      <c r="BA927" s="43"/>
      <c r="BB927" s="43"/>
      <c r="BC927" s="43"/>
      <c r="BD927" s="43"/>
      <c r="BE927" s="43"/>
      <c r="BF927" s="43"/>
      <c r="BG927" s="43"/>
      <c r="BH927" s="43"/>
      <c r="BI927" s="43"/>
      <c r="BJ927" s="43"/>
      <c r="BK927" s="43"/>
      <c r="BL927" s="43"/>
      <c r="BM927" s="43"/>
      <c r="BN927" s="43"/>
      <c r="BO927" s="43"/>
      <c r="BP927" s="43"/>
      <c r="BQ927" s="43"/>
      <c r="BR927" s="43"/>
      <c r="BS927" s="43"/>
      <c r="BT927" s="43"/>
      <c r="BU927" s="43"/>
      <c r="BV927" s="43"/>
      <c r="BW927" s="43"/>
      <c r="BX927" s="43"/>
      <c r="BY927" s="43"/>
      <c r="BZ927" s="43"/>
      <c r="CA927" s="43"/>
      <c r="CB927" s="43"/>
      <c r="CC927" s="43"/>
      <c r="CD927" s="43"/>
      <c r="CE927" s="43"/>
      <c r="CF927" s="43"/>
      <c r="CG927" s="43"/>
      <c r="CH927" s="43"/>
      <c r="CI927" s="43"/>
      <c r="CJ927" s="43"/>
      <c r="CK927" s="43"/>
      <c r="CL927" s="43"/>
      <c r="CM927" s="43"/>
      <c r="CN927" s="43"/>
      <c r="CO927" s="43"/>
      <c r="CP927" s="43"/>
      <c r="CQ927" s="43"/>
      <c r="CR927" s="43"/>
      <c r="CS927" s="43"/>
      <c r="CT927" s="43"/>
      <c r="CU927" s="43"/>
      <c r="CV927" s="43"/>
      <c r="CW927" s="43"/>
      <c r="CX927" s="43"/>
      <c r="CY927" s="43"/>
      <c r="CZ927" s="43"/>
      <c r="DA927" s="43"/>
      <c r="DB927" s="43"/>
      <c r="DC927" s="43"/>
      <c r="DD927" s="43"/>
      <c r="DE927" s="43"/>
      <c r="DF927" s="43"/>
      <c r="DG927" s="43"/>
      <c r="DH927" s="43"/>
      <c r="DI927" s="43"/>
      <c r="DJ927" s="43"/>
      <c r="DK927" s="43"/>
      <c r="DL927" s="43"/>
      <c r="DM927" s="43"/>
      <c r="DN927" s="43"/>
      <c r="DO927" s="43"/>
      <c r="DP927" s="43"/>
      <c r="DQ927" s="43"/>
      <c r="DR927" s="43"/>
      <c r="DS927" s="43"/>
      <c r="DT927" s="43"/>
      <c r="DU927" s="43"/>
      <c r="DV927" s="43"/>
      <c r="DW927" s="43"/>
      <c r="DX927" s="43"/>
      <c r="DY927" s="43"/>
      <c r="DZ927" s="43"/>
      <c r="EA927" s="43"/>
      <c r="EB927" s="43"/>
      <c r="EC927" s="43"/>
      <c r="ED927" s="43"/>
      <c r="EE927" s="43"/>
      <c r="EF927" s="43"/>
      <c r="EG927" s="43"/>
      <c r="EH927" s="43"/>
      <c r="EI927" s="43"/>
      <c r="EJ927" s="43"/>
      <c r="EK927" s="43"/>
      <c r="EL927" s="43"/>
      <c r="EM927" s="43"/>
      <c r="EN927" s="43"/>
      <c r="EO927" s="43"/>
      <c r="EP927" s="43"/>
      <c r="EQ927" s="43"/>
      <c r="ER927" s="43"/>
      <c r="ES927" s="43"/>
      <c r="ET927" s="43"/>
      <c r="EU927" s="43"/>
      <c r="EV927" s="43"/>
      <c r="EW927" s="43"/>
      <c r="EX927" s="43"/>
      <c r="EY927" s="43"/>
      <c r="EZ927" s="43"/>
      <c r="FA927" s="43"/>
      <c r="FB927" s="43"/>
      <c r="FC927" s="43"/>
      <c r="FD927" s="43"/>
      <c r="FE927" s="43"/>
      <c r="FF927" s="43"/>
      <c r="FG927" s="43"/>
      <c r="FH927" s="43"/>
      <c r="FI927" s="43"/>
      <c r="FJ927" s="43"/>
      <c r="FK927" s="43"/>
      <c r="FL927" s="43"/>
      <c r="FM927" s="43"/>
      <c r="FN927" s="43"/>
      <c r="FO927" s="43"/>
      <c r="FP927" s="43"/>
      <c r="FQ927" s="43"/>
      <c r="FR927" s="43"/>
      <c r="FS927" s="43"/>
      <c r="FT927" s="43"/>
      <c r="FU927" s="43"/>
      <c r="FV927" s="43"/>
      <c r="FW927" s="43"/>
      <c r="FX927" s="43"/>
      <c r="FY927" s="43"/>
      <c r="FZ927" s="43"/>
      <c r="GA927" s="43"/>
      <c r="GB927" s="43"/>
      <c r="GC927" s="43"/>
      <c r="GD927" s="43"/>
      <c r="GE927" s="43"/>
      <c r="GF927" s="43"/>
      <c r="GG927" s="43"/>
      <c r="GH927" s="43"/>
      <c r="GI927" s="43"/>
      <c r="GJ927" s="43"/>
      <c r="GK927" s="43"/>
      <c r="GL927" s="43"/>
      <c r="GM927" s="43"/>
      <c r="GN927" s="43"/>
      <c r="GO927" s="43"/>
      <c r="GP927" s="43"/>
      <c r="GQ927" s="43"/>
      <c r="GR927" s="43"/>
      <c r="GS927" s="43"/>
      <c r="GT927" s="43"/>
      <c r="GU927" s="43"/>
      <c r="GV927" s="43"/>
      <c r="GW927" s="43"/>
      <c r="GX927" s="43"/>
      <c r="GY927" s="43"/>
      <c r="GZ927" s="43"/>
      <c r="HA927" s="43"/>
      <c r="HB927" s="43"/>
      <c r="HC927" s="43"/>
      <c r="HD927" s="43"/>
      <c r="HE927" s="43"/>
      <c r="HF927" s="43"/>
      <c r="HG927" s="43"/>
      <c r="HH927" s="43"/>
      <c r="HI927" s="43"/>
      <c r="HJ927" s="43"/>
      <c r="HK927" s="43"/>
      <c r="HL927" s="43"/>
      <c r="HM927" s="43"/>
      <c r="HN927" s="43"/>
      <c r="HO927" s="43"/>
      <c r="HP927" s="43"/>
      <c r="HQ927" s="43"/>
      <c r="HR927" s="43"/>
      <c r="HS927" s="43"/>
      <c r="HT927" s="43"/>
      <c r="HU927" s="43"/>
      <c r="HV927" s="43"/>
      <c r="HW927" s="43"/>
      <c r="HX927" s="43"/>
      <c r="HY927" s="43"/>
      <c r="HZ927" s="43"/>
      <c r="IA927" s="43"/>
      <c r="IB927" s="43"/>
      <c r="IC927" s="43"/>
      <c r="ID927" s="43"/>
      <c r="IE927" s="43"/>
      <c r="IF927" s="43"/>
      <c r="IG927" s="43"/>
      <c r="IH927" s="43"/>
      <c r="II927" s="43"/>
      <c r="IJ927" s="43"/>
      <c r="IK927" s="43"/>
      <c r="IL927" s="43"/>
      <c r="IM927" s="43"/>
      <c r="IN927" s="43"/>
      <c r="IO927" s="43"/>
      <c r="IP927" s="43"/>
      <c r="IQ927" s="43"/>
      <c r="IR927" s="43"/>
      <c r="IS927" s="43"/>
      <c r="IT927" s="43"/>
    </row>
    <row r="928" spans="1:254" ht="14.25" customHeight="1">
      <c r="A928" s="78"/>
      <c r="B928" s="79"/>
      <c r="C928" s="79"/>
      <c r="D928" s="43"/>
      <c r="E928" s="43"/>
      <c r="F928" s="83"/>
      <c r="G928" s="43"/>
      <c r="H928" s="85"/>
      <c r="I928" s="43"/>
      <c r="J928" s="43"/>
      <c r="K928" s="43"/>
      <c r="L928" s="43"/>
      <c r="M928" s="43"/>
      <c r="N928" s="43"/>
      <c r="O928" s="43"/>
      <c r="P928" s="43"/>
      <c r="Q928" s="43"/>
      <c r="R928" s="43"/>
      <c r="S928" s="43"/>
      <c r="T928" s="43"/>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c r="AR928" s="43"/>
      <c r="AS928" s="43"/>
      <c r="AT928" s="43"/>
      <c r="AU928" s="43"/>
      <c r="AV928" s="43"/>
      <c r="AW928" s="43"/>
      <c r="AX928" s="43"/>
      <c r="AY928" s="43"/>
      <c r="AZ928" s="43"/>
      <c r="BA928" s="43"/>
      <c r="BB928" s="43"/>
      <c r="BC928" s="43"/>
      <c r="BD928" s="43"/>
      <c r="BE928" s="43"/>
      <c r="BF928" s="43"/>
      <c r="BG928" s="43"/>
      <c r="BH928" s="43"/>
      <c r="BI928" s="43"/>
      <c r="BJ928" s="43"/>
      <c r="BK928" s="43"/>
      <c r="BL928" s="43"/>
      <c r="BM928" s="43"/>
      <c r="BN928" s="43"/>
      <c r="BO928" s="43"/>
      <c r="BP928" s="43"/>
      <c r="BQ928" s="43"/>
      <c r="BR928" s="43"/>
      <c r="BS928" s="43"/>
      <c r="BT928" s="43"/>
      <c r="BU928" s="43"/>
      <c r="BV928" s="43"/>
      <c r="BW928" s="43"/>
      <c r="BX928" s="43"/>
      <c r="BY928" s="43"/>
      <c r="BZ928" s="43"/>
      <c r="CA928" s="43"/>
      <c r="CB928" s="43"/>
      <c r="CC928" s="43"/>
      <c r="CD928" s="43"/>
      <c r="CE928" s="43"/>
      <c r="CF928" s="43"/>
      <c r="CG928" s="43"/>
      <c r="CH928" s="43"/>
      <c r="CI928" s="43"/>
      <c r="CJ928" s="43"/>
      <c r="CK928" s="43"/>
      <c r="CL928" s="43"/>
      <c r="CM928" s="43"/>
      <c r="CN928" s="43"/>
      <c r="CO928" s="43"/>
      <c r="CP928" s="43"/>
      <c r="CQ928" s="43"/>
      <c r="CR928" s="43"/>
      <c r="CS928" s="43"/>
      <c r="CT928" s="43"/>
      <c r="CU928" s="43"/>
      <c r="CV928" s="43"/>
      <c r="CW928" s="43"/>
      <c r="CX928" s="43"/>
      <c r="CY928" s="43"/>
      <c r="CZ928" s="43"/>
      <c r="DA928" s="43"/>
      <c r="DB928" s="43"/>
      <c r="DC928" s="43"/>
      <c r="DD928" s="43"/>
      <c r="DE928" s="43"/>
      <c r="DF928" s="43"/>
      <c r="DG928" s="43"/>
      <c r="DH928" s="43"/>
      <c r="DI928" s="43"/>
      <c r="DJ928" s="43"/>
      <c r="DK928" s="43"/>
      <c r="DL928" s="43"/>
      <c r="DM928" s="43"/>
      <c r="DN928" s="43"/>
      <c r="DO928" s="43"/>
      <c r="DP928" s="43"/>
      <c r="DQ928" s="43"/>
      <c r="DR928" s="43"/>
      <c r="DS928" s="43"/>
      <c r="DT928" s="43"/>
      <c r="DU928" s="43"/>
      <c r="DV928" s="43"/>
      <c r="DW928" s="43"/>
      <c r="DX928" s="43"/>
      <c r="DY928" s="43"/>
      <c r="DZ928" s="43"/>
      <c r="EA928" s="43"/>
      <c r="EB928" s="43"/>
      <c r="EC928" s="43"/>
      <c r="ED928" s="43"/>
      <c r="EE928" s="43"/>
      <c r="EF928" s="43"/>
      <c r="EG928" s="43"/>
      <c r="EH928" s="43"/>
      <c r="EI928" s="43"/>
      <c r="EJ928" s="43"/>
      <c r="EK928" s="43"/>
      <c r="EL928" s="43"/>
      <c r="EM928" s="43"/>
      <c r="EN928" s="43"/>
      <c r="EO928" s="43"/>
      <c r="EP928" s="43"/>
      <c r="EQ928" s="43"/>
      <c r="ER928" s="43"/>
      <c r="ES928" s="43"/>
      <c r="ET928" s="43"/>
      <c r="EU928" s="43"/>
      <c r="EV928" s="43"/>
      <c r="EW928" s="43"/>
      <c r="EX928" s="43"/>
      <c r="EY928" s="43"/>
      <c r="EZ928" s="43"/>
      <c r="FA928" s="43"/>
      <c r="FB928" s="43"/>
      <c r="FC928" s="43"/>
      <c r="FD928" s="43"/>
      <c r="FE928" s="43"/>
      <c r="FF928" s="43"/>
      <c r="FG928" s="43"/>
      <c r="FH928" s="43"/>
      <c r="FI928" s="43"/>
      <c r="FJ928" s="43"/>
      <c r="FK928" s="43"/>
      <c r="FL928" s="43"/>
      <c r="FM928" s="43"/>
      <c r="FN928" s="43"/>
      <c r="FO928" s="43"/>
      <c r="FP928" s="43"/>
      <c r="FQ928" s="43"/>
      <c r="FR928" s="43"/>
      <c r="FS928" s="43"/>
      <c r="FT928" s="43"/>
      <c r="FU928" s="43"/>
      <c r="FV928" s="43"/>
      <c r="FW928" s="43"/>
      <c r="FX928" s="43"/>
      <c r="FY928" s="43"/>
      <c r="FZ928" s="43"/>
      <c r="GA928" s="43"/>
      <c r="GB928" s="43"/>
      <c r="GC928" s="43"/>
      <c r="GD928" s="43"/>
      <c r="GE928" s="43"/>
      <c r="GF928" s="43"/>
      <c r="GG928" s="43"/>
      <c r="GH928" s="43"/>
      <c r="GI928" s="43"/>
      <c r="GJ928" s="43"/>
      <c r="GK928" s="43"/>
      <c r="GL928" s="43"/>
      <c r="GM928" s="43"/>
      <c r="GN928" s="43"/>
      <c r="GO928" s="43"/>
      <c r="GP928" s="43"/>
      <c r="GQ928" s="43"/>
      <c r="GR928" s="43"/>
      <c r="GS928" s="43"/>
      <c r="GT928" s="43"/>
      <c r="GU928" s="43"/>
      <c r="GV928" s="43"/>
      <c r="GW928" s="43"/>
      <c r="GX928" s="43"/>
      <c r="GY928" s="43"/>
      <c r="GZ928" s="43"/>
      <c r="HA928" s="43"/>
      <c r="HB928" s="43"/>
      <c r="HC928" s="43"/>
      <c r="HD928" s="43"/>
      <c r="HE928" s="43"/>
      <c r="HF928" s="43"/>
      <c r="HG928" s="43"/>
      <c r="HH928" s="43"/>
      <c r="HI928" s="43"/>
      <c r="HJ928" s="43"/>
      <c r="HK928" s="43"/>
      <c r="HL928" s="43"/>
      <c r="HM928" s="43"/>
      <c r="HN928" s="43"/>
      <c r="HO928" s="43"/>
      <c r="HP928" s="43"/>
      <c r="HQ928" s="43"/>
      <c r="HR928" s="43"/>
      <c r="HS928" s="43"/>
      <c r="HT928" s="43"/>
      <c r="HU928" s="43"/>
      <c r="HV928" s="43"/>
      <c r="HW928" s="43"/>
      <c r="HX928" s="43"/>
      <c r="HY928" s="43"/>
      <c r="HZ928" s="43"/>
      <c r="IA928" s="43"/>
      <c r="IB928" s="43"/>
      <c r="IC928" s="43"/>
      <c r="ID928" s="43"/>
      <c r="IE928" s="43"/>
      <c r="IF928" s="43"/>
      <c r="IG928" s="43"/>
      <c r="IH928" s="43"/>
      <c r="II928" s="43"/>
      <c r="IJ928" s="43"/>
      <c r="IK928" s="43"/>
      <c r="IL928" s="43"/>
      <c r="IM928" s="43"/>
      <c r="IN928" s="43"/>
      <c r="IO928" s="43"/>
      <c r="IP928" s="43"/>
      <c r="IQ928" s="43"/>
      <c r="IR928" s="43"/>
      <c r="IS928" s="43"/>
      <c r="IT928" s="43"/>
    </row>
    <row r="929" spans="1:254" ht="14.25" customHeight="1">
      <c r="A929" s="78"/>
      <c r="B929" s="81"/>
      <c r="C929" s="81"/>
      <c r="D929" s="43"/>
      <c r="E929" s="43"/>
      <c r="F929" s="83"/>
      <c r="G929" s="43"/>
      <c r="H929" s="85"/>
      <c r="I929" s="43"/>
      <c r="J929" s="43"/>
      <c r="K929" s="43"/>
      <c r="L929" s="43"/>
      <c r="M929" s="43"/>
      <c r="N929" s="43"/>
      <c r="O929" s="43"/>
      <c r="P929" s="43"/>
      <c r="Q929" s="43"/>
      <c r="R929" s="43"/>
      <c r="S929" s="43"/>
      <c r="T929" s="43"/>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c r="AR929" s="43"/>
      <c r="AS929" s="43"/>
      <c r="AT929" s="43"/>
      <c r="AU929" s="43"/>
      <c r="AV929" s="43"/>
      <c r="AW929" s="43"/>
      <c r="AX929" s="43"/>
      <c r="AY929" s="43"/>
      <c r="AZ929" s="43"/>
      <c r="BA929" s="43"/>
      <c r="BB929" s="43"/>
      <c r="BC929" s="43"/>
      <c r="BD929" s="43"/>
      <c r="BE929" s="43"/>
      <c r="BF929" s="43"/>
      <c r="BG929" s="43"/>
      <c r="BH929" s="43"/>
      <c r="BI929" s="43"/>
      <c r="BJ929" s="43"/>
      <c r="BK929" s="43"/>
      <c r="BL929" s="43"/>
      <c r="BM929" s="43"/>
      <c r="BN929" s="43"/>
      <c r="BO929" s="43"/>
      <c r="BP929" s="43"/>
      <c r="BQ929" s="43"/>
      <c r="BR929" s="43"/>
      <c r="BS929" s="43"/>
      <c r="BT929" s="43"/>
      <c r="BU929" s="43"/>
      <c r="BV929" s="43"/>
      <c r="BW929" s="43"/>
      <c r="BX929" s="43"/>
      <c r="BY929" s="43"/>
      <c r="BZ929" s="43"/>
      <c r="CA929" s="43"/>
      <c r="CB929" s="43"/>
      <c r="CC929" s="43"/>
      <c r="CD929" s="43"/>
      <c r="CE929" s="43"/>
      <c r="CF929" s="43"/>
      <c r="CG929" s="43"/>
      <c r="CH929" s="43"/>
      <c r="CI929" s="43"/>
      <c r="CJ929" s="43"/>
      <c r="CK929" s="43"/>
      <c r="CL929" s="43"/>
      <c r="CM929" s="43"/>
      <c r="CN929" s="43"/>
      <c r="CO929" s="43"/>
      <c r="CP929" s="43"/>
      <c r="CQ929" s="43"/>
      <c r="CR929" s="43"/>
      <c r="CS929" s="43"/>
      <c r="CT929" s="43"/>
      <c r="CU929" s="43"/>
      <c r="CV929" s="43"/>
      <c r="CW929" s="43"/>
      <c r="CX929" s="43"/>
      <c r="CY929" s="43"/>
      <c r="CZ929" s="43"/>
      <c r="DA929" s="43"/>
      <c r="DB929" s="43"/>
      <c r="DC929" s="43"/>
      <c r="DD929" s="43"/>
      <c r="DE929" s="43"/>
      <c r="DF929" s="43"/>
      <c r="DG929" s="43"/>
      <c r="DH929" s="43"/>
      <c r="DI929" s="43"/>
      <c r="DJ929" s="43"/>
      <c r="DK929" s="43"/>
      <c r="DL929" s="43"/>
      <c r="DM929" s="43"/>
      <c r="DN929" s="43"/>
      <c r="DO929" s="43"/>
      <c r="DP929" s="43"/>
      <c r="DQ929" s="43"/>
      <c r="DR929" s="43"/>
      <c r="DS929" s="43"/>
      <c r="DT929" s="43"/>
      <c r="DU929" s="43"/>
      <c r="DV929" s="43"/>
      <c r="DW929" s="43"/>
      <c r="DX929" s="43"/>
      <c r="DY929" s="43"/>
      <c r="DZ929" s="43"/>
      <c r="EA929" s="43"/>
      <c r="EB929" s="43"/>
      <c r="EC929" s="43"/>
      <c r="ED929" s="43"/>
      <c r="EE929" s="43"/>
      <c r="EF929" s="43"/>
      <c r="EG929" s="43"/>
      <c r="EH929" s="43"/>
      <c r="EI929" s="43"/>
      <c r="EJ929" s="43"/>
      <c r="EK929" s="43"/>
      <c r="EL929" s="43"/>
      <c r="EM929" s="43"/>
      <c r="EN929" s="43"/>
      <c r="EO929" s="43"/>
      <c r="EP929" s="43"/>
      <c r="EQ929" s="43"/>
      <c r="ER929" s="43"/>
      <c r="ES929" s="43"/>
      <c r="ET929" s="43"/>
      <c r="EU929" s="43"/>
      <c r="EV929" s="43"/>
      <c r="EW929" s="43"/>
      <c r="EX929" s="43"/>
      <c r="EY929" s="43"/>
      <c r="EZ929" s="43"/>
      <c r="FA929" s="43"/>
      <c r="FB929" s="43"/>
      <c r="FC929" s="43"/>
      <c r="FD929" s="43"/>
      <c r="FE929" s="43"/>
      <c r="FF929" s="43"/>
      <c r="FG929" s="43"/>
      <c r="FH929" s="43"/>
      <c r="FI929" s="43"/>
      <c r="FJ929" s="43"/>
      <c r="FK929" s="43"/>
      <c r="FL929" s="43"/>
      <c r="FM929" s="43"/>
      <c r="FN929" s="43"/>
      <c r="FO929" s="43"/>
      <c r="FP929" s="43"/>
      <c r="FQ929" s="43"/>
      <c r="FR929" s="43"/>
      <c r="FS929" s="43"/>
      <c r="FT929" s="43"/>
      <c r="FU929" s="43"/>
      <c r="FV929" s="43"/>
      <c r="FW929" s="43"/>
      <c r="FX929" s="43"/>
      <c r="FY929" s="43"/>
      <c r="FZ929" s="43"/>
      <c r="GA929" s="43"/>
      <c r="GB929" s="43"/>
      <c r="GC929" s="43"/>
      <c r="GD929" s="43"/>
      <c r="GE929" s="43"/>
      <c r="GF929" s="43"/>
      <c r="GG929" s="43"/>
      <c r="GH929" s="43"/>
      <c r="GI929" s="43"/>
      <c r="GJ929" s="43"/>
      <c r="GK929" s="43"/>
      <c r="GL929" s="43"/>
      <c r="GM929" s="43"/>
      <c r="GN929" s="43"/>
      <c r="GO929" s="43"/>
      <c r="GP929" s="43"/>
      <c r="GQ929" s="43"/>
      <c r="GR929" s="43"/>
      <c r="GS929" s="43"/>
      <c r="GT929" s="43"/>
      <c r="GU929" s="43"/>
      <c r="GV929" s="43"/>
      <c r="GW929" s="43"/>
      <c r="GX929" s="43"/>
      <c r="GY929" s="43"/>
      <c r="GZ929" s="43"/>
      <c r="HA929" s="43"/>
      <c r="HB929" s="43"/>
      <c r="HC929" s="43"/>
      <c r="HD929" s="43"/>
      <c r="HE929" s="43"/>
      <c r="HF929" s="43"/>
      <c r="HG929" s="43"/>
      <c r="HH929" s="43"/>
      <c r="HI929" s="43"/>
      <c r="HJ929" s="43"/>
      <c r="HK929" s="43"/>
      <c r="HL929" s="43"/>
      <c r="HM929" s="43"/>
      <c r="HN929" s="43"/>
      <c r="HO929" s="43"/>
      <c r="HP929" s="43"/>
      <c r="HQ929" s="43"/>
      <c r="HR929" s="43"/>
      <c r="HS929" s="43"/>
      <c r="HT929" s="43"/>
      <c r="HU929" s="43"/>
      <c r="HV929" s="43"/>
      <c r="HW929" s="43"/>
      <c r="HX929" s="43"/>
      <c r="HY929" s="43"/>
      <c r="HZ929" s="43"/>
      <c r="IA929" s="43"/>
      <c r="IB929" s="43"/>
      <c r="IC929" s="43"/>
      <c r="ID929" s="43"/>
      <c r="IE929" s="43"/>
      <c r="IF929" s="43"/>
      <c r="IG929" s="43"/>
      <c r="IH929" s="43"/>
      <c r="II929" s="43"/>
      <c r="IJ929" s="43"/>
      <c r="IK929" s="43"/>
      <c r="IL929" s="43"/>
      <c r="IM929" s="43"/>
      <c r="IN929" s="43"/>
      <c r="IO929" s="43"/>
      <c r="IP929" s="43"/>
      <c r="IQ929" s="43"/>
      <c r="IR929" s="43"/>
      <c r="IS929" s="43"/>
      <c r="IT929" s="43"/>
    </row>
    <row r="930" spans="1:254" ht="14.25" customHeight="1">
      <c r="A930" s="78"/>
      <c r="B930" s="81"/>
      <c r="C930" s="81"/>
      <c r="D930" s="43"/>
      <c r="E930" s="43"/>
      <c r="F930" s="83"/>
      <c r="G930" s="43"/>
      <c r="H930" s="85"/>
      <c r="I930" s="43"/>
      <c r="J930" s="43"/>
      <c r="K930" s="43"/>
      <c r="L930" s="43"/>
      <c r="M930" s="43"/>
      <c r="N930" s="43"/>
      <c r="O930" s="43"/>
      <c r="P930" s="43"/>
      <c r="Q930" s="43"/>
      <c r="R930" s="43"/>
      <c r="S930" s="43"/>
      <c r="T930" s="43"/>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c r="AR930" s="43"/>
      <c r="AS930" s="43"/>
      <c r="AT930" s="43"/>
      <c r="AU930" s="43"/>
      <c r="AV930" s="43"/>
      <c r="AW930" s="43"/>
      <c r="AX930" s="43"/>
      <c r="AY930" s="43"/>
      <c r="AZ930" s="43"/>
      <c r="BA930" s="43"/>
      <c r="BB930" s="43"/>
      <c r="BC930" s="43"/>
      <c r="BD930" s="43"/>
      <c r="BE930" s="43"/>
      <c r="BF930" s="43"/>
      <c r="BG930" s="43"/>
      <c r="BH930" s="43"/>
      <c r="BI930" s="43"/>
      <c r="BJ930" s="43"/>
      <c r="BK930" s="43"/>
      <c r="BL930" s="43"/>
      <c r="BM930" s="43"/>
      <c r="BN930" s="43"/>
      <c r="BO930" s="43"/>
      <c r="BP930" s="43"/>
      <c r="BQ930" s="43"/>
      <c r="BR930" s="43"/>
      <c r="BS930" s="43"/>
      <c r="BT930" s="43"/>
      <c r="BU930" s="43"/>
      <c r="BV930" s="43"/>
      <c r="BW930" s="43"/>
      <c r="BX930" s="43"/>
      <c r="BY930" s="43"/>
      <c r="BZ930" s="43"/>
      <c r="CA930" s="43"/>
      <c r="CB930" s="43"/>
      <c r="CC930" s="43"/>
      <c r="CD930" s="43"/>
      <c r="CE930" s="43"/>
      <c r="CF930" s="43"/>
      <c r="CG930" s="43"/>
      <c r="CH930" s="43"/>
      <c r="CI930" s="43"/>
      <c r="CJ930" s="43"/>
      <c r="CK930" s="43"/>
      <c r="CL930" s="43"/>
      <c r="CM930" s="43"/>
      <c r="CN930" s="43"/>
      <c r="CO930" s="43"/>
      <c r="CP930" s="43"/>
      <c r="CQ930" s="43"/>
      <c r="CR930" s="43"/>
      <c r="CS930" s="43"/>
      <c r="CT930" s="43"/>
      <c r="CU930" s="43"/>
      <c r="CV930" s="43"/>
      <c r="CW930" s="43"/>
      <c r="CX930" s="43"/>
      <c r="CY930" s="43"/>
      <c r="CZ930" s="43"/>
      <c r="DA930" s="43"/>
      <c r="DB930" s="43"/>
      <c r="DC930" s="43"/>
      <c r="DD930" s="43"/>
      <c r="DE930" s="43"/>
      <c r="DF930" s="43"/>
      <c r="DG930" s="43"/>
      <c r="DH930" s="43"/>
      <c r="DI930" s="43"/>
      <c r="DJ930" s="43"/>
      <c r="DK930" s="43"/>
      <c r="DL930" s="43"/>
      <c r="DM930" s="43"/>
      <c r="DN930" s="43"/>
      <c r="DO930" s="43"/>
      <c r="DP930" s="43"/>
      <c r="DQ930" s="43"/>
      <c r="DR930" s="43"/>
      <c r="DS930" s="43"/>
      <c r="DT930" s="43"/>
      <c r="DU930" s="43"/>
      <c r="DV930" s="43"/>
      <c r="DW930" s="43"/>
      <c r="DX930" s="43"/>
      <c r="DY930" s="43"/>
      <c r="DZ930" s="43"/>
      <c r="EA930" s="43"/>
      <c r="EB930" s="43"/>
      <c r="EC930" s="43"/>
      <c r="ED930" s="43"/>
      <c r="EE930" s="43"/>
      <c r="EF930" s="43"/>
      <c r="EG930" s="43"/>
      <c r="EH930" s="43"/>
      <c r="EI930" s="43"/>
      <c r="EJ930" s="43"/>
      <c r="EK930" s="43"/>
      <c r="EL930" s="43"/>
      <c r="EM930" s="43"/>
      <c r="EN930" s="43"/>
      <c r="EO930" s="43"/>
      <c r="EP930" s="43"/>
      <c r="EQ930" s="43"/>
      <c r="ER930" s="43"/>
      <c r="ES930" s="43"/>
      <c r="ET930" s="43"/>
      <c r="EU930" s="43"/>
      <c r="EV930" s="43"/>
      <c r="EW930" s="43"/>
      <c r="EX930" s="43"/>
      <c r="EY930" s="43"/>
      <c r="EZ930" s="43"/>
      <c r="FA930" s="43"/>
      <c r="FB930" s="43"/>
      <c r="FC930" s="43"/>
      <c r="FD930" s="43"/>
      <c r="FE930" s="43"/>
      <c r="FF930" s="43"/>
      <c r="FG930" s="43"/>
      <c r="FH930" s="43"/>
      <c r="FI930" s="43"/>
      <c r="FJ930" s="43"/>
      <c r="FK930" s="43"/>
      <c r="FL930" s="43"/>
      <c r="FM930" s="43"/>
      <c r="FN930" s="43"/>
      <c r="FO930" s="43"/>
      <c r="FP930" s="43"/>
      <c r="FQ930" s="43"/>
      <c r="FR930" s="43"/>
      <c r="FS930" s="43"/>
      <c r="FT930" s="43"/>
      <c r="FU930" s="43"/>
      <c r="FV930" s="43"/>
      <c r="FW930" s="43"/>
      <c r="FX930" s="43"/>
      <c r="FY930" s="43"/>
      <c r="FZ930" s="43"/>
      <c r="GA930" s="43"/>
      <c r="GB930" s="43"/>
      <c r="GC930" s="43"/>
      <c r="GD930" s="43"/>
      <c r="GE930" s="43"/>
      <c r="GF930" s="43"/>
      <c r="GG930" s="43"/>
      <c r="GH930" s="43"/>
      <c r="GI930" s="43"/>
      <c r="GJ930" s="43"/>
      <c r="GK930" s="43"/>
      <c r="GL930" s="43"/>
      <c r="GM930" s="43"/>
      <c r="GN930" s="43"/>
      <c r="GO930" s="43"/>
      <c r="GP930" s="43"/>
      <c r="GQ930" s="43"/>
      <c r="GR930" s="43"/>
      <c r="GS930" s="43"/>
      <c r="GT930" s="43"/>
      <c r="GU930" s="43"/>
      <c r="GV930" s="43"/>
      <c r="GW930" s="43"/>
      <c r="GX930" s="43"/>
      <c r="GY930" s="43"/>
      <c r="GZ930" s="43"/>
      <c r="HA930" s="43"/>
      <c r="HB930" s="43"/>
      <c r="HC930" s="43"/>
      <c r="HD930" s="43"/>
      <c r="HE930" s="43"/>
      <c r="HF930" s="43"/>
      <c r="HG930" s="43"/>
      <c r="HH930" s="43"/>
      <c r="HI930" s="43"/>
      <c r="HJ930" s="43"/>
      <c r="HK930" s="43"/>
      <c r="HL930" s="43"/>
      <c r="HM930" s="43"/>
      <c r="HN930" s="43"/>
      <c r="HO930" s="43"/>
      <c r="HP930" s="43"/>
      <c r="HQ930" s="43"/>
      <c r="HR930" s="43"/>
      <c r="HS930" s="43"/>
      <c r="HT930" s="43"/>
      <c r="HU930" s="43"/>
      <c r="HV930" s="43"/>
      <c r="HW930" s="43"/>
      <c r="HX930" s="43"/>
      <c r="HY930" s="43"/>
      <c r="HZ930" s="43"/>
      <c r="IA930" s="43"/>
      <c r="IB930" s="43"/>
      <c r="IC930" s="43"/>
      <c r="ID930" s="43"/>
      <c r="IE930" s="43"/>
      <c r="IF930" s="43"/>
      <c r="IG930" s="43"/>
      <c r="IH930" s="43"/>
      <c r="II930" s="43"/>
      <c r="IJ930" s="43"/>
      <c r="IK930" s="43"/>
      <c r="IL930" s="43"/>
      <c r="IM930" s="43"/>
      <c r="IN930" s="43"/>
      <c r="IO930" s="43"/>
      <c r="IP930" s="43"/>
      <c r="IQ930" s="43"/>
      <c r="IR930" s="43"/>
      <c r="IS930" s="43"/>
      <c r="IT930" s="43"/>
    </row>
    <row r="931" spans="1:254" ht="14.25" customHeight="1">
      <c r="A931" s="78"/>
      <c r="B931" s="79"/>
      <c r="C931" s="79"/>
      <c r="D931" s="43"/>
      <c r="E931" s="43"/>
      <c r="F931" s="83"/>
      <c r="G931" s="43"/>
      <c r="H931" s="85"/>
      <c r="I931" s="43"/>
      <c r="J931" s="43"/>
      <c r="K931" s="43"/>
      <c r="L931" s="43"/>
      <c r="M931" s="43"/>
      <c r="N931" s="43"/>
      <c r="O931" s="43"/>
      <c r="P931" s="43"/>
      <c r="Q931" s="43"/>
      <c r="R931" s="43"/>
      <c r="S931" s="43"/>
      <c r="T931" s="43"/>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c r="AR931" s="43"/>
      <c r="AS931" s="43"/>
      <c r="AT931" s="43"/>
      <c r="AU931" s="43"/>
      <c r="AV931" s="43"/>
      <c r="AW931" s="43"/>
      <c r="AX931" s="43"/>
      <c r="AY931" s="43"/>
      <c r="AZ931" s="43"/>
      <c r="BA931" s="43"/>
      <c r="BB931" s="43"/>
      <c r="BC931" s="43"/>
      <c r="BD931" s="43"/>
      <c r="BE931" s="43"/>
      <c r="BF931" s="43"/>
      <c r="BG931" s="43"/>
      <c r="BH931" s="43"/>
      <c r="BI931" s="43"/>
      <c r="BJ931" s="43"/>
      <c r="BK931" s="43"/>
      <c r="BL931" s="43"/>
      <c r="BM931" s="43"/>
      <c r="BN931" s="43"/>
      <c r="BO931" s="43"/>
      <c r="BP931" s="43"/>
      <c r="BQ931" s="43"/>
      <c r="BR931" s="43"/>
      <c r="BS931" s="43"/>
      <c r="BT931" s="43"/>
      <c r="BU931" s="43"/>
      <c r="BV931" s="43"/>
      <c r="BW931" s="43"/>
      <c r="BX931" s="43"/>
      <c r="BY931" s="43"/>
      <c r="BZ931" s="43"/>
      <c r="CA931" s="43"/>
      <c r="CB931" s="43"/>
      <c r="CC931" s="43"/>
      <c r="CD931" s="43"/>
      <c r="CE931" s="43"/>
      <c r="CF931" s="43"/>
      <c r="CG931" s="43"/>
      <c r="CH931" s="43"/>
      <c r="CI931" s="43"/>
      <c r="CJ931" s="43"/>
      <c r="CK931" s="43"/>
      <c r="CL931" s="43"/>
      <c r="CM931" s="43"/>
      <c r="CN931" s="43"/>
      <c r="CO931" s="43"/>
      <c r="CP931" s="43"/>
      <c r="CQ931" s="43"/>
      <c r="CR931" s="43"/>
      <c r="CS931" s="43"/>
      <c r="CT931" s="43"/>
      <c r="CU931" s="43"/>
      <c r="CV931" s="43"/>
      <c r="CW931" s="43"/>
      <c r="CX931" s="43"/>
      <c r="CY931" s="43"/>
      <c r="CZ931" s="43"/>
      <c r="DA931" s="43"/>
      <c r="DB931" s="43"/>
      <c r="DC931" s="43"/>
      <c r="DD931" s="43"/>
      <c r="DE931" s="43"/>
      <c r="DF931" s="43"/>
      <c r="DG931" s="43"/>
      <c r="DH931" s="43"/>
      <c r="DI931" s="43"/>
      <c r="DJ931" s="43"/>
      <c r="DK931" s="43"/>
      <c r="DL931" s="43"/>
      <c r="DM931" s="43"/>
      <c r="DN931" s="43"/>
      <c r="DO931" s="43"/>
      <c r="DP931" s="43"/>
      <c r="DQ931" s="43"/>
      <c r="DR931" s="43"/>
      <c r="DS931" s="43"/>
      <c r="DT931" s="43"/>
      <c r="DU931" s="43"/>
      <c r="DV931" s="43"/>
      <c r="DW931" s="43"/>
      <c r="DX931" s="43"/>
      <c r="DY931" s="43"/>
      <c r="DZ931" s="43"/>
      <c r="EA931" s="43"/>
      <c r="EB931" s="43"/>
      <c r="EC931" s="43"/>
      <c r="ED931" s="43"/>
      <c r="EE931" s="43"/>
      <c r="EF931" s="43"/>
      <c r="EG931" s="43"/>
      <c r="EH931" s="43"/>
      <c r="EI931" s="43"/>
      <c r="EJ931" s="43"/>
      <c r="EK931" s="43"/>
      <c r="EL931" s="43"/>
      <c r="EM931" s="43"/>
      <c r="EN931" s="43"/>
      <c r="EO931" s="43"/>
      <c r="EP931" s="43"/>
      <c r="EQ931" s="43"/>
      <c r="ER931" s="43"/>
      <c r="ES931" s="43"/>
      <c r="ET931" s="43"/>
      <c r="EU931" s="43"/>
      <c r="EV931" s="43"/>
      <c r="EW931" s="43"/>
      <c r="EX931" s="43"/>
      <c r="EY931" s="43"/>
      <c r="EZ931" s="43"/>
      <c r="FA931" s="43"/>
      <c r="FB931" s="43"/>
      <c r="FC931" s="43"/>
      <c r="FD931" s="43"/>
      <c r="FE931" s="43"/>
      <c r="FF931" s="43"/>
      <c r="FG931" s="43"/>
      <c r="FH931" s="43"/>
      <c r="FI931" s="43"/>
      <c r="FJ931" s="43"/>
      <c r="FK931" s="43"/>
      <c r="FL931" s="43"/>
      <c r="FM931" s="43"/>
      <c r="FN931" s="43"/>
      <c r="FO931" s="43"/>
      <c r="FP931" s="43"/>
      <c r="FQ931" s="43"/>
      <c r="FR931" s="43"/>
      <c r="FS931" s="43"/>
      <c r="FT931" s="43"/>
      <c r="FU931" s="43"/>
      <c r="FV931" s="43"/>
      <c r="FW931" s="43"/>
      <c r="FX931" s="43"/>
      <c r="FY931" s="43"/>
      <c r="FZ931" s="43"/>
      <c r="GA931" s="43"/>
      <c r="GB931" s="43"/>
      <c r="GC931" s="43"/>
      <c r="GD931" s="43"/>
      <c r="GE931" s="43"/>
      <c r="GF931" s="43"/>
      <c r="GG931" s="43"/>
      <c r="GH931" s="43"/>
      <c r="GI931" s="43"/>
      <c r="GJ931" s="43"/>
      <c r="GK931" s="43"/>
      <c r="GL931" s="43"/>
      <c r="GM931" s="43"/>
      <c r="GN931" s="43"/>
      <c r="GO931" s="43"/>
      <c r="GP931" s="43"/>
      <c r="GQ931" s="43"/>
      <c r="GR931" s="43"/>
      <c r="GS931" s="43"/>
      <c r="GT931" s="43"/>
      <c r="GU931" s="43"/>
      <c r="GV931" s="43"/>
      <c r="GW931" s="43"/>
      <c r="GX931" s="43"/>
      <c r="GY931" s="43"/>
      <c r="GZ931" s="43"/>
      <c r="HA931" s="43"/>
      <c r="HB931" s="43"/>
      <c r="HC931" s="43"/>
      <c r="HD931" s="43"/>
      <c r="HE931" s="43"/>
      <c r="HF931" s="43"/>
      <c r="HG931" s="43"/>
      <c r="HH931" s="43"/>
      <c r="HI931" s="43"/>
      <c r="HJ931" s="43"/>
      <c r="HK931" s="43"/>
      <c r="HL931" s="43"/>
      <c r="HM931" s="43"/>
      <c r="HN931" s="43"/>
      <c r="HO931" s="43"/>
      <c r="HP931" s="43"/>
      <c r="HQ931" s="43"/>
      <c r="HR931" s="43"/>
      <c r="HS931" s="43"/>
      <c r="HT931" s="43"/>
      <c r="HU931" s="43"/>
      <c r="HV931" s="43"/>
      <c r="HW931" s="43"/>
      <c r="HX931" s="43"/>
      <c r="HY931" s="43"/>
      <c r="HZ931" s="43"/>
      <c r="IA931" s="43"/>
      <c r="IB931" s="43"/>
      <c r="IC931" s="43"/>
      <c r="ID931" s="43"/>
      <c r="IE931" s="43"/>
      <c r="IF931" s="43"/>
      <c r="IG931" s="43"/>
      <c r="IH931" s="43"/>
      <c r="II931" s="43"/>
      <c r="IJ931" s="43"/>
      <c r="IK931" s="43"/>
      <c r="IL931" s="43"/>
      <c r="IM931" s="43"/>
      <c r="IN931" s="43"/>
      <c r="IO931" s="43"/>
      <c r="IP931" s="43"/>
      <c r="IQ931" s="43"/>
      <c r="IR931" s="43"/>
      <c r="IS931" s="43"/>
      <c r="IT931" s="43"/>
    </row>
    <row r="932" spans="1:254" ht="14.25" customHeight="1">
      <c r="A932" s="78"/>
      <c r="B932" s="81"/>
      <c r="C932" s="81"/>
      <c r="D932" s="43"/>
      <c r="E932" s="43"/>
      <c r="F932" s="83"/>
      <c r="G932" s="43"/>
      <c r="H932" s="85"/>
      <c r="I932" s="43"/>
      <c r="J932" s="43"/>
      <c r="K932" s="43"/>
      <c r="L932" s="43"/>
      <c r="M932" s="43"/>
      <c r="N932" s="43"/>
      <c r="O932" s="43"/>
      <c r="P932" s="43"/>
      <c r="Q932" s="43"/>
      <c r="R932" s="43"/>
      <c r="S932" s="43"/>
      <c r="T932" s="43"/>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c r="AR932" s="43"/>
      <c r="AS932" s="43"/>
      <c r="AT932" s="43"/>
      <c r="AU932" s="43"/>
      <c r="AV932" s="43"/>
      <c r="AW932" s="43"/>
      <c r="AX932" s="43"/>
      <c r="AY932" s="43"/>
      <c r="AZ932" s="43"/>
      <c r="BA932" s="43"/>
      <c r="BB932" s="43"/>
      <c r="BC932" s="43"/>
      <c r="BD932" s="43"/>
      <c r="BE932" s="43"/>
      <c r="BF932" s="43"/>
      <c r="BG932" s="43"/>
      <c r="BH932" s="43"/>
      <c r="BI932" s="43"/>
      <c r="BJ932" s="43"/>
      <c r="BK932" s="43"/>
      <c r="BL932" s="43"/>
      <c r="BM932" s="43"/>
      <c r="BN932" s="43"/>
      <c r="BO932" s="43"/>
      <c r="BP932" s="43"/>
      <c r="BQ932" s="43"/>
      <c r="BR932" s="43"/>
      <c r="BS932" s="43"/>
      <c r="BT932" s="43"/>
      <c r="BU932" s="43"/>
      <c r="BV932" s="43"/>
      <c r="BW932" s="43"/>
      <c r="BX932" s="43"/>
      <c r="BY932" s="43"/>
      <c r="BZ932" s="43"/>
      <c r="CA932" s="43"/>
      <c r="CB932" s="43"/>
      <c r="CC932" s="43"/>
      <c r="CD932" s="43"/>
      <c r="CE932" s="43"/>
      <c r="CF932" s="43"/>
      <c r="CG932" s="43"/>
      <c r="CH932" s="43"/>
      <c r="CI932" s="43"/>
      <c r="CJ932" s="43"/>
      <c r="CK932" s="43"/>
      <c r="CL932" s="43"/>
      <c r="CM932" s="43"/>
      <c r="CN932" s="43"/>
      <c r="CO932" s="43"/>
      <c r="CP932" s="43"/>
      <c r="CQ932" s="43"/>
      <c r="CR932" s="43"/>
      <c r="CS932" s="43"/>
      <c r="CT932" s="43"/>
      <c r="CU932" s="43"/>
      <c r="CV932" s="43"/>
      <c r="CW932" s="43"/>
      <c r="CX932" s="43"/>
      <c r="CY932" s="43"/>
      <c r="CZ932" s="43"/>
      <c r="DA932" s="43"/>
      <c r="DB932" s="43"/>
      <c r="DC932" s="43"/>
      <c r="DD932" s="43"/>
      <c r="DE932" s="43"/>
      <c r="DF932" s="43"/>
      <c r="DG932" s="43"/>
      <c r="DH932" s="43"/>
      <c r="DI932" s="43"/>
      <c r="DJ932" s="43"/>
      <c r="DK932" s="43"/>
      <c r="DL932" s="43"/>
      <c r="DM932" s="43"/>
      <c r="DN932" s="43"/>
      <c r="DO932" s="43"/>
      <c r="DP932" s="43"/>
      <c r="DQ932" s="43"/>
      <c r="DR932" s="43"/>
      <c r="DS932" s="43"/>
      <c r="DT932" s="43"/>
      <c r="DU932" s="43"/>
      <c r="DV932" s="43"/>
      <c r="DW932" s="43"/>
      <c r="DX932" s="43"/>
      <c r="DY932" s="43"/>
      <c r="DZ932" s="43"/>
      <c r="EA932" s="43"/>
      <c r="EB932" s="43"/>
      <c r="EC932" s="43"/>
      <c r="ED932" s="43"/>
      <c r="EE932" s="43"/>
      <c r="EF932" s="43"/>
      <c r="EG932" s="43"/>
      <c r="EH932" s="43"/>
      <c r="EI932" s="43"/>
      <c r="EJ932" s="43"/>
      <c r="EK932" s="43"/>
      <c r="EL932" s="43"/>
      <c r="EM932" s="43"/>
      <c r="EN932" s="43"/>
      <c r="EO932" s="43"/>
      <c r="EP932" s="43"/>
      <c r="EQ932" s="43"/>
      <c r="ER932" s="43"/>
      <c r="ES932" s="43"/>
      <c r="ET932" s="43"/>
      <c r="EU932" s="43"/>
      <c r="EV932" s="43"/>
      <c r="EW932" s="43"/>
      <c r="EX932" s="43"/>
      <c r="EY932" s="43"/>
      <c r="EZ932" s="43"/>
      <c r="FA932" s="43"/>
      <c r="FB932" s="43"/>
      <c r="FC932" s="43"/>
      <c r="FD932" s="43"/>
      <c r="FE932" s="43"/>
      <c r="FF932" s="43"/>
      <c r="FG932" s="43"/>
      <c r="FH932" s="43"/>
      <c r="FI932" s="43"/>
      <c r="FJ932" s="43"/>
      <c r="FK932" s="43"/>
      <c r="FL932" s="43"/>
      <c r="FM932" s="43"/>
      <c r="FN932" s="43"/>
      <c r="FO932" s="43"/>
      <c r="FP932" s="43"/>
      <c r="FQ932" s="43"/>
      <c r="FR932" s="43"/>
      <c r="FS932" s="43"/>
      <c r="FT932" s="43"/>
      <c r="FU932" s="43"/>
      <c r="FV932" s="43"/>
      <c r="FW932" s="43"/>
      <c r="FX932" s="43"/>
      <c r="FY932" s="43"/>
      <c r="FZ932" s="43"/>
      <c r="GA932" s="43"/>
      <c r="GB932" s="43"/>
      <c r="GC932" s="43"/>
      <c r="GD932" s="43"/>
      <c r="GE932" s="43"/>
      <c r="GF932" s="43"/>
      <c r="GG932" s="43"/>
      <c r="GH932" s="43"/>
      <c r="GI932" s="43"/>
      <c r="GJ932" s="43"/>
      <c r="GK932" s="43"/>
      <c r="GL932" s="43"/>
      <c r="GM932" s="43"/>
      <c r="GN932" s="43"/>
      <c r="GO932" s="43"/>
      <c r="GP932" s="43"/>
      <c r="GQ932" s="43"/>
      <c r="GR932" s="43"/>
      <c r="GS932" s="43"/>
      <c r="GT932" s="43"/>
      <c r="GU932" s="43"/>
      <c r="GV932" s="43"/>
      <c r="GW932" s="43"/>
      <c r="GX932" s="43"/>
      <c r="GY932" s="43"/>
      <c r="GZ932" s="43"/>
      <c r="HA932" s="43"/>
      <c r="HB932" s="43"/>
      <c r="HC932" s="43"/>
      <c r="HD932" s="43"/>
      <c r="HE932" s="43"/>
      <c r="HF932" s="43"/>
      <c r="HG932" s="43"/>
      <c r="HH932" s="43"/>
      <c r="HI932" s="43"/>
      <c r="HJ932" s="43"/>
      <c r="HK932" s="43"/>
      <c r="HL932" s="43"/>
      <c r="HM932" s="43"/>
      <c r="HN932" s="43"/>
      <c r="HO932" s="43"/>
      <c r="HP932" s="43"/>
      <c r="HQ932" s="43"/>
      <c r="HR932" s="43"/>
      <c r="HS932" s="43"/>
      <c r="HT932" s="43"/>
      <c r="HU932" s="43"/>
      <c r="HV932" s="43"/>
      <c r="HW932" s="43"/>
      <c r="HX932" s="43"/>
      <c r="HY932" s="43"/>
      <c r="HZ932" s="43"/>
      <c r="IA932" s="43"/>
      <c r="IB932" s="43"/>
      <c r="IC932" s="43"/>
      <c r="ID932" s="43"/>
      <c r="IE932" s="43"/>
      <c r="IF932" s="43"/>
      <c r="IG932" s="43"/>
      <c r="IH932" s="43"/>
      <c r="II932" s="43"/>
      <c r="IJ932" s="43"/>
      <c r="IK932" s="43"/>
      <c r="IL932" s="43"/>
      <c r="IM932" s="43"/>
      <c r="IN932" s="43"/>
      <c r="IO932" s="43"/>
      <c r="IP932" s="43"/>
      <c r="IQ932" s="43"/>
      <c r="IR932" s="43"/>
      <c r="IS932" s="43"/>
      <c r="IT932" s="43"/>
    </row>
    <row r="933" spans="1:254" ht="14.25" customHeight="1">
      <c r="A933" s="78"/>
      <c r="B933" s="81"/>
      <c r="C933" s="81"/>
      <c r="D933" s="43"/>
      <c r="E933" s="43"/>
      <c r="F933" s="83"/>
      <c r="G933" s="43"/>
      <c r="H933" s="85"/>
      <c r="I933" s="43"/>
      <c r="J933" s="43"/>
      <c r="K933" s="43"/>
      <c r="L933" s="43"/>
      <c r="M933" s="43"/>
      <c r="N933" s="43"/>
      <c r="O933" s="43"/>
      <c r="P933" s="43"/>
      <c r="Q933" s="43"/>
      <c r="R933" s="43"/>
      <c r="S933" s="43"/>
      <c r="T933" s="43"/>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c r="AR933" s="43"/>
      <c r="AS933" s="43"/>
      <c r="AT933" s="43"/>
      <c r="AU933" s="43"/>
      <c r="AV933" s="43"/>
      <c r="AW933" s="43"/>
      <c r="AX933" s="43"/>
      <c r="AY933" s="43"/>
      <c r="AZ933" s="43"/>
      <c r="BA933" s="43"/>
      <c r="BB933" s="43"/>
      <c r="BC933" s="43"/>
      <c r="BD933" s="43"/>
      <c r="BE933" s="43"/>
      <c r="BF933" s="43"/>
      <c r="BG933" s="43"/>
      <c r="BH933" s="43"/>
      <c r="BI933" s="43"/>
      <c r="BJ933" s="43"/>
      <c r="BK933" s="43"/>
      <c r="BL933" s="43"/>
      <c r="BM933" s="43"/>
      <c r="BN933" s="43"/>
      <c r="BO933" s="43"/>
      <c r="BP933" s="43"/>
      <c r="BQ933" s="43"/>
      <c r="BR933" s="43"/>
      <c r="BS933" s="43"/>
      <c r="BT933" s="43"/>
      <c r="BU933" s="43"/>
      <c r="BV933" s="43"/>
      <c r="BW933" s="43"/>
      <c r="BX933" s="43"/>
      <c r="BY933" s="43"/>
      <c r="BZ933" s="43"/>
      <c r="CA933" s="43"/>
      <c r="CB933" s="43"/>
      <c r="CC933" s="43"/>
      <c r="CD933" s="43"/>
      <c r="CE933" s="43"/>
      <c r="CF933" s="43"/>
      <c r="CG933" s="43"/>
      <c r="CH933" s="43"/>
      <c r="CI933" s="43"/>
      <c r="CJ933" s="43"/>
      <c r="CK933" s="43"/>
      <c r="CL933" s="43"/>
      <c r="CM933" s="43"/>
      <c r="CN933" s="43"/>
      <c r="CO933" s="43"/>
      <c r="CP933" s="43"/>
      <c r="CQ933" s="43"/>
      <c r="CR933" s="43"/>
      <c r="CS933" s="43"/>
      <c r="CT933" s="43"/>
      <c r="CU933" s="43"/>
      <c r="CV933" s="43"/>
      <c r="CW933" s="43"/>
      <c r="CX933" s="43"/>
      <c r="CY933" s="43"/>
      <c r="CZ933" s="43"/>
      <c r="DA933" s="43"/>
      <c r="DB933" s="43"/>
      <c r="DC933" s="43"/>
      <c r="DD933" s="43"/>
      <c r="DE933" s="43"/>
      <c r="DF933" s="43"/>
      <c r="DG933" s="43"/>
      <c r="DH933" s="43"/>
      <c r="DI933" s="43"/>
      <c r="DJ933" s="43"/>
      <c r="DK933" s="43"/>
      <c r="DL933" s="43"/>
      <c r="DM933" s="43"/>
      <c r="DN933" s="43"/>
      <c r="DO933" s="43"/>
      <c r="DP933" s="43"/>
      <c r="DQ933" s="43"/>
      <c r="DR933" s="43"/>
      <c r="DS933" s="43"/>
      <c r="DT933" s="43"/>
      <c r="DU933" s="43"/>
      <c r="DV933" s="43"/>
      <c r="DW933" s="43"/>
      <c r="DX933" s="43"/>
      <c r="DY933" s="43"/>
      <c r="DZ933" s="43"/>
      <c r="EA933" s="43"/>
      <c r="EB933" s="43"/>
      <c r="EC933" s="43"/>
      <c r="ED933" s="43"/>
      <c r="EE933" s="43"/>
      <c r="EF933" s="43"/>
      <c r="EG933" s="43"/>
      <c r="EH933" s="43"/>
      <c r="EI933" s="43"/>
      <c r="EJ933" s="43"/>
      <c r="EK933" s="43"/>
      <c r="EL933" s="43"/>
      <c r="EM933" s="43"/>
      <c r="EN933" s="43"/>
      <c r="EO933" s="43"/>
      <c r="EP933" s="43"/>
      <c r="EQ933" s="43"/>
      <c r="ER933" s="43"/>
      <c r="ES933" s="43"/>
      <c r="ET933" s="43"/>
      <c r="EU933" s="43"/>
      <c r="EV933" s="43"/>
      <c r="EW933" s="43"/>
      <c r="EX933" s="43"/>
      <c r="EY933" s="43"/>
      <c r="EZ933" s="43"/>
      <c r="FA933" s="43"/>
      <c r="FB933" s="43"/>
      <c r="FC933" s="43"/>
      <c r="FD933" s="43"/>
      <c r="FE933" s="43"/>
      <c r="FF933" s="43"/>
      <c r="FG933" s="43"/>
      <c r="FH933" s="43"/>
      <c r="FI933" s="43"/>
      <c r="FJ933" s="43"/>
      <c r="FK933" s="43"/>
      <c r="FL933" s="43"/>
      <c r="FM933" s="43"/>
      <c r="FN933" s="43"/>
      <c r="FO933" s="43"/>
      <c r="FP933" s="43"/>
      <c r="FQ933" s="43"/>
      <c r="FR933" s="43"/>
      <c r="FS933" s="43"/>
      <c r="FT933" s="43"/>
      <c r="FU933" s="43"/>
      <c r="FV933" s="43"/>
      <c r="FW933" s="43"/>
      <c r="FX933" s="43"/>
      <c r="FY933" s="43"/>
      <c r="FZ933" s="43"/>
      <c r="GA933" s="43"/>
      <c r="GB933" s="43"/>
      <c r="GC933" s="43"/>
      <c r="GD933" s="43"/>
      <c r="GE933" s="43"/>
      <c r="GF933" s="43"/>
      <c r="GG933" s="43"/>
      <c r="GH933" s="43"/>
      <c r="GI933" s="43"/>
      <c r="GJ933" s="43"/>
      <c r="GK933" s="43"/>
      <c r="GL933" s="43"/>
      <c r="GM933" s="43"/>
      <c r="GN933" s="43"/>
      <c r="GO933" s="43"/>
      <c r="GP933" s="43"/>
      <c r="GQ933" s="43"/>
      <c r="GR933" s="43"/>
      <c r="GS933" s="43"/>
      <c r="GT933" s="43"/>
      <c r="GU933" s="43"/>
      <c r="GV933" s="43"/>
      <c r="GW933" s="43"/>
      <c r="GX933" s="43"/>
      <c r="GY933" s="43"/>
      <c r="GZ933" s="43"/>
      <c r="HA933" s="43"/>
      <c r="HB933" s="43"/>
      <c r="HC933" s="43"/>
      <c r="HD933" s="43"/>
      <c r="HE933" s="43"/>
      <c r="HF933" s="43"/>
      <c r="HG933" s="43"/>
      <c r="HH933" s="43"/>
      <c r="HI933" s="43"/>
      <c r="HJ933" s="43"/>
      <c r="HK933" s="43"/>
      <c r="HL933" s="43"/>
      <c r="HM933" s="43"/>
      <c r="HN933" s="43"/>
      <c r="HO933" s="43"/>
      <c r="HP933" s="43"/>
      <c r="HQ933" s="43"/>
      <c r="HR933" s="43"/>
      <c r="HS933" s="43"/>
      <c r="HT933" s="43"/>
      <c r="HU933" s="43"/>
      <c r="HV933" s="43"/>
      <c r="HW933" s="43"/>
      <c r="HX933" s="43"/>
      <c r="HY933" s="43"/>
      <c r="HZ933" s="43"/>
      <c r="IA933" s="43"/>
      <c r="IB933" s="43"/>
      <c r="IC933" s="43"/>
      <c r="ID933" s="43"/>
      <c r="IE933" s="43"/>
      <c r="IF933" s="43"/>
      <c r="IG933" s="43"/>
      <c r="IH933" s="43"/>
      <c r="II933" s="43"/>
      <c r="IJ933" s="43"/>
      <c r="IK933" s="43"/>
      <c r="IL933" s="43"/>
      <c r="IM933" s="43"/>
      <c r="IN933" s="43"/>
      <c r="IO933" s="43"/>
      <c r="IP933" s="43"/>
      <c r="IQ933" s="43"/>
      <c r="IR933" s="43"/>
      <c r="IS933" s="43"/>
      <c r="IT933" s="43"/>
    </row>
    <row r="934" spans="1:254" ht="14.25" customHeight="1">
      <c r="A934" s="78"/>
      <c r="B934" s="79"/>
      <c r="C934" s="79"/>
      <c r="D934" s="43"/>
      <c r="E934" s="43"/>
      <c r="F934" s="83"/>
      <c r="G934" s="43"/>
      <c r="H934" s="85"/>
      <c r="I934" s="43"/>
      <c r="J934" s="43"/>
      <c r="K934" s="43"/>
      <c r="L934" s="43"/>
      <c r="M934" s="43"/>
      <c r="N934" s="43"/>
      <c r="O934" s="43"/>
      <c r="P934" s="43"/>
      <c r="Q934" s="43"/>
      <c r="R934" s="43"/>
      <c r="S934" s="43"/>
      <c r="T934" s="43"/>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c r="AR934" s="43"/>
      <c r="AS934" s="43"/>
      <c r="AT934" s="43"/>
      <c r="AU934" s="43"/>
      <c r="AV934" s="43"/>
      <c r="AW934" s="43"/>
      <c r="AX934" s="43"/>
      <c r="AY934" s="43"/>
      <c r="AZ934" s="43"/>
      <c r="BA934" s="43"/>
      <c r="BB934" s="43"/>
      <c r="BC934" s="43"/>
      <c r="BD934" s="43"/>
      <c r="BE934" s="43"/>
      <c r="BF934" s="43"/>
      <c r="BG934" s="43"/>
      <c r="BH934" s="43"/>
      <c r="BI934" s="43"/>
      <c r="BJ934" s="43"/>
      <c r="BK934" s="43"/>
      <c r="BL934" s="43"/>
      <c r="BM934" s="43"/>
      <c r="BN934" s="43"/>
      <c r="BO934" s="43"/>
      <c r="BP934" s="43"/>
      <c r="BQ934" s="43"/>
      <c r="BR934" s="43"/>
      <c r="BS934" s="43"/>
      <c r="BT934" s="43"/>
      <c r="BU934" s="43"/>
      <c r="BV934" s="43"/>
      <c r="BW934" s="43"/>
      <c r="BX934" s="43"/>
      <c r="BY934" s="43"/>
      <c r="BZ934" s="43"/>
      <c r="CA934" s="43"/>
      <c r="CB934" s="43"/>
      <c r="CC934" s="43"/>
      <c r="CD934" s="43"/>
      <c r="CE934" s="43"/>
      <c r="CF934" s="43"/>
      <c r="CG934" s="43"/>
      <c r="CH934" s="43"/>
      <c r="CI934" s="43"/>
      <c r="CJ934" s="43"/>
      <c r="CK934" s="43"/>
      <c r="CL934" s="43"/>
      <c r="CM934" s="43"/>
      <c r="CN934" s="43"/>
      <c r="CO934" s="43"/>
      <c r="CP934" s="43"/>
      <c r="CQ934" s="43"/>
      <c r="CR934" s="43"/>
      <c r="CS934" s="43"/>
      <c r="CT934" s="43"/>
      <c r="CU934" s="43"/>
      <c r="CV934" s="43"/>
      <c r="CW934" s="43"/>
      <c r="CX934" s="43"/>
      <c r="CY934" s="43"/>
      <c r="CZ934" s="43"/>
      <c r="DA934" s="43"/>
      <c r="DB934" s="43"/>
      <c r="DC934" s="43"/>
      <c r="DD934" s="43"/>
      <c r="DE934" s="43"/>
      <c r="DF934" s="43"/>
      <c r="DG934" s="43"/>
      <c r="DH934" s="43"/>
      <c r="DI934" s="43"/>
      <c r="DJ934" s="43"/>
      <c r="DK934" s="43"/>
      <c r="DL934" s="43"/>
      <c r="DM934" s="43"/>
      <c r="DN934" s="43"/>
      <c r="DO934" s="43"/>
      <c r="DP934" s="43"/>
      <c r="DQ934" s="43"/>
      <c r="DR934" s="43"/>
      <c r="DS934" s="43"/>
      <c r="DT934" s="43"/>
      <c r="DU934" s="43"/>
      <c r="DV934" s="43"/>
      <c r="DW934" s="43"/>
      <c r="DX934" s="43"/>
      <c r="DY934" s="43"/>
      <c r="DZ934" s="43"/>
      <c r="EA934" s="43"/>
      <c r="EB934" s="43"/>
      <c r="EC934" s="43"/>
      <c r="ED934" s="43"/>
      <c r="EE934" s="43"/>
      <c r="EF934" s="43"/>
      <c r="EG934" s="43"/>
      <c r="EH934" s="43"/>
      <c r="EI934" s="43"/>
      <c r="EJ934" s="43"/>
      <c r="EK934" s="43"/>
      <c r="EL934" s="43"/>
      <c r="EM934" s="43"/>
      <c r="EN934" s="43"/>
      <c r="EO934" s="43"/>
      <c r="EP934" s="43"/>
      <c r="EQ934" s="43"/>
      <c r="ER934" s="43"/>
      <c r="ES934" s="43"/>
      <c r="ET934" s="43"/>
      <c r="EU934" s="43"/>
      <c r="EV934" s="43"/>
      <c r="EW934" s="43"/>
      <c r="EX934" s="43"/>
      <c r="EY934" s="43"/>
      <c r="EZ934" s="43"/>
      <c r="FA934" s="43"/>
      <c r="FB934" s="43"/>
      <c r="FC934" s="43"/>
      <c r="FD934" s="43"/>
      <c r="FE934" s="43"/>
      <c r="FF934" s="43"/>
      <c r="FG934" s="43"/>
      <c r="FH934" s="43"/>
      <c r="FI934" s="43"/>
      <c r="FJ934" s="43"/>
      <c r="FK934" s="43"/>
      <c r="FL934" s="43"/>
      <c r="FM934" s="43"/>
      <c r="FN934" s="43"/>
      <c r="FO934" s="43"/>
      <c r="FP934" s="43"/>
      <c r="FQ934" s="43"/>
      <c r="FR934" s="43"/>
      <c r="FS934" s="43"/>
      <c r="FT934" s="43"/>
      <c r="FU934" s="43"/>
      <c r="FV934" s="43"/>
      <c r="FW934" s="43"/>
      <c r="FX934" s="43"/>
      <c r="FY934" s="43"/>
      <c r="FZ934" s="43"/>
      <c r="GA934" s="43"/>
      <c r="GB934" s="43"/>
      <c r="GC934" s="43"/>
      <c r="GD934" s="43"/>
      <c r="GE934" s="43"/>
      <c r="GF934" s="43"/>
      <c r="GG934" s="43"/>
      <c r="GH934" s="43"/>
      <c r="GI934" s="43"/>
      <c r="GJ934" s="43"/>
      <c r="GK934" s="43"/>
      <c r="GL934" s="43"/>
      <c r="GM934" s="43"/>
      <c r="GN934" s="43"/>
      <c r="GO934" s="43"/>
      <c r="GP934" s="43"/>
      <c r="GQ934" s="43"/>
      <c r="GR934" s="43"/>
      <c r="GS934" s="43"/>
      <c r="GT934" s="43"/>
      <c r="GU934" s="43"/>
      <c r="GV934" s="43"/>
      <c r="GW934" s="43"/>
      <c r="GX934" s="43"/>
      <c r="GY934" s="43"/>
      <c r="GZ934" s="43"/>
      <c r="HA934" s="43"/>
      <c r="HB934" s="43"/>
      <c r="HC934" s="43"/>
      <c r="HD934" s="43"/>
      <c r="HE934" s="43"/>
      <c r="HF934" s="43"/>
      <c r="HG934" s="43"/>
      <c r="HH934" s="43"/>
      <c r="HI934" s="43"/>
      <c r="HJ934" s="43"/>
      <c r="HK934" s="43"/>
      <c r="HL934" s="43"/>
      <c r="HM934" s="43"/>
      <c r="HN934" s="43"/>
      <c r="HO934" s="43"/>
      <c r="HP934" s="43"/>
      <c r="HQ934" s="43"/>
      <c r="HR934" s="43"/>
      <c r="HS934" s="43"/>
      <c r="HT934" s="43"/>
      <c r="HU934" s="43"/>
      <c r="HV934" s="43"/>
      <c r="HW934" s="43"/>
      <c r="HX934" s="43"/>
      <c r="HY934" s="43"/>
      <c r="HZ934" s="43"/>
      <c r="IA934" s="43"/>
      <c r="IB934" s="43"/>
      <c r="IC934" s="43"/>
      <c r="ID934" s="43"/>
      <c r="IE934" s="43"/>
      <c r="IF934" s="43"/>
      <c r="IG934" s="43"/>
      <c r="IH934" s="43"/>
      <c r="II934" s="43"/>
      <c r="IJ934" s="43"/>
      <c r="IK934" s="43"/>
      <c r="IL934" s="43"/>
      <c r="IM934" s="43"/>
      <c r="IN934" s="43"/>
      <c r="IO934" s="43"/>
      <c r="IP934" s="43"/>
      <c r="IQ934" s="43"/>
      <c r="IR934" s="43"/>
      <c r="IS934" s="43"/>
      <c r="IT934" s="43"/>
    </row>
    <row r="935" spans="1:254" ht="14.25" customHeight="1">
      <c r="A935" s="78"/>
      <c r="B935" s="81"/>
      <c r="C935" s="81"/>
      <c r="D935" s="43"/>
      <c r="E935" s="43"/>
      <c r="F935" s="83"/>
      <c r="G935" s="43"/>
      <c r="H935" s="85"/>
      <c r="I935" s="43"/>
      <c r="J935" s="43"/>
      <c r="K935" s="43"/>
      <c r="L935" s="43"/>
      <c r="M935" s="43"/>
      <c r="N935" s="43"/>
      <c r="O935" s="43"/>
      <c r="P935" s="43"/>
      <c r="Q935" s="43"/>
      <c r="R935" s="43"/>
      <c r="S935" s="43"/>
      <c r="T935" s="43"/>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c r="AR935" s="43"/>
      <c r="AS935" s="43"/>
      <c r="AT935" s="43"/>
      <c r="AU935" s="43"/>
      <c r="AV935" s="43"/>
      <c r="AW935" s="43"/>
      <c r="AX935" s="43"/>
      <c r="AY935" s="43"/>
      <c r="AZ935" s="43"/>
      <c r="BA935" s="43"/>
      <c r="BB935" s="43"/>
      <c r="BC935" s="43"/>
      <c r="BD935" s="43"/>
      <c r="BE935" s="43"/>
      <c r="BF935" s="43"/>
      <c r="BG935" s="43"/>
      <c r="BH935" s="43"/>
      <c r="BI935" s="43"/>
      <c r="BJ935" s="43"/>
      <c r="BK935" s="43"/>
      <c r="BL935" s="43"/>
      <c r="BM935" s="43"/>
      <c r="BN935" s="43"/>
      <c r="BO935" s="43"/>
      <c r="BP935" s="43"/>
      <c r="BQ935" s="43"/>
      <c r="BR935" s="43"/>
      <c r="BS935" s="43"/>
      <c r="BT935" s="43"/>
      <c r="BU935" s="43"/>
      <c r="BV935" s="43"/>
      <c r="BW935" s="43"/>
      <c r="BX935" s="43"/>
      <c r="BY935" s="43"/>
      <c r="BZ935" s="43"/>
      <c r="CA935" s="43"/>
      <c r="CB935" s="43"/>
      <c r="CC935" s="43"/>
      <c r="CD935" s="43"/>
      <c r="CE935" s="43"/>
      <c r="CF935" s="43"/>
      <c r="CG935" s="43"/>
      <c r="CH935" s="43"/>
      <c r="CI935" s="43"/>
      <c r="CJ935" s="43"/>
      <c r="CK935" s="43"/>
      <c r="CL935" s="43"/>
      <c r="CM935" s="43"/>
      <c r="CN935" s="43"/>
      <c r="CO935" s="43"/>
      <c r="CP935" s="43"/>
      <c r="CQ935" s="43"/>
      <c r="CR935" s="43"/>
      <c r="CS935" s="43"/>
      <c r="CT935" s="43"/>
      <c r="CU935" s="43"/>
      <c r="CV935" s="43"/>
      <c r="CW935" s="43"/>
      <c r="CX935" s="43"/>
      <c r="CY935" s="43"/>
      <c r="CZ935" s="43"/>
      <c r="DA935" s="43"/>
      <c r="DB935" s="43"/>
      <c r="DC935" s="43"/>
      <c r="DD935" s="43"/>
      <c r="DE935" s="43"/>
      <c r="DF935" s="43"/>
      <c r="DG935" s="43"/>
      <c r="DH935" s="43"/>
      <c r="DI935" s="43"/>
      <c r="DJ935" s="43"/>
      <c r="DK935" s="43"/>
      <c r="DL935" s="43"/>
      <c r="DM935" s="43"/>
      <c r="DN935" s="43"/>
      <c r="DO935" s="43"/>
      <c r="DP935" s="43"/>
      <c r="DQ935" s="43"/>
      <c r="DR935" s="43"/>
      <c r="DS935" s="43"/>
      <c r="DT935" s="43"/>
      <c r="DU935" s="43"/>
      <c r="DV935" s="43"/>
      <c r="DW935" s="43"/>
      <c r="DX935" s="43"/>
      <c r="DY935" s="43"/>
      <c r="DZ935" s="43"/>
      <c r="EA935" s="43"/>
      <c r="EB935" s="43"/>
      <c r="EC935" s="43"/>
      <c r="ED935" s="43"/>
      <c r="EE935" s="43"/>
      <c r="EF935" s="43"/>
      <c r="EG935" s="43"/>
      <c r="EH935" s="43"/>
      <c r="EI935" s="43"/>
      <c r="EJ935" s="43"/>
      <c r="EK935" s="43"/>
      <c r="EL935" s="43"/>
      <c r="EM935" s="43"/>
      <c r="EN935" s="43"/>
      <c r="EO935" s="43"/>
      <c r="EP935" s="43"/>
      <c r="EQ935" s="43"/>
      <c r="ER935" s="43"/>
      <c r="ES935" s="43"/>
      <c r="ET935" s="43"/>
      <c r="EU935" s="43"/>
      <c r="EV935" s="43"/>
      <c r="EW935" s="43"/>
      <c r="EX935" s="43"/>
      <c r="EY935" s="43"/>
      <c r="EZ935" s="43"/>
      <c r="FA935" s="43"/>
      <c r="FB935" s="43"/>
      <c r="FC935" s="43"/>
      <c r="FD935" s="43"/>
      <c r="FE935" s="43"/>
      <c r="FF935" s="43"/>
      <c r="FG935" s="43"/>
      <c r="FH935" s="43"/>
      <c r="FI935" s="43"/>
      <c r="FJ935" s="43"/>
      <c r="FK935" s="43"/>
      <c r="FL935" s="43"/>
      <c r="FM935" s="43"/>
      <c r="FN935" s="43"/>
      <c r="FO935" s="43"/>
      <c r="FP935" s="43"/>
      <c r="FQ935" s="43"/>
      <c r="FR935" s="43"/>
      <c r="FS935" s="43"/>
      <c r="FT935" s="43"/>
      <c r="FU935" s="43"/>
      <c r="FV935" s="43"/>
      <c r="FW935" s="43"/>
      <c r="FX935" s="43"/>
      <c r="FY935" s="43"/>
      <c r="FZ935" s="43"/>
      <c r="GA935" s="43"/>
      <c r="GB935" s="43"/>
      <c r="GC935" s="43"/>
      <c r="GD935" s="43"/>
      <c r="GE935" s="43"/>
      <c r="GF935" s="43"/>
      <c r="GG935" s="43"/>
      <c r="GH935" s="43"/>
      <c r="GI935" s="43"/>
      <c r="GJ935" s="43"/>
      <c r="GK935" s="43"/>
      <c r="GL935" s="43"/>
      <c r="GM935" s="43"/>
      <c r="GN935" s="43"/>
      <c r="GO935" s="43"/>
      <c r="GP935" s="43"/>
      <c r="GQ935" s="43"/>
      <c r="GR935" s="43"/>
      <c r="GS935" s="43"/>
      <c r="GT935" s="43"/>
      <c r="GU935" s="43"/>
      <c r="GV935" s="43"/>
      <c r="GW935" s="43"/>
      <c r="GX935" s="43"/>
      <c r="GY935" s="43"/>
      <c r="GZ935" s="43"/>
      <c r="HA935" s="43"/>
      <c r="HB935" s="43"/>
      <c r="HC935" s="43"/>
      <c r="HD935" s="43"/>
      <c r="HE935" s="43"/>
      <c r="HF935" s="43"/>
      <c r="HG935" s="43"/>
      <c r="HH935" s="43"/>
      <c r="HI935" s="43"/>
      <c r="HJ935" s="43"/>
      <c r="HK935" s="43"/>
      <c r="HL935" s="43"/>
      <c r="HM935" s="43"/>
      <c r="HN935" s="43"/>
      <c r="HO935" s="43"/>
      <c r="HP935" s="43"/>
      <c r="HQ935" s="43"/>
      <c r="HR935" s="43"/>
      <c r="HS935" s="43"/>
      <c r="HT935" s="43"/>
      <c r="HU935" s="43"/>
      <c r="HV935" s="43"/>
      <c r="HW935" s="43"/>
      <c r="HX935" s="43"/>
      <c r="HY935" s="43"/>
      <c r="HZ935" s="43"/>
      <c r="IA935" s="43"/>
      <c r="IB935" s="43"/>
      <c r="IC935" s="43"/>
      <c r="ID935" s="43"/>
      <c r="IE935" s="43"/>
      <c r="IF935" s="43"/>
      <c r="IG935" s="43"/>
      <c r="IH935" s="43"/>
      <c r="II935" s="43"/>
      <c r="IJ935" s="43"/>
      <c r="IK935" s="43"/>
      <c r="IL935" s="43"/>
      <c r="IM935" s="43"/>
      <c r="IN935" s="43"/>
      <c r="IO935" s="43"/>
      <c r="IP935" s="43"/>
      <c r="IQ935" s="43"/>
      <c r="IR935" s="43"/>
      <c r="IS935" s="43"/>
      <c r="IT935" s="43"/>
    </row>
    <row r="936" spans="1:254" ht="14.25" customHeight="1">
      <c r="A936" s="78"/>
      <c r="B936" s="81"/>
      <c r="C936" s="81"/>
      <c r="D936" s="43"/>
      <c r="E936" s="43"/>
      <c r="F936" s="83"/>
      <c r="G936" s="43"/>
      <c r="H936" s="85"/>
      <c r="I936" s="43"/>
      <c r="J936" s="43"/>
      <c r="K936" s="43"/>
      <c r="L936" s="43"/>
      <c r="M936" s="43"/>
      <c r="N936" s="43"/>
      <c r="O936" s="43"/>
      <c r="P936" s="43"/>
      <c r="Q936" s="43"/>
      <c r="R936" s="43"/>
      <c r="S936" s="43"/>
      <c r="T936" s="43"/>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c r="AR936" s="43"/>
      <c r="AS936" s="43"/>
      <c r="AT936" s="43"/>
      <c r="AU936" s="43"/>
      <c r="AV936" s="43"/>
      <c r="AW936" s="43"/>
      <c r="AX936" s="43"/>
      <c r="AY936" s="43"/>
      <c r="AZ936" s="43"/>
      <c r="BA936" s="43"/>
      <c r="BB936" s="43"/>
      <c r="BC936" s="43"/>
      <c r="BD936" s="43"/>
      <c r="BE936" s="43"/>
      <c r="BF936" s="43"/>
      <c r="BG936" s="43"/>
      <c r="BH936" s="43"/>
      <c r="BI936" s="43"/>
      <c r="BJ936" s="43"/>
      <c r="BK936" s="43"/>
      <c r="BL936" s="43"/>
      <c r="BM936" s="43"/>
      <c r="BN936" s="43"/>
      <c r="BO936" s="43"/>
      <c r="BP936" s="43"/>
      <c r="BQ936" s="43"/>
      <c r="BR936" s="43"/>
      <c r="BS936" s="43"/>
      <c r="BT936" s="43"/>
      <c r="BU936" s="43"/>
      <c r="BV936" s="43"/>
      <c r="BW936" s="43"/>
      <c r="BX936" s="43"/>
      <c r="BY936" s="43"/>
      <c r="BZ936" s="43"/>
      <c r="CA936" s="43"/>
      <c r="CB936" s="43"/>
      <c r="CC936" s="43"/>
      <c r="CD936" s="43"/>
      <c r="CE936" s="43"/>
      <c r="CF936" s="43"/>
      <c r="CG936" s="43"/>
      <c r="CH936" s="43"/>
      <c r="CI936" s="43"/>
      <c r="CJ936" s="43"/>
      <c r="CK936" s="43"/>
      <c r="CL936" s="43"/>
      <c r="CM936" s="43"/>
      <c r="CN936" s="43"/>
      <c r="CO936" s="43"/>
      <c r="CP936" s="43"/>
      <c r="CQ936" s="43"/>
      <c r="CR936" s="43"/>
      <c r="CS936" s="43"/>
      <c r="CT936" s="43"/>
      <c r="CU936" s="43"/>
      <c r="CV936" s="43"/>
      <c r="CW936" s="43"/>
      <c r="CX936" s="43"/>
      <c r="CY936" s="43"/>
      <c r="CZ936" s="43"/>
      <c r="DA936" s="43"/>
      <c r="DB936" s="43"/>
      <c r="DC936" s="43"/>
      <c r="DD936" s="43"/>
      <c r="DE936" s="43"/>
      <c r="DF936" s="43"/>
      <c r="DG936" s="43"/>
      <c r="DH936" s="43"/>
      <c r="DI936" s="43"/>
      <c r="DJ936" s="43"/>
      <c r="DK936" s="43"/>
      <c r="DL936" s="43"/>
      <c r="DM936" s="43"/>
      <c r="DN936" s="43"/>
      <c r="DO936" s="43"/>
      <c r="DP936" s="43"/>
      <c r="DQ936" s="43"/>
      <c r="DR936" s="43"/>
      <c r="DS936" s="43"/>
      <c r="DT936" s="43"/>
      <c r="DU936" s="43"/>
      <c r="DV936" s="43"/>
      <c r="DW936" s="43"/>
      <c r="DX936" s="43"/>
      <c r="DY936" s="43"/>
      <c r="DZ936" s="43"/>
      <c r="EA936" s="43"/>
      <c r="EB936" s="43"/>
      <c r="EC936" s="43"/>
      <c r="ED936" s="43"/>
      <c r="EE936" s="43"/>
      <c r="EF936" s="43"/>
      <c r="EG936" s="43"/>
      <c r="EH936" s="43"/>
      <c r="EI936" s="43"/>
      <c r="EJ936" s="43"/>
      <c r="EK936" s="43"/>
      <c r="EL936" s="43"/>
      <c r="EM936" s="43"/>
      <c r="EN936" s="43"/>
      <c r="EO936" s="43"/>
      <c r="EP936" s="43"/>
      <c r="EQ936" s="43"/>
      <c r="ER936" s="43"/>
      <c r="ES936" s="43"/>
      <c r="ET936" s="43"/>
      <c r="EU936" s="43"/>
      <c r="EV936" s="43"/>
      <c r="EW936" s="43"/>
      <c r="EX936" s="43"/>
      <c r="EY936" s="43"/>
      <c r="EZ936" s="43"/>
      <c r="FA936" s="43"/>
      <c r="FB936" s="43"/>
      <c r="FC936" s="43"/>
      <c r="FD936" s="43"/>
      <c r="FE936" s="43"/>
      <c r="FF936" s="43"/>
      <c r="FG936" s="43"/>
      <c r="FH936" s="43"/>
      <c r="FI936" s="43"/>
      <c r="FJ936" s="43"/>
      <c r="FK936" s="43"/>
      <c r="FL936" s="43"/>
      <c r="FM936" s="43"/>
      <c r="FN936" s="43"/>
      <c r="FO936" s="43"/>
      <c r="FP936" s="43"/>
      <c r="FQ936" s="43"/>
      <c r="FR936" s="43"/>
      <c r="FS936" s="43"/>
      <c r="FT936" s="43"/>
      <c r="FU936" s="43"/>
      <c r="FV936" s="43"/>
      <c r="FW936" s="43"/>
      <c r="FX936" s="43"/>
      <c r="FY936" s="43"/>
      <c r="FZ936" s="43"/>
      <c r="GA936" s="43"/>
      <c r="GB936" s="43"/>
      <c r="GC936" s="43"/>
      <c r="GD936" s="43"/>
      <c r="GE936" s="43"/>
      <c r="GF936" s="43"/>
      <c r="GG936" s="43"/>
      <c r="GH936" s="43"/>
      <c r="GI936" s="43"/>
      <c r="GJ936" s="43"/>
      <c r="GK936" s="43"/>
      <c r="GL936" s="43"/>
      <c r="GM936" s="43"/>
      <c r="GN936" s="43"/>
      <c r="GO936" s="43"/>
      <c r="GP936" s="43"/>
      <c r="GQ936" s="43"/>
      <c r="GR936" s="43"/>
      <c r="GS936" s="43"/>
      <c r="GT936" s="43"/>
      <c r="GU936" s="43"/>
      <c r="GV936" s="43"/>
      <c r="GW936" s="43"/>
      <c r="GX936" s="43"/>
      <c r="GY936" s="43"/>
      <c r="GZ936" s="43"/>
      <c r="HA936" s="43"/>
      <c r="HB936" s="43"/>
      <c r="HC936" s="43"/>
      <c r="HD936" s="43"/>
      <c r="HE936" s="43"/>
      <c r="HF936" s="43"/>
      <c r="HG936" s="43"/>
      <c r="HH936" s="43"/>
      <c r="HI936" s="43"/>
      <c r="HJ936" s="43"/>
      <c r="HK936" s="43"/>
      <c r="HL936" s="43"/>
      <c r="HM936" s="43"/>
      <c r="HN936" s="43"/>
      <c r="HO936" s="43"/>
      <c r="HP936" s="43"/>
      <c r="HQ936" s="43"/>
      <c r="HR936" s="43"/>
      <c r="HS936" s="43"/>
      <c r="HT936" s="43"/>
      <c r="HU936" s="43"/>
      <c r="HV936" s="43"/>
      <c r="HW936" s="43"/>
      <c r="HX936" s="43"/>
      <c r="HY936" s="43"/>
      <c r="HZ936" s="43"/>
      <c r="IA936" s="43"/>
      <c r="IB936" s="43"/>
      <c r="IC936" s="43"/>
      <c r="ID936" s="43"/>
      <c r="IE936" s="43"/>
      <c r="IF936" s="43"/>
      <c r="IG936" s="43"/>
      <c r="IH936" s="43"/>
      <c r="II936" s="43"/>
      <c r="IJ936" s="43"/>
      <c r="IK936" s="43"/>
      <c r="IL936" s="43"/>
      <c r="IM936" s="43"/>
      <c r="IN936" s="43"/>
      <c r="IO936" s="43"/>
      <c r="IP936" s="43"/>
      <c r="IQ936" s="43"/>
      <c r="IR936" s="43"/>
      <c r="IS936" s="43"/>
      <c r="IT936" s="43"/>
    </row>
    <row r="937" spans="1:254" ht="14.25" customHeight="1">
      <c r="A937" s="78"/>
      <c r="B937" s="79"/>
      <c r="C937" s="79"/>
      <c r="D937" s="43"/>
      <c r="E937" s="43"/>
      <c r="F937" s="83"/>
      <c r="G937" s="43"/>
      <c r="H937" s="85"/>
      <c r="I937" s="43"/>
      <c r="J937" s="43"/>
      <c r="K937" s="43"/>
      <c r="L937" s="43"/>
      <c r="M937" s="43"/>
      <c r="N937" s="43"/>
      <c r="O937" s="43"/>
      <c r="P937" s="43"/>
      <c r="Q937" s="43"/>
      <c r="R937" s="43"/>
      <c r="S937" s="43"/>
      <c r="T937" s="43"/>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c r="AR937" s="43"/>
      <c r="AS937" s="43"/>
      <c r="AT937" s="43"/>
      <c r="AU937" s="43"/>
      <c r="AV937" s="43"/>
      <c r="AW937" s="43"/>
      <c r="AX937" s="43"/>
      <c r="AY937" s="43"/>
      <c r="AZ937" s="43"/>
      <c r="BA937" s="43"/>
      <c r="BB937" s="43"/>
      <c r="BC937" s="43"/>
      <c r="BD937" s="43"/>
      <c r="BE937" s="43"/>
      <c r="BF937" s="43"/>
      <c r="BG937" s="43"/>
      <c r="BH937" s="43"/>
      <c r="BI937" s="43"/>
      <c r="BJ937" s="43"/>
      <c r="BK937" s="43"/>
      <c r="BL937" s="43"/>
      <c r="BM937" s="43"/>
      <c r="BN937" s="43"/>
      <c r="BO937" s="43"/>
      <c r="BP937" s="43"/>
      <c r="BQ937" s="43"/>
      <c r="BR937" s="43"/>
      <c r="BS937" s="43"/>
      <c r="BT937" s="43"/>
      <c r="BU937" s="43"/>
      <c r="BV937" s="43"/>
      <c r="BW937" s="43"/>
      <c r="BX937" s="43"/>
      <c r="BY937" s="43"/>
      <c r="BZ937" s="43"/>
      <c r="CA937" s="43"/>
      <c r="CB937" s="43"/>
      <c r="CC937" s="43"/>
      <c r="CD937" s="43"/>
      <c r="CE937" s="43"/>
      <c r="CF937" s="43"/>
      <c r="CG937" s="43"/>
      <c r="CH937" s="43"/>
      <c r="CI937" s="43"/>
      <c r="CJ937" s="43"/>
      <c r="CK937" s="43"/>
      <c r="CL937" s="43"/>
      <c r="CM937" s="43"/>
      <c r="CN937" s="43"/>
      <c r="CO937" s="43"/>
      <c r="CP937" s="43"/>
      <c r="CQ937" s="43"/>
      <c r="CR937" s="43"/>
      <c r="CS937" s="43"/>
      <c r="CT937" s="43"/>
      <c r="CU937" s="43"/>
      <c r="CV937" s="43"/>
      <c r="CW937" s="43"/>
      <c r="CX937" s="43"/>
      <c r="CY937" s="43"/>
      <c r="CZ937" s="43"/>
      <c r="DA937" s="43"/>
      <c r="DB937" s="43"/>
      <c r="DC937" s="43"/>
      <c r="DD937" s="43"/>
      <c r="DE937" s="43"/>
      <c r="DF937" s="43"/>
      <c r="DG937" s="43"/>
      <c r="DH937" s="43"/>
      <c r="DI937" s="43"/>
      <c r="DJ937" s="43"/>
      <c r="DK937" s="43"/>
      <c r="DL937" s="43"/>
      <c r="DM937" s="43"/>
      <c r="DN937" s="43"/>
      <c r="DO937" s="43"/>
      <c r="DP937" s="43"/>
      <c r="DQ937" s="43"/>
      <c r="DR937" s="43"/>
      <c r="DS937" s="43"/>
      <c r="DT937" s="43"/>
      <c r="DU937" s="43"/>
      <c r="DV937" s="43"/>
      <c r="DW937" s="43"/>
      <c r="DX937" s="43"/>
      <c r="DY937" s="43"/>
      <c r="DZ937" s="43"/>
      <c r="EA937" s="43"/>
      <c r="EB937" s="43"/>
      <c r="EC937" s="43"/>
      <c r="ED937" s="43"/>
      <c r="EE937" s="43"/>
      <c r="EF937" s="43"/>
      <c r="EG937" s="43"/>
      <c r="EH937" s="43"/>
      <c r="EI937" s="43"/>
      <c r="EJ937" s="43"/>
      <c r="EK937" s="43"/>
      <c r="EL937" s="43"/>
      <c r="EM937" s="43"/>
      <c r="EN937" s="43"/>
      <c r="EO937" s="43"/>
      <c r="EP937" s="43"/>
      <c r="EQ937" s="43"/>
      <c r="ER937" s="43"/>
      <c r="ES937" s="43"/>
      <c r="ET937" s="43"/>
      <c r="EU937" s="43"/>
      <c r="EV937" s="43"/>
      <c r="EW937" s="43"/>
      <c r="EX937" s="43"/>
      <c r="EY937" s="43"/>
      <c r="EZ937" s="43"/>
      <c r="FA937" s="43"/>
      <c r="FB937" s="43"/>
      <c r="FC937" s="43"/>
      <c r="FD937" s="43"/>
      <c r="FE937" s="43"/>
      <c r="FF937" s="43"/>
      <c r="FG937" s="43"/>
      <c r="FH937" s="43"/>
      <c r="FI937" s="43"/>
      <c r="FJ937" s="43"/>
      <c r="FK937" s="43"/>
      <c r="FL937" s="43"/>
      <c r="FM937" s="43"/>
      <c r="FN937" s="43"/>
      <c r="FO937" s="43"/>
      <c r="FP937" s="43"/>
      <c r="FQ937" s="43"/>
      <c r="FR937" s="43"/>
      <c r="FS937" s="43"/>
      <c r="FT937" s="43"/>
      <c r="FU937" s="43"/>
      <c r="FV937" s="43"/>
      <c r="FW937" s="43"/>
      <c r="FX937" s="43"/>
      <c r="FY937" s="43"/>
      <c r="FZ937" s="43"/>
      <c r="GA937" s="43"/>
      <c r="GB937" s="43"/>
      <c r="GC937" s="43"/>
      <c r="GD937" s="43"/>
      <c r="GE937" s="43"/>
      <c r="GF937" s="43"/>
      <c r="GG937" s="43"/>
      <c r="GH937" s="43"/>
      <c r="GI937" s="43"/>
      <c r="GJ937" s="43"/>
      <c r="GK937" s="43"/>
      <c r="GL937" s="43"/>
      <c r="GM937" s="43"/>
      <c r="GN937" s="43"/>
      <c r="GO937" s="43"/>
      <c r="GP937" s="43"/>
      <c r="GQ937" s="43"/>
      <c r="GR937" s="43"/>
      <c r="GS937" s="43"/>
      <c r="GT937" s="43"/>
      <c r="GU937" s="43"/>
      <c r="GV937" s="43"/>
      <c r="GW937" s="43"/>
      <c r="GX937" s="43"/>
      <c r="GY937" s="43"/>
      <c r="GZ937" s="43"/>
      <c r="HA937" s="43"/>
      <c r="HB937" s="43"/>
      <c r="HC937" s="43"/>
      <c r="HD937" s="43"/>
      <c r="HE937" s="43"/>
      <c r="HF937" s="43"/>
      <c r="HG937" s="43"/>
      <c r="HH937" s="43"/>
      <c r="HI937" s="43"/>
      <c r="HJ937" s="43"/>
      <c r="HK937" s="43"/>
      <c r="HL937" s="43"/>
      <c r="HM937" s="43"/>
      <c r="HN937" s="43"/>
      <c r="HO937" s="43"/>
      <c r="HP937" s="43"/>
      <c r="HQ937" s="43"/>
      <c r="HR937" s="43"/>
      <c r="HS937" s="43"/>
      <c r="HT937" s="43"/>
      <c r="HU937" s="43"/>
      <c r="HV937" s="43"/>
      <c r="HW937" s="43"/>
      <c r="HX937" s="43"/>
      <c r="HY937" s="43"/>
      <c r="HZ937" s="43"/>
      <c r="IA937" s="43"/>
      <c r="IB937" s="43"/>
      <c r="IC937" s="43"/>
      <c r="ID937" s="43"/>
      <c r="IE937" s="43"/>
      <c r="IF937" s="43"/>
      <c r="IG937" s="43"/>
      <c r="IH937" s="43"/>
      <c r="II937" s="43"/>
      <c r="IJ937" s="43"/>
      <c r="IK937" s="43"/>
      <c r="IL937" s="43"/>
      <c r="IM937" s="43"/>
      <c r="IN937" s="43"/>
      <c r="IO937" s="43"/>
      <c r="IP937" s="43"/>
      <c r="IQ937" s="43"/>
      <c r="IR937" s="43"/>
      <c r="IS937" s="43"/>
      <c r="IT937" s="43"/>
    </row>
    <row r="938" spans="1:254" ht="14.25" customHeight="1">
      <c r="A938" s="78"/>
      <c r="B938" s="81"/>
      <c r="C938" s="81"/>
      <c r="D938" s="43"/>
      <c r="E938" s="43"/>
      <c r="F938" s="83"/>
      <c r="G938" s="43"/>
      <c r="H938" s="85"/>
      <c r="I938" s="43"/>
      <c r="J938" s="43"/>
      <c r="K938" s="43"/>
      <c r="L938" s="43"/>
      <c r="M938" s="43"/>
      <c r="N938" s="43"/>
      <c r="O938" s="43"/>
      <c r="P938" s="43"/>
      <c r="Q938" s="43"/>
      <c r="R938" s="43"/>
      <c r="S938" s="43"/>
      <c r="T938" s="43"/>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c r="AR938" s="43"/>
      <c r="AS938" s="43"/>
      <c r="AT938" s="43"/>
      <c r="AU938" s="43"/>
      <c r="AV938" s="43"/>
      <c r="AW938" s="43"/>
      <c r="AX938" s="43"/>
      <c r="AY938" s="43"/>
      <c r="AZ938" s="43"/>
      <c r="BA938" s="43"/>
      <c r="BB938" s="43"/>
      <c r="BC938" s="43"/>
      <c r="BD938" s="43"/>
      <c r="BE938" s="43"/>
      <c r="BF938" s="43"/>
      <c r="BG938" s="43"/>
      <c r="BH938" s="43"/>
      <c r="BI938" s="43"/>
      <c r="BJ938" s="43"/>
      <c r="BK938" s="43"/>
      <c r="BL938" s="43"/>
      <c r="BM938" s="43"/>
      <c r="BN938" s="43"/>
      <c r="BO938" s="43"/>
      <c r="BP938" s="43"/>
      <c r="BQ938" s="43"/>
      <c r="BR938" s="43"/>
      <c r="BS938" s="43"/>
      <c r="BT938" s="43"/>
      <c r="BU938" s="43"/>
      <c r="BV938" s="43"/>
      <c r="BW938" s="43"/>
      <c r="BX938" s="43"/>
      <c r="BY938" s="43"/>
      <c r="BZ938" s="43"/>
      <c r="CA938" s="43"/>
      <c r="CB938" s="43"/>
      <c r="CC938" s="43"/>
      <c r="CD938" s="43"/>
      <c r="CE938" s="43"/>
      <c r="CF938" s="43"/>
      <c r="CG938" s="43"/>
      <c r="CH938" s="43"/>
      <c r="CI938" s="43"/>
      <c r="CJ938" s="43"/>
      <c r="CK938" s="43"/>
      <c r="CL938" s="43"/>
      <c r="CM938" s="43"/>
      <c r="CN938" s="43"/>
      <c r="CO938" s="43"/>
      <c r="CP938" s="43"/>
      <c r="CQ938" s="43"/>
      <c r="CR938" s="43"/>
      <c r="CS938" s="43"/>
      <c r="CT938" s="43"/>
      <c r="CU938" s="43"/>
      <c r="CV938" s="43"/>
      <c r="CW938" s="43"/>
      <c r="CX938" s="43"/>
      <c r="CY938" s="43"/>
      <c r="CZ938" s="43"/>
      <c r="DA938" s="43"/>
      <c r="DB938" s="43"/>
      <c r="DC938" s="43"/>
      <c r="DD938" s="43"/>
      <c r="DE938" s="43"/>
      <c r="DF938" s="43"/>
      <c r="DG938" s="43"/>
      <c r="DH938" s="43"/>
      <c r="DI938" s="43"/>
      <c r="DJ938" s="43"/>
      <c r="DK938" s="43"/>
      <c r="DL938" s="43"/>
      <c r="DM938" s="43"/>
      <c r="DN938" s="43"/>
      <c r="DO938" s="43"/>
      <c r="DP938" s="43"/>
      <c r="DQ938" s="43"/>
      <c r="DR938" s="43"/>
      <c r="DS938" s="43"/>
      <c r="DT938" s="43"/>
      <c r="DU938" s="43"/>
      <c r="DV938" s="43"/>
      <c r="DW938" s="43"/>
      <c r="DX938" s="43"/>
      <c r="DY938" s="43"/>
      <c r="DZ938" s="43"/>
      <c r="EA938" s="43"/>
      <c r="EB938" s="43"/>
      <c r="EC938" s="43"/>
      <c r="ED938" s="43"/>
      <c r="EE938" s="43"/>
      <c r="EF938" s="43"/>
      <c r="EG938" s="43"/>
      <c r="EH938" s="43"/>
      <c r="EI938" s="43"/>
      <c r="EJ938" s="43"/>
      <c r="EK938" s="43"/>
      <c r="EL938" s="43"/>
      <c r="EM938" s="43"/>
      <c r="EN938" s="43"/>
      <c r="EO938" s="43"/>
      <c r="EP938" s="43"/>
      <c r="EQ938" s="43"/>
      <c r="ER938" s="43"/>
      <c r="ES938" s="43"/>
      <c r="ET938" s="43"/>
      <c r="EU938" s="43"/>
      <c r="EV938" s="43"/>
      <c r="EW938" s="43"/>
      <c r="EX938" s="43"/>
      <c r="EY938" s="43"/>
      <c r="EZ938" s="43"/>
      <c r="FA938" s="43"/>
      <c r="FB938" s="43"/>
      <c r="FC938" s="43"/>
      <c r="FD938" s="43"/>
      <c r="FE938" s="43"/>
      <c r="FF938" s="43"/>
      <c r="FG938" s="43"/>
      <c r="FH938" s="43"/>
      <c r="FI938" s="43"/>
      <c r="FJ938" s="43"/>
      <c r="FK938" s="43"/>
      <c r="FL938" s="43"/>
      <c r="FM938" s="43"/>
      <c r="FN938" s="43"/>
      <c r="FO938" s="43"/>
      <c r="FP938" s="43"/>
      <c r="FQ938" s="43"/>
      <c r="FR938" s="43"/>
      <c r="FS938" s="43"/>
      <c r="FT938" s="43"/>
      <c r="FU938" s="43"/>
      <c r="FV938" s="43"/>
      <c r="FW938" s="43"/>
      <c r="FX938" s="43"/>
      <c r="FY938" s="43"/>
      <c r="FZ938" s="43"/>
      <c r="GA938" s="43"/>
      <c r="GB938" s="43"/>
      <c r="GC938" s="43"/>
      <c r="GD938" s="43"/>
      <c r="GE938" s="43"/>
      <c r="GF938" s="43"/>
      <c r="GG938" s="43"/>
      <c r="GH938" s="43"/>
      <c r="GI938" s="43"/>
      <c r="GJ938" s="43"/>
      <c r="GK938" s="43"/>
      <c r="GL938" s="43"/>
      <c r="GM938" s="43"/>
      <c r="GN938" s="43"/>
      <c r="GO938" s="43"/>
      <c r="GP938" s="43"/>
      <c r="GQ938" s="43"/>
      <c r="GR938" s="43"/>
      <c r="GS938" s="43"/>
      <c r="GT938" s="43"/>
      <c r="GU938" s="43"/>
      <c r="GV938" s="43"/>
      <c r="GW938" s="43"/>
      <c r="GX938" s="43"/>
      <c r="GY938" s="43"/>
      <c r="GZ938" s="43"/>
      <c r="HA938" s="43"/>
      <c r="HB938" s="43"/>
      <c r="HC938" s="43"/>
      <c r="HD938" s="43"/>
      <c r="HE938" s="43"/>
      <c r="HF938" s="43"/>
      <c r="HG938" s="43"/>
      <c r="HH938" s="43"/>
      <c r="HI938" s="43"/>
      <c r="HJ938" s="43"/>
      <c r="HK938" s="43"/>
      <c r="HL938" s="43"/>
      <c r="HM938" s="43"/>
      <c r="HN938" s="43"/>
      <c r="HO938" s="43"/>
      <c r="HP938" s="43"/>
      <c r="HQ938" s="43"/>
      <c r="HR938" s="43"/>
      <c r="HS938" s="43"/>
      <c r="HT938" s="43"/>
      <c r="HU938" s="43"/>
      <c r="HV938" s="43"/>
      <c r="HW938" s="43"/>
      <c r="HX938" s="43"/>
      <c r="HY938" s="43"/>
      <c r="HZ938" s="43"/>
      <c r="IA938" s="43"/>
      <c r="IB938" s="43"/>
      <c r="IC938" s="43"/>
      <c r="ID938" s="43"/>
      <c r="IE938" s="43"/>
      <c r="IF938" s="43"/>
      <c r="IG938" s="43"/>
      <c r="IH938" s="43"/>
      <c r="II938" s="43"/>
      <c r="IJ938" s="43"/>
      <c r="IK938" s="43"/>
      <c r="IL938" s="43"/>
      <c r="IM938" s="43"/>
      <c r="IN938" s="43"/>
      <c r="IO938" s="43"/>
      <c r="IP938" s="43"/>
      <c r="IQ938" s="43"/>
      <c r="IR938" s="43"/>
      <c r="IS938" s="43"/>
      <c r="IT938" s="43"/>
    </row>
    <row r="939" spans="1:254" ht="14.25" customHeight="1">
      <c r="A939" s="78"/>
      <c r="B939" s="81"/>
      <c r="C939" s="81"/>
      <c r="D939" s="43"/>
      <c r="E939" s="43"/>
      <c r="F939" s="83"/>
      <c r="G939" s="43"/>
      <c r="H939" s="85"/>
      <c r="I939" s="43"/>
      <c r="J939" s="43"/>
      <c r="K939" s="43"/>
      <c r="L939" s="43"/>
      <c r="M939" s="43"/>
      <c r="N939" s="43"/>
      <c r="O939" s="43"/>
      <c r="P939" s="43"/>
      <c r="Q939" s="43"/>
      <c r="R939" s="43"/>
      <c r="S939" s="43"/>
      <c r="T939" s="43"/>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c r="AR939" s="43"/>
      <c r="AS939" s="43"/>
      <c r="AT939" s="43"/>
      <c r="AU939" s="43"/>
      <c r="AV939" s="43"/>
      <c r="AW939" s="43"/>
      <c r="AX939" s="43"/>
      <c r="AY939" s="43"/>
      <c r="AZ939" s="43"/>
      <c r="BA939" s="43"/>
      <c r="BB939" s="43"/>
      <c r="BC939" s="43"/>
      <c r="BD939" s="43"/>
      <c r="BE939" s="43"/>
      <c r="BF939" s="43"/>
      <c r="BG939" s="43"/>
      <c r="BH939" s="43"/>
      <c r="BI939" s="43"/>
      <c r="BJ939" s="43"/>
      <c r="BK939" s="43"/>
      <c r="BL939" s="43"/>
      <c r="BM939" s="43"/>
      <c r="BN939" s="43"/>
      <c r="BO939" s="43"/>
      <c r="BP939" s="43"/>
      <c r="BQ939" s="43"/>
      <c r="BR939" s="43"/>
      <c r="BS939" s="43"/>
      <c r="BT939" s="43"/>
      <c r="BU939" s="43"/>
      <c r="BV939" s="43"/>
      <c r="BW939" s="43"/>
      <c r="BX939" s="43"/>
      <c r="BY939" s="43"/>
      <c r="BZ939" s="43"/>
      <c r="CA939" s="43"/>
      <c r="CB939" s="43"/>
      <c r="CC939" s="43"/>
      <c r="CD939" s="43"/>
      <c r="CE939" s="43"/>
      <c r="CF939" s="43"/>
      <c r="CG939" s="43"/>
      <c r="CH939" s="43"/>
      <c r="CI939" s="43"/>
      <c r="CJ939" s="43"/>
      <c r="CK939" s="43"/>
      <c r="CL939" s="43"/>
      <c r="CM939" s="43"/>
      <c r="CN939" s="43"/>
      <c r="CO939" s="43"/>
      <c r="CP939" s="43"/>
      <c r="CQ939" s="43"/>
      <c r="CR939" s="43"/>
      <c r="CS939" s="43"/>
      <c r="CT939" s="43"/>
      <c r="CU939" s="43"/>
      <c r="CV939" s="43"/>
      <c r="CW939" s="43"/>
      <c r="CX939" s="43"/>
      <c r="CY939" s="43"/>
      <c r="CZ939" s="43"/>
      <c r="DA939" s="43"/>
      <c r="DB939" s="43"/>
      <c r="DC939" s="43"/>
      <c r="DD939" s="43"/>
      <c r="DE939" s="43"/>
      <c r="DF939" s="43"/>
      <c r="DG939" s="43"/>
      <c r="DH939" s="43"/>
      <c r="DI939" s="43"/>
      <c r="DJ939" s="43"/>
      <c r="DK939" s="43"/>
      <c r="DL939" s="43"/>
      <c r="DM939" s="43"/>
      <c r="DN939" s="43"/>
      <c r="DO939" s="43"/>
      <c r="DP939" s="43"/>
      <c r="DQ939" s="43"/>
      <c r="DR939" s="43"/>
      <c r="DS939" s="43"/>
      <c r="DT939" s="43"/>
      <c r="DU939" s="43"/>
      <c r="DV939" s="43"/>
      <c r="DW939" s="43"/>
      <c r="DX939" s="43"/>
      <c r="DY939" s="43"/>
      <c r="DZ939" s="43"/>
      <c r="EA939" s="43"/>
      <c r="EB939" s="43"/>
      <c r="EC939" s="43"/>
      <c r="ED939" s="43"/>
      <c r="EE939" s="43"/>
      <c r="EF939" s="43"/>
      <c r="EG939" s="43"/>
      <c r="EH939" s="43"/>
      <c r="EI939" s="43"/>
      <c r="EJ939" s="43"/>
      <c r="EK939" s="43"/>
      <c r="EL939" s="43"/>
      <c r="EM939" s="43"/>
      <c r="EN939" s="43"/>
      <c r="EO939" s="43"/>
      <c r="EP939" s="43"/>
      <c r="EQ939" s="43"/>
      <c r="ER939" s="43"/>
      <c r="ES939" s="43"/>
      <c r="ET939" s="43"/>
      <c r="EU939" s="43"/>
      <c r="EV939" s="43"/>
      <c r="EW939" s="43"/>
      <c r="EX939" s="43"/>
      <c r="EY939" s="43"/>
      <c r="EZ939" s="43"/>
      <c r="FA939" s="43"/>
      <c r="FB939" s="43"/>
      <c r="FC939" s="43"/>
      <c r="FD939" s="43"/>
      <c r="FE939" s="43"/>
      <c r="FF939" s="43"/>
      <c r="FG939" s="43"/>
      <c r="FH939" s="43"/>
      <c r="FI939" s="43"/>
      <c r="FJ939" s="43"/>
      <c r="FK939" s="43"/>
      <c r="FL939" s="43"/>
      <c r="FM939" s="43"/>
      <c r="FN939" s="43"/>
      <c r="FO939" s="43"/>
      <c r="FP939" s="43"/>
      <c r="FQ939" s="43"/>
      <c r="FR939" s="43"/>
      <c r="FS939" s="43"/>
      <c r="FT939" s="43"/>
      <c r="FU939" s="43"/>
      <c r="FV939" s="43"/>
      <c r="FW939" s="43"/>
      <c r="FX939" s="43"/>
      <c r="FY939" s="43"/>
      <c r="FZ939" s="43"/>
      <c r="GA939" s="43"/>
      <c r="GB939" s="43"/>
      <c r="GC939" s="43"/>
      <c r="GD939" s="43"/>
      <c r="GE939" s="43"/>
      <c r="GF939" s="43"/>
      <c r="GG939" s="43"/>
      <c r="GH939" s="43"/>
      <c r="GI939" s="43"/>
      <c r="GJ939" s="43"/>
      <c r="GK939" s="43"/>
      <c r="GL939" s="43"/>
      <c r="GM939" s="43"/>
      <c r="GN939" s="43"/>
      <c r="GO939" s="43"/>
      <c r="GP939" s="43"/>
      <c r="GQ939" s="43"/>
      <c r="GR939" s="43"/>
      <c r="GS939" s="43"/>
      <c r="GT939" s="43"/>
      <c r="GU939" s="43"/>
      <c r="GV939" s="43"/>
      <c r="GW939" s="43"/>
      <c r="GX939" s="43"/>
      <c r="GY939" s="43"/>
      <c r="GZ939" s="43"/>
      <c r="HA939" s="43"/>
      <c r="HB939" s="43"/>
      <c r="HC939" s="43"/>
      <c r="HD939" s="43"/>
      <c r="HE939" s="43"/>
      <c r="HF939" s="43"/>
      <c r="HG939" s="43"/>
      <c r="HH939" s="43"/>
      <c r="HI939" s="43"/>
      <c r="HJ939" s="43"/>
      <c r="HK939" s="43"/>
      <c r="HL939" s="43"/>
      <c r="HM939" s="43"/>
      <c r="HN939" s="43"/>
      <c r="HO939" s="43"/>
      <c r="HP939" s="43"/>
      <c r="HQ939" s="43"/>
      <c r="HR939" s="43"/>
      <c r="HS939" s="43"/>
      <c r="HT939" s="43"/>
      <c r="HU939" s="43"/>
      <c r="HV939" s="43"/>
      <c r="HW939" s="43"/>
      <c r="HX939" s="43"/>
      <c r="HY939" s="43"/>
      <c r="HZ939" s="43"/>
      <c r="IA939" s="43"/>
      <c r="IB939" s="43"/>
      <c r="IC939" s="43"/>
      <c r="ID939" s="43"/>
      <c r="IE939" s="43"/>
      <c r="IF939" s="43"/>
      <c r="IG939" s="43"/>
      <c r="IH939" s="43"/>
      <c r="II939" s="43"/>
      <c r="IJ939" s="43"/>
      <c r="IK939" s="43"/>
      <c r="IL939" s="43"/>
      <c r="IM939" s="43"/>
      <c r="IN939" s="43"/>
      <c r="IO939" s="43"/>
      <c r="IP939" s="43"/>
      <c r="IQ939" s="43"/>
      <c r="IR939" s="43"/>
      <c r="IS939" s="43"/>
      <c r="IT939" s="43"/>
    </row>
    <row r="940" spans="1:254" ht="14.25" customHeight="1">
      <c r="A940" s="78"/>
      <c r="B940" s="79"/>
      <c r="C940" s="79"/>
      <c r="D940" s="43"/>
      <c r="E940" s="43"/>
      <c r="F940" s="83"/>
      <c r="G940" s="43"/>
      <c r="H940" s="85"/>
      <c r="I940" s="43"/>
      <c r="J940" s="43"/>
      <c r="K940" s="43"/>
      <c r="L940" s="43"/>
      <c r="M940" s="43"/>
      <c r="N940" s="43"/>
      <c r="O940" s="43"/>
      <c r="P940" s="43"/>
      <c r="Q940" s="43"/>
      <c r="R940" s="43"/>
      <c r="S940" s="43"/>
      <c r="T940" s="43"/>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c r="AR940" s="43"/>
      <c r="AS940" s="43"/>
      <c r="AT940" s="43"/>
      <c r="AU940" s="43"/>
      <c r="AV940" s="43"/>
      <c r="AW940" s="43"/>
      <c r="AX940" s="43"/>
      <c r="AY940" s="43"/>
      <c r="AZ940" s="43"/>
      <c r="BA940" s="43"/>
      <c r="BB940" s="43"/>
      <c r="BC940" s="43"/>
      <c r="BD940" s="43"/>
      <c r="BE940" s="43"/>
      <c r="BF940" s="43"/>
      <c r="BG940" s="43"/>
      <c r="BH940" s="43"/>
      <c r="BI940" s="43"/>
      <c r="BJ940" s="43"/>
      <c r="BK940" s="43"/>
      <c r="BL940" s="43"/>
      <c r="BM940" s="43"/>
      <c r="BN940" s="43"/>
      <c r="BO940" s="43"/>
      <c r="BP940" s="43"/>
      <c r="BQ940" s="43"/>
      <c r="BR940" s="43"/>
      <c r="BS940" s="43"/>
      <c r="BT940" s="43"/>
      <c r="BU940" s="43"/>
      <c r="BV940" s="43"/>
      <c r="BW940" s="43"/>
      <c r="BX940" s="43"/>
      <c r="BY940" s="43"/>
      <c r="BZ940" s="43"/>
      <c r="CA940" s="43"/>
      <c r="CB940" s="43"/>
      <c r="CC940" s="43"/>
      <c r="CD940" s="43"/>
      <c r="CE940" s="43"/>
      <c r="CF940" s="43"/>
      <c r="CG940" s="43"/>
      <c r="CH940" s="43"/>
      <c r="CI940" s="43"/>
      <c r="CJ940" s="43"/>
      <c r="CK940" s="43"/>
      <c r="CL940" s="43"/>
      <c r="CM940" s="43"/>
      <c r="CN940" s="43"/>
      <c r="CO940" s="43"/>
      <c r="CP940" s="43"/>
      <c r="CQ940" s="43"/>
      <c r="CR940" s="43"/>
      <c r="CS940" s="43"/>
      <c r="CT940" s="43"/>
      <c r="CU940" s="43"/>
      <c r="CV940" s="43"/>
      <c r="CW940" s="43"/>
      <c r="CX940" s="43"/>
      <c r="CY940" s="43"/>
      <c r="CZ940" s="43"/>
      <c r="DA940" s="43"/>
      <c r="DB940" s="43"/>
      <c r="DC940" s="43"/>
      <c r="DD940" s="43"/>
      <c r="DE940" s="43"/>
      <c r="DF940" s="43"/>
      <c r="DG940" s="43"/>
      <c r="DH940" s="43"/>
      <c r="DI940" s="43"/>
      <c r="DJ940" s="43"/>
      <c r="DK940" s="43"/>
      <c r="DL940" s="43"/>
      <c r="DM940" s="43"/>
      <c r="DN940" s="43"/>
      <c r="DO940" s="43"/>
      <c r="DP940" s="43"/>
      <c r="DQ940" s="43"/>
      <c r="DR940" s="43"/>
      <c r="DS940" s="43"/>
      <c r="DT940" s="43"/>
      <c r="DU940" s="43"/>
      <c r="DV940" s="43"/>
      <c r="DW940" s="43"/>
      <c r="DX940" s="43"/>
      <c r="DY940" s="43"/>
      <c r="DZ940" s="43"/>
      <c r="EA940" s="43"/>
      <c r="EB940" s="43"/>
      <c r="EC940" s="43"/>
      <c r="ED940" s="43"/>
      <c r="EE940" s="43"/>
      <c r="EF940" s="43"/>
      <c r="EG940" s="43"/>
      <c r="EH940" s="43"/>
      <c r="EI940" s="43"/>
      <c r="EJ940" s="43"/>
      <c r="EK940" s="43"/>
      <c r="EL940" s="43"/>
      <c r="EM940" s="43"/>
      <c r="EN940" s="43"/>
      <c r="EO940" s="43"/>
      <c r="EP940" s="43"/>
      <c r="EQ940" s="43"/>
      <c r="ER940" s="43"/>
      <c r="ES940" s="43"/>
      <c r="ET940" s="43"/>
      <c r="EU940" s="43"/>
      <c r="EV940" s="43"/>
      <c r="EW940" s="43"/>
      <c r="EX940" s="43"/>
      <c r="EY940" s="43"/>
      <c r="EZ940" s="43"/>
      <c r="FA940" s="43"/>
      <c r="FB940" s="43"/>
      <c r="FC940" s="43"/>
      <c r="FD940" s="43"/>
      <c r="FE940" s="43"/>
      <c r="FF940" s="43"/>
      <c r="FG940" s="43"/>
      <c r="FH940" s="43"/>
      <c r="FI940" s="43"/>
      <c r="FJ940" s="43"/>
      <c r="FK940" s="43"/>
      <c r="FL940" s="43"/>
      <c r="FM940" s="43"/>
      <c r="FN940" s="43"/>
      <c r="FO940" s="43"/>
      <c r="FP940" s="43"/>
      <c r="FQ940" s="43"/>
      <c r="FR940" s="43"/>
      <c r="FS940" s="43"/>
      <c r="FT940" s="43"/>
      <c r="FU940" s="43"/>
      <c r="FV940" s="43"/>
      <c r="FW940" s="43"/>
      <c r="FX940" s="43"/>
      <c r="FY940" s="43"/>
      <c r="FZ940" s="43"/>
      <c r="GA940" s="43"/>
      <c r="GB940" s="43"/>
      <c r="GC940" s="43"/>
      <c r="GD940" s="43"/>
      <c r="GE940" s="43"/>
      <c r="GF940" s="43"/>
      <c r="GG940" s="43"/>
      <c r="GH940" s="43"/>
      <c r="GI940" s="43"/>
      <c r="GJ940" s="43"/>
      <c r="GK940" s="43"/>
      <c r="GL940" s="43"/>
      <c r="GM940" s="43"/>
      <c r="GN940" s="43"/>
      <c r="GO940" s="43"/>
      <c r="GP940" s="43"/>
      <c r="GQ940" s="43"/>
      <c r="GR940" s="43"/>
      <c r="GS940" s="43"/>
      <c r="GT940" s="43"/>
      <c r="GU940" s="43"/>
      <c r="GV940" s="43"/>
      <c r="GW940" s="43"/>
      <c r="GX940" s="43"/>
      <c r="GY940" s="43"/>
      <c r="GZ940" s="43"/>
      <c r="HA940" s="43"/>
      <c r="HB940" s="43"/>
      <c r="HC940" s="43"/>
      <c r="HD940" s="43"/>
      <c r="HE940" s="43"/>
      <c r="HF940" s="43"/>
      <c r="HG940" s="43"/>
      <c r="HH940" s="43"/>
      <c r="HI940" s="43"/>
      <c r="HJ940" s="43"/>
      <c r="HK940" s="43"/>
      <c r="HL940" s="43"/>
      <c r="HM940" s="43"/>
      <c r="HN940" s="43"/>
      <c r="HO940" s="43"/>
      <c r="HP940" s="43"/>
      <c r="HQ940" s="43"/>
      <c r="HR940" s="43"/>
      <c r="HS940" s="43"/>
      <c r="HT940" s="43"/>
      <c r="HU940" s="43"/>
      <c r="HV940" s="43"/>
      <c r="HW940" s="43"/>
      <c r="HX940" s="43"/>
      <c r="HY940" s="43"/>
      <c r="HZ940" s="43"/>
      <c r="IA940" s="43"/>
      <c r="IB940" s="43"/>
      <c r="IC940" s="43"/>
      <c r="ID940" s="43"/>
      <c r="IE940" s="43"/>
      <c r="IF940" s="43"/>
      <c r="IG940" s="43"/>
      <c r="IH940" s="43"/>
      <c r="II940" s="43"/>
      <c r="IJ940" s="43"/>
      <c r="IK940" s="43"/>
      <c r="IL940" s="43"/>
      <c r="IM940" s="43"/>
      <c r="IN940" s="43"/>
      <c r="IO940" s="43"/>
      <c r="IP940" s="43"/>
      <c r="IQ940" s="43"/>
      <c r="IR940" s="43"/>
      <c r="IS940" s="43"/>
      <c r="IT940" s="43"/>
    </row>
    <row r="941" spans="1:254" ht="14.25" customHeight="1">
      <c r="A941" s="78"/>
      <c r="B941" s="81"/>
      <c r="C941" s="81"/>
      <c r="D941" s="43"/>
      <c r="E941" s="43"/>
      <c r="F941" s="83"/>
      <c r="G941" s="43"/>
      <c r="H941" s="85"/>
      <c r="I941" s="43"/>
      <c r="J941" s="43"/>
      <c r="K941" s="43"/>
      <c r="L941" s="43"/>
      <c r="M941" s="43"/>
      <c r="N941" s="43"/>
      <c r="O941" s="43"/>
      <c r="P941" s="43"/>
      <c r="Q941" s="43"/>
      <c r="R941" s="43"/>
      <c r="S941" s="43"/>
      <c r="T941" s="43"/>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c r="AR941" s="43"/>
      <c r="AS941" s="43"/>
      <c r="AT941" s="43"/>
      <c r="AU941" s="43"/>
      <c r="AV941" s="43"/>
      <c r="AW941" s="43"/>
      <c r="AX941" s="43"/>
      <c r="AY941" s="43"/>
      <c r="AZ941" s="43"/>
      <c r="BA941" s="43"/>
      <c r="BB941" s="43"/>
      <c r="BC941" s="43"/>
      <c r="BD941" s="43"/>
      <c r="BE941" s="43"/>
      <c r="BF941" s="43"/>
      <c r="BG941" s="43"/>
      <c r="BH941" s="43"/>
      <c r="BI941" s="43"/>
      <c r="BJ941" s="43"/>
      <c r="BK941" s="43"/>
      <c r="BL941" s="43"/>
      <c r="BM941" s="43"/>
      <c r="BN941" s="43"/>
      <c r="BO941" s="43"/>
      <c r="BP941" s="43"/>
      <c r="BQ941" s="43"/>
      <c r="BR941" s="43"/>
      <c r="BS941" s="43"/>
      <c r="BT941" s="43"/>
      <c r="BU941" s="43"/>
      <c r="BV941" s="43"/>
      <c r="BW941" s="43"/>
      <c r="BX941" s="43"/>
      <c r="BY941" s="43"/>
      <c r="BZ941" s="43"/>
      <c r="CA941" s="43"/>
      <c r="CB941" s="43"/>
      <c r="CC941" s="43"/>
      <c r="CD941" s="43"/>
      <c r="CE941" s="43"/>
      <c r="CF941" s="43"/>
      <c r="CG941" s="43"/>
      <c r="CH941" s="43"/>
      <c r="CI941" s="43"/>
      <c r="CJ941" s="43"/>
      <c r="CK941" s="43"/>
      <c r="CL941" s="43"/>
      <c r="CM941" s="43"/>
      <c r="CN941" s="43"/>
      <c r="CO941" s="43"/>
      <c r="CP941" s="43"/>
      <c r="CQ941" s="43"/>
      <c r="CR941" s="43"/>
      <c r="CS941" s="43"/>
      <c r="CT941" s="43"/>
      <c r="CU941" s="43"/>
      <c r="CV941" s="43"/>
      <c r="CW941" s="43"/>
      <c r="CX941" s="43"/>
      <c r="CY941" s="43"/>
      <c r="CZ941" s="43"/>
      <c r="DA941" s="43"/>
      <c r="DB941" s="43"/>
      <c r="DC941" s="43"/>
      <c r="DD941" s="43"/>
      <c r="DE941" s="43"/>
      <c r="DF941" s="43"/>
      <c r="DG941" s="43"/>
      <c r="DH941" s="43"/>
      <c r="DI941" s="43"/>
      <c r="DJ941" s="43"/>
      <c r="DK941" s="43"/>
      <c r="DL941" s="43"/>
      <c r="DM941" s="43"/>
      <c r="DN941" s="43"/>
      <c r="DO941" s="43"/>
      <c r="DP941" s="43"/>
      <c r="DQ941" s="43"/>
      <c r="DR941" s="43"/>
      <c r="DS941" s="43"/>
      <c r="DT941" s="43"/>
      <c r="DU941" s="43"/>
      <c r="DV941" s="43"/>
      <c r="DW941" s="43"/>
      <c r="DX941" s="43"/>
      <c r="DY941" s="43"/>
      <c r="DZ941" s="43"/>
      <c r="EA941" s="43"/>
      <c r="EB941" s="43"/>
      <c r="EC941" s="43"/>
      <c r="ED941" s="43"/>
      <c r="EE941" s="43"/>
      <c r="EF941" s="43"/>
      <c r="EG941" s="43"/>
      <c r="EH941" s="43"/>
      <c r="EI941" s="43"/>
      <c r="EJ941" s="43"/>
      <c r="EK941" s="43"/>
      <c r="EL941" s="43"/>
      <c r="EM941" s="43"/>
      <c r="EN941" s="43"/>
      <c r="EO941" s="43"/>
      <c r="EP941" s="43"/>
      <c r="EQ941" s="43"/>
      <c r="ER941" s="43"/>
      <c r="ES941" s="43"/>
      <c r="ET941" s="43"/>
      <c r="EU941" s="43"/>
      <c r="EV941" s="43"/>
      <c r="EW941" s="43"/>
      <c r="EX941" s="43"/>
      <c r="EY941" s="43"/>
      <c r="EZ941" s="43"/>
      <c r="FA941" s="43"/>
      <c r="FB941" s="43"/>
      <c r="FC941" s="43"/>
      <c r="FD941" s="43"/>
      <c r="FE941" s="43"/>
      <c r="FF941" s="43"/>
      <c r="FG941" s="43"/>
      <c r="FH941" s="43"/>
      <c r="FI941" s="43"/>
      <c r="FJ941" s="43"/>
      <c r="FK941" s="43"/>
      <c r="FL941" s="43"/>
      <c r="FM941" s="43"/>
      <c r="FN941" s="43"/>
      <c r="FO941" s="43"/>
      <c r="FP941" s="43"/>
      <c r="FQ941" s="43"/>
      <c r="FR941" s="43"/>
      <c r="FS941" s="43"/>
      <c r="FT941" s="43"/>
      <c r="FU941" s="43"/>
      <c r="FV941" s="43"/>
      <c r="FW941" s="43"/>
      <c r="FX941" s="43"/>
      <c r="FY941" s="43"/>
      <c r="FZ941" s="43"/>
      <c r="GA941" s="43"/>
      <c r="GB941" s="43"/>
      <c r="GC941" s="43"/>
      <c r="GD941" s="43"/>
      <c r="GE941" s="43"/>
      <c r="GF941" s="43"/>
      <c r="GG941" s="43"/>
      <c r="GH941" s="43"/>
      <c r="GI941" s="43"/>
      <c r="GJ941" s="43"/>
      <c r="GK941" s="43"/>
      <c r="GL941" s="43"/>
      <c r="GM941" s="43"/>
      <c r="GN941" s="43"/>
      <c r="GO941" s="43"/>
      <c r="GP941" s="43"/>
      <c r="GQ941" s="43"/>
      <c r="GR941" s="43"/>
      <c r="GS941" s="43"/>
      <c r="GT941" s="43"/>
      <c r="GU941" s="43"/>
      <c r="GV941" s="43"/>
      <c r="GW941" s="43"/>
      <c r="GX941" s="43"/>
      <c r="GY941" s="43"/>
      <c r="GZ941" s="43"/>
      <c r="HA941" s="43"/>
      <c r="HB941" s="43"/>
      <c r="HC941" s="43"/>
      <c r="HD941" s="43"/>
      <c r="HE941" s="43"/>
      <c r="HF941" s="43"/>
      <c r="HG941" s="43"/>
      <c r="HH941" s="43"/>
      <c r="HI941" s="43"/>
      <c r="HJ941" s="43"/>
      <c r="HK941" s="43"/>
      <c r="HL941" s="43"/>
      <c r="HM941" s="43"/>
      <c r="HN941" s="43"/>
      <c r="HO941" s="43"/>
      <c r="HP941" s="43"/>
      <c r="HQ941" s="43"/>
      <c r="HR941" s="43"/>
      <c r="HS941" s="43"/>
      <c r="HT941" s="43"/>
      <c r="HU941" s="43"/>
      <c r="HV941" s="43"/>
      <c r="HW941" s="43"/>
      <c r="HX941" s="43"/>
      <c r="HY941" s="43"/>
      <c r="HZ941" s="43"/>
      <c r="IA941" s="43"/>
      <c r="IB941" s="43"/>
      <c r="IC941" s="43"/>
      <c r="ID941" s="43"/>
      <c r="IE941" s="43"/>
      <c r="IF941" s="43"/>
      <c r="IG941" s="43"/>
      <c r="IH941" s="43"/>
      <c r="II941" s="43"/>
      <c r="IJ941" s="43"/>
      <c r="IK941" s="43"/>
      <c r="IL941" s="43"/>
      <c r="IM941" s="43"/>
      <c r="IN941" s="43"/>
      <c r="IO941" s="43"/>
      <c r="IP941" s="43"/>
      <c r="IQ941" s="43"/>
      <c r="IR941" s="43"/>
      <c r="IS941" s="43"/>
      <c r="IT941" s="43"/>
    </row>
    <row r="942" spans="1:254" ht="14.25" customHeight="1">
      <c r="A942" s="78"/>
      <c r="B942" s="81"/>
      <c r="C942" s="81"/>
      <c r="D942" s="43"/>
      <c r="E942" s="43"/>
      <c r="F942" s="83"/>
      <c r="G942" s="43"/>
      <c r="H942" s="85"/>
      <c r="I942" s="43"/>
      <c r="J942" s="43"/>
      <c r="K942" s="43"/>
      <c r="L942" s="43"/>
      <c r="M942" s="43"/>
      <c r="N942" s="43"/>
      <c r="O942" s="43"/>
      <c r="P942" s="43"/>
      <c r="Q942" s="43"/>
      <c r="R942" s="43"/>
      <c r="S942" s="43"/>
      <c r="T942" s="43"/>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c r="AR942" s="43"/>
      <c r="AS942" s="43"/>
      <c r="AT942" s="43"/>
      <c r="AU942" s="43"/>
      <c r="AV942" s="43"/>
      <c r="AW942" s="43"/>
      <c r="AX942" s="43"/>
      <c r="AY942" s="43"/>
      <c r="AZ942" s="43"/>
      <c r="BA942" s="43"/>
      <c r="BB942" s="43"/>
      <c r="BC942" s="43"/>
      <c r="BD942" s="43"/>
      <c r="BE942" s="43"/>
      <c r="BF942" s="43"/>
      <c r="BG942" s="43"/>
      <c r="BH942" s="43"/>
      <c r="BI942" s="43"/>
      <c r="BJ942" s="43"/>
      <c r="BK942" s="43"/>
      <c r="BL942" s="43"/>
      <c r="BM942" s="43"/>
      <c r="BN942" s="43"/>
      <c r="BO942" s="43"/>
      <c r="BP942" s="43"/>
      <c r="BQ942" s="43"/>
      <c r="BR942" s="43"/>
      <c r="BS942" s="43"/>
      <c r="BT942" s="43"/>
      <c r="BU942" s="43"/>
      <c r="BV942" s="43"/>
      <c r="BW942" s="43"/>
      <c r="BX942" s="43"/>
      <c r="BY942" s="43"/>
      <c r="BZ942" s="43"/>
      <c r="CA942" s="43"/>
      <c r="CB942" s="43"/>
      <c r="CC942" s="43"/>
      <c r="CD942" s="43"/>
      <c r="CE942" s="43"/>
      <c r="CF942" s="43"/>
      <c r="CG942" s="43"/>
      <c r="CH942" s="43"/>
      <c r="CI942" s="43"/>
      <c r="CJ942" s="43"/>
      <c r="CK942" s="43"/>
      <c r="CL942" s="43"/>
      <c r="CM942" s="43"/>
      <c r="CN942" s="43"/>
      <c r="CO942" s="43"/>
      <c r="CP942" s="43"/>
      <c r="CQ942" s="43"/>
      <c r="CR942" s="43"/>
      <c r="CS942" s="43"/>
      <c r="CT942" s="43"/>
      <c r="CU942" s="43"/>
      <c r="CV942" s="43"/>
      <c r="CW942" s="43"/>
      <c r="CX942" s="43"/>
      <c r="CY942" s="43"/>
      <c r="CZ942" s="43"/>
      <c r="DA942" s="43"/>
      <c r="DB942" s="43"/>
      <c r="DC942" s="43"/>
      <c r="DD942" s="43"/>
      <c r="DE942" s="43"/>
      <c r="DF942" s="43"/>
      <c r="DG942" s="43"/>
      <c r="DH942" s="43"/>
      <c r="DI942" s="43"/>
      <c r="DJ942" s="43"/>
      <c r="DK942" s="43"/>
      <c r="DL942" s="43"/>
      <c r="DM942" s="43"/>
      <c r="DN942" s="43"/>
      <c r="DO942" s="43"/>
      <c r="DP942" s="43"/>
      <c r="DQ942" s="43"/>
      <c r="DR942" s="43"/>
      <c r="DS942" s="43"/>
      <c r="DT942" s="43"/>
      <c r="DU942" s="43"/>
      <c r="DV942" s="43"/>
      <c r="DW942" s="43"/>
      <c r="DX942" s="43"/>
      <c r="DY942" s="43"/>
      <c r="DZ942" s="43"/>
      <c r="EA942" s="43"/>
      <c r="EB942" s="43"/>
      <c r="EC942" s="43"/>
      <c r="ED942" s="43"/>
      <c r="EE942" s="43"/>
      <c r="EF942" s="43"/>
      <c r="EG942" s="43"/>
      <c r="EH942" s="43"/>
      <c r="EI942" s="43"/>
      <c r="EJ942" s="43"/>
      <c r="EK942" s="43"/>
      <c r="EL942" s="43"/>
      <c r="EM942" s="43"/>
      <c r="EN942" s="43"/>
      <c r="EO942" s="43"/>
      <c r="EP942" s="43"/>
      <c r="EQ942" s="43"/>
      <c r="ER942" s="43"/>
      <c r="ES942" s="43"/>
      <c r="ET942" s="43"/>
      <c r="EU942" s="43"/>
      <c r="EV942" s="43"/>
      <c r="EW942" s="43"/>
      <c r="EX942" s="43"/>
      <c r="EY942" s="43"/>
      <c r="EZ942" s="43"/>
      <c r="FA942" s="43"/>
      <c r="FB942" s="43"/>
      <c r="FC942" s="43"/>
      <c r="FD942" s="43"/>
      <c r="FE942" s="43"/>
      <c r="FF942" s="43"/>
      <c r="FG942" s="43"/>
      <c r="FH942" s="43"/>
      <c r="FI942" s="43"/>
      <c r="FJ942" s="43"/>
      <c r="FK942" s="43"/>
      <c r="FL942" s="43"/>
      <c r="FM942" s="43"/>
      <c r="FN942" s="43"/>
      <c r="FO942" s="43"/>
      <c r="FP942" s="43"/>
      <c r="FQ942" s="43"/>
      <c r="FR942" s="43"/>
      <c r="FS942" s="43"/>
      <c r="FT942" s="43"/>
      <c r="FU942" s="43"/>
      <c r="FV942" s="43"/>
      <c r="FW942" s="43"/>
      <c r="FX942" s="43"/>
      <c r="FY942" s="43"/>
      <c r="FZ942" s="43"/>
      <c r="GA942" s="43"/>
      <c r="GB942" s="43"/>
      <c r="GC942" s="43"/>
      <c r="GD942" s="43"/>
      <c r="GE942" s="43"/>
      <c r="GF942" s="43"/>
      <c r="GG942" s="43"/>
      <c r="GH942" s="43"/>
      <c r="GI942" s="43"/>
      <c r="GJ942" s="43"/>
      <c r="GK942" s="43"/>
      <c r="GL942" s="43"/>
      <c r="GM942" s="43"/>
      <c r="GN942" s="43"/>
      <c r="GO942" s="43"/>
      <c r="GP942" s="43"/>
      <c r="GQ942" s="43"/>
      <c r="GR942" s="43"/>
      <c r="GS942" s="43"/>
      <c r="GT942" s="43"/>
      <c r="GU942" s="43"/>
      <c r="GV942" s="43"/>
      <c r="GW942" s="43"/>
      <c r="GX942" s="43"/>
      <c r="GY942" s="43"/>
      <c r="GZ942" s="43"/>
      <c r="HA942" s="43"/>
      <c r="HB942" s="43"/>
      <c r="HC942" s="43"/>
      <c r="HD942" s="43"/>
      <c r="HE942" s="43"/>
      <c r="HF942" s="43"/>
      <c r="HG942" s="43"/>
      <c r="HH942" s="43"/>
      <c r="HI942" s="43"/>
      <c r="HJ942" s="43"/>
      <c r="HK942" s="43"/>
      <c r="HL942" s="43"/>
      <c r="HM942" s="43"/>
      <c r="HN942" s="43"/>
      <c r="HO942" s="43"/>
      <c r="HP942" s="43"/>
      <c r="HQ942" s="43"/>
      <c r="HR942" s="43"/>
      <c r="HS942" s="43"/>
      <c r="HT942" s="43"/>
      <c r="HU942" s="43"/>
      <c r="HV942" s="43"/>
      <c r="HW942" s="43"/>
      <c r="HX942" s="43"/>
      <c r="HY942" s="43"/>
      <c r="HZ942" s="43"/>
      <c r="IA942" s="43"/>
      <c r="IB942" s="43"/>
      <c r="IC942" s="43"/>
      <c r="ID942" s="43"/>
      <c r="IE942" s="43"/>
      <c r="IF942" s="43"/>
      <c r="IG942" s="43"/>
      <c r="IH942" s="43"/>
      <c r="II942" s="43"/>
      <c r="IJ942" s="43"/>
      <c r="IK942" s="43"/>
      <c r="IL942" s="43"/>
      <c r="IM942" s="43"/>
      <c r="IN942" s="43"/>
      <c r="IO942" s="43"/>
      <c r="IP942" s="43"/>
      <c r="IQ942" s="43"/>
      <c r="IR942" s="43"/>
      <c r="IS942" s="43"/>
      <c r="IT942" s="43"/>
    </row>
    <row r="943" spans="1:254" ht="14.25" customHeight="1">
      <c r="A943" s="78"/>
      <c r="B943" s="79"/>
      <c r="C943" s="79"/>
      <c r="D943" s="43"/>
      <c r="E943" s="43"/>
      <c r="F943" s="83"/>
      <c r="G943" s="43"/>
      <c r="H943" s="85"/>
      <c r="I943" s="43"/>
      <c r="J943" s="43"/>
      <c r="K943" s="43"/>
      <c r="L943" s="43"/>
      <c r="M943" s="43"/>
      <c r="N943" s="43"/>
      <c r="O943" s="43"/>
      <c r="P943" s="43"/>
      <c r="Q943" s="43"/>
      <c r="R943" s="43"/>
      <c r="S943" s="43"/>
      <c r="T943" s="43"/>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c r="AR943" s="43"/>
      <c r="AS943" s="43"/>
      <c r="AT943" s="43"/>
      <c r="AU943" s="43"/>
      <c r="AV943" s="43"/>
      <c r="AW943" s="43"/>
      <c r="AX943" s="43"/>
      <c r="AY943" s="43"/>
      <c r="AZ943" s="43"/>
      <c r="BA943" s="43"/>
      <c r="BB943" s="43"/>
      <c r="BC943" s="43"/>
      <c r="BD943" s="43"/>
      <c r="BE943" s="43"/>
      <c r="BF943" s="43"/>
      <c r="BG943" s="43"/>
      <c r="BH943" s="43"/>
      <c r="BI943" s="43"/>
      <c r="BJ943" s="43"/>
      <c r="BK943" s="43"/>
      <c r="BL943" s="43"/>
      <c r="BM943" s="43"/>
      <c r="BN943" s="43"/>
      <c r="BO943" s="43"/>
      <c r="BP943" s="43"/>
      <c r="BQ943" s="43"/>
      <c r="BR943" s="43"/>
      <c r="BS943" s="43"/>
      <c r="BT943" s="43"/>
      <c r="BU943" s="43"/>
      <c r="BV943" s="43"/>
      <c r="BW943" s="43"/>
      <c r="BX943" s="43"/>
      <c r="BY943" s="43"/>
      <c r="BZ943" s="43"/>
      <c r="CA943" s="43"/>
      <c r="CB943" s="43"/>
      <c r="CC943" s="43"/>
      <c r="CD943" s="43"/>
      <c r="CE943" s="43"/>
      <c r="CF943" s="43"/>
      <c r="CG943" s="43"/>
      <c r="CH943" s="43"/>
      <c r="CI943" s="43"/>
      <c r="CJ943" s="43"/>
      <c r="CK943" s="43"/>
      <c r="CL943" s="43"/>
      <c r="CM943" s="43"/>
      <c r="CN943" s="43"/>
      <c r="CO943" s="43"/>
      <c r="CP943" s="43"/>
      <c r="CQ943" s="43"/>
      <c r="CR943" s="43"/>
      <c r="CS943" s="43"/>
      <c r="CT943" s="43"/>
      <c r="CU943" s="43"/>
      <c r="CV943" s="43"/>
      <c r="CW943" s="43"/>
      <c r="CX943" s="43"/>
      <c r="CY943" s="43"/>
      <c r="CZ943" s="43"/>
      <c r="DA943" s="43"/>
      <c r="DB943" s="43"/>
      <c r="DC943" s="43"/>
      <c r="DD943" s="43"/>
      <c r="DE943" s="43"/>
      <c r="DF943" s="43"/>
      <c r="DG943" s="43"/>
      <c r="DH943" s="43"/>
      <c r="DI943" s="43"/>
      <c r="DJ943" s="43"/>
      <c r="DK943" s="43"/>
      <c r="DL943" s="43"/>
      <c r="DM943" s="43"/>
      <c r="DN943" s="43"/>
      <c r="DO943" s="43"/>
      <c r="DP943" s="43"/>
      <c r="DQ943" s="43"/>
      <c r="DR943" s="43"/>
      <c r="DS943" s="43"/>
      <c r="DT943" s="43"/>
      <c r="DU943" s="43"/>
      <c r="DV943" s="43"/>
      <c r="DW943" s="43"/>
      <c r="DX943" s="43"/>
      <c r="DY943" s="43"/>
      <c r="DZ943" s="43"/>
      <c r="EA943" s="43"/>
      <c r="EB943" s="43"/>
      <c r="EC943" s="43"/>
      <c r="ED943" s="43"/>
      <c r="EE943" s="43"/>
      <c r="EF943" s="43"/>
      <c r="EG943" s="43"/>
      <c r="EH943" s="43"/>
      <c r="EI943" s="43"/>
      <c r="EJ943" s="43"/>
      <c r="EK943" s="43"/>
      <c r="EL943" s="43"/>
      <c r="EM943" s="43"/>
      <c r="EN943" s="43"/>
      <c r="EO943" s="43"/>
      <c r="EP943" s="43"/>
      <c r="EQ943" s="43"/>
      <c r="ER943" s="43"/>
      <c r="ES943" s="43"/>
      <c r="ET943" s="43"/>
      <c r="EU943" s="43"/>
      <c r="EV943" s="43"/>
      <c r="EW943" s="43"/>
      <c r="EX943" s="43"/>
      <c r="EY943" s="43"/>
      <c r="EZ943" s="43"/>
      <c r="FA943" s="43"/>
      <c r="FB943" s="43"/>
      <c r="FC943" s="43"/>
      <c r="FD943" s="43"/>
      <c r="FE943" s="43"/>
      <c r="FF943" s="43"/>
      <c r="FG943" s="43"/>
      <c r="FH943" s="43"/>
      <c r="FI943" s="43"/>
      <c r="FJ943" s="43"/>
      <c r="FK943" s="43"/>
      <c r="FL943" s="43"/>
      <c r="FM943" s="43"/>
      <c r="FN943" s="43"/>
      <c r="FO943" s="43"/>
      <c r="FP943" s="43"/>
      <c r="FQ943" s="43"/>
      <c r="FR943" s="43"/>
      <c r="FS943" s="43"/>
      <c r="FT943" s="43"/>
      <c r="FU943" s="43"/>
      <c r="FV943" s="43"/>
      <c r="FW943" s="43"/>
      <c r="FX943" s="43"/>
      <c r="FY943" s="43"/>
      <c r="FZ943" s="43"/>
      <c r="GA943" s="43"/>
      <c r="GB943" s="43"/>
      <c r="GC943" s="43"/>
      <c r="GD943" s="43"/>
      <c r="GE943" s="43"/>
      <c r="GF943" s="43"/>
      <c r="GG943" s="43"/>
      <c r="GH943" s="43"/>
      <c r="GI943" s="43"/>
      <c r="GJ943" s="43"/>
      <c r="GK943" s="43"/>
      <c r="GL943" s="43"/>
      <c r="GM943" s="43"/>
      <c r="GN943" s="43"/>
      <c r="GO943" s="43"/>
      <c r="GP943" s="43"/>
      <c r="GQ943" s="43"/>
      <c r="GR943" s="43"/>
      <c r="GS943" s="43"/>
      <c r="GT943" s="43"/>
      <c r="GU943" s="43"/>
      <c r="GV943" s="43"/>
      <c r="GW943" s="43"/>
      <c r="GX943" s="43"/>
      <c r="GY943" s="43"/>
      <c r="GZ943" s="43"/>
      <c r="HA943" s="43"/>
      <c r="HB943" s="43"/>
      <c r="HC943" s="43"/>
      <c r="HD943" s="43"/>
      <c r="HE943" s="43"/>
      <c r="HF943" s="43"/>
      <c r="HG943" s="43"/>
      <c r="HH943" s="43"/>
      <c r="HI943" s="43"/>
      <c r="HJ943" s="43"/>
      <c r="HK943" s="43"/>
      <c r="HL943" s="43"/>
      <c r="HM943" s="43"/>
      <c r="HN943" s="43"/>
      <c r="HO943" s="43"/>
      <c r="HP943" s="43"/>
      <c r="HQ943" s="43"/>
      <c r="HR943" s="43"/>
      <c r="HS943" s="43"/>
      <c r="HT943" s="43"/>
      <c r="HU943" s="43"/>
      <c r="HV943" s="43"/>
      <c r="HW943" s="43"/>
      <c r="HX943" s="43"/>
      <c r="HY943" s="43"/>
      <c r="HZ943" s="43"/>
      <c r="IA943" s="43"/>
      <c r="IB943" s="43"/>
      <c r="IC943" s="43"/>
      <c r="ID943" s="43"/>
      <c r="IE943" s="43"/>
      <c r="IF943" s="43"/>
      <c r="IG943" s="43"/>
      <c r="IH943" s="43"/>
      <c r="II943" s="43"/>
      <c r="IJ943" s="43"/>
      <c r="IK943" s="43"/>
      <c r="IL943" s="43"/>
      <c r="IM943" s="43"/>
      <c r="IN943" s="43"/>
      <c r="IO943" s="43"/>
      <c r="IP943" s="43"/>
      <c r="IQ943" s="43"/>
      <c r="IR943" s="43"/>
      <c r="IS943" s="43"/>
      <c r="IT943" s="43"/>
    </row>
    <row r="944" spans="1:254" ht="14.25" customHeight="1">
      <c r="A944" s="78"/>
      <c r="B944" s="88"/>
      <c r="C944" s="88"/>
      <c r="D944" s="43"/>
      <c r="E944" s="43"/>
      <c r="F944" s="89"/>
      <c r="G944" s="43"/>
      <c r="H944" s="85"/>
      <c r="I944" s="43"/>
      <c r="J944" s="43"/>
      <c r="K944" s="43"/>
      <c r="L944" s="43"/>
      <c r="M944" s="43"/>
      <c r="N944" s="43"/>
      <c r="O944" s="43"/>
      <c r="P944" s="43"/>
      <c r="Q944" s="43"/>
      <c r="R944" s="43"/>
      <c r="S944" s="43"/>
      <c r="T944" s="43"/>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c r="AR944" s="43"/>
      <c r="AS944" s="43"/>
      <c r="AT944" s="43"/>
      <c r="AU944" s="43"/>
      <c r="AV944" s="43"/>
      <c r="AW944" s="43"/>
      <c r="AX944" s="43"/>
      <c r="AY944" s="43"/>
      <c r="AZ944" s="43"/>
      <c r="BA944" s="43"/>
      <c r="BB944" s="43"/>
      <c r="BC944" s="43"/>
      <c r="BD944" s="43"/>
      <c r="BE944" s="43"/>
      <c r="BF944" s="43"/>
      <c r="BG944" s="43"/>
      <c r="BH944" s="43"/>
      <c r="BI944" s="43"/>
      <c r="BJ944" s="43"/>
      <c r="BK944" s="43"/>
      <c r="BL944" s="43"/>
      <c r="BM944" s="43"/>
      <c r="BN944" s="43"/>
      <c r="BO944" s="43"/>
      <c r="BP944" s="43"/>
      <c r="BQ944" s="43"/>
      <c r="BR944" s="43"/>
      <c r="BS944" s="43"/>
      <c r="BT944" s="43"/>
      <c r="BU944" s="43"/>
      <c r="BV944" s="43"/>
      <c r="BW944" s="43"/>
      <c r="BX944" s="43"/>
      <c r="BY944" s="43"/>
      <c r="BZ944" s="43"/>
      <c r="CA944" s="43"/>
      <c r="CB944" s="43"/>
      <c r="CC944" s="43"/>
      <c r="CD944" s="43"/>
      <c r="CE944" s="43"/>
      <c r="CF944" s="43"/>
      <c r="CG944" s="43"/>
      <c r="CH944" s="43"/>
      <c r="CI944" s="43"/>
      <c r="CJ944" s="43"/>
      <c r="CK944" s="43"/>
      <c r="CL944" s="43"/>
      <c r="CM944" s="43"/>
      <c r="CN944" s="43"/>
      <c r="CO944" s="43"/>
      <c r="CP944" s="43"/>
      <c r="CQ944" s="43"/>
      <c r="CR944" s="43"/>
      <c r="CS944" s="43"/>
      <c r="CT944" s="43"/>
      <c r="CU944" s="43"/>
      <c r="CV944" s="43"/>
      <c r="CW944" s="43"/>
      <c r="CX944" s="43"/>
      <c r="CY944" s="43"/>
      <c r="CZ944" s="43"/>
      <c r="DA944" s="43"/>
      <c r="DB944" s="43"/>
      <c r="DC944" s="43"/>
      <c r="DD944" s="43"/>
      <c r="DE944" s="43"/>
      <c r="DF944" s="43"/>
      <c r="DG944" s="43"/>
      <c r="DH944" s="43"/>
      <c r="DI944" s="43"/>
      <c r="DJ944" s="43"/>
      <c r="DK944" s="43"/>
      <c r="DL944" s="43"/>
      <c r="DM944" s="43"/>
      <c r="DN944" s="43"/>
      <c r="DO944" s="43"/>
      <c r="DP944" s="43"/>
      <c r="DQ944" s="43"/>
      <c r="DR944" s="43"/>
      <c r="DS944" s="43"/>
      <c r="DT944" s="43"/>
      <c r="DU944" s="43"/>
      <c r="DV944" s="43"/>
      <c r="DW944" s="43"/>
      <c r="DX944" s="43"/>
      <c r="DY944" s="43"/>
      <c r="DZ944" s="43"/>
      <c r="EA944" s="43"/>
      <c r="EB944" s="43"/>
      <c r="EC944" s="43"/>
      <c r="ED944" s="43"/>
      <c r="EE944" s="43"/>
      <c r="EF944" s="43"/>
      <c r="EG944" s="43"/>
      <c r="EH944" s="43"/>
      <c r="EI944" s="43"/>
      <c r="EJ944" s="43"/>
      <c r="EK944" s="43"/>
      <c r="EL944" s="43"/>
      <c r="EM944" s="43"/>
      <c r="EN944" s="43"/>
      <c r="EO944" s="43"/>
      <c r="EP944" s="43"/>
      <c r="EQ944" s="43"/>
      <c r="ER944" s="43"/>
      <c r="ES944" s="43"/>
      <c r="ET944" s="43"/>
      <c r="EU944" s="43"/>
      <c r="EV944" s="43"/>
      <c r="EW944" s="43"/>
      <c r="EX944" s="43"/>
      <c r="EY944" s="43"/>
      <c r="EZ944" s="43"/>
      <c r="FA944" s="43"/>
      <c r="FB944" s="43"/>
      <c r="FC944" s="43"/>
      <c r="FD944" s="43"/>
      <c r="FE944" s="43"/>
      <c r="FF944" s="43"/>
      <c r="FG944" s="43"/>
      <c r="FH944" s="43"/>
      <c r="FI944" s="43"/>
      <c r="FJ944" s="43"/>
      <c r="FK944" s="43"/>
      <c r="FL944" s="43"/>
      <c r="FM944" s="43"/>
      <c r="FN944" s="43"/>
      <c r="FO944" s="43"/>
      <c r="FP944" s="43"/>
      <c r="FQ944" s="43"/>
      <c r="FR944" s="43"/>
      <c r="FS944" s="43"/>
      <c r="FT944" s="43"/>
      <c r="FU944" s="43"/>
      <c r="FV944" s="43"/>
      <c r="FW944" s="43"/>
      <c r="FX944" s="43"/>
      <c r="FY944" s="43"/>
      <c r="FZ944" s="43"/>
      <c r="GA944" s="43"/>
      <c r="GB944" s="43"/>
      <c r="GC944" s="43"/>
      <c r="GD944" s="43"/>
      <c r="GE944" s="43"/>
      <c r="GF944" s="43"/>
      <c r="GG944" s="43"/>
      <c r="GH944" s="43"/>
      <c r="GI944" s="43"/>
      <c r="GJ944" s="43"/>
      <c r="GK944" s="43"/>
      <c r="GL944" s="43"/>
      <c r="GM944" s="43"/>
      <c r="GN944" s="43"/>
      <c r="GO944" s="43"/>
      <c r="GP944" s="43"/>
      <c r="GQ944" s="43"/>
      <c r="GR944" s="43"/>
      <c r="GS944" s="43"/>
      <c r="GT944" s="43"/>
      <c r="GU944" s="43"/>
      <c r="GV944" s="43"/>
      <c r="GW944" s="43"/>
      <c r="GX944" s="43"/>
      <c r="GY944" s="43"/>
      <c r="GZ944" s="43"/>
      <c r="HA944" s="43"/>
      <c r="HB944" s="43"/>
      <c r="HC944" s="43"/>
      <c r="HD944" s="43"/>
      <c r="HE944" s="43"/>
      <c r="HF944" s="43"/>
      <c r="HG944" s="43"/>
      <c r="HH944" s="43"/>
      <c r="HI944" s="43"/>
      <c r="HJ944" s="43"/>
      <c r="HK944" s="43"/>
      <c r="HL944" s="43"/>
      <c r="HM944" s="43"/>
      <c r="HN944" s="43"/>
      <c r="HO944" s="43"/>
      <c r="HP944" s="43"/>
      <c r="HQ944" s="43"/>
      <c r="HR944" s="43"/>
      <c r="HS944" s="43"/>
      <c r="HT944" s="43"/>
      <c r="HU944" s="43"/>
      <c r="HV944" s="43"/>
      <c r="HW944" s="43"/>
      <c r="HX944" s="43"/>
      <c r="HY944" s="43"/>
      <c r="HZ944" s="43"/>
      <c r="IA944" s="43"/>
      <c r="IB944" s="43"/>
      <c r="IC944" s="43"/>
      <c r="ID944" s="43"/>
      <c r="IE944" s="43"/>
      <c r="IF944" s="43"/>
      <c r="IG944" s="43"/>
      <c r="IH944" s="43"/>
      <c r="II944" s="43"/>
      <c r="IJ944" s="43"/>
      <c r="IK944" s="43"/>
      <c r="IL944" s="43"/>
      <c r="IM944" s="43"/>
      <c r="IN944" s="43"/>
      <c r="IO944" s="43"/>
      <c r="IP944" s="43"/>
      <c r="IQ944" s="43"/>
      <c r="IR944" s="43"/>
      <c r="IS944" s="43"/>
      <c r="IT944" s="43"/>
    </row>
    <row r="945" spans="1:254" ht="14.25" customHeight="1">
      <c r="A945" s="78"/>
      <c r="B945" s="88"/>
      <c r="C945" s="88"/>
      <c r="D945" s="43"/>
      <c r="E945" s="43"/>
      <c r="F945" s="89"/>
      <c r="G945" s="43"/>
      <c r="H945" s="85"/>
      <c r="I945" s="43"/>
      <c r="J945" s="43"/>
      <c r="K945" s="43"/>
      <c r="L945" s="43"/>
      <c r="M945" s="43"/>
      <c r="N945" s="43"/>
      <c r="O945" s="43"/>
      <c r="P945" s="43"/>
      <c r="Q945" s="43"/>
      <c r="R945" s="43"/>
      <c r="S945" s="43"/>
      <c r="T945" s="43"/>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c r="AR945" s="43"/>
      <c r="AS945" s="43"/>
      <c r="AT945" s="43"/>
      <c r="AU945" s="43"/>
      <c r="AV945" s="43"/>
      <c r="AW945" s="43"/>
      <c r="AX945" s="43"/>
      <c r="AY945" s="43"/>
      <c r="AZ945" s="43"/>
      <c r="BA945" s="43"/>
      <c r="BB945" s="43"/>
      <c r="BC945" s="43"/>
      <c r="BD945" s="43"/>
      <c r="BE945" s="43"/>
      <c r="BF945" s="43"/>
      <c r="BG945" s="43"/>
      <c r="BH945" s="43"/>
      <c r="BI945" s="43"/>
      <c r="BJ945" s="43"/>
      <c r="BK945" s="43"/>
      <c r="BL945" s="43"/>
      <c r="BM945" s="43"/>
      <c r="BN945" s="43"/>
      <c r="BO945" s="43"/>
      <c r="BP945" s="43"/>
      <c r="BQ945" s="43"/>
      <c r="BR945" s="43"/>
      <c r="BS945" s="43"/>
      <c r="BT945" s="43"/>
      <c r="BU945" s="43"/>
      <c r="BV945" s="43"/>
      <c r="BW945" s="43"/>
      <c r="BX945" s="43"/>
      <c r="BY945" s="43"/>
      <c r="BZ945" s="43"/>
      <c r="CA945" s="43"/>
      <c r="CB945" s="43"/>
      <c r="CC945" s="43"/>
      <c r="CD945" s="43"/>
      <c r="CE945" s="43"/>
      <c r="CF945" s="43"/>
      <c r="CG945" s="43"/>
      <c r="CH945" s="43"/>
      <c r="CI945" s="43"/>
      <c r="CJ945" s="43"/>
      <c r="CK945" s="43"/>
      <c r="CL945" s="43"/>
      <c r="CM945" s="43"/>
      <c r="CN945" s="43"/>
      <c r="CO945" s="43"/>
      <c r="CP945" s="43"/>
      <c r="CQ945" s="43"/>
      <c r="CR945" s="43"/>
      <c r="CS945" s="43"/>
      <c r="CT945" s="43"/>
      <c r="CU945" s="43"/>
      <c r="CV945" s="43"/>
      <c r="CW945" s="43"/>
      <c r="CX945" s="43"/>
      <c r="CY945" s="43"/>
      <c r="CZ945" s="43"/>
      <c r="DA945" s="43"/>
      <c r="DB945" s="43"/>
      <c r="DC945" s="43"/>
      <c r="DD945" s="43"/>
      <c r="DE945" s="43"/>
      <c r="DF945" s="43"/>
      <c r="DG945" s="43"/>
      <c r="DH945" s="43"/>
      <c r="DI945" s="43"/>
      <c r="DJ945" s="43"/>
      <c r="DK945" s="43"/>
      <c r="DL945" s="43"/>
      <c r="DM945" s="43"/>
      <c r="DN945" s="43"/>
      <c r="DO945" s="43"/>
      <c r="DP945" s="43"/>
      <c r="DQ945" s="43"/>
      <c r="DR945" s="43"/>
      <c r="DS945" s="43"/>
      <c r="DT945" s="43"/>
      <c r="DU945" s="43"/>
      <c r="DV945" s="43"/>
      <c r="DW945" s="43"/>
      <c r="DX945" s="43"/>
      <c r="DY945" s="43"/>
      <c r="DZ945" s="43"/>
      <c r="EA945" s="43"/>
      <c r="EB945" s="43"/>
      <c r="EC945" s="43"/>
      <c r="ED945" s="43"/>
      <c r="EE945" s="43"/>
      <c r="EF945" s="43"/>
      <c r="EG945" s="43"/>
      <c r="EH945" s="43"/>
      <c r="EI945" s="43"/>
      <c r="EJ945" s="43"/>
      <c r="EK945" s="43"/>
      <c r="EL945" s="43"/>
      <c r="EM945" s="43"/>
      <c r="EN945" s="43"/>
      <c r="EO945" s="43"/>
      <c r="EP945" s="43"/>
      <c r="EQ945" s="43"/>
      <c r="ER945" s="43"/>
      <c r="ES945" s="43"/>
      <c r="ET945" s="43"/>
      <c r="EU945" s="43"/>
      <c r="EV945" s="43"/>
      <c r="EW945" s="43"/>
      <c r="EX945" s="43"/>
      <c r="EY945" s="43"/>
      <c r="EZ945" s="43"/>
      <c r="FA945" s="43"/>
      <c r="FB945" s="43"/>
      <c r="FC945" s="43"/>
      <c r="FD945" s="43"/>
      <c r="FE945" s="43"/>
      <c r="FF945" s="43"/>
      <c r="FG945" s="43"/>
      <c r="FH945" s="43"/>
      <c r="FI945" s="43"/>
      <c r="FJ945" s="43"/>
      <c r="FK945" s="43"/>
      <c r="FL945" s="43"/>
      <c r="FM945" s="43"/>
      <c r="FN945" s="43"/>
      <c r="FO945" s="43"/>
      <c r="FP945" s="43"/>
      <c r="FQ945" s="43"/>
      <c r="FR945" s="43"/>
      <c r="FS945" s="43"/>
      <c r="FT945" s="43"/>
      <c r="FU945" s="43"/>
      <c r="FV945" s="43"/>
      <c r="FW945" s="43"/>
      <c r="FX945" s="43"/>
      <c r="FY945" s="43"/>
      <c r="FZ945" s="43"/>
      <c r="GA945" s="43"/>
      <c r="GB945" s="43"/>
      <c r="GC945" s="43"/>
      <c r="GD945" s="43"/>
      <c r="GE945" s="43"/>
      <c r="GF945" s="43"/>
      <c r="GG945" s="43"/>
      <c r="GH945" s="43"/>
      <c r="GI945" s="43"/>
      <c r="GJ945" s="43"/>
      <c r="GK945" s="43"/>
      <c r="GL945" s="43"/>
      <c r="GM945" s="43"/>
      <c r="GN945" s="43"/>
      <c r="GO945" s="43"/>
      <c r="GP945" s="43"/>
      <c r="GQ945" s="43"/>
      <c r="GR945" s="43"/>
      <c r="GS945" s="43"/>
      <c r="GT945" s="43"/>
      <c r="GU945" s="43"/>
      <c r="GV945" s="43"/>
      <c r="GW945" s="43"/>
      <c r="GX945" s="43"/>
      <c r="GY945" s="43"/>
      <c r="GZ945" s="43"/>
      <c r="HA945" s="43"/>
      <c r="HB945" s="43"/>
      <c r="HC945" s="43"/>
      <c r="HD945" s="43"/>
      <c r="HE945" s="43"/>
      <c r="HF945" s="43"/>
      <c r="HG945" s="43"/>
      <c r="HH945" s="43"/>
      <c r="HI945" s="43"/>
      <c r="HJ945" s="43"/>
      <c r="HK945" s="43"/>
      <c r="HL945" s="43"/>
      <c r="HM945" s="43"/>
      <c r="HN945" s="43"/>
      <c r="HO945" s="43"/>
      <c r="HP945" s="43"/>
      <c r="HQ945" s="43"/>
      <c r="HR945" s="43"/>
      <c r="HS945" s="43"/>
      <c r="HT945" s="43"/>
      <c r="HU945" s="43"/>
      <c r="HV945" s="43"/>
      <c r="HW945" s="43"/>
      <c r="HX945" s="43"/>
      <c r="HY945" s="43"/>
      <c r="HZ945" s="43"/>
      <c r="IA945" s="43"/>
      <c r="IB945" s="43"/>
      <c r="IC945" s="43"/>
      <c r="ID945" s="43"/>
      <c r="IE945" s="43"/>
      <c r="IF945" s="43"/>
      <c r="IG945" s="43"/>
      <c r="IH945" s="43"/>
      <c r="II945" s="43"/>
      <c r="IJ945" s="43"/>
      <c r="IK945" s="43"/>
      <c r="IL945" s="43"/>
      <c r="IM945" s="43"/>
      <c r="IN945" s="43"/>
      <c r="IO945" s="43"/>
      <c r="IP945" s="43"/>
      <c r="IQ945" s="43"/>
      <c r="IR945" s="43"/>
      <c r="IS945" s="43"/>
      <c r="IT945" s="43"/>
    </row>
    <row r="946" spans="1:254" ht="14.25" customHeight="1">
      <c r="A946" s="78"/>
      <c r="B946" s="88"/>
      <c r="C946" s="88"/>
      <c r="D946" s="43"/>
      <c r="E946" s="43"/>
      <c r="F946" s="89"/>
      <c r="G946" s="43"/>
      <c r="H946" s="85"/>
      <c r="I946" s="43"/>
      <c r="J946" s="43"/>
      <c r="K946" s="43"/>
      <c r="L946" s="43"/>
      <c r="M946" s="43"/>
      <c r="N946" s="43"/>
      <c r="O946" s="43"/>
      <c r="P946" s="43"/>
      <c r="Q946" s="43"/>
      <c r="R946" s="43"/>
      <c r="S946" s="43"/>
      <c r="T946" s="43"/>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c r="AR946" s="43"/>
      <c r="AS946" s="43"/>
      <c r="AT946" s="43"/>
      <c r="AU946" s="43"/>
      <c r="AV946" s="43"/>
      <c r="AW946" s="43"/>
      <c r="AX946" s="43"/>
      <c r="AY946" s="43"/>
      <c r="AZ946" s="43"/>
      <c r="BA946" s="43"/>
      <c r="BB946" s="43"/>
      <c r="BC946" s="43"/>
      <c r="BD946" s="43"/>
      <c r="BE946" s="43"/>
      <c r="BF946" s="43"/>
      <c r="BG946" s="43"/>
      <c r="BH946" s="43"/>
      <c r="BI946" s="43"/>
      <c r="BJ946" s="43"/>
      <c r="BK946" s="43"/>
      <c r="BL946" s="43"/>
      <c r="BM946" s="43"/>
      <c r="BN946" s="43"/>
      <c r="BO946" s="43"/>
      <c r="BP946" s="43"/>
      <c r="BQ946" s="43"/>
      <c r="BR946" s="43"/>
      <c r="BS946" s="43"/>
      <c r="BT946" s="43"/>
      <c r="BU946" s="43"/>
      <c r="BV946" s="43"/>
      <c r="BW946" s="43"/>
      <c r="BX946" s="43"/>
      <c r="BY946" s="43"/>
      <c r="BZ946" s="43"/>
      <c r="CA946" s="43"/>
      <c r="CB946" s="43"/>
      <c r="CC946" s="43"/>
      <c r="CD946" s="43"/>
      <c r="CE946" s="43"/>
      <c r="CF946" s="43"/>
      <c r="CG946" s="43"/>
      <c r="CH946" s="43"/>
      <c r="CI946" s="43"/>
      <c r="CJ946" s="43"/>
      <c r="CK946" s="43"/>
      <c r="CL946" s="43"/>
      <c r="CM946" s="43"/>
      <c r="CN946" s="43"/>
      <c r="CO946" s="43"/>
      <c r="CP946" s="43"/>
      <c r="CQ946" s="43"/>
      <c r="CR946" s="43"/>
      <c r="CS946" s="43"/>
      <c r="CT946" s="43"/>
      <c r="CU946" s="43"/>
      <c r="CV946" s="43"/>
      <c r="CW946" s="43"/>
      <c r="CX946" s="43"/>
      <c r="CY946" s="43"/>
      <c r="CZ946" s="43"/>
      <c r="DA946" s="43"/>
      <c r="DB946" s="43"/>
      <c r="DC946" s="43"/>
      <c r="DD946" s="43"/>
      <c r="DE946" s="43"/>
      <c r="DF946" s="43"/>
      <c r="DG946" s="43"/>
      <c r="DH946" s="43"/>
      <c r="DI946" s="43"/>
      <c r="DJ946" s="43"/>
      <c r="DK946" s="43"/>
      <c r="DL946" s="43"/>
      <c r="DM946" s="43"/>
      <c r="DN946" s="43"/>
      <c r="DO946" s="43"/>
      <c r="DP946" s="43"/>
      <c r="DQ946" s="43"/>
      <c r="DR946" s="43"/>
      <c r="DS946" s="43"/>
      <c r="DT946" s="43"/>
      <c r="DU946" s="43"/>
      <c r="DV946" s="43"/>
      <c r="DW946" s="43"/>
      <c r="DX946" s="43"/>
      <c r="DY946" s="43"/>
      <c r="DZ946" s="43"/>
      <c r="EA946" s="43"/>
      <c r="EB946" s="43"/>
      <c r="EC946" s="43"/>
      <c r="ED946" s="43"/>
      <c r="EE946" s="43"/>
      <c r="EF946" s="43"/>
      <c r="EG946" s="43"/>
      <c r="EH946" s="43"/>
      <c r="EI946" s="43"/>
      <c r="EJ946" s="43"/>
      <c r="EK946" s="43"/>
      <c r="EL946" s="43"/>
      <c r="EM946" s="43"/>
      <c r="EN946" s="43"/>
      <c r="EO946" s="43"/>
      <c r="EP946" s="43"/>
      <c r="EQ946" s="43"/>
      <c r="ER946" s="43"/>
      <c r="ES946" s="43"/>
      <c r="ET946" s="43"/>
      <c r="EU946" s="43"/>
      <c r="EV946" s="43"/>
      <c r="EW946" s="43"/>
      <c r="EX946" s="43"/>
      <c r="EY946" s="43"/>
      <c r="EZ946" s="43"/>
      <c r="FA946" s="43"/>
      <c r="FB946" s="43"/>
      <c r="FC946" s="43"/>
      <c r="FD946" s="43"/>
      <c r="FE946" s="43"/>
      <c r="FF946" s="43"/>
      <c r="FG946" s="43"/>
      <c r="FH946" s="43"/>
      <c r="FI946" s="43"/>
      <c r="FJ946" s="43"/>
      <c r="FK946" s="43"/>
      <c r="FL946" s="43"/>
      <c r="FM946" s="43"/>
      <c r="FN946" s="43"/>
      <c r="FO946" s="43"/>
      <c r="FP946" s="43"/>
      <c r="FQ946" s="43"/>
      <c r="FR946" s="43"/>
      <c r="FS946" s="43"/>
      <c r="FT946" s="43"/>
      <c r="FU946" s="43"/>
      <c r="FV946" s="43"/>
      <c r="FW946" s="43"/>
      <c r="FX946" s="43"/>
      <c r="FY946" s="43"/>
      <c r="FZ946" s="43"/>
      <c r="GA946" s="43"/>
      <c r="GB946" s="43"/>
      <c r="GC946" s="43"/>
      <c r="GD946" s="43"/>
      <c r="GE946" s="43"/>
      <c r="GF946" s="43"/>
      <c r="GG946" s="43"/>
      <c r="GH946" s="43"/>
      <c r="GI946" s="43"/>
      <c r="GJ946" s="43"/>
      <c r="GK946" s="43"/>
      <c r="GL946" s="43"/>
      <c r="GM946" s="43"/>
      <c r="GN946" s="43"/>
      <c r="GO946" s="43"/>
      <c r="GP946" s="43"/>
      <c r="GQ946" s="43"/>
      <c r="GR946" s="43"/>
      <c r="GS946" s="43"/>
      <c r="GT946" s="43"/>
      <c r="GU946" s="43"/>
      <c r="GV946" s="43"/>
      <c r="GW946" s="43"/>
      <c r="GX946" s="43"/>
      <c r="GY946" s="43"/>
      <c r="GZ946" s="43"/>
      <c r="HA946" s="43"/>
      <c r="HB946" s="43"/>
      <c r="HC946" s="43"/>
      <c r="HD946" s="43"/>
      <c r="HE946" s="43"/>
      <c r="HF946" s="43"/>
      <c r="HG946" s="43"/>
      <c r="HH946" s="43"/>
      <c r="HI946" s="43"/>
      <c r="HJ946" s="43"/>
      <c r="HK946" s="43"/>
      <c r="HL946" s="43"/>
      <c r="HM946" s="43"/>
      <c r="HN946" s="43"/>
      <c r="HO946" s="43"/>
      <c r="HP946" s="43"/>
      <c r="HQ946" s="43"/>
      <c r="HR946" s="43"/>
      <c r="HS946" s="43"/>
      <c r="HT946" s="43"/>
      <c r="HU946" s="43"/>
      <c r="HV946" s="43"/>
      <c r="HW946" s="43"/>
      <c r="HX946" s="43"/>
      <c r="HY946" s="43"/>
      <c r="HZ946" s="43"/>
      <c r="IA946" s="43"/>
      <c r="IB946" s="43"/>
      <c r="IC946" s="43"/>
      <c r="ID946" s="43"/>
      <c r="IE946" s="43"/>
      <c r="IF946" s="43"/>
      <c r="IG946" s="43"/>
      <c r="IH946" s="43"/>
      <c r="II946" s="43"/>
      <c r="IJ946" s="43"/>
      <c r="IK946" s="43"/>
      <c r="IL946" s="43"/>
      <c r="IM946" s="43"/>
      <c r="IN946" s="43"/>
      <c r="IO946" s="43"/>
      <c r="IP946" s="43"/>
      <c r="IQ946" s="43"/>
      <c r="IR946" s="43"/>
      <c r="IS946" s="43"/>
      <c r="IT946" s="43"/>
    </row>
    <row r="947" spans="1:254" ht="14.25" customHeight="1">
      <c r="A947" s="78"/>
      <c r="B947" s="88"/>
      <c r="C947" s="88"/>
      <c r="D947" s="43"/>
      <c r="E947" s="43"/>
      <c r="F947" s="89"/>
      <c r="G947" s="43"/>
      <c r="H947" s="85"/>
      <c r="I947" s="43"/>
      <c r="J947" s="43"/>
      <c r="K947" s="43"/>
      <c r="L947" s="43"/>
      <c r="M947" s="43"/>
      <c r="N947" s="43"/>
      <c r="O947" s="43"/>
      <c r="P947" s="43"/>
      <c r="Q947" s="43"/>
      <c r="R947" s="43"/>
      <c r="S947" s="43"/>
      <c r="T947" s="43"/>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c r="AR947" s="43"/>
      <c r="AS947" s="43"/>
      <c r="AT947" s="43"/>
      <c r="AU947" s="43"/>
      <c r="AV947" s="43"/>
      <c r="AW947" s="43"/>
      <c r="AX947" s="43"/>
      <c r="AY947" s="43"/>
      <c r="AZ947" s="43"/>
      <c r="BA947" s="43"/>
      <c r="BB947" s="43"/>
      <c r="BC947" s="43"/>
      <c r="BD947" s="43"/>
      <c r="BE947" s="43"/>
      <c r="BF947" s="43"/>
      <c r="BG947" s="43"/>
      <c r="BH947" s="43"/>
      <c r="BI947" s="43"/>
      <c r="BJ947" s="43"/>
      <c r="BK947" s="43"/>
      <c r="BL947" s="43"/>
      <c r="BM947" s="43"/>
      <c r="BN947" s="43"/>
      <c r="BO947" s="43"/>
      <c r="BP947" s="43"/>
      <c r="BQ947" s="43"/>
      <c r="BR947" s="43"/>
      <c r="BS947" s="43"/>
      <c r="BT947" s="43"/>
      <c r="BU947" s="43"/>
      <c r="BV947" s="43"/>
      <c r="BW947" s="43"/>
      <c r="BX947" s="43"/>
      <c r="BY947" s="43"/>
      <c r="BZ947" s="43"/>
      <c r="CA947" s="43"/>
      <c r="CB947" s="43"/>
      <c r="CC947" s="43"/>
      <c r="CD947" s="43"/>
      <c r="CE947" s="43"/>
      <c r="CF947" s="43"/>
      <c r="CG947" s="43"/>
      <c r="CH947" s="43"/>
      <c r="CI947" s="43"/>
      <c r="CJ947" s="43"/>
      <c r="CK947" s="43"/>
      <c r="CL947" s="43"/>
      <c r="CM947" s="43"/>
      <c r="CN947" s="43"/>
      <c r="CO947" s="43"/>
      <c r="CP947" s="43"/>
      <c r="CQ947" s="43"/>
      <c r="CR947" s="43"/>
      <c r="CS947" s="43"/>
      <c r="CT947" s="43"/>
      <c r="CU947" s="43"/>
      <c r="CV947" s="43"/>
      <c r="CW947" s="43"/>
      <c r="CX947" s="43"/>
      <c r="CY947" s="43"/>
      <c r="CZ947" s="43"/>
      <c r="DA947" s="43"/>
      <c r="DB947" s="43"/>
      <c r="DC947" s="43"/>
      <c r="DD947" s="43"/>
      <c r="DE947" s="43"/>
      <c r="DF947" s="43"/>
      <c r="DG947" s="43"/>
      <c r="DH947" s="43"/>
      <c r="DI947" s="43"/>
      <c r="DJ947" s="43"/>
      <c r="DK947" s="43"/>
      <c r="DL947" s="43"/>
      <c r="DM947" s="43"/>
      <c r="DN947" s="43"/>
      <c r="DO947" s="43"/>
      <c r="DP947" s="43"/>
      <c r="DQ947" s="43"/>
      <c r="DR947" s="43"/>
      <c r="DS947" s="43"/>
      <c r="DT947" s="43"/>
      <c r="DU947" s="43"/>
      <c r="DV947" s="43"/>
      <c r="DW947" s="43"/>
      <c r="DX947" s="43"/>
      <c r="DY947" s="43"/>
      <c r="DZ947" s="43"/>
      <c r="EA947" s="43"/>
      <c r="EB947" s="43"/>
      <c r="EC947" s="43"/>
      <c r="ED947" s="43"/>
      <c r="EE947" s="43"/>
      <c r="EF947" s="43"/>
      <c r="EG947" s="43"/>
      <c r="EH947" s="43"/>
      <c r="EI947" s="43"/>
      <c r="EJ947" s="43"/>
      <c r="EK947" s="43"/>
      <c r="EL947" s="43"/>
      <c r="EM947" s="43"/>
      <c r="EN947" s="43"/>
      <c r="EO947" s="43"/>
      <c r="EP947" s="43"/>
      <c r="EQ947" s="43"/>
      <c r="ER947" s="43"/>
      <c r="ES947" s="43"/>
      <c r="ET947" s="43"/>
      <c r="EU947" s="43"/>
      <c r="EV947" s="43"/>
      <c r="EW947" s="43"/>
      <c r="EX947" s="43"/>
      <c r="EY947" s="43"/>
      <c r="EZ947" s="43"/>
      <c r="FA947" s="43"/>
      <c r="FB947" s="43"/>
      <c r="FC947" s="43"/>
      <c r="FD947" s="43"/>
      <c r="FE947" s="43"/>
      <c r="FF947" s="43"/>
      <c r="FG947" s="43"/>
      <c r="FH947" s="43"/>
      <c r="FI947" s="43"/>
      <c r="FJ947" s="43"/>
      <c r="FK947" s="43"/>
      <c r="FL947" s="43"/>
      <c r="FM947" s="43"/>
      <c r="FN947" s="43"/>
      <c r="FO947" s="43"/>
      <c r="FP947" s="43"/>
      <c r="FQ947" s="43"/>
      <c r="FR947" s="43"/>
      <c r="FS947" s="43"/>
      <c r="FT947" s="43"/>
      <c r="FU947" s="43"/>
      <c r="FV947" s="43"/>
      <c r="FW947" s="43"/>
      <c r="FX947" s="43"/>
      <c r="FY947" s="43"/>
      <c r="FZ947" s="43"/>
      <c r="GA947" s="43"/>
      <c r="GB947" s="43"/>
      <c r="GC947" s="43"/>
      <c r="GD947" s="43"/>
      <c r="GE947" s="43"/>
      <c r="GF947" s="43"/>
      <c r="GG947" s="43"/>
      <c r="GH947" s="43"/>
      <c r="GI947" s="43"/>
      <c r="GJ947" s="43"/>
      <c r="GK947" s="43"/>
      <c r="GL947" s="43"/>
      <c r="GM947" s="43"/>
      <c r="GN947" s="43"/>
      <c r="GO947" s="43"/>
      <c r="GP947" s="43"/>
      <c r="GQ947" s="43"/>
      <c r="GR947" s="43"/>
      <c r="GS947" s="43"/>
      <c r="GT947" s="43"/>
      <c r="GU947" s="43"/>
      <c r="GV947" s="43"/>
      <c r="GW947" s="43"/>
      <c r="GX947" s="43"/>
      <c r="GY947" s="43"/>
      <c r="GZ947" s="43"/>
      <c r="HA947" s="43"/>
      <c r="HB947" s="43"/>
      <c r="HC947" s="43"/>
      <c r="HD947" s="43"/>
      <c r="HE947" s="43"/>
      <c r="HF947" s="43"/>
      <c r="HG947" s="43"/>
      <c r="HH947" s="43"/>
      <c r="HI947" s="43"/>
      <c r="HJ947" s="43"/>
      <c r="HK947" s="43"/>
      <c r="HL947" s="43"/>
      <c r="HM947" s="43"/>
      <c r="HN947" s="43"/>
      <c r="HO947" s="43"/>
      <c r="HP947" s="43"/>
      <c r="HQ947" s="43"/>
      <c r="HR947" s="43"/>
      <c r="HS947" s="43"/>
      <c r="HT947" s="43"/>
      <c r="HU947" s="43"/>
      <c r="HV947" s="43"/>
      <c r="HW947" s="43"/>
      <c r="HX947" s="43"/>
      <c r="HY947" s="43"/>
      <c r="HZ947" s="43"/>
      <c r="IA947" s="43"/>
      <c r="IB947" s="43"/>
      <c r="IC947" s="43"/>
      <c r="ID947" s="43"/>
      <c r="IE947" s="43"/>
      <c r="IF947" s="43"/>
      <c r="IG947" s="43"/>
      <c r="IH947" s="43"/>
      <c r="II947" s="43"/>
      <c r="IJ947" s="43"/>
      <c r="IK947" s="43"/>
      <c r="IL947" s="43"/>
      <c r="IM947" s="43"/>
      <c r="IN947" s="43"/>
      <c r="IO947" s="43"/>
      <c r="IP947" s="43"/>
      <c r="IQ947" s="43"/>
      <c r="IR947" s="43"/>
      <c r="IS947" s="43"/>
      <c r="IT947" s="43"/>
    </row>
    <row r="948" spans="1:254" ht="14.25" customHeight="1">
      <c r="A948" s="78"/>
      <c r="B948" s="88"/>
      <c r="C948" s="88"/>
      <c r="D948" s="43"/>
      <c r="E948" s="43"/>
      <c r="F948" s="90"/>
      <c r="G948" s="43"/>
      <c r="H948" s="85"/>
      <c r="I948" s="43"/>
      <c r="J948" s="43"/>
      <c r="K948" s="43"/>
      <c r="L948" s="43"/>
      <c r="M948" s="43"/>
      <c r="N948" s="43"/>
      <c r="O948" s="43"/>
      <c r="P948" s="43"/>
      <c r="Q948" s="43"/>
      <c r="R948" s="43"/>
      <c r="S948" s="43"/>
      <c r="T948" s="43"/>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c r="AR948" s="43"/>
      <c r="AS948" s="43"/>
      <c r="AT948" s="43"/>
      <c r="AU948" s="43"/>
      <c r="AV948" s="43"/>
      <c r="AW948" s="43"/>
      <c r="AX948" s="43"/>
      <c r="AY948" s="43"/>
      <c r="AZ948" s="43"/>
      <c r="BA948" s="43"/>
      <c r="BB948" s="43"/>
      <c r="BC948" s="43"/>
      <c r="BD948" s="43"/>
      <c r="BE948" s="43"/>
      <c r="BF948" s="43"/>
      <c r="BG948" s="43"/>
      <c r="BH948" s="43"/>
      <c r="BI948" s="43"/>
      <c r="BJ948" s="43"/>
      <c r="BK948" s="43"/>
      <c r="BL948" s="43"/>
      <c r="BM948" s="43"/>
      <c r="BN948" s="43"/>
      <c r="BO948" s="43"/>
      <c r="BP948" s="43"/>
      <c r="BQ948" s="43"/>
      <c r="BR948" s="43"/>
      <c r="BS948" s="43"/>
      <c r="BT948" s="43"/>
      <c r="BU948" s="43"/>
      <c r="BV948" s="43"/>
      <c r="BW948" s="43"/>
      <c r="BX948" s="43"/>
      <c r="BY948" s="43"/>
      <c r="BZ948" s="43"/>
      <c r="CA948" s="43"/>
      <c r="CB948" s="43"/>
      <c r="CC948" s="43"/>
      <c r="CD948" s="43"/>
      <c r="CE948" s="43"/>
      <c r="CF948" s="43"/>
      <c r="CG948" s="43"/>
      <c r="CH948" s="43"/>
      <c r="CI948" s="43"/>
      <c r="CJ948" s="43"/>
      <c r="CK948" s="43"/>
      <c r="CL948" s="43"/>
      <c r="CM948" s="43"/>
      <c r="CN948" s="43"/>
      <c r="CO948" s="43"/>
      <c r="CP948" s="43"/>
      <c r="CQ948" s="43"/>
      <c r="CR948" s="43"/>
      <c r="CS948" s="43"/>
      <c r="CT948" s="43"/>
      <c r="CU948" s="43"/>
      <c r="CV948" s="43"/>
      <c r="CW948" s="43"/>
      <c r="CX948" s="43"/>
      <c r="CY948" s="43"/>
      <c r="CZ948" s="43"/>
      <c r="DA948" s="43"/>
      <c r="DB948" s="43"/>
      <c r="DC948" s="43"/>
      <c r="DD948" s="43"/>
      <c r="DE948" s="43"/>
      <c r="DF948" s="43"/>
      <c r="DG948" s="43"/>
      <c r="DH948" s="43"/>
      <c r="DI948" s="43"/>
      <c r="DJ948" s="43"/>
      <c r="DK948" s="43"/>
      <c r="DL948" s="43"/>
      <c r="DM948" s="43"/>
      <c r="DN948" s="43"/>
      <c r="DO948" s="43"/>
      <c r="DP948" s="43"/>
      <c r="DQ948" s="43"/>
      <c r="DR948" s="43"/>
      <c r="DS948" s="43"/>
      <c r="DT948" s="43"/>
      <c r="DU948" s="43"/>
      <c r="DV948" s="43"/>
      <c r="DW948" s="43"/>
      <c r="DX948" s="43"/>
      <c r="DY948" s="43"/>
      <c r="DZ948" s="43"/>
      <c r="EA948" s="43"/>
      <c r="EB948" s="43"/>
      <c r="EC948" s="43"/>
      <c r="ED948" s="43"/>
      <c r="EE948" s="43"/>
      <c r="EF948" s="43"/>
      <c r="EG948" s="43"/>
      <c r="EH948" s="43"/>
      <c r="EI948" s="43"/>
      <c r="EJ948" s="43"/>
      <c r="EK948" s="43"/>
      <c r="EL948" s="43"/>
      <c r="EM948" s="43"/>
      <c r="EN948" s="43"/>
      <c r="EO948" s="43"/>
      <c r="EP948" s="43"/>
      <c r="EQ948" s="43"/>
      <c r="ER948" s="43"/>
      <c r="ES948" s="43"/>
      <c r="ET948" s="43"/>
      <c r="EU948" s="43"/>
      <c r="EV948" s="43"/>
      <c r="EW948" s="43"/>
      <c r="EX948" s="43"/>
      <c r="EY948" s="43"/>
      <c r="EZ948" s="43"/>
      <c r="FA948" s="43"/>
      <c r="FB948" s="43"/>
      <c r="FC948" s="43"/>
      <c r="FD948" s="43"/>
      <c r="FE948" s="43"/>
      <c r="FF948" s="43"/>
      <c r="FG948" s="43"/>
      <c r="FH948" s="43"/>
      <c r="FI948" s="43"/>
      <c r="FJ948" s="43"/>
      <c r="FK948" s="43"/>
      <c r="FL948" s="43"/>
      <c r="FM948" s="43"/>
      <c r="FN948" s="43"/>
      <c r="FO948" s="43"/>
      <c r="FP948" s="43"/>
      <c r="FQ948" s="43"/>
      <c r="FR948" s="43"/>
      <c r="FS948" s="43"/>
      <c r="FT948" s="43"/>
      <c r="FU948" s="43"/>
      <c r="FV948" s="43"/>
      <c r="FW948" s="43"/>
      <c r="FX948" s="43"/>
      <c r="FY948" s="43"/>
      <c r="FZ948" s="43"/>
      <c r="GA948" s="43"/>
      <c r="GB948" s="43"/>
      <c r="GC948" s="43"/>
      <c r="GD948" s="43"/>
      <c r="GE948" s="43"/>
      <c r="GF948" s="43"/>
      <c r="GG948" s="43"/>
      <c r="GH948" s="43"/>
      <c r="GI948" s="43"/>
      <c r="GJ948" s="43"/>
      <c r="GK948" s="43"/>
      <c r="GL948" s="43"/>
      <c r="GM948" s="43"/>
      <c r="GN948" s="43"/>
      <c r="GO948" s="43"/>
      <c r="GP948" s="43"/>
      <c r="GQ948" s="43"/>
      <c r="GR948" s="43"/>
      <c r="GS948" s="43"/>
      <c r="GT948" s="43"/>
      <c r="GU948" s="43"/>
      <c r="GV948" s="43"/>
      <c r="GW948" s="43"/>
      <c r="GX948" s="43"/>
      <c r="GY948" s="43"/>
      <c r="GZ948" s="43"/>
      <c r="HA948" s="43"/>
      <c r="HB948" s="43"/>
      <c r="HC948" s="43"/>
      <c r="HD948" s="43"/>
      <c r="HE948" s="43"/>
      <c r="HF948" s="43"/>
      <c r="HG948" s="43"/>
      <c r="HH948" s="43"/>
      <c r="HI948" s="43"/>
      <c r="HJ948" s="43"/>
      <c r="HK948" s="43"/>
      <c r="HL948" s="43"/>
      <c r="HM948" s="43"/>
      <c r="HN948" s="43"/>
      <c r="HO948" s="43"/>
      <c r="HP948" s="43"/>
      <c r="HQ948" s="43"/>
      <c r="HR948" s="43"/>
      <c r="HS948" s="43"/>
      <c r="HT948" s="43"/>
      <c r="HU948" s="43"/>
      <c r="HV948" s="43"/>
      <c r="HW948" s="43"/>
      <c r="HX948" s="43"/>
      <c r="HY948" s="43"/>
      <c r="HZ948" s="43"/>
      <c r="IA948" s="43"/>
      <c r="IB948" s="43"/>
      <c r="IC948" s="43"/>
      <c r="ID948" s="43"/>
      <c r="IE948" s="43"/>
      <c r="IF948" s="43"/>
      <c r="IG948" s="43"/>
      <c r="IH948" s="43"/>
      <c r="II948" s="43"/>
      <c r="IJ948" s="43"/>
      <c r="IK948" s="43"/>
      <c r="IL948" s="43"/>
      <c r="IM948" s="43"/>
      <c r="IN948" s="43"/>
      <c r="IO948" s="43"/>
      <c r="IP948" s="43"/>
      <c r="IQ948" s="43"/>
      <c r="IR948" s="43"/>
      <c r="IS948" s="43"/>
      <c r="IT948" s="43"/>
    </row>
    <row r="949" spans="1:254" ht="14.25" customHeight="1">
      <c r="A949" s="78"/>
      <c r="B949" s="81"/>
      <c r="C949" s="81"/>
      <c r="D949" s="43"/>
      <c r="E949" s="43"/>
      <c r="F949" s="90"/>
      <c r="G949" s="43"/>
      <c r="H949" s="85"/>
      <c r="I949" s="43"/>
      <c r="J949" s="43"/>
      <c r="K949" s="43"/>
      <c r="L949" s="43"/>
      <c r="M949" s="43"/>
      <c r="N949" s="43"/>
      <c r="O949" s="43"/>
      <c r="P949" s="43"/>
      <c r="Q949" s="43"/>
      <c r="R949" s="43"/>
      <c r="S949" s="43"/>
      <c r="T949" s="43"/>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c r="AR949" s="43"/>
      <c r="AS949" s="43"/>
      <c r="AT949" s="43"/>
      <c r="AU949" s="43"/>
      <c r="AV949" s="43"/>
      <c r="AW949" s="43"/>
      <c r="AX949" s="43"/>
      <c r="AY949" s="43"/>
      <c r="AZ949" s="43"/>
      <c r="BA949" s="43"/>
      <c r="BB949" s="43"/>
      <c r="BC949" s="43"/>
      <c r="BD949" s="43"/>
      <c r="BE949" s="43"/>
      <c r="BF949" s="43"/>
      <c r="BG949" s="43"/>
      <c r="BH949" s="43"/>
      <c r="BI949" s="43"/>
      <c r="BJ949" s="43"/>
      <c r="BK949" s="43"/>
      <c r="BL949" s="43"/>
      <c r="BM949" s="43"/>
      <c r="BN949" s="43"/>
      <c r="BO949" s="43"/>
      <c r="BP949" s="43"/>
      <c r="BQ949" s="43"/>
      <c r="BR949" s="43"/>
      <c r="BS949" s="43"/>
      <c r="BT949" s="43"/>
      <c r="BU949" s="43"/>
      <c r="BV949" s="43"/>
      <c r="BW949" s="43"/>
      <c r="BX949" s="43"/>
      <c r="BY949" s="43"/>
      <c r="BZ949" s="43"/>
      <c r="CA949" s="43"/>
      <c r="CB949" s="43"/>
      <c r="CC949" s="43"/>
      <c r="CD949" s="43"/>
      <c r="CE949" s="43"/>
      <c r="CF949" s="43"/>
      <c r="CG949" s="43"/>
      <c r="CH949" s="43"/>
      <c r="CI949" s="43"/>
      <c r="CJ949" s="43"/>
      <c r="CK949" s="43"/>
      <c r="CL949" s="43"/>
      <c r="CM949" s="43"/>
      <c r="CN949" s="43"/>
      <c r="CO949" s="43"/>
      <c r="CP949" s="43"/>
      <c r="CQ949" s="43"/>
      <c r="CR949" s="43"/>
      <c r="CS949" s="43"/>
      <c r="CT949" s="43"/>
      <c r="CU949" s="43"/>
      <c r="CV949" s="43"/>
      <c r="CW949" s="43"/>
      <c r="CX949" s="43"/>
      <c r="CY949" s="43"/>
      <c r="CZ949" s="43"/>
      <c r="DA949" s="43"/>
      <c r="DB949" s="43"/>
      <c r="DC949" s="43"/>
      <c r="DD949" s="43"/>
      <c r="DE949" s="43"/>
      <c r="DF949" s="43"/>
      <c r="DG949" s="43"/>
      <c r="DH949" s="43"/>
      <c r="DI949" s="43"/>
      <c r="DJ949" s="43"/>
      <c r="DK949" s="43"/>
      <c r="DL949" s="43"/>
      <c r="DM949" s="43"/>
      <c r="DN949" s="43"/>
      <c r="DO949" s="43"/>
      <c r="DP949" s="43"/>
      <c r="DQ949" s="43"/>
      <c r="DR949" s="43"/>
      <c r="DS949" s="43"/>
      <c r="DT949" s="43"/>
      <c r="DU949" s="43"/>
      <c r="DV949" s="43"/>
      <c r="DW949" s="43"/>
      <c r="DX949" s="43"/>
      <c r="DY949" s="43"/>
      <c r="DZ949" s="43"/>
      <c r="EA949" s="43"/>
      <c r="EB949" s="43"/>
      <c r="EC949" s="43"/>
      <c r="ED949" s="43"/>
      <c r="EE949" s="43"/>
      <c r="EF949" s="43"/>
      <c r="EG949" s="43"/>
      <c r="EH949" s="43"/>
      <c r="EI949" s="43"/>
      <c r="EJ949" s="43"/>
      <c r="EK949" s="43"/>
      <c r="EL949" s="43"/>
      <c r="EM949" s="43"/>
      <c r="EN949" s="43"/>
      <c r="EO949" s="43"/>
      <c r="EP949" s="43"/>
      <c r="EQ949" s="43"/>
      <c r="ER949" s="43"/>
      <c r="ES949" s="43"/>
      <c r="ET949" s="43"/>
      <c r="EU949" s="43"/>
      <c r="EV949" s="43"/>
      <c r="EW949" s="43"/>
      <c r="EX949" s="43"/>
      <c r="EY949" s="43"/>
      <c r="EZ949" s="43"/>
      <c r="FA949" s="43"/>
      <c r="FB949" s="43"/>
      <c r="FC949" s="43"/>
      <c r="FD949" s="43"/>
      <c r="FE949" s="43"/>
      <c r="FF949" s="43"/>
      <c r="FG949" s="43"/>
      <c r="FH949" s="43"/>
      <c r="FI949" s="43"/>
      <c r="FJ949" s="43"/>
      <c r="FK949" s="43"/>
      <c r="FL949" s="43"/>
      <c r="FM949" s="43"/>
      <c r="FN949" s="43"/>
      <c r="FO949" s="43"/>
      <c r="FP949" s="43"/>
      <c r="FQ949" s="43"/>
      <c r="FR949" s="43"/>
      <c r="FS949" s="43"/>
      <c r="FT949" s="43"/>
      <c r="FU949" s="43"/>
      <c r="FV949" s="43"/>
      <c r="FW949" s="43"/>
      <c r="FX949" s="43"/>
      <c r="FY949" s="43"/>
      <c r="FZ949" s="43"/>
      <c r="GA949" s="43"/>
      <c r="GB949" s="43"/>
      <c r="GC949" s="43"/>
      <c r="GD949" s="43"/>
      <c r="GE949" s="43"/>
      <c r="GF949" s="43"/>
      <c r="GG949" s="43"/>
      <c r="GH949" s="43"/>
      <c r="GI949" s="43"/>
      <c r="GJ949" s="43"/>
      <c r="GK949" s="43"/>
      <c r="GL949" s="43"/>
      <c r="GM949" s="43"/>
      <c r="GN949" s="43"/>
      <c r="GO949" s="43"/>
      <c r="GP949" s="43"/>
      <c r="GQ949" s="43"/>
      <c r="GR949" s="43"/>
      <c r="GS949" s="43"/>
      <c r="GT949" s="43"/>
      <c r="GU949" s="43"/>
      <c r="GV949" s="43"/>
      <c r="GW949" s="43"/>
      <c r="GX949" s="43"/>
      <c r="GY949" s="43"/>
      <c r="GZ949" s="43"/>
      <c r="HA949" s="43"/>
      <c r="HB949" s="43"/>
      <c r="HC949" s="43"/>
      <c r="HD949" s="43"/>
      <c r="HE949" s="43"/>
      <c r="HF949" s="43"/>
      <c r="HG949" s="43"/>
      <c r="HH949" s="43"/>
      <c r="HI949" s="43"/>
      <c r="HJ949" s="43"/>
      <c r="HK949" s="43"/>
      <c r="HL949" s="43"/>
      <c r="HM949" s="43"/>
      <c r="HN949" s="43"/>
      <c r="HO949" s="43"/>
      <c r="HP949" s="43"/>
      <c r="HQ949" s="43"/>
      <c r="HR949" s="43"/>
      <c r="HS949" s="43"/>
      <c r="HT949" s="43"/>
      <c r="HU949" s="43"/>
      <c r="HV949" s="43"/>
      <c r="HW949" s="43"/>
      <c r="HX949" s="43"/>
      <c r="HY949" s="43"/>
      <c r="HZ949" s="43"/>
      <c r="IA949" s="43"/>
      <c r="IB949" s="43"/>
      <c r="IC949" s="43"/>
      <c r="ID949" s="43"/>
      <c r="IE949" s="43"/>
      <c r="IF949" s="43"/>
      <c r="IG949" s="43"/>
      <c r="IH949" s="43"/>
      <c r="II949" s="43"/>
      <c r="IJ949" s="43"/>
      <c r="IK949" s="43"/>
      <c r="IL949" s="43"/>
      <c r="IM949" s="43"/>
      <c r="IN949" s="43"/>
      <c r="IO949" s="43"/>
      <c r="IP949" s="43"/>
      <c r="IQ949" s="43"/>
      <c r="IR949" s="43"/>
      <c r="IS949" s="43"/>
      <c r="IT949" s="43"/>
    </row>
    <row r="950" spans="1:254" ht="14.25" customHeight="1">
      <c r="A950" s="78"/>
      <c r="B950" s="81"/>
      <c r="C950" s="81"/>
      <c r="D950" s="43"/>
      <c r="E950" s="43"/>
      <c r="F950" s="83"/>
      <c r="G950" s="43"/>
      <c r="H950" s="85"/>
      <c r="I950" s="43"/>
      <c r="J950" s="43"/>
      <c r="K950" s="43"/>
      <c r="L950" s="43"/>
      <c r="M950" s="43"/>
      <c r="N950" s="43"/>
      <c r="O950" s="43"/>
      <c r="P950" s="43"/>
      <c r="Q950" s="43"/>
      <c r="R950" s="43"/>
      <c r="S950" s="43"/>
      <c r="T950" s="43"/>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c r="AR950" s="43"/>
      <c r="AS950" s="43"/>
      <c r="AT950" s="43"/>
      <c r="AU950" s="43"/>
      <c r="AV950" s="43"/>
      <c r="AW950" s="43"/>
      <c r="AX950" s="43"/>
      <c r="AY950" s="43"/>
      <c r="AZ950" s="43"/>
      <c r="BA950" s="43"/>
      <c r="BB950" s="43"/>
      <c r="BC950" s="43"/>
      <c r="BD950" s="43"/>
      <c r="BE950" s="43"/>
      <c r="BF950" s="43"/>
      <c r="BG950" s="43"/>
      <c r="BH950" s="43"/>
      <c r="BI950" s="43"/>
      <c r="BJ950" s="43"/>
      <c r="BK950" s="43"/>
      <c r="BL950" s="43"/>
      <c r="BM950" s="43"/>
      <c r="BN950" s="43"/>
      <c r="BO950" s="43"/>
      <c r="BP950" s="43"/>
      <c r="BQ950" s="43"/>
      <c r="BR950" s="43"/>
      <c r="BS950" s="43"/>
      <c r="BT950" s="43"/>
      <c r="BU950" s="43"/>
      <c r="BV950" s="43"/>
      <c r="BW950" s="43"/>
      <c r="BX950" s="43"/>
      <c r="BY950" s="43"/>
      <c r="BZ950" s="43"/>
      <c r="CA950" s="43"/>
      <c r="CB950" s="43"/>
      <c r="CC950" s="43"/>
      <c r="CD950" s="43"/>
      <c r="CE950" s="43"/>
      <c r="CF950" s="43"/>
      <c r="CG950" s="43"/>
      <c r="CH950" s="43"/>
      <c r="CI950" s="43"/>
      <c r="CJ950" s="43"/>
      <c r="CK950" s="43"/>
      <c r="CL950" s="43"/>
      <c r="CM950" s="43"/>
      <c r="CN950" s="43"/>
      <c r="CO950" s="43"/>
      <c r="CP950" s="43"/>
      <c r="CQ950" s="43"/>
      <c r="CR950" s="43"/>
      <c r="CS950" s="43"/>
      <c r="CT950" s="43"/>
      <c r="CU950" s="43"/>
      <c r="CV950" s="43"/>
      <c r="CW950" s="43"/>
      <c r="CX950" s="43"/>
      <c r="CY950" s="43"/>
      <c r="CZ950" s="43"/>
      <c r="DA950" s="43"/>
      <c r="DB950" s="43"/>
      <c r="DC950" s="43"/>
      <c r="DD950" s="43"/>
      <c r="DE950" s="43"/>
      <c r="DF950" s="43"/>
      <c r="DG950" s="43"/>
      <c r="DH950" s="43"/>
      <c r="DI950" s="43"/>
      <c r="DJ950" s="43"/>
      <c r="DK950" s="43"/>
      <c r="DL950" s="43"/>
      <c r="DM950" s="43"/>
      <c r="DN950" s="43"/>
      <c r="DO950" s="43"/>
      <c r="DP950" s="43"/>
      <c r="DQ950" s="43"/>
      <c r="DR950" s="43"/>
      <c r="DS950" s="43"/>
      <c r="DT950" s="43"/>
      <c r="DU950" s="43"/>
      <c r="DV950" s="43"/>
      <c r="DW950" s="43"/>
      <c r="DX950" s="43"/>
      <c r="DY950" s="43"/>
      <c r="DZ950" s="43"/>
      <c r="EA950" s="43"/>
      <c r="EB950" s="43"/>
      <c r="EC950" s="43"/>
      <c r="ED950" s="43"/>
      <c r="EE950" s="43"/>
      <c r="EF950" s="43"/>
      <c r="EG950" s="43"/>
      <c r="EH950" s="43"/>
      <c r="EI950" s="43"/>
      <c r="EJ950" s="43"/>
      <c r="EK950" s="43"/>
      <c r="EL950" s="43"/>
      <c r="EM950" s="43"/>
      <c r="EN950" s="43"/>
      <c r="EO950" s="43"/>
      <c r="EP950" s="43"/>
      <c r="EQ950" s="43"/>
      <c r="ER950" s="43"/>
      <c r="ES950" s="43"/>
      <c r="ET950" s="43"/>
      <c r="EU950" s="43"/>
      <c r="EV950" s="43"/>
      <c r="EW950" s="43"/>
      <c r="EX950" s="43"/>
      <c r="EY950" s="43"/>
      <c r="EZ950" s="43"/>
      <c r="FA950" s="43"/>
      <c r="FB950" s="43"/>
      <c r="FC950" s="43"/>
      <c r="FD950" s="43"/>
      <c r="FE950" s="43"/>
      <c r="FF950" s="43"/>
      <c r="FG950" s="43"/>
      <c r="FH950" s="43"/>
      <c r="FI950" s="43"/>
      <c r="FJ950" s="43"/>
      <c r="FK950" s="43"/>
      <c r="FL950" s="43"/>
      <c r="FM950" s="43"/>
      <c r="FN950" s="43"/>
      <c r="FO950" s="43"/>
      <c r="FP950" s="43"/>
      <c r="FQ950" s="43"/>
      <c r="FR950" s="43"/>
      <c r="FS950" s="43"/>
      <c r="FT950" s="43"/>
      <c r="FU950" s="43"/>
      <c r="FV950" s="43"/>
      <c r="FW950" s="43"/>
      <c r="FX950" s="43"/>
      <c r="FY950" s="43"/>
      <c r="FZ950" s="43"/>
      <c r="GA950" s="43"/>
      <c r="GB950" s="43"/>
      <c r="GC950" s="43"/>
      <c r="GD950" s="43"/>
      <c r="GE950" s="43"/>
      <c r="GF950" s="43"/>
      <c r="GG950" s="43"/>
      <c r="GH950" s="43"/>
      <c r="GI950" s="43"/>
      <c r="GJ950" s="43"/>
      <c r="GK950" s="43"/>
      <c r="GL950" s="43"/>
      <c r="GM950" s="43"/>
      <c r="GN950" s="43"/>
      <c r="GO950" s="43"/>
      <c r="GP950" s="43"/>
      <c r="GQ950" s="43"/>
      <c r="GR950" s="43"/>
      <c r="GS950" s="43"/>
      <c r="GT950" s="43"/>
      <c r="GU950" s="43"/>
      <c r="GV950" s="43"/>
      <c r="GW950" s="43"/>
      <c r="GX950" s="43"/>
      <c r="GY950" s="43"/>
      <c r="GZ950" s="43"/>
      <c r="HA950" s="43"/>
      <c r="HB950" s="43"/>
      <c r="HC950" s="43"/>
      <c r="HD950" s="43"/>
      <c r="HE950" s="43"/>
      <c r="HF950" s="43"/>
      <c r="HG950" s="43"/>
      <c r="HH950" s="43"/>
      <c r="HI950" s="43"/>
      <c r="HJ950" s="43"/>
      <c r="HK950" s="43"/>
      <c r="HL950" s="43"/>
      <c r="HM950" s="43"/>
      <c r="HN950" s="43"/>
      <c r="HO950" s="43"/>
      <c r="HP950" s="43"/>
      <c r="HQ950" s="43"/>
      <c r="HR950" s="43"/>
      <c r="HS950" s="43"/>
      <c r="HT950" s="43"/>
      <c r="HU950" s="43"/>
      <c r="HV950" s="43"/>
      <c r="HW950" s="43"/>
      <c r="HX950" s="43"/>
      <c r="HY950" s="43"/>
      <c r="HZ950" s="43"/>
      <c r="IA950" s="43"/>
      <c r="IB950" s="43"/>
      <c r="IC950" s="43"/>
      <c r="ID950" s="43"/>
      <c r="IE950" s="43"/>
      <c r="IF950" s="43"/>
      <c r="IG950" s="43"/>
      <c r="IH950" s="43"/>
      <c r="II950" s="43"/>
      <c r="IJ950" s="43"/>
      <c r="IK950" s="43"/>
      <c r="IL950" s="43"/>
      <c r="IM950" s="43"/>
      <c r="IN950" s="43"/>
      <c r="IO950" s="43"/>
      <c r="IP950" s="43"/>
      <c r="IQ950" s="43"/>
      <c r="IR950" s="43"/>
      <c r="IS950" s="43"/>
      <c r="IT950" s="43"/>
    </row>
    <row r="951" spans="1:254" ht="14.25" customHeight="1">
      <c r="A951" s="78"/>
      <c r="B951" s="87"/>
      <c r="C951" s="87"/>
      <c r="D951" s="43"/>
      <c r="E951" s="43"/>
      <c r="F951" s="83"/>
      <c r="G951" s="43"/>
      <c r="H951" s="85"/>
      <c r="I951" s="43"/>
      <c r="J951" s="43"/>
      <c r="K951" s="43"/>
      <c r="L951" s="43"/>
      <c r="M951" s="43"/>
      <c r="N951" s="43"/>
      <c r="O951" s="43"/>
      <c r="P951" s="43"/>
      <c r="Q951" s="43"/>
      <c r="R951" s="43"/>
      <c r="S951" s="43"/>
      <c r="T951" s="43"/>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c r="AR951" s="43"/>
      <c r="AS951" s="43"/>
      <c r="AT951" s="43"/>
      <c r="AU951" s="43"/>
      <c r="AV951" s="43"/>
      <c r="AW951" s="43"/>
      <c r="AX951" s="43"/>
      <c r="AY951" s="43"/>
      <c r="AZ951" s="43"/>
      <c r="BA951" s="43"/>
      <c r="BB951" s="43"/>
      <c r="BC951" s="43"/>
      <c r="BD951" s="43"/>
      <c r="BE951" s="43"/>
      <c r="BF951" s="43"/>
      <c r="BG951" s="43"/>
      <c r="BH951" s="43"/>
      <c r="BI951" s="43"/>
      <c r="BJ951" s="43"/>
      <c r="BK951" s="43"/>
      <c r="BL951" s="43"/>
      <c r="BM951" s="43"/>
      <c r="BN951" s="43"/>
      <c r="BO951" s="43"/>
      <c r="BP951" s="43"/>
      <c r="BQ951" s="43"/>
      <c r="BR951" s="43"/>
      <c r="BS951" s="43"/>
      <c r="BT951" s="43"/>
      <c r="BU951" s="43"/>
      <c r="BV951" s="43"/>
      <c r="BW951" s="43"/>
      <c r="BX951" s="43"/>
      <c r="BY951" s="43"/>
      <c r="BZ951" s="43"/>
      <c r="CA951" s="43"/>
      <c r="CB951" s="43"/>
      <c r="CC951" s="43"/>
      <c r="CD951" s="43"/>
      <c r="CE951" s="43"/>
      <c r="CF951" s="43"/>
      <c r="CG951" s="43"/>
      <c r="CH951" s="43"/>
      <c r="CI951" s="43"/>
      <c r="CJ951" s="43"/>
      <c r="CK951" s="43"/>
      <c r="CL951" s="43"/>
      <c r="CM951" s="43"/>
      <c r="CN951" s="43"/>
      <c r="CO951" s="43"/>
      <c r="CP951" s="43"/>
      <c r="CQ951" s="43"/>
      <c r="CR951" s="43"/>
      <c r="CS951" s="43"/>
      <c r="CT951" s="43"/>
      <c r="CU951" s="43"/>
      <c r="CV951" s="43"/>
      <c r="CW951" s="43"/>
      <c r="CX951" s="43"/>
      <c r="CY951" s="43"/>
      <c r="CZ951" s="43"/>
      <c r="DA951" s="43"/>
      <c r="DB951" s="43"/>
      <c r="DC951" s="43"/>
      <c r="DD951" s="43"/>
      <c r="DE951" s="43"/>
      <c r="DF951" s="43"/>
      <c r="DG951" s="43"/>
      <c r="DH951" s="43"/>
      <c r="DI951" s="43"/>
      <c r="DJ951" s="43"/>
      <c r="DK951" s="43"/>
      <c r="DL951" s="43"/>
      <c r="DM951" s="43"/>
      <c r="DN951" s="43"/>
      <c r="DO951" s="43"/>
      <c r="DP951" s="43"/>
      <c r="DQ951" s="43"/>
      <c r="DR951" s="43"/>
      <c r="DS951" s="43"/>
      <c r="DT951" s="43"/>
      <c r="DU951" s="43"/>
      <c r="DV951" s="43"/>
      <c r="DW951" s="43"/>
      <c r="DX951" s="43"/>
      <c r="DY951" s="43"/>
      <c r="DZ951" s="43"/>
      <c r="EA951" s="43"/>
      <c r="EB951" s="43"/>
      <c r="EC951" s="43"/>
      <c r="ED951" s="43"/>
      <c r="EE951" s="43"/>
      <c r="EF951" s="43"/>
      <c r="EG951" s="43"/>
      <c r="EH951" s="43"/>
      <c r="EI951" s="43"/>
      <c r="EJ951" s="43"/>
      <c r="EK951" s="43"/>
      <c r="EL951" s="43"/>
      <c r="EM951" s="43"/>
      <c r="EN951" s="43"/>
      <c r="EO951" s="43"/>
      <c r="EP951" s="43"/>
      <c r="EQ951" s="43"/>
      <c r="ER951" s="43"/>
      <c r="ES951" s="43"/>
      <c r="ET951" s="43"/>
      <c r="EU951" s="43"/>
      <c r="EV951" s="43"/>
      <c r="EW951" s="43"/>
      <c r="EX951" s="43"/>
      <c r="EY951" s="43"/>
      <c r="EZ951" s="43"/>
      <c r="FA951" s="43"/>
      <c r="FB951" s="43"/>
      <c r="FC951" s="43"/>
      <c r="FD951" s="43"/>
      <c r="FE951" s="43"/>
      <c r="FF951" s="43"/>
      <c r="FG951" s="43"/>
      <c r="FH951" s="43"/>
      <c r="FI951" s="43"/>
      <c r="FJ951" s="43"/>
      <c r="FK951" s="43"/>
      <c r="FL951" s="43"/>
      <c r="FM951" s="43"/>
      <c r="FN951" s="43"/>
      <c r="FO951" s="43"/>
      <c r="FP951" s="43"/>
      <c r="FQ951" s="43"/>
      <c r="FR951" s="43"/>
      <c r="FS951" s="43"/>
      <c r="FT951" s="43"/>
      <c r="FU951" s="43"/>
      <c r="FV951" s="43"/>
      <c r="FW951" s="43"/>
      <c r="FX951" s="43"/>
      <c r="FY951" s="43"/>
      <c r="FZ951" s="43"/>
      <c r="GA951" s="43"/>
      <c r="GB951" s="43"/>
      <c r="GC951" s="43"/>
      <c r="GD951" s="43"/>
      <c r="GE951" s="43"/>
      <c r="GF951" s="43"/>
      <c r="GG951" s="43"/>
      <c r="GH951" s="43"/>
      <c r="GI951" s="43"/>
      <c r="GJ951" s="43"/>
      <c r="GK951" s="43"/>
      <c r="GL951" s="43"/>
      <c r="GM951" s="43"/>
      <c r="GN951" s="43"/>
      <c r="GO951" s="43"/>
      <c r="GP951" s="43"/>
      <c r="GQ951" s="43"/>
      <c r="GR951" s="43"/>
      <c r="GS951" s="43"/>
      <c r="GT951" s="43"/>
      <c r="GU951" s="43"/>
      <c r="GV951" s="43"/>
      <c r="GW951" s="43"/>
      <c r="GX951" s="43"/>
      <c r="GY951" s="43"/>
      <c r="GZ951" s="43"/>
      <c r="HA951" s="43"/>
      <c r="HB951" s="43"/>
      <c r="HC951" s="43"/>
      <c r="HD951" s="43"/>
      <c r="HE951" s="43"/>
      <c r="HF951" s="43"/>
      <c r="HG951" s="43"/>
      <c r="HH951" s="43"/>
      <c r="HI951" s="43"/>
      <c r="HJ951" s="43"/>
      <c r="HK951" s="43"/>
      <c r="HL951" s="43"/>
      <c r="HM951" s="43"/>
      <c r="HN951" s="43"/>
      <c r="HO951" s="43"/>
      <c r="HP951" s="43"/>
      <c r="HQ951" s="43"/>
      <c r="HR951" s="43"/>
      <c r="HS951" s="43"/>
      <c r="HT951" s="43"/>
      <c r="HU951" s="43"/>
      <c r="HV951" s="43"/>
      <c r="HW951" s="43"/>
      <c r="HX951" s="43"/>
      <c r="HY951" s="43"/>
      <c r="HZ951" s="43"/>
      <c r="IA951" s="43"/>
      <c r="IB951" s="43"/>
      <c r="IC951" s="43"/>
      <c r="ID951" s="43"/>
      <c r="IE951" s="43"/>
      <c r="IF951" s="43"/>
      <c r="IG951" s="43"/>
      <c r="IH951" s="43"/>
      <c r="II951" s="43"/>
      <c r="IJ951" s="43"/>
      <c r="IK951" s="43"/>
      <c r="IL951" s="43"/>
      <c r="IM951" s="43"/>
      <c r="IN951" s="43"/>
      <c r="IO951" s="43"/>
      <c r="IP951" s="43"/>
      <c r="IQ951" s="43"/>
      <c r="IR951" s="43"/>
      <c r="IS951" s="43"/>
      <c r="IT951" s="43"/>
    </row>
    <row r="952" spans="1:254" ht="14.25" customHeight="1">
      <c r="A952" s="78"/>
      <c r="B952" s="87"/>
      <c r="C952" s="87"/>
      <c r="D952" s="43"/>
      <c r="E952" s="43"/>
      <c r="F952" s="83"/>
      <c r="G952" s="43"/>
      <c r="H952" s="85"/>
      <c r="I952" s="43"/>
      <c r="J952" s="43"/>
      <c r="K952" s="43"/>
      <c r="L952" s="43"/>
      <c r="M952" s="43"/>
      <c r="N952" s="43"/>
      <c r="O952" s="43"/>
      <c r="P952" s="43"/>
      <c r="Q952" s="43"/>
      <c r="R952" s="43"/>
      <c r="S952" s="43"/>
      <c r="T952" s="43"/>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c r="AR952" s="43"/>
      <c r="AS952" s="43"/>
      <c r="AT952" s="43"/>
      <c r="AU952" s="43"/>
      <c r="AV952" s="43"/>
      <c r="AW952" s="43"/>
      <c r="AX952" s="43"/>
      <c r="AY952" s="43"/>
      <c r="AZ952" s="43"/>
      <c r="BA952" s="43"/>
      <c r="BB952" s="43"/>
      <c r="BC952" s="43"/>
      <c r="BD952" s="43"/>
      <c r="BE952" s="43"/>
      <c r="BF952" s="43"/>
      <c r="BG952" s="43"/>
      <c r="BH952" s="43"/>
      <c r="BI952" s="43"/>
      <c r="BJ952" s="43"/>
      <c r="BK952" s="43"/>
      <c r="BL952" s="43"/>
      <c r="BM952" s="43"/>
      <c r="BN952" s="43"/>
      <c r="BO952" s="43"/>
      <c r="BP952" s="43"/>
      <c r="BQ952" s="43"/>
      <c r="BR952" s="43"/>
      <c r="BS952" s="43"/>
      <c r="BT952" s="43"/>
      <c r="BU952" s="43"/>
      <c r="BV952" s="43"/>
      <c r="BW952" s="43"/>
      <c r="BX952" s="43"/>
      <c r="BY952" s="43"/>
      <c r="BZ952" s="43"/>
      <c r="CA952" s="43"/>
      <c r="CB952" s="43"/>
      <c r="CC952" s="43"/>
      <c r="CD952" s="43"/>
      <c r="CE952" s="43"/>
      <c r="CF952" s="43"/>
      <c r="CG952" s="43"/>
      <c r="CH952" s="43"/>
      <c r="CI952" s="43"/>
      <c r="CJ952" s="43"/>
      <c r="CK952" s="43"/>
      <c r="CL952" s="43"/>
      <c r="CM952" s="43"/>
      <c r="CN952" s="43"/>
      <c r="CO952" s="43"/>
      <c r="CP952" s="43"/>
      <c r="CQ952" s="43"/>
      <c r="CR952" s="43"/>
      <c r="CS952" s="43"/>
      <c r="CT952" s="43"/>
      <c r="CU952" s="43"/>
      <c r="CV952" s="43"/>
      <c r="CW952" s="43"/>
      <c r="CX952" s="43"/>
      <c r="CY952" s="43"/>
      <c r="CZ952" s="43"/>
      <c r="DA952" s="43"/>
      <c r="DB952" s="43"/>
      <c r="DC952" s="43"/>
      <c r="DD952" s="43"/>
      <c r="DE952" s="43"/>
      <c r="DF952" s="43"/>
      <c r="DG952" s="43"/>
      <c r="DH952" s="43"/>
      <c r="DI952" s="43"/>
      <c r="DJ952" s="43"/>
      <c r="DK952" s="43"/>
      <c r="DL952" s="43"/>
      <c r="DM952" s="43"/>
      <c r="DN952" s="43"/>
      <c r="DO952" s="43"/>
      <c r="DP952" s="43"/>
      <c r="DQ952" s="43"/>
      <c r="DR952" s="43"/>
      <c r="DS952" s="43"/>
      <c r="DT952" s="43"/>
      <c r="DU952" s="43"/>
      <c r="DV952" s="43"/>
      <c r="DW952" s="43"/>
      <c r="DX952" s="43"/>
      <c r="DY952" s="43"/>
      <c r="DZ952" s="43"/>
      <c r="EA952" s="43"/>
      <c r="EB952" s="43"/>
      <c r="EC952" s="43"/>
      <c r="ED952" s="43"/>
      <c r="EE952" s="43"/>
      <c r="EF952" s="43"/>
      <c r="EG952" s="43"/>
      <c r="EH952" s="43"/>
      <c r="EI952" s="43"/>
      <c r="EJ952" s="43"/>
      <c r="EK952" s="43"/>
      <c r="EL952" s="43"/>
      <c r="EM952" s="43"/>
      <c r="EN952" s="43"/>
      <c r="EO952" s="43"/>
      <c r="EP952" s="43"/>
      <c r="EQ952" s="43"/>
      <c r="ER952" s="43"/>
      <c r="ES952" s="43"/>
      <c r="ET952" s="43"/>
      <c r="EU952" s="43"/>
      <c r="EV952" s="43"/>
      <c r="EW952" s="43"/>
      <c r="EX952" s="43"/>
      <c r="EY952" s="43"/>
      <c r="EZ952" s="43"/>
      <c r="FA952" s="43"/>
      <c r="FB952" s="43"/>
      <c r="FC952" s="43"/>
      <c r="FD952" s="43"/>
      <c r="FE952" s="43"/>
      <c r="FF952" s="43"/>
      <c r="FG952" s="43"/>
      <c r="FH952" s="43"/>
      <c r="FI952" s="43"/>
      <c r="FJ952" s="43"/>
      <c r="FK952" s="43"/>
      <c r="FL952" s="43"/>
      <c r="FM952" s="43"/>
      <c r="FN952" s="43"/>
      <c r="FO952" s="43"/>
      <c r="FP952" s="43"/>
      <c r="FQ952" s="43"/>
      <c r="FR952" s="43"/>
      <c r="FS952" s="43"/>
      <c r="FT952" s="43"/>
      <c r="FU952" s="43"/>
      <c r="FV952" s="43"/>
      <c r="FW952" s="43"/>
      <c r="FX952" s="43"/>
      <c r="FY952" s="43"/>
      <c r="FZ952" s="43"/>
      <c r="GA952" s="43"/>
      <c r="GB952" s="43"/>
      <c r="GC952" s="43"/>
      <c r="GD952" s="43"/>
      <c r="GE952" s="43"/>
      <c r="GF952" s="43"/>
      <c r="GG952" s="43"/>
      <c r="GH952" s="43"/>
      <c r="GI952" s="43"/>
      <c r="GJ952" s="43"/>
      <c r="GK952" s="43"/>
      <c r="GL952" s="43"/>
      <c r="GM952" s="43"/>
      <c r="GN952" s="43"/>
      <c r="GO952" s="43"/>
      <c r="GP952" s="43"/>
      <c r="GQ952" s="43"/>
      <c r="GR952" s="43"/>
      <c r="GS952" s="43"/>
      <c r="GT952" s="43"/>
      <c r="GU952" s="43"/>
      <c r="GV952" s="43"/>
      <c r="GW952" s="43"/>
      <c r="GX952" s="43"/>
      <c r="GY952" s="43"/>
      <c r="GZ952" s="43"/>
      <c r="HA952" s="43"/>
      <c r="HB952" s="43"/>
      <c r="HC952" s="43"/>
      <c r="HD952" s="43"/>
      <c r="HE952" s="43"/>
      <c r="HF952" s="43"/>
      <c r="HG952" s="43"/>
      <c r="HH952" s="43"/>
      <c r="HI952" s="43"/>
      <c r="HJ952" s="43"/>
      <c r="HK952" s="43"/>
      <c r="HL952" s="43"/>
      <c r="HM952" s="43"/>
      <c r="HN952" s="43"/>
      <c r="HO952" s="43"/>
      <c r="HP952" s="43"/>
      <c r="HQ952" s="43"/>
      <c r="HR952" s="43"/>
      <c r="HS952" s="43"/>
      <c r="HT952" s="43"/>
      <c r="HU952" s="43"/>
      <c r="HV952" s="43"/>
      <c r="HW952" s="43"/>
      <c r="HX952" s="43"/>
      <c r="HY952" s="43"/>
      <c r="HZ952" s="43"/>
      <c r="IA952" s="43"/>
      <c r="IB952" s="43"/>
      <c r="IC952" s="43"/>
      <c r="ID952" s="43"/>
      <c r="IE952" s="43"/>
      <c r="IF952" s="43"/>
      <c r="IG952" s="43"/>
      <c r="IH952" s="43"/>
      <c r="II952" s="43"/>
      <c r="IJ952" s="43"/>
      <c r="IK952" s="43"/>
      <c r="IL952" s="43"/>
      <c r="IM952" s="43"/>
      <c r="IN952" s="43"/>
      <c r="IO952" s="43"/>
      <c r="IP952" s="43"/>
      <c r="IQ952" s="43"/>
      <c r="IR952" s="43"/>
      <c r="IS952" s="43"/>
      <c r="IT952" s="43"/>
    </row>
    <row r="953" spans="1:254" ht="14.25" customHeight="1">
      <c r="A953" s="78"/>
      <c r="B953" s="87"/>
      <c r="C953" s="87"/>
      <c r="D953" s="43"/>
      <c r="E953" s="43"/>
      <c r="F953" s="83"/>
      <c r="G953" s="43"/>
      <c r="H953" s="85"/>
      <c r="I953" s="43"/>
      <c r="J953" s="43"/>
      <c r="K953" s="43"/>
      <c r="L953" s="43"/>
      <c r="M953" s="43"/>
      <c r="N953" s="43"/>
      <c r="O953" s="43"/>
      <c r="P953" s="43"/>
      <c r="Q953" s="43"/>
      <c r="R953" s="43"/>
      <c r="S953" s="43"/>
      <c r="T953" s="43"/>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c r="AR953" s="43"/>
      <c r="AS953" s="43"/>
      <c r="AT953" s="43"/>
      <c r="AU953" s="43"/>
      <c r="AV953" s="43"/>
      <c r="AW953" s="43"/>
      <c r="AX953" s="43"/>
      <c r="AY953" s="43"/>
      <c r="AZ953" s="43"/>
      <c r="BA953" s="43"/>
      <c r="BB953" s="43"/>
      <c r="BC953" s="43"/>
      <c r="BD953" s="43"/>
      <c r="BE953" s="43"/>
      <c r="BF953" s="43"/>
      <c r="BG953" s="43"/>
      <c r="BH953" s="43"/>
      <c r="BI953" s="43"/>
      <c r="BJ953" s="43"/>
      <c r="BK953" s="43"/>
      <c r="BL953" s="43"/>
      <c r="BM953" s="43"/>
      <c r="BN953" s="43"/>
      <c r="BO953" s="43"/>
      <c r="BP953" s="43"/>
      <c r="BQ953" s="43"/>
      <c r="BR953" s="43"/>
      <c r="BS953" s="43"/>
      <c r="BT953" s="43"/>
      <c r="BU953" s="43"/>
      <c r="BV953" s="43"/>
      <c r="BW953" s="43"/>
      <c r="BX953" s="43"/>
      <c r="BY953" s="43"/>
      <c r="BZ953" s="43"/>
      <c r="CA953" s="43"/>
      <c r="CB953" s="43"/>
      <c r="CC953" s="43"/>
      <c r="CD953" s="43"/>
      <c r="CE953" s="43"/>
      <c r="CF953" s="43"/>
      <c r="CG953" s="43"/>
      <c r="CH953" s="43"/>
      <c r="CI953" s="43"/>
      <c r="CJ953" s="43"/>
      <c r="CK953" s="43"/>
      <c r="CL953" s="43"/>
      <c r="CM953" s="43"/>
      <c r="CN953" s="43"/>
      <c r="CO953" s="43"/>
      <c r="CP953" s="43"/>
      <c r="CQ953" s="43"/>
      <c r="CR953" s="43"/>
      <c r="CS953" s="43"/>
      <c r="CT953" s="43"/>
      <c r="CU953" s="43"/>
      <c r="CV953" s="43"/>
      <c r="CW953" s="43"/>
      <c r="CX953" s="43"/>
      <c r="CY953" s="43"/>
      <c r="CZ953" s="43"/>
      <c r="DA953" s="43"/>
      <c r="DB953" s="43"/>
      <c r="DC953" s="43"/>
      <c r="DD953" s="43"/>
      <c r="DE953" s="43"/>
      <c r="DF953" s="43"/>
      <c r="DG953" s="43"/>
      <c r="DH953" s="43"/>
      <c r="DI953" s="43"/>
      <c r="DJ953" s="43"/>
      <c r="DK953" s="43"/>
      <c r="DL953" s="43"/>
      <c r="DM953" s="43"/>
      <c r="DN953" s="43"/>
      <c r="DO953" s="43"/>
      <c r="DP953" s="43"/>
      <c r="DQ953" s="43"/>
      <c r="DR953" s="43"/>
      <c r="DS953" s="43"/>
      <c r="DT953" s="43"/>
      <c r="DU953" s="43"/>
      <c r="DV953" s="43"/>
      <c r="DW953" s="43"/>
      <c r="DX953" s="43"/>
      <c r="DY953" s="43"/>
      <c r="DZ953" s="43"/>
      <c r="EA953" s="43"/>
      <c r="EB953" s="43"/>
      <c r="EC953" s="43"/>
      <c r="ED953" s="43"/>
      <c r="EE953" s="43"/>
      <c r="EF953" s="43"/>
      <c r="EG953" s="43"/>
      <c r="EH953" s="43"/>
      <c r="EI953" s="43"/>
      <c r="EJ953" s="43"/>
      <c r="EK953" s="43"/>
      <c r="EL953" s="43"/>
      <c r="EM953" s="43"/>
      <c r="EN953" s="43"/>
      <c r="EO953" s="43"/>
      <c r="EP953" s="43"/>
      <c r="EQ953" s="43"/>
      <c r="ER953" s="43"/>
      <c r="ES953" s="43"/>
      <c r="ET953" s="43"/>
      <c r="EU953" s="43"/>
      <c r="EV953" s="43"/>
      <c r="EW953" s="43"/>
      <c r="EX953" s="43"/>
      <c r="EY953" s="43"/>
      <c r="EZ953" s="43"/>
      <c r="FA953" s="43"/>
      <c r="FB953" s="43"/>
      <c r="FC953" s="43"/>
      <c r="FD953" s="43"/>
      <c r="FE953" s="43"/>
      <c r="FF953" s="43"/>
      <c r="FG953" s="43"/>
      <c r="FH953" s="43"/>
      <c r="FI953" s="43"/>
      <c r="FJ953" s="43"/>
      <c r="FK953" s="43"/>
      <c r="FL953" s="43"/>
      <c r="FM953" s="43"/>
      <c r="FN953" s="43"/>
      <c r="FO953" s="43"/>
      <c r="FP953" s="43"/>
      <c r="FQ953" s="43"/>
      <c r="FR953" s="43"/>
      <c r="FS953" s="43"/>
      <c r="FT953" s="43"/>
      <c r="FU953" s="43"/>
      <c r="FV953" s="43"/>
      <c r="FW953" s="43"/>
      <c r="FX953" s="43"/>
      <c r="FY953" s="43"/>
      <c r="FZ953" s="43"/>
      <c r="GA953" s="43"/>
      <c r="GB953" s="43"/>
      <c r="GC953" s="43"/>
      <c r="GD953" s="43"/>
      <c r="GE953" s="43"/>
      <c r="GF953" s="43"/>
      <c r="GG953" s="43"/>
      <c r="GH953" s="43"/>
      <c r="GI953" s="43"/>
      <c r="GJ953" s="43"/>
      <c r="GK953" s="43"/>
      <c r="GL953" s="43"/>
      <c r="GM953" s="43"/>
      <c r="GN953" s="43"/>
      <c r="GO953" s="43"/>
      <c r="GP953" s="43"/>
      <c r="GQ953" s="43"/>
      <c r="GR953" s="43"/>
      <c r="GS953" s="43"/>
      <c r="GT953" s="43"/>
      <c r="GU953" s="43"/>
      <c r="GV953" s="43"/>
      <c r="GW953" s="43"/>
      <c r="GX953" s="43"/>
      <c r="GY953" s="43"/>
      <c r="GZ953" s="43"/>
      <c r="HA953" s="43"/>
      <c r="HB953" s="43"/>
      <c r="HC953" s="43"/>
      <c r="HD953" s="43"/>
      <c r="HE953" s="43"/>
      <c r="HF953" s="43"/>
      <c r="HG953" s="43"/>
      <c r="HH953" s="43"/>
      <c r="HI953" s="43"/>
      <c r="HJ953" s="43"/>
      <c r="HK953" s="43"/>
      <c r="HL953" s="43"/>
      <c r="HM953" s="43"/>
      <c r="HN953" s="43"/>
      <c r="HO953" s="43"/>
      <c r="HP953" s="43"/>
      <c r="HQ953" s="43"/>
      <c r="HR953" s="43"/>
      <c r="HS953" s="43"/>
      <c r="HT953" s="43"/>
      <c r="HU953" s="43"/>
      <c r="HV953" s="43"/>
      <c r="HW953" s="43"/>
      <c r="HX953" s="43"/>
      <c r="HY953" s="43"/>
      <c r="HZ953" s="43"/>
      <c r="IA953" s="43"/>
      <c r="IB953" s="43"/>
      <c r="IC953" s="43"/>
      <c r="ID953" s="43"/>
      <c r="IE953" s="43"/>
      <c r="IF953" s="43"/>
      <c r="IG953" s="43"/>
      <c r="IH953" s="43"/>
      <c r="II953" s="43"/>
      <c r="IJ953" s="43"/>
      <c r="IK953" s="43"/>
      <c r="IL953" s="43"/>
      <c r="IM953" s="43"/>
      <c r="IN953" s="43"/>
      <c r="IO953" s="43"/>
      <c r="IP953" s="43"/>
      <c r="IQ953" s="43"/>
      <c r="IR953" s="43"/>
      <c r="IS953" s="43"/>
      <c r="IT953" s="43"/>
    </row>
    <row r="954" spans="1:254" ht="14.25" customHeight="1">
      <c r="A954" s="78"/>
      <c r="B954" s="87"/>
      <c r="C954" s="87"/>
      <c r="D954" s="43"/>
      <c r="E954" s="43"/>
      <c r="F954" s="83"/>
      <c r="G954" s="43"/>
      <c r="H954" s="85"/>
      <c r="I954" s="43"/>
      <c r="J954" s="43"/>
      <c r="K954" s="43"/>
      <c r="L954" s="43"/>
      <c r="M954" s="43"/>
      <c r="N954" s="43"/>
      <c r="O954" s="43"/>
      <c r="P954" s="43"/>
      <c r="Q954" s="43"/>
      <c r="R954" s="43"/>
      <c r="S954" s="43"/>
      <c r="T954" s="43"/>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c r="AR954" s="43"/>
      <c r="AS954" s="43"/>
      <c r="AT954" s="43"/>
      <c r="AU954" s="43"/>
      <c r="AV954" s="43"/>
      <c r="AW954" s="43"/>
      <c r="AX954" s="43"/>
      <c r="AY954" s="43"/>
      <c r="AZ954" s="43"/>
      <c r="BA954" s="43"/>
      <c r="BB954" s="43"/>
      <c r="BC954" s="43"/>
      <c r="BD954" s="43"/>
      <c r="BE954" s="43"/>
      <c r="BF954" s="43"/>
      <c r="BG954" s="43"/>
      <c r="BH954" s="43"/>
      <c r="BI954" s="43"/>
      <c r="BJ954" s="43"/>
      <c r="BK954" s="43"/>
      <c r="BL954" s="43"/>
      <c r="BM954" s="43"/>
      <c r="BN954" s="43"/>
      <c r="BO954" s="43"/>
      <c r="BP954" s="43"/>
      <c r="BQ954" s="43"/>
      <c r="BR954" s="43"/>
      <c r="BS954" s="43"/>
      <c r="BT954" s="43"/>
      <c r="BU954" s="43"/>
      <c r="BV954" s="43"/>
      <c r="BW954" s="43"/>
      <c r="BX954" s="43"/>
      <c r="BY954" s="43"/>
      <c r="BZ954" s="43"/>
      <c r="CA954" s="43"/>
      <c r="CB954" s="43"/>
      <c r="CC954" s="43"/>
      <c r="CD954" s="43"/>
      <c r="CE954" s="43"/>
      <c r="CF954" s="43"/>
      <c r="CG954" s="43"/>
      <c r="CH954" s="43"/>
      <c r="CI954" s="43"/>
      <c r="CJ954" s="43"/>
      <c r="CK954" s="43"/>
      <c r="CL954" s="43"/>
      <c r="CM954" s="43"/>
      <c r="CN954" s="43"/>
      <c r="CO954" s="43"/>
      <c r="CP954" s="43"/>
      <c r="CQ954" s="43"/>
      <c r="CR954" s="43"/>
      <c r="CS954" s="43"/>
      <c r="CT954" s="43"/>
      <c r="CU954" s="43"/>
      <c r="CV954" s="43"/>
      <c r="CW954" s="43"/>
      <c r="CX954" s="43"/>
      <c r="CY954" s="43"/>
      <c r="CZ954" s="43"/>
      <c r="DA954" s="43"/>
      <c r="DB954" s="43"/>
      <c r="DC954" s="43"/>
      <c r="DD954" s="43"/>
      <c r="DE954" s="43"/>
      <c r="DF954" s="43"/>
      <c r="DG954" s="43"/>
      <c r="DH954" s="43"/>
      <c r="DI954" s="43"/>
      <c r="DJ954" s="43"/>
      <c r="DK954" s="43"/>
      <c r="DL954" s="43"/>
      <c r="DM954" s="43"/>
      <c r="DN954" s="43"/>
      <c r="DO954" s="43"/>
      <c r="DP954" s="43"/>
      <c r="DQ954" s="43"/>
      <c r="DR954" s="43"/>
      <c r="DS954" s="43"/>
      <c r="DT954" s="43"/>
      <c r="DU954" s="43"/>
      <c r="DV954" s="43"/>
      <c r="DW954" s="43"/>
      <c r="DX954" s="43"/>
      <c r="DY954" s="43"/>
      <c r="DZ954" s="43"/>
      <c r="EA954" s="43"/>
      <c r="EB954" s="43"/>
      <c r="EC954" s="43"/>
      <c r="ED954" s="43"/>
      <c r="EE954" s="43"/>
      <c r="EF954" s="43"/>
      <c r="EG954" s="43"/>
      <c r="EH954" s="43"/>
      <c r="EI954" s="43"/>
      <c r="EJ954" s="43"/>
      <c r="EK954" s="43"/>
      <c r="EL954" s="43"/>
      <c r="EM954" s="43"/>
      <c r="EN954" s="43"/>
      <c r="EO954" s="43"/>
      <c r="EP954" s="43"/>
      <c r="EQ954" s="43"/>
      <c r="ER954" s="43"/>
      <c r="ES954" s="43"/>
      <c r="ET954" s="43"/>
      <c r="EU954" s="43"/>
      <c r="EV954" s="43"/>
      <c r="EW954" s="43"/>
      <c r="EX954" s="43"/>
      <c r="EY954" s="43"/>
      <c r="EZ954" s="43"/>
      <c r="FA954" s="43"/>
      <c r="FB954" s="43"/>
      <c r="FC954" s="43"/>
      <c r="FD954" s="43"/>
      <c r="FE954" s="43"/>
      <c r="FF954" s="43"/>
      <c r="FG954" s="43"/>
      <c r="FH954" s="43"/>
      <c r="FI954" s="43"/>
      <c r="FJ954" s="43"/>
      <c r="FK954" s="43"/>
      <c r="FL954" s="43"/>
      <c r="FM954" s="43"/>
      <c r="FN954" s="43"/>
      <c r="FO954" s="43"/>
      <c r="FP954" s="43"/>
      <c r="FQ954" s="43"/>
      <c r="FR954" s="43"/>
      <c r="FS954" s="43"/>
      <c r="FT954" s="43"/>
      <c r="FU954" s="43"/>
      <c r="FV954" s="43"/>
      <c r="FW954" s="43"/>
      <c r="FX954" s="43"/>
      <c r="FY954" s="43"/>
      <c r="FZ954" s="43"/>
      <c r="GA954" s="43"/>
      <c r="GB954" s="43"/>
      <c r="GC954" s="43"/>
      <c r="GD954" s="43"/>
      <c r="GE954" s="43"/>
      <c r="GF954" s="43"/>
      <c r="GG954" s="43"/>
      <c r="GH954" s="43"/>
      <c r="GI954" s="43"/>
      <c r="GJ954" s="43"/>
      <c r="GK954" s="43"/>
      <c r="GL954" s="43"/>
      <c r="GM954" s="43"/>
      <c r="GN954" s="43"/>
      <c r="GO954" s="43"/>
      <c r="GP954" s="43"/>
      <c r="GQ954" s="43"/>
      <c r="GR954" s="43"/>
      <c r="GS954" s="43"/>
      <c r="GT954" s="43"/>
      <c r="GU954" s="43"/>
      <c r="GV954" s="43"/>
      <c r="GW954" s="43"/>
      <c r="GX954" s="43"/>
      <c r="GY954" s="43"/>
      <c r="GZ954" s="43"/>
      <c r="HA954" s="43"/>
      <c r="HB954" s="43"/>
      <c r="HC954" s="43"/>
      <c r="HD954" s="43"/>
      <c r="HE954" s="43"/>
      <c r="HF954" s="43"/>
      <c r="HG954" s="43"/>
      <c r="HH954" s="43"/>
      <c r="HI954" s="43"/>
      <c r="HJ954" s="43"/>
      <c r="HK954" s="43"/>
      <c r="HL954" s="43"/>
      <c r="HM954" s="43"/>
      <c r="HN954" s="43"/>
      <c r="HO954" s="43"/>
      <c r="HP954" s="43"/>
      <c r="HQ954" s="43"/>
      <c r="HR954" s="43"/>
      <c r="HS954" s="43"/>
      <c r="HT954" s="43"/>
      <c r="HU954" s="43"/>
      <c r="HV954" s="43"/>
      <c r="HW954" s="43"/>
      <c r="HX954" s="43"/>
      <c r="HY954" s="43"/>
      <c r="HZ954" s="43"/>
      <c r="IA954" s="43"/>
      <c r="IB954" s="43"/>
      <c r="IC954" s="43"/>
      <c r="ID954" s="43"/>
      <c r="IE954" s="43"/>
      <c r="IF954" s="43"/>
      <c r="IG954" s="43"/>
      <c r="IH954" s="43"/>
      <c r="II954" s="43"/>
      <c r="IJ954" s="43"/>
      <c r="IK954" s="43"/>
      <c r="IL954" s="43"/>
      <c r="IM954" s="43"/>
      <c r="IN954" s="43"/>
      <c r="IO954" s="43"/>
      <c r="IP954" s="43"/>
      <c r="IQ954" s="43"/>
      <c r="IR954" s="43"/>
      <c r="IS954" s="43"/>
      <c r="IT954" s="43"/>
    </row>
    <row r="955" spans="1:254" ht="14.25" customHeight="1">
      <c r="A955" s="78"/>
      <c r="B955" s="81"/>
      <c r="C955" s="81"/>
      <c r="D955" s="43"/>
      <c r="E955" s="43"/>
      <c r="F955" s="83"/>
      <c r="G955" s="43"/>
      <c r="H955" s="85"/>
      <c r="I955" s="43"/>
      <c r="J955" s="43"/>
      <c r="K955" s="43"/>
      <c r="L955" s="43"/>
      <c r="M955" s="43"/>
      <c r="N955" s="43"/>
      <c r="O955" s="43"/>
      <c r="P955" s="43"/>
      <c r="Q955" s="43"/>
      <c r="R955" s="43"/>
      <c r="S955" s="43"/>
      <c r="T955" s="43"/>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c r="AR955" s="43"/>
      <c r="AS955" s="43"/>
      <c r="AT955" s="43"/>
      <c r="AU955" s="43"/>
      <c r="AV955" s="43"/>
      <c r="AW955" s="43"/>
      <c r="AX955" s="43"/>
      <c r="AY955" s="43"/>
      <c r="AZ955" s="43"/>
      <c r="BA955" s="43"/>
      <c r="BB955" s="43"/>
      <c r="BC955" s="43"/>
      <c r="BD955" s="43"/>
      <c r="BE955" s="43"/>
      <c r="BF955" s="43"/>
      <c r="BG955" s="43"/>
      <c r="BH955" s="43"/>
      <c r="BI955" s="43"/>
      <c r="BJ955" s="43"/>
      <c r="BK955" s="43"/>
      <c r="BL955" s="43"/>
      <c r="BM955" s="43"/>
      <c r="BN955" s="43"/>
      <c r="BO955" s="43"/>
      <c r="BP955" s="43"/>
      <c r="BQ955" s="43"/>
      <c r="BR955" s="43"/>
      <c r="BS955" s="43"/>
      <c r="BT955" s="43"/>
      <c r="BU955" s="43"/>
      <c r="BV955" s="43"/>
      <c r="BW955" s="43"/>
      <c r="BX955" s="43"/>
      <c r="BY955" s="43"/>
      <c r="BZ955" s="43"/>
      <c r="CA955" s="43"/>
      <c r="CB955" s="43"/>
      <c r="CC955" s="43"/>
      <c r="CD955" s="43"/>
      <c r="CE955" s="43"/>
      <c r="CF955" s="43"/>
      <c r="CG955" s="43"/>
      <c r="CH955" s="43"/>
      <c r="CI955" s="43"/>
      <c r="CJ955" s="43"/>
      <c r="CK955" s="43"/>
      <c r="CL955" s="43"/>
      <c r="CM955" s="43"/>
      <c r="CN955" s="43"/>
      <c r="CO955" s="43"/>
      <c r="CP955" s="43"/>
      <c r="CQ955" s="43"/>
      <c r="CR955" s="43"/>
      <c r="CS955" s="43"/>
      <c r="CT955" s="43"/>
      <c r="CU955" s="43"/>
      <c r="CV955" s="43"/>
      <c r="CW955" s="43"/>
      <c r="CX955" s="43"/>
      <c r="CY955" s="43"/>
      <c r="CZ955" s="43"/>
      <c r="DA955" s="43"/>
      <c r="DB955" s="43"/>
      <c r="DC955" s="43"/>
      <c r="DD955" s="43"/>
      <c r="DE955" s="43"/>
      <c r="DF955" s="43"/>
      <c r="DG955" s="43"/>
      <c r="DH955" s="43"/>
      <c r="DI955" s="43"/>
      <c r="DJ955" s="43"/>
      <c r="DK955" s="43"/>
      <c r="DL955" s="43"/>
      <c r="DM955" s="43"/>
      <c r="DN955" s="43"/>
      <c r="DO955" s="43"/>
      <c r="DP955" s="43"/>
      <c r="DQ955" s="43"/>
      <c r="DR955" s="43"/>
      <c r="DS955" s="43"/>
      <c r="DT955" s="43"/>
      <c r="DU955" s="43"/>
      <c r="DV955" s="43"/>
      <c r="DW955" s="43"/>
      <c r="DX955" s="43"/>
      <c r="DY955" s="43"/>
      <c r="DZ955" s="43"/>
      <c r="EA955" s="43"/>
      <c r="EB955" s="43"/>
      <c r="EC955" s="43"/>
      <c r="ED955" s="43"/>
      <c r="EE955" s="43"/>
      <c r="EF955" s="43"/>
      <c r="EG955" s="43"/>
      <c r="EH955" s="43"/>
      <c r="EI955" s="43"/>
      <c r="EJ955" s="43"/>
      <c r="EK955" s="43"/>
      <c r="EL955" s="43"/>
      <c r="EM955" s="43"/>
      <c r="EN955" s="43"/>
      <c r="EO955" s="43"/>
      <c r="EP955" s="43"/>
      <c r="EQ955" s="43"/>
      <c r="ER955" s="43"/>
      <c r="ES955" s="43"/>
      <c r="ET955" s="43"/>
      <c r="EU955" s="43"/>
      <c r="EV955" s="43"/>
      <c r="EW955" s="43"/>
      <c r="EX955" s="43"/>
      <c r="EY955" s="43"/>
      <c r="EZ955" s="43"/>
      <c r="FA955" s="43"/>
      <c r="FB955" s="43"/>
      <c r="FC955" s="43"/>
      <c r="FD955" s="43"/>
      <c r="FE955" s="43"/>
      <c r="FF955" s="43"/>
      <c r="FG955" s="43"/>
      <c r="FH955" s="43"/>
      <c r="FI955" s="43"/>
      <c r="FJ955" s="43"/>
      <c r="FK955" s="43"/>
      <c r="FL955" s="43"/>
      <c r="FM955" s="43"/>
      <c r="FN955" s="43"/>
      <c r="FO955" s="43"/>
      <c r="FP955" s="43"/>
      <c r="FQ955" s="43"/>
      <c r="FR955" s="43"/>
      <c r="FS955" s="43"/>
      <c r="FT955" s="43"/>
      <c r="FU955" s="43"/>
      <c r="FV955" s="43"/>
      <c r="FW955" s="43"/>
      <c r="FX955" s="43"/>
      <c r="FY955" s="43"/>
      <c r="FZ955" s="43"/>
      <c r="GA955" s="43"/>
      <c r="GB955" s="43"/>
      <c r="GC955" s="43"/>
      <c r="GD955" s="43"/>
      <c r="GE955" s="43"/>
      <c r="GF955" s="43"/>
      <c r="GG955" s="43"/>
      <c r="GH955" s="43"/>
      <c r="GI955" s="43"/>
      <c r="GJ955" s="43"/>
      <c r="GK955" s="43"/>
      <c r="GL955" s="43"/>
      <c r="GM955" s="43"/>
      <c r="GN955" s="43"/>
      <c r="GO955" s="43"/>
      <c r="GP955" s="43"/>
      <c r="GQ955" s="43"/>
      <c r="GR955" s="43"/>
      <c r="GS955" s="43"/>
      <c r="GT955" s="43"/>
      <c r="GU955" s="43"/>
      <c r="GV955" s="43"/>
      <c r="GW955" s="43"/>
      <c r="GX955" s="43"/>
      <c r="GY955" s="43"/>
      <c r="GZ955" s="43"/>
      <c r="HA955" s="43"/>
      <c r="HB955" s="43"/>
      <c r="HC955" s="43"/>
      <c r="HD955" s="43"/>
      <c r="HE955" s="43"/>
      <c r="HF955" s="43"/>
      <c r="HG955" s="43"/>
      <c r="HH955" s="43"/>
      <c r="HI955" s="43"/>
      <c r="HJ955" s="43"/>
      <c r="HK955" s="43"/>
      <c r="HL955" s="43"/>
      <c r="HM955" s="43"/>
      <c r="HN955" s="43"/>
      <c r="HO955" s="43"/>
      <c r="HP955" s="43"/>
      <c r="HQ955" s="43"/>
      <c r="HR955" s="43"/>
      <c r="HS955" s="43"/>
      <c r="HT955" s="43"/>
      <c r="HU955" s="43"/>
      <c r="HV955" s="43"/>
      <c r="HW955" s="43"/>
      <c r="HX955" s="43"/>
      <c r="HY955" s="43"/>
      <c r="HZ955" s="43"/>
      <c r="IA955" s="43"/>
      <c r="IB955" s="43"/>
      <c r="IC955" s="43"/>
      <c r="ID955" s="43"/>
      <c r="IE955" s="43"/>
      <c r="IF955" s="43"/>
      <c r="IG955" s="43"/>
      <c r="IH955" s="43"/>
      <c r="II955" s="43"/>
      <c r="IJ955" s="43"/>
      <c r="IK955" s="43"/>
      <c r="IL955" s="43"/>
      <c r="IM955" s="43"/>
      <c r="IN955" s="43"/>
      <c r="IO955" s="43"/>
      <c r="IP955" s="43"/>
      <c r="IQ955" s="43"/>
      <c r="IR955" s="43"/>
      <c r="IS955" s="43"/>
      <c r="IT955" s="43"/>
    </row>
    <row r="956" spans="1:254" ht="14.25" customHeight="1">
      <c r="A956" s="78"/>
      <c r="B956" s="81"/>
      <c r="C956" s="81"/>
      <c r="D956" s="43"/>
      <c r="E956" s="43"/>
      <c r="F956" s="83"/>
      <c r="G956" s="43"/>
      <c r="H956" s="85"/>
      <c r="I956" s="43"/>
      <c r="J956" s="43"/>
      <c r="K956" s="43"/>
      <c r="L956" s="43"/>
      <c r="M956" s="43"/>
      <c r="N956" s="43"/>
      <c r="O956" s="43"/>
      <c r="P956" s="43"/>
      <c r="Q956" s="43"/>
      <c r="R956" s="43"/>
      <c r="S956" s="43"/>
      <c r="T956" s="43"/>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c r="AR956" s="43"/>
      <c r="AS956" s="43"/>
      <c r="AT956" s="43"/>
      <c r="AU956" s="43"/>
      <c r="AV956" s="43"/>
      <c r="AW956" s="43"/>
      <c r="AX956" s="43"/>
      <c r="AY956" s="43"/>
      <c r="AZ956" s="43"/>
      <c r="BA956" s="43"/>
      <c r="BB956" s="43"/>
      <c r="BC956" s="43"/>
      <c r="BD956" s="43"/>
      <c r="BE956" s="43"/>
      <c r="BF956" s="43"/>
      <c r="BG956" s="43"/>
      <c r="BH956" s="43"/>
      <c r="BI956" s="43"/>
      <c r="BJ956" s="43"/>
      <c r="BK956" s="43"/>
      <c r="BL956" s="43"/>
      <c r="BM956" s="43"/>
      <c r="BN956" s="43"/>
      <c r="BO956" s="43"/>
      <c r="BP956" s="43"/>
      <c r="BQ956" s="43"/>
      <c r="BR956" s="43"/>
      <c r="BS956" s="43"/>
      <c r="BT956" s="43"/>
      <c r="BU956" s="43"/>
      <c r="BV956" s="43"/>
      <c r="BW956" s="43"/>
      <c r="BX956" s="43"/>
      <c r="BY956" s="43"/>
      <c r="BZ956" s="43"/>
      <c r="CA956" s="43"/>
      <c r="CB956" s="43"/>
      <c r="CC956" s="43"/>
      <c r="CD956" s="43"/>
      <c r="CE956" s="43"/>
      <c r="CF956" s="43"/>
      <c r="CG956" s="43"/>
      <c r="CH956" s="43"/>
      <c r="CI956" s="43"/>
      <c r="CJ956" s="43"/>
      <c r="CK956" s="43"/>
      <c r="CL956" s="43"/>
      <c r="CM956" s="43"/>
      <c r="CN956" s="43"/>
      <c r="CO956" s="43"/>
      <c r="CP956" s="43"/>
      <c r="CQ956" s="43"/>
      <c r="CR956" s="43"/>
      <c r="CS956" s="43"/>
      <c r="CT956" s="43"/>
      <c r="CU956" s="43"/>
      <c r="CV956" s="43"/>
      <c r="CW956" s="43"/>
      <c r="CX956" s="43"/>
      <c r="CY956" s="43"/>
      <c r="CZ956" s="43"/>
      <c r="DA956" s="43"/>
      <c r="DB956" s="43"/>
      <c r="DC956" s="43"/>
      <c r="DD956" s="43"/>
      <c r="DE956" s="43"/>
      <c r="DF956" s="43"/>
      <c r="DG956" s="43"/>
      <c r="DH956" s="43"/>
      <c r="DI956" s="43"/>
      <c r="DJ956" s="43"/>
      <c r="DK956" s="43"/>
      <c r="DL956" s="43"/>
      <c r="DM956" s="43"/>
      <c r="DN956" s="43"/>
      <c r="DO956" s="43"/>
      <c r="DP956" s="43"/>
      <c r="DQ956" s="43"/>
      <c r="DR956" s="43"/>
      <c r="DS956" s="43"/>
      <c r="DT956" s="43"/>
      <c r="DU956" s="43"/>
      <c r="DV956" s="43"/>
      <c r="DW956" s="43"/>
      <c r="DX956" s="43"/>
      <c r="DY956" s="43"/>
      <c r="DZ956" s="43"/>
      <c r="EA956" s="43"/>
      <c r="EB956" s="43"/>
      <c r="EC956" s="43"/>
      <c r="ED956" s="43"/>
      <c r="EE956" s="43"/>
      <c r="EF956" s="43"/>
      <c r="EG956" s="43"/>
      <c r="EH956" s="43"/>
      <c r="EI956" s="43"/>
      <c r="EJ956" s="43"/>
      <c r="EK956" s="43"/>
      <c r="EL956" s="43"/>
      <c r="EM956" s="43"/>
      <c r="EN956" s="43"/>
      <c r="EO956" s="43"/>
      <c r="EP956" s="43"/>
      <c r="EQ956" s="43"/>
      <c r="ER956" s="43"/>
      <c r="ES956" s="43"/>
      <c r="ET956" s="43"/>
      <c r="EU956" s="43"/>
      <c r="EV956" s="43"/>
      <c r="EW956" s="43"/>
      <c r="EX956" s="43"/>
      <c r="EY956" s="43"/>
      <c r="EZ956" s="43"/>
      <c r="FA956" s="43"/>
      <c r="FB956" s="43"/>
      <c r="FC956" s="43"/>
      <c r="FD956" s="43"/>
      <c r="FE956" s="43"/>
      <c r="FF956" s="43"/>
      <c r="FG956" s="43"/>
      <c r="FH956" s="43"/>
      <c r="FI956" s="43"/>
      <c r="FJ956" s="43"/>
      <c r="FK956" s="43"/>
      <c r="FL956" s="43"/>
      <c r="FM956" s="43"/>
      <c r="FN956" s="43"/>
      <c r="FO956" s="43"/>
      <c r="FP956" s="43"/>
      <c r="FQ956" s="43"/>
      <c r="FR956" s="43"/>
      <c r="FS956" s="43"/>
      <c r="FT956" s="43"/>
      <c r="FU956" s="43"/>
      <c r="FV956" s="43"/>
      <c r="FW956" s="43"/>
      <c r="FX956" s="43"/>
      <c r="FY956" s="43"/>
      <c r="FZ956" s="43"/>
      <c r="GA956" s="43"/>
      <c r="GB956" s="43"/>
      <c r="GC956" s="43"/>
      <c r="GD956" s="43"/>
      <c r="GE956" s="43"/>
      <c r="GF956" s="43"/>
      <c r="GG956" s="43"/>
      <c r="GH956" s="43"/>
      <c r="GI956" s="43"/>
      <c r="GJ956" s="43"/>
      <c r="GK956" s="43"/>
      <c r="GL956" s="43"/>
      <c r="GM956" s="43"/>
      <c r="GN956" s="43"/>
      <c r="GO956" s="43"/>
      <c r="GP956" s="43"/>
      <c r="GQ956" s="43"/>
      <c r="GR956" s="43"/>
      <c r="GS956" s="43"/>
      <c r="GT956" s="43"/>
      <c r="GU956" s="43"/>
      <c r="GV956" s="43"/>
      <c r="GW956" s="43"/>
      <c r="GX956" s="43"/>
      <c r="GY956" s="43"/>
      <c r="GZ956" s="43"/>
      <c r="HA956" s="43"/>
      <c r="HB956" s="43"/>
      <c r="HC956" s="43"/>
      <c r="HD956" s="43"/>
      <c r="HE956" s="43"/>
      <c r="HF956" s="43"/>
      <c r="HG956" s="43"/>
      <c r="HH956" s="43"/>
      <c r="HI956" s="43"/>
      <c r="HJ956" s="43"/>
      <c r="HK956" s="43"/>
      <c r="HL956" s="43"/>
      <c r="HM956" s="43"/>
      <c r="HN956" s="43"/>
      <c r="HO956" s="43"/>
      <c r="HP956" s="43"/>
      <c r="HQ956" s="43"/>
      <c r="HR956" s="43"/>
      <c r="HS956" s="43"/>
      <c r="HT956" s="43"/>
      <c r="HU956" s="43"/>
      <c r="HV956" s="43"/>
      <c r="HW956" s="43"/>
      <c r="HX956" s="43"/>
      <c r="HY956" s="43"/>
      <c r="HZ956" s="43"/>
      <c r="IA956" s="43"/>
      <c r="IB956" s="43"/>
      <c r="IC956" s="43"/>
      <c r="ID956" s="43"/>
      <c r="IE956" s="43"/>
      <c r="IF956" s="43"/>
      <c r="IG956" s="43"/>
      <c r="IH956" s="43"/>
      <c r="II956" s="43"/>
      <c r="IJ956" s="43"/>
      <c r="IK956" s="43"/>
      <c r="IL956" s="43"/>
      <c r="IM956" s="43"/>
      <c r="IN956" s="43"/>
      <c r="IO956" s="43"/>
      <c r="IP956" s="43"/>
      <c r="IQ956" s="43"/>
      <c r="IR956" s="43"/>
      <c r="IS956" s="43"/>
      <c r="IT956" s="43"/>
    </row>
    <row r="957" spans="1:254" ht="14.25" customHeight="1">
      <c r="A957" s="78"/>
      <c r="B957" s="81"/>
      <c r="C957" s="81"/>
      <c r="D957" s="43"/>
      <c r="E957" s="43"/>
      <c r="F957" s="83"/>
      <c r="G957" s="43"/>
      <c r="H957" s="85"/>
      <c r="I957" s="43"/>
      <c r="J957" s="43"/>
      <c r="K957" s="43"/>
      <c r="L957" s="43"/>
      <c r="M957" s="43"/>
      <c r="N957" s="43"/>
      <c r="O957" s="43"/>
      <c r="P957" s="43"/>
      <c r="Q957" s="43"/>
      <c r="R957" s="43"/>
      <c r="S957" s="43"/>
      <c r="T957" s="43"/>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c r="AR957" s="43"/>
      <c r="AS957" s="43"/>
      <c r="AT957" s="43"/>
      <c r="AU957" s="43"/>
      <c r="AV957" s="43"/>
      <c r="AW957" s="43"/>
      <c r="AX957" s="43"/>
      <c r="AY957" s="43"/>
      <c r="AZ957" s="43"/>
      <c r="BA957" s="43"/>
      <c r="BB957" s="43"/>
      <c r="BC957" s="43"/>
      <c r="BD957" s="43"/>
      <c r="BE957" s="43"/>
      <c r="BF957" s="43"/>
      <c r="BG957" s="43"/>
      <c r="BH957" s="43"/>
      <c r="BI957" s="43"/>
      <c r="BJ957" s="43"/>
      <c r="BK957" s="43"/>
      <c r="BL957" s="43"/>
      <c r="BM957" s="43"/>
      <c r="BN957" s="43"/>
      <c r="BO957" s="43"/>
      <c r="BP957" s="43"/>
      <c r="BQ957" s="43"/>
      <c r="BR957" s="43"/>
      <c r="BS957" s="43"/>
      <c r="BT957" s="43"/>
      <c r="BU957" s="43"/>
      <c r="BV957" s="43"/>
      <c r="BW957" s="43"/>
      <c r="BX957" s="43"/>
      <c r="BY957" s="43"/>
      <c r="BZ957" s="43"/>
      <c r="CA957" s="43"/>
      <c r="CB957" s="43"/>
      <c r="CC957" s="43"/>
      <c r="CD957" s="43"/>
      <c r="CE957" s="43"/>
      <c r="CF957" s="43"/>
      <c r="CG957" s="43"/>
      <c r="CH957" s="43"/>
      <c r="CI957" s="43"/>
      <c r="CJ957" s="43"/>
      <c r="CK957" s="43"/>
      <c r="CL957" s="43"/>
      <c r="CM957" s="43"/>
      <c r="CN957" s="43"/>
      <c r="CO957" s="43"/>
      <c r="CP957" s="43"/>
      <c r="CQ957" s="43"/>
      <c r="CR957" s="43"/>
      <c r="CS957" s="43"/>
      <c r="CT957" s="43"/>
      <c r="CU957" s="43"/>
      <c r="CV957" s="43"/>
      <c r="CW957" s="43"/>
      <c r="CX957" s="43"/>
      <c r="CY957" s="43"/>
      <c r="CZ957" s="43"/>
      <c r="DA957" s="43"/>
      <c r="DB957" s="43"/>
      <c r="DC957" s="43"/>
      <c r="DD957" s="43"/>
      <c r="DE957" s="43"/>
      <c r="DF957" s="43"/>
      <c r="DG957" s="43"/>
      <c r="DH957" s="43"/>
      <c r="DI957" s="43"/>
      <c r="DJ957" s="43"/>
      <c r="DK957" s="43"/>
      <c r="DL957" s="43"/>
      <c r="DM957" s="43"/>
      <c r="DN957" s="43"/>
      <c r="DO957" s="43"/>
      <c r="DP957" s="43"/>
      <c r="DQ957" s="43"/>
      <c r="DR957" s="43"/>
      <c r="DS957" s="43"/>
      <c r="DT957" s="43"/>
      <c r="DU957" s="43"/>
      <c r="DV957" s="43"/>
      <c r="DW957" s="43"/>
      <c r="DX957" s="43"/>
      <c r="DY957" s="43"/>
      <c r="DZ957" s="43"/>
      <c r="EA957" s="43"/>
      <c r="EB957" s="43"/>
      <c r="EC957" s="43"/>
      <c r="ED957" s="43"/>
      <c r="EE957" s="43"/>
      <c r="EF957" s="43"/>
      <c r="EG957" s="43"/>
      <c r="EH957" s="43"/>
      <c r="EI957" s="43"/>
      <c r="EJ957" s="43"/>
      <c r="EK957" s="43"/>
      <c r="EL957" s="43"/>
      <c r="EM957" s="43"/>
      <c r="EN957" s="43"/>
      <c r="EO957" s="43"/>
      <c r="EP957" s="43"/>
      <c r="EQ957" s="43"/>
      <c r="ER957" s="43"/>
      <c r="ES957" s="43"/>
      <c r="ET957" s="43"/>
      <c r="EU957" s="43"/>
      <c r="EV957" s="43"/>
      <c r="EW957" s="43"/>
      <c r="EX957" s="43"/>
      <c r="EY957" s="43"/>
      <c r="EZ957" s="43"/>
      <c r="FA957" s="43"/>
      <c r="FB957" s="43"/>
      <c r="FC957" s="43"/>
      <c r="FD957" s="43"/>
      <c r="FE957" s="43"/>
      <c r="FF957" s="43"/>
      <c r="FG957" s="43"/>
      <c r="FH957" s="43"/>
      <c r="FI957" s="43"/>
      <c r="FJ957" s="43"/>
      <c r="FK957" s="43"/>
      <c r="FL957" s="43"/>
      <c r="FM957" s="43"/>
      <c r="FN957" s="43"/>
      <c r="FO957" s="43"/>
      <c r="FP957" s="43"/>
      <c r="FQ957" s="43"/>
      <c r="FR957" s="43"/>
      <c r="FS957" s="43"/>
      <c r="FT957" s="43"/>
      <c r="FU957" s="43"/>
      <c r="FV957" s="43"/>
      <c r="FW957" s="43"/>
      <c r="FX957" s="43"/>
      <c r="FY957" s="43"/>
      <c r="FZ957" s="43"/>
      <c r="GA957" s="43"/>
      <c r="GB957" s="43"/>
      <c r="GC957" s="43"/>
      <c r="GD957" s="43"/>
      <c r="GE957" s="43"/>
      <c r="GF957" s="43"/>
      <c r="GG957" s="43"/>
      <c r="GH957" s="43"/>
      <c r="GI957" s="43"/>
      <c r="GJ957" s="43"/>
      <c r="GK957" s="43"/>
      <c r="GL957" s="43"/>
      <c r="GM957" s="43"/>
      <c r="GN957" s="43"/>
      <c r="GO957" s="43"/>
      <c r="GP957" s="43"/>
      <c r="GQ957" s="43"/>
      <c r="GR957" s="43"/>
      <c r="GS957" s="43"/>
      <c r="GT957" s="43"/>
      <c r="GU957" s="43"/>
      <c r="GV957" s="43"/>
      <c r="GW957" s="43"/>
      <c r="GX957" s="43"/>
      <c r="GY957" s="43"/>
      <c r="GZ957" s="43"/>
      <c r="HA957" s="43"/>
      <c r="HB957" s="43"/>
      <c r="HC957" s="43"/>
      <c r="HD957" s="43"/>
      <c r="HE957" s="43"/>
      <c r="HF957" s="43"/>
      <c r="HG957" s="43"/>
      <c r="HH957" s="43"/>
      <c r="HI957" s="43"/>
      <c r="HJ957" s="43"/>
      <c r="HK957" s="43"/>
      <c r="HL957" s="43"/>
      <c r="HM957" s="43"/>
      <c r="HN957" s="43"/>
      <c r="HO957" s="43"/>
      <c r="HP957" s="43"/>
      <c r="HQ957" s="43"/>
      <c r="HR957" s="43"/>
      <c r="HS957" s="43"/>
      <c r="HT957" s="43"/>
      <c r="HU957" s="43"/>
      <c r="HV957" s="43"/>
      <c r="HW957" s="43"/>
      <c r="HX957" s="43"/>
      <c r="HY957" s="43"/>
      <c r="HZ957" s="43"/>
      <c r="IA957" s="43"/>
      <c r="IB957" s="43"/>
      <c r="IC957" s="43"/>
      <c r="ID957" s="43"/>
      <c r="IE957" s="43"/>
      <c r="IF957" s="43"/>
      <c r="IG957" s="43"/>
      <c r="IH957" s="43"/>
      <c r="II957" s="43"/>
      <c r="IJ957" s="43"/>
      <c r="IK957" s="43"/>
      <c r="IL957" s="43"/>
      <c r="IM957" s="43"/>
      <c r="IN957" s="43"/>
      <c r="IO957" s="43"/>
      <c r="IP957" s="43"/>
      <c r="IQ957" s="43"/>
      <c r="IR957" s="43"/>
      <c r="IS957" s="43"/>
      <c r="IT957" s="43"/>
    </row>
    <row r="958" spans="1:254" ht="14.25" customHeight="1">
      <c r="A958" s="78"/>
      <c r="B958" s="87"/>
      <c r="C958" s="87"/>
      <c r="D958" s="43"/>
      <c r="E958" s="43"/>
      <c r="F958" s="83"/>
      <c r="G958" s="43"/>
      <c r="H958" s="85"/>
      <c r="I958" s="43"/>
      <c r="J958" s="43"/>
      <c r="K958" s="43"/>
      <c r="L958" s="43"/>
      <c r="M958" s="43"/>
      <c r="N958" s="43"/>
      <c r="O958" s="43"/>
      <c r="P958" s="43"/>
      <c r="Q958" s="43"/>
      <c r="R958" s="43"/>
      <c r="S958" s="43"/>
      <c r="T958" s="43"/>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c r="AR958" s="43"/>
      <c r="AS958" s="43"/>
      <c r="AT958" s="43"/>
      <c r="AU958" s="43"/>
      <c r="AV958" s="43"/>
      <c r="AW958" s="43"/>
      <c r="AX958" s="43"/>
      <c r="AY958" s="43"/>
      <c r="AZ958" s="43"/>
      <c r="BA958" s="43"/>
      <c r="BB958" s="43"/>
      <c r="BC958" s="43"/>
      <c r="BD958" s="43"/>
      <c r="BE958" s="43"/>
      <c r="BF958" s="43"/>
      <c r="BG958" s="43"/>
      <c r="BH958" s="43"/>
      <c r="BI958" s="43"/>
      <c r="BJ958" s="43"/>
      <c r="BK958" s="43"/>
      <c r="BL958" s="43"/>
      <c r="BM958" s="43"/>
      <c r="BN958" s="43"/>
      <c r="BO958" s="43"/>
      <c r="BP958" s="43"/>
      <c r="BQ958" s="43"/>
      <c r="BR958" s="43"/>
      <c r="BS958" s="43"/>
      <c r="BT958" s="43"/>
      <c r="BU958" s="43"/>
      <c r="BV958" s="43"/>
      <c r="BW958" s="43"/>
      <c r="BX958" s="43"/>
      <c r="BY958" s="43"/>
      <c r="BZ958" s="43"/>
      <c r="CA958" s="43"/>
      <c r="CB958" s="43"/>
      <c r="CC958" s="43"/>
      <c r="CD958" s="43"/>
      <c r="CE958" s="43"/>
      <c r="CF958" s="43"/>
      <c r="CG958" s="43"/>
      <c r="CH958" s="43"/>
      <c r="CI958" s="43"/>
      <c r="CJ958" s="43"/>
      <c r="CK958" s="43"/>
      <c r="CL958" s="43"/>
      <c r="CM958" s="43"/>
      <c r="CN958" s="43"/>
      <c r="CO958" s="43"/>
      <c r="CP958" s="43"/>
      <c r="CQ958" s="43"/>
      <c r="CR958" s="43"/>
      <c r="CS958" s="43"/>
      <c r="CT958" s="43"/>
      <c r="CU958" s="43"/>
      <c r="CV958" s="43"/>
      <c r="CW958" s="43"/>
      <c r="CX958" s="43"/>
      <c r="CY958" s="43"/>
      <c r="CZ958" s="43"/>
      <c r="DA958" s="43"/>
      <c r="DB958" s="43"/>
      <c r="DC958" s="43"/>
      <c r="DD958" s="43"/>
      <c r="DE958" s="43"/>
      <c r="DF958" s="43"/>
      <c r="DG958" s="43"/>
      <c r="DH958" s="43"/>
      <c r="DI958" s="43"/>
      <c r="DJ958" s="43"/>
      <c r="DK958" s="43"/>
      <c r="DL958" s="43"/>
      <c r="DM958" s="43"/>
      <c r="DN958" s="43"/>
      <c r="DO958" s="43"/>
      <c r="DP958" s="43"/>
      <c r="DQ958" s="43"/>
      <c r="DR958" s="43"/>
      <c r="DS958" s="43"/>
      <c r="DT958" s="43"/>
      <c r="DU958" s="43"/>
      <c r="DV958" s="43"/>
      <c r="DW958" s="43"/>
      <c r="DX958" s="43"/>
      <c r="DY958" s="43"/>
      <c r="DZ958" s="43"/>
      <c r="EA958" s="43"/>
      <c r="EB958" s="43"/>
      <c r="EC958" s="43"/>
      <c r="ED958" s="43"/>
      <c r="EE958" s="43"/>
      <c r="EF958" s="43"/>
      <c r="EG958" s="43"/>
      <c r="EH958" s="43"/>
      <c r="EI958" s="43"/>
      <c r="EJ958" s="43"/>
      <c r="EK958" s="43"/>
      <c r="EL958" s="43"/>
      <c r="EM958" s="43"/>
      <c r="EN958" s="43"/>
      <c r="EO958" s="43"/>
      <c r="EP958" s="43"/>
      <c r="EQ958" s="43"/>
      <c r="ER958" s="43"/>
      <c r="ES958" s="43"/>
      <c r="ET958" s="43"/>
      <c r="EU958" s="43"/>
      <c r="EV958" s="43"/>
      <c r="EW958" s="43"/>
      <c r="EX958" s="43"/>
      <c r="EY958" s="43"/>
      <c r="EZ958" s="43"/>
      <c r="FA958" s="43"/>
      <c r="FB958" s="43"/>
      <c r="FC958" s="43"/>
      <c r="FD958" s="43"/>
      <c r="FE958" s="43"/>
      <c r="FF958" s="43"/>
      <c r="FG958" s="43"/>
      <c r="FH958" s="43"/>
      <c r="FI958" s="43"/>
      <c r="FJ958" s="43"/>
      <c r="FK958" s="43"/>
      <c r="FL958" s="43"/>
      <c r="FM958" s="43"/>
      <c r="FN958" s="43"/>
      <c r="FO958" s="43"/>
      <c r="FP958" s="43"/>
      <c r="FQ958" s="43"/>
      <c r="FR958" s="43"/>
      <c r="FS958" s="43"/>
      <c r="FT958" s="43"/>
      <c r="FU958" s="43"/>
      <c r="FV958" s="43"/>
      <c r="FW958" s="43"/>
      <c r="FX958" s="43"/>
      <c r="FY958" s="43"/>
      <c r="FZ958" s="43"/>
      <c r="GA958" s="43"/>
      <c r="GB958" s="43"/>
      <c r="GC958" s="43"/>
      <c r="GD958" s="43"/>
      <c r="GE958" s="43"/>
      <c r="GF958" s="43"/>
      <c r="GG958" s="43"/>
      <c r="GH958" s="43"/>
      <c r="GI958" s="43"/>
      <c r="GJ958" s="43"/>
      <c r="GK958" s="43"/>
      <c r="GL958" s="43"/>
      <c r="GM958" s="43"/>
      <c r="GN958" s="43"/>
      <c r="GO958" s="43"/>
      <c r="GP958" s="43"/>
      <c r="GQ958" s="43"/>
      <c r="GR958" s="43"/>
      <c r="GS958" s="43"/>
      <c r="GT958" s="43"/>
      <c r="GU958" s="43"/>
      <c r="GV958" s="43"/>
      <c r="GW958" s="43"/>
      <c r="GX958" s="43"/>
      <c r="GY958" s="43"/>
      <c r="GZ958" s="43"/>
      <c r="HA958" s="43"/>
      <c r="HB958" s="43"/>
      <c r="HC958" s="43"/>
      <c r="HD958" s="43"/>
      <c r="HE958" s="43"/>
      <c r="HF958" s="43"/>
      <c r="HG958" s="43"/>
      <c r="HH958" s="43"/>
      <c r="HI958" s="43"/>
      <c r="HJ958" s="43"/>
      <c r="HK958" s="43"/>
      <c r="HL958" s="43"/>
      <c r="HM958" s="43"/>
      <c r="HN958" s="43"/>
      <c r="HO958" s="43"/>
      <c r="HP958" s="43"/>
      <c r="HQ958" s="43"/>
      <c r="HR958" s="43"/>
      <c r="HS958" s="43"/>
      <c r="HT958" s="43"/>
      <c r="HU958" s="43"/>
      <c r="HV958" s="43"/>
      <c r="HW958" s="43"/>
      <c r="HX958" s="43"/>
      <c r="HY958" s="43"/>
      <c r="HZ958" s="43"/>
      <c r="IA958" s="43"/>
      <c r="IB958" s="43"/>
      <c r="IC958" s="43"/>
      <c r="ID958" s="43"/>
      <c r="IE958" s="43"/>
      <c r="IF958" s="43"/>
      <c r="IG958" s="43"/>
      <c r="IH958" s="43"/>
      <c r="II958" s="43"/>
      <c r="IJ958" s="43"/>
      <c r="IK958" s="43"/>
      <c r="IL958" s="43"/>
      <c r="IM958" s="43"/>
      <c r="IN958" s="43"/>
      <c r="IO958" s="43"/>
      <c r="IP958" s="43"/>
      <c r="IQ958" s="43"/>
      <c r="IR958" s="43"/>
      <c r="IS958" s="43"/>
      <c r="IT958" s="43"/>
    </row>
    <row r="959" spans="1:254" ht="14.25" customHeight="1">
      <c r="A959" s="78"/>
      <c r="B959" s="81"/>
      <c r="C959" s="81"/>
      <c r="D959" s="43"/>
      <c r="E959" s="43"/>
      <c r="F959" s="83"/>
      <c r="G959" s="43"/>
      <c r="H959" s="85"/>
      <c r="I959" s="43"/>
      <c r="J959" s="43"/>
      <c r="K959" s="43"/>
      <c r="L959" s="43"/>
      <c r="M959" s="43"/>
      <c r="N959" s="43"/>
      <c r="O959" s="43"/>
      <c r="P959" s="43"/>
      <c r="Q959" s="43"/>
      <c r="R959" s="43"/>
      <c r="S959" s="43"/>
      <c r="T959" s="43"/>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c r="AR959" s="43"/>
      <c r="AS959" s="43"/>
      <c r="AT959" s="43"/>
      <c r="AU959" s="43"/>
      <c r="AV959" s="43"/>
      <c r="AW959" s="43"/>
      <c r="AX959" s="43"/>
      <c r="AY959" s="43"/>
      <c r="AZ959" s="43"/>
      <c r="BA959" s="43"/>
      <c r="BB959" s="43"/>
      <c r="BC959" s="43"/>
      <c r="BD959" s="43"/>
      <c r="BE959" s="43"/>
      <c r="BF959" s="43"/>
      <c r="BG959" s="43"/>
      <c r="BH959" s="43"/>
      <c r="BI959" s="43"/>
      <c r="BJ959" s="43"/>
      <c r="BK959" s="43"/>
      <c r="BL959" s="43"/>
      <c r="BM959" s="43"/>
      <c r="BN959" s="43"/>
      <c r="BO959" s="43"/>
      <c r="BP959" s="43"/>
      <c r="BQ959" s="43"/>
      <c r="BR959" s="43"/>
      <c r="BS959" s="43"/>
      <c r="BT959" s="43"/>
      <c r="BU959" s="43"/>
      <c r="BV959" s="43"/>
      <c r="BW959" s="43"/>
      <c r="BX959" s="43"/>
      <c r="BY959" s="43"/>
      <c r="BZ959" s="43"/>
      <c r="CA959" s="43"/>
      <c r="CB959" s="43"/>
      <c r="CC959" s="43"/>
      <c r="CD959" s="43"/>
      <c r="CE959" s="43"/>
      <c r="CF959" s="43"/>
      <c r="CG959" s="43"/>
      <c r="CH959" s="43"/>
      <c r="CI959" s="43"/>
      <c r="CJ959" s="43"/>
      <c r="CK959" s="43"/>
      <c r="CL959" s="43"/>
      <c r="CM959" s="43"/>
      <c r="CN959" s="43"/>
      <c r="CO959" s="43"/>
      <c r="CP959" s="43"/>
      <c r="CQ959" s="43"/>
      <c r="CR959" s="43"/>
      <c r="CS959" s="43"/>
      <c r="CT959" s="43"/>
      <c r="CU959" s="43"/>
      <c r="CV959" s="43"/>
      <c r="CW959" s="43"/>
      <c r="CX959" s="43"/>
      <c r="CY959" s="43"/>
      <c r="CZ959" s="43"/>
      <c r="DA959" s="43"/>
      <c r="DB959" s="43"/>
      <c r="DC959" s="43"/>
      <c r="DD959" s="43"/>
      <c r="DE959" s="43"/>
      <c r="DF959" s="43"/>
      <c r="DG959" s="43"/>
      <c r="DH959" s="43"/>
      <c r="DI959" s="43"/>
      <c r="DJ959" s="43"/>
      <c r="DK959" s="43"/>
      <c r="DL959" s="43"/>
      <c r="DM959" s="43"/>
      <c r="DN959" s="43"/>
      <c r="DO959" s="43"/>
      <c r="DP959" s="43"/>
      <c r="DQ959" s="43"/>
      <c r="DR959" s="43"/>
      <c r="DS959" s="43"/>
      <c r="DT959" s="43"/>
      <c r="DU959" s="43"/>
      <c r="DV959" s="43"/>
      <c r="DW959" s="43"/>
      <c r="DX959" s="43"/>
      <c r="DY959" s="43"/>
      <c r="DZ959" s="43"/>
      <c r="EA959" s="43"/>
      <c r="EB959" s="43"/>
      <c r="EC959" s="43"/>
      <c r="ED959" s="43"/>
      <c r="EE959" s="43"/>
      <c r="EF959" s="43"/>
      <c r="EG959" s="43"/>
      <c r="EH959" s="43"/>
      <c r="EI959" s="43"/>
      <c r="EJ959" s="43"/>
      <c r="EK959" s="43"/>
      <c r="EL959" s="43"/>
      <c r="EM959" s="43"/>
      <c r="EN959" s="43"/>
      <c r="EO959" s="43"/>
      <c r="EP959" s="43"/>
      <c r="EQ959" s="43"/>
      <c r="ER959" s="43"/>
      <c r="ES959" s="43"/>
      <c r="ET959" s="43"/>
      <c r="EU959" s="43"/>
      <c r="EV959" s="43"/>
      <c r="EW959" s="43"/>
      <c r="EX959" s="43"/>
      <c r="EY959" s="43"/>
      <c r="EZ959" s="43"/>
      <c r="FA959" s="43"/>
      <c r="FB959" s="43"/>
      <c r="FC959" s="43"/>
      <c r="FD959" s="43"/>
      <c r="FE959" s="43"/>
      <c r="FF959" s="43"/>
      <c r="FG959" s="43"/>
      <c r="FH959" s="43"/>
      <c r="FI959" s="43"/>
      <c r="FJ959" s="43"/>
      <c r="FK959" s="43"/>
      <c r="FL959" s="43"/>
      <c r="FM959" s="43"/>
      <c r="FN959" s="43"/>
      <c r="FO959" s="43"/>
      <c r="FP959" s="43"/>
      <c r="FQ959" s="43"/>
      <c r="FR959" s="43"/>
      <c r="FS959" s="43"/>
      <c r="FT959" s="43"/>
      <c r="FU959" s="43"/>
      <c r="FV959" s="43"/>
      <c r="FW959" s="43"/>
      <c r="FX959" s="43"/>
      <c r="FY959" s="43"/>
      <c r="FZ959" s="43"/>
      <c r="GA959" s="43"/>
      <c r="GB959" s="43"/>
      <c r="GC959" s="43"/>
      <c r="GD959" s="43"/>
      <c r="GE959" s="43"/>
      <c r="GF959" s="43"/>
      <c r="GG959" s="43"/>
      <c r="GH959" s="43"/>
      <c r="GI959" s="43"/>
      <c r="GJ959" s="43"/>
      <c r="GK959" s="43"/>
      <c r="GL959" s="43"/>
      <c r="GM959" s="43"/>
      <c r="GN959" s="43"/>
      <c r="GO959" s="43"/>
      <c r="GP959" s="43"/>
      <c r="GQ959" s="43"/>
      <c r="GR959" s="43"/>
      <c r="GS959" s="43"/>
      <c r="GT959" s="43"/>
      <c r="GU959" s="43"/>
      <c r="GV959" s="43"/>
      <c r="GW959" s="43"/>
      <c r="GX959" s="43"/>
      <c r="GY959" s="43"/>
      <c r="GZ959" s="43"/>
      <c r="HA959" s="43"/>
      <c r="HB959" s="43"/>
      <c r="HC959" s="43"/>
      <c r="HD959" s="43"/>
      <c r="HE959" s="43"/>
      <c r="HF959" s="43"/>
      <c r="HG959" s="43"/>
      <c r="HH959" s="43"/>
      <c r="HI959" s="43"/>
      <c r="HJ959" s="43"/>
      <c r="HK959" s="43"/>
      <c r="HL959" s="43"/>
      <c r="HM959" s="43"/>
      <c r="HN959" s="43"/>
      <c r="HO959" s="43"/>
      <c r="HP959" s="43"/>
      <c r="HQ959" s="43"/>
      <c r="HR959" s="43"/>
      <c r="HS959" s="43"/>
      <c r="HT959" s="43"/>
      <c r="HU959" s="43"/>
      <c r="HV959" s="43"/>
      <c r="HW959" s="43"/>
      <c r="HX959" s="43"/>
      <c r="HY959" s="43"/>
      <c r="HZ959" s="43"/>
      <c r="IA959" s="43"/>
      <c r="IB959" s="43"/>
      <c r="IC959" s="43"/>
      <c r="ID959" s="43"/>
      <c r="IE959" s="43"/>
      <c r="IF959" s="43"/>
      <c r="IG959" s="43"/>
      <c r="IH959" s="43"/>
      <c r="II959" s="43"/>
      <c r="IJ959" s="43"/>
      <c r="IK959" s="43"/>
      <c r="IL959" s="43"/>
      <c r="IM959" s="43"/>
      <c r="IN959" s="43"/>
      <c r="IO959" s="43"/>
      <c r="IP959" s="43"/>
      <c r="IQ959" s="43"/>
      <c r="IR959" s="43"/>
      <c r="IS959" s="43"/>
      <c r="IT959" s="43"/>
    </row>
    <row r="960" spans="1:254" ht="14.25" customHeight="1">
      <c r="A960" s="78"/>
      <c r="B960" s="87"/>
      <c r="C960" s="87"/>
      <c r="D960" s="43"/>
      <c r="E960" s="43"/>
      <c r="F960" s="83"/>
      <c r="G960" s="43"/>
      <c r="H960" s="85"/>
      <c r="I960" s="43"/>
      <c r="J960" s="43"/>
      <c r="K960" s="43"/>
      <c r="L960" s="43"/>
      <c r="M960" s="43"/>
      <c r="N960" s="43"/>
      <c r="O960" s="43"/>
      <c r="P960" s="43"/>
      <c r="Q960" s="43"/>
      <c r="R960" s="43"/>
      <c r="S960" s="43"/>
      <c r="T960" s="43"/>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c r="AR960" s="43"/>
      <c r="AS960" s="43"/>
      <c r="AT960" s="43"/>
      <c r="AU960" s="43"/>
      <c r="AV960" s="43"/>
      <c r="AW960" s="43"/>
      <c r="AX960" s="43"/>
      <c r="AY960" s="43"/>
      <c r="AZ960" s="43"/>
      <c r="BA960" s="43"/>
      <c r="BB960" s="43"/>
      <c r="BC960" s="43"/>
      <c r="BD960" s="43"/>
      <c r="BE960" s="43"/>
      <c r="BF960" s="43"/>
      <c r="BG960" s="43"/>
      <c r="BH960" s="43"/>
      <c r="BI960" s="43"/>
      <c r="BJ960" s="43"/>
      <c r="BK960" s="43"/>
      <c r="BL960" s="43"/>
      <c r="BM960" s="43"/>
      <c r="BN960" s="43"/>
      <c r="BO960" s="43"/>
      <c r="BP960" s="43"/>
      <c r="BQ960" s="43"/>
      <c r="BR960" s="43"/>
      <c r="BS960" s="43"/>
      <c r="BT960" s="43"/>
      <c r="BU960" s="43"/>
      <c r="BV960" s="43"/>
      <c r="BW960" s="43"/>
      <c r="BX960" s="43"/>
      <c r="BY960" s="43"/>
      <c r="BZ960" s="43"/>
      <c r="CA960" s="43"/>
      <c r="CB960" s="43"/>
      <c r="CC960" s="43"/>
      <c r="CD960" s="43"/>
      <c r="CE960" s="43"/>
      <c r="CF960" s="43"/>
      <c r="CG960" s="43"/>
      <c r="CH960" s="43"/>
      <c r="CI960" s="43"/>
      <c r="CJ960" s="43"/>
      <c r="CK960" s="43"/>
      <c r="CL960" s="43"/>
      <c r="CM960" s="43"/>
      <c r="CN960" s="43"/>
      <c r="CO960" s="43"/>
      <c r="CP960" s="43"/>
      <c r="CQ960" s="43"/>
      <c r="CR960" s="43"/>
      <c r="CS960" s="43"/>
      <c r="CT960" s="43"/>
      <c r="CU960" s="43"/>
      <c r="CV960" s="43"/>
      <c r="CW960" s="43"/>
      <c r="CX960" s="43"/>
      <c r="CY960" s="43"/>
      <c r="CZ960" s="43"/>
      <c r="DA960" s="43"/>
      <c r="DB960" s="43"/>
      <c r="DC960" s="43"/>
      <c r="DD960" s="43"/>
      <c r="DE960" s="43"/>
      <c r="DF960" s="43"/>
      <c r="DG960" s="43"/>
      <c r="DH960" s="43"/>
      <c r="DI960" s="43"/>
      <c r="DJ960" s="43"/>
      <c r="DK960" s="43"/>
      <c r="DL960" s="43"/>
      <c r="DM960" s="43"/>
      <c r="DN960" s="43"/>
      <c r="DO960" s="43"/>
      <c r="DP960" s="43"/>
      <c r="DQ960" s="43"/>
      <c r="DR960" s="43"/>
      <c r="DS960" s="43"/>
      <c r="DT960" s="43"/>
      <c r="DU960" s="43"/>
      <c r="DV960" s="43"/>
      <c r="DW960" s="43"/>
      <c r="DX960" s="43"/>
      <c r="DY960" s="43"/>
      <c r="DZ960" s="43"/>
      <c r="EA960" s="43"/>
      <c r="EB960" s="43"/>
      <c r="EC960" s="43"/>
      <c r="ED960" s="43"/>
      <c r="EE960" s="43"/>
      <c r="EF960" s="43"/>
      <c r="EG960" s="43"/>
      <c r="EH960" s="43"/>
      <c r="EI960" s="43"/>
      <c r="EJ960" s="43"/>
      <c r="EK960" s="43"/>
      <c r="EL960" s="43"/>
      <c r="EM960" s="43"/>
      <c r="EN960" s="43"/>
      <c r="EO960" s="43"/>
      <c r="EP960" s="43"/>
      <c r="EQ960" s="43"/>
      <c r="ER960" s="43"/>
      <c r="ES960" s="43"/>
      <c r="ET960" s="43"/>
      <c r="EU960" s="43"/>
      <c r="EV960" s="43"/>
      <c r="EW960" s="43"/>
      <c r="EX960" s="43"/>
      <c r="EY960" s="43"/>
      <c r="EZ960" s="43"/>
      <c r="FA960" s="43"/>
      <c r="FB960" s="43"/>
      <c r="FC960" s="43"/>
      <c r="FD960" s="43"/>
      <c r="FE960" s="43"/>
      <c r="FF960" s="43"/>
      <c r="FG960" s="43"/>
      <c r="FH960" s="43"/>
      <c r="FI960" s="43"/>
      <c r="FJ960" s="43"/>
      <c r="FK960" s="43"/>
      <c r="FL960" s="43"/>
      <c r="FM960" s="43"/>
      <c r="FN960" s="43"/>
      <c r="FO960" s="43"/>
      <c r="FP960" s="43"/>
      <c r="FQ960" s="43"/>
      <c r="FR960" s="43"/>
      <c r="FS960" s="43"/>
      <c r="FT960" s="43"/>
      <c r="FU960" s="43"/>
      <c r="FV960" s="43"/>
      <c r="FW960" s="43"/>
      <c r="FX960" s="43"/>
      <c r="FY960" s="43"/>
      <c r="FZ960" s="43"/>
      <c r="GA960" s="43"/>
      <c r="GB960" s="43"/>
      <c r="GC960" s="43"/>
      <c r="GD960" s="43"/>
      <c r="GE960" s="43"/>
      <c r="GF960" s="43"/>
      <c r="GG960" s="43"/>
      <c r="GH960" s="43"/>
      <c r="GI960" s="43"/>
      <c r="GJ960" s="43"/>
      <c r="GK960" s="43"/>
      <c r="GL960" s="43"/>
      <c r="GM960" s="43"/>
      <c r="GN960" s="43"/>
      <c r="GO960" s="43"/>
      <c r="GP960" s="43"/>
      <c r="GQ960" s="43"/>
      <c r="GR960" s="43"/>
      <c r="GS960" s="43"/>
      <c r="GT960" s="43"/>
      <c r="GU960" s="43"/>
      <c r="GV960" s="43"/>
      <c r="GW960" s="43"/>
      <c r="GX960" s="43"/>
      <c r="GY960" s="43"/>
      <c r="GZ960" s="43"/>
      <c r="HA960" s="43"/>
      <c r="HB960" s="43"/>
      <c r="HC960" s="43"/>
      <c r="HD960" s="43"/>
      <c r="HE960" s="43"/>
      <c r="HF960" s="43"/>
      <c r="HG960" s="43"/>
      <c r="HH960" s="43"/>
      <c r="HI960" s="43"/>
      <c r="HJ960" s="43"/>
      <c r="HK960" s="43"/>
      <c r="HL960" s="43"/>
      <c r="HM960" s="43"/>
      <c r="HN960" s="43"/>
      <c r="HO960" s="43"/>
      <c r="HP960" s="43"/>
      <c r="HQ960" s="43"/>
      <c r="HR960" s="43"/>
      <c r="HS960" s="43"/>
      <c r="HT960" s="43"/>
      <c r="HU960" s="43"/>
      <c r="HV960" s="43"/>
      <c r="HW960" s="43"/>
      <c r="HX960" s="43"/>
      <c r="HY960" s="43"/>
      <c r="HZ960" s="43"/>
      <c r="IA960" s="43"/>
      <c r="IB960" s="43"/>
      <c r="IC960" s="43"/>
      <c r="ID960" s="43"/>
      <c r="IE960" s="43"/>
      <c r="IF960" s="43"/>
      <c r="IG960" s="43"/>
      <c r="IH960" s="43"/>
      <c r="II960" s="43"/>
      <c r="IJ960" s="43"/>
      <c r="IK960" s="43"/>
      <c r="IL960" s="43"/>
      <c r="IM960" s="43"/>
      <c r="IN960" s="43"/>
      <c r="IO960" s="43"/>
      <c r="IP960" s="43"/>
      <c r="IQ960" s="43"/>
      <c r="IR960" s="43"/>
      <c r="IS960" s="43"/>
      <c r="IT960" s="43"/>
    </row>
    <row r="961" spans="1:254" ht="14.25" customHeight="1">
      <c r="A961" s="78"/>
      <c r="B961" s="81"/>
      <c r="C961" s="81"/>
      <c r="D961" s="43"/>
      <c r="E961" s="43"/>
      <c r="F961" s="83"/>
      <c r="G961" s="43"/>
      <c r="H961" s="85"/>
      <c r="I961" s="43"/>
      <c r="J961" s="43"/>
      <c r="K961" s="43"/>
      <c r="L961" s="43"/>
      <c r="M961" s="43"/>
      <c r="N961" s="43"/>
      <c r="O961" s="43"/>
      <c r="P961" s="43"/>
      <c r="Q961" s="43"/>
      <c r="R961" s="43"/>
      <c r="S961" s="43"/>
      <c r="T961" s="43"/>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c r="AR961" s="43"/>
      <c r="AS961" s="43"/>
      <c r="AT961" s="43"/>
      <c r="AU961" s="43"/>
      <c r="AV961" s="43"/>
      <c r="AW961" s="43"/>
      <c r="AX961" s="43"/>
      <c r="AY961" s="43"/>
      <c r="AZ961" s="43"/>
      <c r="BA961" s="43"/>
      <c r="BB961" s="43"/>
      <c r="BC961" s="43"/>
      <c r="BD961" s="43"/>
      <c r="BE961" s="43"/>
      <c r="BF961" s="43"/>
      <c r="BG961" s="43"/>
      <c r="BH961" s="43"/>
      <c r="BI961" s="43"/>
      <c r="BJ961" s="43"/>
      <c r="BK961" s="43"/>
      <c r="BL961" s="43"/>
      <c r="BM961" s="43"/>
      <c r="BN961" s="43"/>
      <c r="BO961" s="43"/>
      <c r="BP961" s="43"/>
      <c r="BQ961" s="43"/>
      <c r="BR961" s="43"/>
      <c r="BS961" s="43"/>
      <c r="BT961" s="43"/>
      <c r="BU961" s="43"/>
      <c r="BV961" s="43"/>
      <c r="BW961" s="43"/>
      <c r="BX961" s="43"/>
      <c r="BY961" s="43"/>
      <c r="BZ961" s="43"/>
      <c r="CA961" s="43"/>
      <c r="CB961" s="43"/>
      <c r="CC961" s="43"/>
      <c r="CD961" s="43"/>
      <c r="CE961" s="43"/>
      <c r="CF961" s="43"/>
      <c r="CG961" s="43"/>
      <c r="CH961" s="43"/>
      <c r="CI961" s="43"/>
      <c r="CJ961" s="43"/>
      <c r="CK961" s="43"/>
      <c r="CL961" s="43"/>
      <c r="CM961" s="43"/>
      <c r="CN961" s="43"/>
      <c r="CO961" s="43"/>
      <c r="CP961" s="43"/>
      <c r="CQ961" s="43"/>
      <c r="CR961" s="43"/>
      <c r="CS961" s="43"/>
      <c r="CT961" s="43"/>
      <c r="CU961" s="43"/>
      <c r="CV961" s="43"/>
      <c r="CW961" s="43"/>
      <c r="CX961" s="43"/>
      <c r="CY961" s="43"/>
      <c r="CZ961" s="43"/>
      <c r="DA961" s="43"/>
      <c r="DB961" s="43"/>
      <c r="DC961" s="43"/>
      <c r="DD961" s="43"/>
      <c r="DE961" s="43"/>
      <c r="DF961" s="43"/>
      <c r="DG961" s="43"/>
      <c r="DH961" s="43"/>
      <c r="DI961" s="43"/>
      <c r="DJ961" s="43"/>
      <c r="DK961" s="43"/>
      <c r="DL961" s="43"/>
      <c r="DM961" s="43"/>
      <c r="DN961" s="43"/>
      <c r="DO961" s="43"/>
      <c r="DP961" s="43"/>
      <c r="DQ961" s="43"/>
      <c r="DR961" s="43"/>
      <c r="DS961" s="43"/>
      <c r="DT961" s="43"/>
      <c r="DU961" s="43"/>
      <c r="DV961" s="43"/>
      <c r="DW961" s="43"/>
      <c r="DX961" s="43"/>
      <c r="DY961" s="43"/>
      <c r="DZ961" s="43"/>
      <c r="EA961" s="43"/>
      <c r="EB961" s="43"/>
      <c r="EC961" s="43"/>
      <c r="ED961" s="43"/>
      <c r="EE961" s="43"/>
      <c r="EF961" s="43"/>
      <c r="EG961" s="43"/>
      <c r="EH961" s="43"/>
      <c r="EI961" s="43"/>
      <c r="EJ961" s="43"/>
      <c r="EK961" s="43"/>
      <c r="EL961" s="43"/>
      <c r="EM961" s="43"/>
      <c r="EN961" s="43"/>
      <c r="EO961" s="43"/>
      <c r="EP961" s="43"/>
      <c r="EQ961" s="43"/>
      <c r="ER961" s="43"/>
      <c r="ES961" s="43"/>
      <c r="ET961" s="43"/>
      <c r="EU961" s="43"/>
      <c r="EV961" s="43"/>
      <c r="EW961" s="43"/>
      <c r="EX961" s="43"/>
      <c r="EY961" s="43"/>
      <c r="EZ961" s="43"/>
      <c r="FA961" s="43"/>
      <c r="FB961" s="43"/>
      <c r="FC961" s="43"/>
      <c r="FD961" s="43"/>
      <c r="FE961" s="43"/>
      <c r="FF961" s="43"/>
      <c r="FG961" s="43"/>
      <c r="FH961" s="43"/>
      <c r="FI961" s="43"/>
      <c r="FJ961" s="43"/>
      <c r="FK961" s="43"/>
      <c r="FL961" s="43"/>
      <c r="FM961" s="43"/>
      <c r="FN961" s="43"/>
      <c r="FO961" s="43"/>
      <c r="FP961" s="43"/>
      <c r="FQ961" s="43"/>
      <c r="FR961" s="43"/>
      <c r="FS961" s="43"/>
      <c r="FT961" s="43"/>
      <c r="FU961" s="43"/>
      <c r="FV961" s="43"/>
      <c r="FW961" s="43"/>
      <c r="FX961" s="43"/>
      <c r="FY961" s="43"/>
      <c r="FZ961" s="43"/>
      <c r="GA961" s="43"/>
      <c r="GB961" s="43"/>
      <c r="GC961" s="43"/>
      <c r="GD961" s="43"/>
      <c r="GE961" s="43"/>
      <c r="GF961" s="43"/>
      <c r="GG961" s="43"/>
      <c r="GH961" s="43"/>
      <c r="GI961" s="43"/>
      <c r="GJ961" s="43"/>
      <c r="GK961" s="43"/>
      <c r="GL961" s="43"/>
      <c r="GM961" s="43"/>
      <c r="GN961" s="43"/>
      <c r="GO961" s="43"/>
      <c r="GP961" s="43"/>
      <c r="GQ961" s="43"/>
      <c r="GR961" s="43"/>
      <c r="GS961" s="43"/>
      <c r="GT961" s="43"/>
      <c r="GU961" s="43"/>
      <c r="GV961" s="43"/>
      <c r="GW961" s="43"/>
      <c r="GX961" s="43"/>
      <c r="GY961" s="43"/>
      <c r="GZ961" s="43"/>
      <c r="HA961" s="43"/>
      <c r="HB961" s="43"/>
      <c r="HC961" s="43"/>
      <c r="HD961" s="43"/>
      <c r="HE961" s="43"/>
      <c r="HF961" s="43"/>
      <c r="HG961" s="43"/>
      <c r="HH961" s="43"/>
      <c r="HI961" s="43"/>
      <c r="HJ961" s="43"/>
      <c r="HK961" s="43"/>
      <c r="HL961" s="43"/>
      <c r="HM961" s="43"/>
      <c r="HN961" s="43"/>
      <c r="HO961" s="43"/>
      <c r="HP961" s="43"/>
      <c r="HQ961" s="43"/>
      <c r="HR961" s="43"/>
      <c r="HS961" s="43"/>
      <c r="HT961" s="43"/>
      <c r="HU961" s="43"/>
      <c r="HV961" s="43"/>
      <c r="HW961" s="43"/>
      <c r="HX961" s="43"/>
      <c r="HY961" s="43"/>
      <c r="HZ961" s="43"/>
      <c r="IA961" s="43"/>
      <c r="IB961" s="43"/>
      <c r="IC961" s="43"/>
      <c r="ID961" s="43"/>
      <c r="IE961" s="43"/>
      <c r="IF961" s="43"/>
      <c r="IG961" s="43"/>
      <c r="IH961" s="43"/>
      <c r="II961" s="43"/>
      <c r="IJ961" s="43"/>
      <c r="IK961" s="43"/>
      <c r="IL961" s="43"/>
      <c r="IM961" s="43"/>
      <c r="IN961" s="43"/>
      <c r="IO961" s="43"/>
      <c r="IP961" s="43"/>
      <c r="IQ961" s="43"/>
      <c r="IR961" s="43"/>
      <c r="IS961" s="43"/>
      <c r="IT961" s="43"/>
    </row>
    <row r="962" spans="1:254" ht="14.25" customHeight="1">
      <c r="A962" s="78"/>
      <c r="B962" s="81"/>
      <c r="C962" s="81"/>
      <c r="D962" s="43"/>
      <c r="E962" s="43"/>
      <c r="F962" s="83"/>
      <c r="G962" s="43"/>
      <c r="H962" s="85"/>
      <c r="I962" s="43"/>
      <c r="J962" s="43"/>
      <c r="K962" s="43"/>
      <c r="L962" s="43"/>
      <c r="M962" s="43"/>
      <c r="N962" s="43"/>
      <c r="O962" s="43"/>
      <c r="P962" s="43"/>
      <c r="Q962" s="43"/>
      <c r="R962" s="43"/>
      <c r="S962" s="43"/>
      <c r="T962" s="43"/>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c r="AR962" s="43"/>
      <c r="AS962" s="43"/>
      <c r="AT962" s="43"/>
      <c r="AU962" s="43"/>
      <c r="AV962" s="43"/>
      <c r="AW962" s="43"/>
      <c r="AX962" s="43"/>
      <c r="AY962" s="43"/>
      <c r="AZ962" s="43"/>
      <c r="BA962" s="43"/>
      <c r="BB962" s="43"/>
      <c r="BC962" s="43"/>
      <c r="BD962" s="43"/>
      <c r="BE962" s="43"/>
      <c r="BF962" s="43"/>
      <c r="BG962" s="43"/>
      <c r="BH962" s="43"/>
      <c r="BI962" s="43"/>
      <c r="BJ962" s="43"/>
      <c r="BK962" s="43"/>
      <c r="BL962" s="43"/>
      <c r="BM962" s="43"/>
      <c r="BN962" s="43"/>
      <c r="BO962" s="43"/>
      <c r="BP962" s="43"/>
      <c r="BQ962" s="43"/>
      <c r="BR962" s="43"/>
      <c r="BS962" s="43"/>
      <c r="BT962" s="43"/>
      <c r="BU962" s="43"/>
      <c r="BV962" s="43"/>
      <c r="BW962" s="43"/>
      <c r="BX962" s="43"/>
      <c r="BY962" s="43"/>
      <c r="BZ962" s="43"/>
      <c r="CA962" s="43"/>
      <c r="CB962" s="43"/>
      <c r="CC962" s="43"/>
      <c r="CD962" s="43"/>
      <c r="CE962" s="43"/>
      <c r="CF962" s="43"/>
      <c r="CG962" s="43"/>
      <c r="CH962" s="43"/>
      <c r="CI962" s="43"/>
      <c r="CJ962" s="43"/>
      <c r="CK962" s="43"/>
      <c r="CL962" s="43"/>
      <c r="CM962" s="43"/>
      <c r="CN962" s="43"/>
      <c r="CO962" s="43"/>
      <c r="CP962" s="43"/>
      <c r="CQ962" s="43"/>
      <c r="CR962" s="43"/>
      <c r="CS962" s="43"/>
      <c r="CT962" s="43"/>
      <c r="CU962" s="43"/>
      <c r="CV962" s="43"/>
      <c r="CW962" s="43"/>
      <c r="CX962" s="43"/>
      <c r="CY962" s="43"/>
      <c r="CZ962" s="43"/>
      <c r="DA962" s="43"/>
      <c r="DB962" s="43"/>
      <c r="DC962" s="43"/>
      <c r="DD962" s="43"/>
      <c r="DE962" s="43"/>
      <c r="DF962" s="43"/>
      <c r="DG962" s="43"/>
      <c r="DH962" s="43"/>
      <c r="DI962" s="43"/>
      <c r="DJ962" s="43"/>
      <c r="DK962" s="43"/>
      <c r="DL962" s="43"/>
      <c r="DM962" s="43"/>
      <c r="DN962" s="43"/>
      <c r="DO962" s="43"/>
      <c r="DP962" s="43"/>
      <c r="DQ962" s="43"/>
      <c r="DR962" s="43"/>
      <c r="DS962" s="43"/>
      <c r="DT962" s="43"/>
      <c r="DU962" s="43"/>
      <c r="DV962" s="43"/>
      <c r="DW962" s="43"/>
      <c r="DX962" s="43"/>
      <c r="DY962" s="43"/>
      <c r="DZ962" s="43"/>
      <c r="EA962" s="43"/>
      <c r="EB962" s="43"/>
      <c r="EC962" s="43"/>
      <c r="ED962" s="43"/>
      <c r="EE962" s="43"/>
      <c r="EF962" s="43"/>
      <c r="EG962" s="43"/>
      <c r="EH962" s="43"/>
      <c r="EI962" s="43"/>
      <c r="EJ962" s="43"/>
      <c r="EK962" s="43"/>
      <c r="EL962" s="43"/>
      <c r="EM962" s="43"/>
      <c r="EN962" s="43"/>
      <c r="EO962" s="43"/>
      <c r="EP962" s="43"/>
      <c r="EQ962" s="43"/>
      <c r="ER962" s="43"/>
      <c r="ES962" s="43"/>
      <c r="ET962" s="43"/>
      <c r="EU962" s="43"/>
      <c r="EV962" s="43"/>
      <c r="EW962" s="43"/>
      <c r="EX962" s="43"/>
      <c r="EY962" s="43"/>
      <c r="EZ962" s="43"/>
      <c r="FA962" s="43"/>
      <c r="FB962" s="43"/>
      <c r="FC962" s="43"/>
      <c r="FD962" s="43"/>
      <c r="FE962" s="43"/>
      <c r="FF962" s="43"/>
      <c r="FG962" s="43"/>
      <c r="FH962" s="43"/>
      <c r="FI962" s="43"/>
      <c r="FJ962" s="43"/>
      <c r="FK962" s="43"/>
      <c r="FL962" s="43"/>
      <c r="FM962" s="43"/>
      <c r="FN962" s="43"/>
      <c r="FO962" s="43"/>
      <c r="FP962" s="43"/>
      <c r="FQ962" s="43"/>
      <c r="FR962" s="43"/>
      <c r="FS962" s="43"/>
      <c r="FT962" s="43"/>
      <c r="FU962" s="43"/>
      <c r="FV962" s="43"/>
      <c r="FW962" s="43"/>
      <c r="FX962" s="43"/>
      <c r="FY962" s="43"/>
      <c r="FZ962" s="43"/>
      <c r="GA962" s="43"/>
      <c r="GB962" s="43"/>
      <c r="GC962" s="43"/>
      <c r="GD962" s="43"/>
      <c r="GE962" s="43"/>
      <c r="GF962" s="43"/>
      <c r="GG962" s="43"/>
      <c r="GH962" s="43"/>
      <c r="GI962" s="43"/>
      <c r="GJ962" s="43"/>
      <c r="GK962" s="43"/>
      <c r="GL962" s="43"/>
      <c r="GM962" s="43"/>
      <c r="GN962" s="43"/>
      <c r="GO962" s="43"/>
      <c r="GP962" s="43"/>
      <c r="GQ962" s="43"/>
      <c r="GR962" s="43"/>
      <c r="GS962" s="43"/>
      <c r="GT962" s="43"/>
      <c r="GU962" s="43"/>
      <c r="GV962" s="43"/>
      <c r="GW962" s="43"/>
      <c r="GX962" s="43"/>
      <c r="GY962" s="43"/>
      <c r="GZ962" s="43"/>
      <c r="HA962" s="43"/>
      <c r="HB962" s="43"/>
      <c r="HC962" s="43"/>
      <c r="HD962" s="43"/>
      <c r="HE962" s="43"/>
      <c r="HF962" s="43"/>
      <c r="HG962" s="43"/>
      <c r="HH962" s="43"/>
      <c r="HI962" s="43"/>
      <c r="HJ962" s="43"/>
      <c r="HK962" s="43"/>
      <c r="HL962" s="43"/>
      <c r="HM962" s="43"/>
      <c r="HN962" s="43"/>
      <c r="HO962" s="43"/>
      <c r="HP962" s="43"/>
      <c r="HQ962" s="43"/>
      <c r="HR962" s="43"/>
      <c r="HS962" s="43"/>
      <c r="HT962" s="43"/>
      <c r="HU962" s="43"/>
      <c r="HV962" s="43"/>
      <c r="HW962" s="43"/>
      <c r="HX962" s="43"/>
      <c r="HY962" s="43"/>
      <c r="HZ962" s="43"/>
      <c r="IA962" s="43"/>
      <c r="IB962" s="43"/>
      <c r="IC962" s="43"/>
      <c r="ID962" s="43"/>
      <c r="IE962" s="43"/>
      <c r="IF962" s="43"/>
      <c r="IG962" s="43"/>
      <c r="IH962" s="43"/>
      <c r="II962" s="43"/>
      <c r="IJ962" s="43"/>
      <c r="IK962" s="43"/>
      <c r="IL962" s="43"/>
      <c r="IM962" s="43"/>
      <c r="IN962" s="43"/>
      <c r="IO962" s="43"/>
      <c r="IP962" s="43"/>
      <c r="IQ962" s="43"/>
      <c r="IR962" s="43"/>
      <c r="IS962" s="43"/>
      <c r="IT962" s="43"/>
    </row>
    <row r="963" spans="1:254" ht="14.25" customHeight="1">
      <c r="A963" s="78"/>
      <c r="B963" s="81"/>
      <c r="C963" s="81"/>
      <c r="D963" s="43"/>
      <c r="E963" s="43"/>
      <c r="F963" s="83"/>
      <c r="G963" s="43"/>
      <c r="H963" s="85"/>
      <c r="I963" s="43"/>
      <c r="J963" s="43"/>
      <c r="K963" s="43"/>
      <c r="L963" s="43"/>
      <c r="M963" s="43"/>
      <c r="N963" s="43"/>
      <c r="O963" s="43"/>
      <c r="P963" s="43"/>
      <c r="Q963" s="43"/>
      <c r="R963" s="43"/>
      <c r="S963" s="43"/>
      <c r="T963" s="43"/>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c r="AR963" s="43"/>
      <c r="AS963" s="43"/>
      <c r="AT963" s="43"/>
      <c r="AU963" s="43"/>
      <c r="AV963" s="43"/>
      <c r="AW963" s="43"/>
      <c r="AX963" s="43"/>
      <c r="AY963" s="43"/>
      <c r="AZ963" s="43"/>
      <c r="BA963" s="43"/>
      <c r="BB963" s="43"/>
      <c r="BC963" s="43"/>
      <c r="BD963" s="43"/>
      <c r="BE963" s="43"/>
      <c r="BF963" s="43"/>
      <c r="BG963" s="43"/>
      <c r="BH963" s="43"/>
      <c r="BI963" s="43"/>
      <c r="BJ963" s="43"/>
      <c r="BK963" s="43"/>
      <c r="BL963" s="43"/>
      <c r="BM963" s="43"/>
      <c r="BN963" s="43"/>
      <c r="BO963" s="43"/>
      <c r="BP963" s="43"/>
      <c r="BQ963" s="43"/>
      <c r="BR963" s="43"/>
      <c r="BS963" s="43"/>
      <c r="BT963" s="43"/>
      <c r="BU963" s="43"/>
      <c r="BV963" s="43"/>
      <c r="BW963" s="43"/>
      <c r="BX963" s="43"/>
      <c r="BY963" s="43"/>
      <c r="BZ963" s="43"/>
      <c r="CA963" s="43"/>
      <c r="CB963" s="43"/>
      <c r="CC963" s="43"/>
      <c r="CD963" s="43"/>
      <c r="CE963" s="43"/>
      <c r="CF963" s="43"/>
      <c r="CG963" s="43"/>
      <c r="CH963" s="43"/>
      <c r="CI963" s="43"/>
      <c r="CJ963" s="43"/>
      <c r="CK963" s="43"/>
      <c r="CL963" s="43"/>
      <c r="CM963" s="43"/>
      <c r="CN963" s="43"/>
      <c r="CO963" s="43"/>
      <c r="CP963" s="43"/>
      <c r="CQ963" s="43"/>
      <c r="CR963" s="43"/>
      <c r="CS963" s="43"/>
      <c r="CT963" s="43"/>
      <c r="CU963" s="43"/>
      <c r="CV963" s="43"/>
      <c r="CW963" s="43"/>
      <c r="CX963" s="43"/>
      <c r="CY963" s="43"/>
      <c r="CZ963" s="43"/>
      <c r="DA963" s="43"/>
      <c r="DB963" s="43"/>
      <c r="DC963" s="43"/>
      <c r="DD963" s="43"/>
      <c r="DE963" s="43"/>
      <c r="DF963" s="43"/>
      <c r="DG963" s="43"/>
      <c r="DH963" s="43"/>
      <c r="DI963" s="43"/>
      <c r="DJ963" s="43"/>
      <c r="DK963" s="43"/>
      <c r="DL963" s="43"/>
      <c r="DM963" s="43"/>
      <c r="DN963" s="43"/>
      <c r="DO963" s="43"/>
      <c r="DP963" s="43"/>
      <c r="DQ963" s="43"/>
      <c r="DR963" s="43"/>
      <c r="DS963" s="43"/>
      <c r="DT963" s="43"/>
      <c r="DU963" s="43"/>
      <c r="DV963" s="43"/>
      <c r="DW963" s="43"/>
      <c r="DX963" s="43"/>
      <c r="DY963" s="43"/>
      <c r="DZ963" s="43"/>
      <c r="EA963" s="43"/>
      <c r="EB963" s="43"/>
      <c r="EC963" s="43"/>
      <c r="ED963" s="43"/>
      <c r="EE963" s="43"/>
      <c r="EF963" s="43"/>
      <c r="EG963" s="43"/>
      <c r="EH963" s="43"/>
      <c r="EI963" s="43"/>
      <c r="EJ963" s="43"/>
      <c r="EK963" s="43"/>
      <c r="EL963" s="43"/>
      <c r="EM963" s="43"/>
      <c r="EN963" s="43"/>
      <c r="EO963" s="43"/>
      <c r="EP963" s="43"/>
      <c r="EQ963" s="43"/>
      <c r="ER963" s="43"/>
      <c r="ES963" s="43"/>
      <c r="ET963" s="43"/>
      <c r="EU963" s="43"/>
      <c r="EV963" s="43"/>
      <c r="EW963" s="43"/>
      <c r="EX963" s="43"/>
      <c r="EY963" s="43"/>
      <c r="EZ963" s="43"/>
      <c r="FA963" s="43"/>
      <c r="FB963" s="43"/>
      <c r="FC963" s="43"/>
      <c r="FD963" s="43"/>
      <c r="FE963" s="43"/>
      <c r="FF963" s="43"/>
      <c r="FG963" s="43"/>
      <c r="FH963" s="43"/>
      <c r="FI963" s="43"/>
      <c r="FJ963" s="43"/>
      <c r="FK963" s="43"/>
      <c r="FL963" s="43"/>
      <c r="FM963" s="43"/>
      <c r="FN963" s="43"/>
      <c r="FO963" s="43"/>
      <c r="FP963" s="43"/>
      <c r="FQ963" s="43"/>
      <c r="FR963" s="43"/>
      <c r="FS963" s="43"/>
      <c r="FT963" s="43"/>
      <c r="FU963" s="43"/>
      <c r="FV963" s="43"/>
      <c r="FW963" s="43"/>
      <c r="FX963" s="43"/>
      <c r="FY963" s="43"/>
      <c r="FZ963" s="43"/>
      <c r="GA963" s="43"/>
      <c r="GB963" s="43"/>
      <c r="GC963" s="43"/>
      <c r="GD963" s="43"/>
      <c r="GE963" s="43"/>
      <c r="GF963" s="43"/>
      <c r="GG963" s="43"/>
      <c r="GH963" s="43"/>
      <c r="GI963" s="43"/>
      <c r="GJ963" s="43"/>
      <c r="GK963" s="43"/>
      <c r="GL963" s="43"/>
      <c r="GM963" s="43"/>
      <c r="GN963" s="43"/>
      <c r="GO963" s="43"/>
      <c r="GP963" s="43"/>
      <c r="GQ963" s="43"/>
      <c r="GR963" s="43"/>
      <c r="GS963" s="43"/>
      <c r="GT963" s="43"/>
      <c r="GU963" s="43"/>
      <c r="GV963" s="43"/>
      <c r="GW963" s="43"/>
      <c r="GX963" s="43"/>
      <c r="GY963" s="43"/>
      <c r="GZ963" s="43"/>
      <c r="HA963" s="43"/>
      <c r="HB963" s="43"/>
      <c r="HC963" s="43"/>
      <c r="HD963" s="43"/>
      <c r="HE963" s="43"/>
      <c r="HF963" s="43"/>
      <c r="HG963" s="43"/>
      <c r="HH963" s="43"/>
      <c r="HI963" s="43"/>
      <c r="HJ963" s="43"/>
      <c r="HK963" s="43"/>
      <c r="HL963" s="43"/>
      <c r="HM963" s="43"/>
      <c r="HN963" s="43"/>
      <c r="HO963" s="43"/>
      <c r="HP963" s="43"/>
      <c r="HQ963" s="43"/>
      <c r="HR963" s="43"/>
      <c r="HS963" s="43"/>
      <c r="HT963" s="43"/>
      <c r="HU963" s="43"/>
      <c r="HV963" s="43"/>
      <c r="HW963" s="43"/>
      <c r="HX963" s="43"/>
      <c r="HY963" s="43"/>
      <c r="HZ963" s="43"/>
      <c r="IA963" s="43"/>
      <c r="IB963" s="43"/>
      <c r="IC963" s="43"/>
      <c r="ID963" s="43"/>
      <c r="IE963" s="43"/>
      <c r="IF963" s="43"/>
      <c r="IG963" s="43"/>
      <c r="IH963" s="43"/>
      <c r="II963" s="43"/>
      <c r="IJ963" s="43"/>
      <c r="IK963" s="43"/>
      <c r="IL963" s="43"/>
      <c r="IM963" s="43"/>
      <c r="IN963" s="43"/>
      <c r="IO963" s="43"/>
      <c r="IP963" s="43"/>
      <c r="IQ963" s="43"/>
      <c r="IR963" s="43"/>
      <c r="IS963" s="43"/>
      <c r="IT963" s="43"/>
    </row>
    <row r="964" spans="1:254" ht="14.25" customHeight="1">
      <c r="A964" s="78"/>
      <c r="B964" s="79"/>
      <c r="C964" s="79"/>
      <c r="D964" s="43"/>
      <c r="E964" s="43"/>
      <c r="F964" s="83"/>
      <c r="G964" s="43"/>
      <c r="H964" s="85"/>
      <c r="I964" s="43"/>
      <c r="J964" s="43"/>
      <c r="K964" s="43"/>
      <c r="L964" s="43"/>
      <c r="M964" s="43"/>
      <c r="N964" s="43"/>
      <c r="O964" s="43"/>
      <c r="P964" s="43"/>
      <c r="Q964" s="43"/>
      <c r="R964" s="43"/>
      <c r="S964" s="43"/>
      <c r="T964" s="43"/>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c r="AR964" s="43"/>
      <c r="AS964" s="43"/>
      <c r="AT964" s="43"/>
      <c r="AU964" s="43"/>
      <c r="AV964" s="43"/>
      <c r="AW964" s="43"/>
      <c r="AX964" s="43"/>
      <c r="AY964" s="43"/>
      <c r="AZ964" s="43"/>
      <c r="BA964" s="43"/>
      <c r="BB964" s="43"/>
      <c r="BC964" s="43"/>
      <c r="BD964" s="43"/>
      <c r="BE964" s="43"/>
      <c r="BF964" s="43"/>
      <c r="BG964" s="43"/>
      <c r="BH964" s="43"/>
      <c r="BI964" s="43"/>
      <c r="BJ964" s="43"/>
      <c r="BK964" s="43"/>
      <c r="BL964" s="43"/>
      <c r="BM964" s="43"/>
      <c r="BN964" s="43"/>
      <c r="BO964" s="43"/>
      <c r="BP964" s="43"/>
      <c r="BQ964" s="43"/>
      <c r="BR964" s="43"/>
      <c r="BS964" s="43"/>
      <c r="BT964" s="43"/>
      <c r="BU964" s="43"/>
      <c r="BV964" s="43"/>
      <c r="BW964" s="43"/>
      <c r="BX964" s="43"/>
      <c r="BY964" s="43"/>
      <c r="BZ964" s="43"/>
      <c r="CA964" s="43"/>
      <c r="CB964" s="43"/>
      <c r="CC964" s="43"/>
      <c r="CD964" s="43"/>
      <c r="CE964" s="43"/>
      <c r="CF964" s="43"/>
      <c r="CG964" s="43"/>
      <c r="CH964" s="43"/>
      <c r="CI964" s="43"/>
      <c r="CJ964" s="43"/>
      <c r="CK964" s="43"/>
      <c r="CL964" s="43"/>
      <c r="CM964" s="43"/>
      <c r="CN964" s="43"/>
      <c r="CO964" s="43"/>
      <c r="CP964" s="43"/>
      <c r="CQ964" s="43"/>
      <c r="CR964" s="43"/>
      <c r="CS964" s="43"/>
      <c r="CT964" s="43"/>
      <c r="CU964" s="43"/>
      <c r="CV964" s="43"/>
      <c r="CW964" s="43"/>
      <c r="CX964" s="43"/>
      <c r="CY964" s="43"/>
      <c r="CZ964" s="43"/>
      <c r="DA964" s="43"/>
      <c r="DB964" s="43"/>
      <c r="DC964" s="43"/>
      <c r="DD964" s="43"/>
      <c r="DE964" s="43"/>
      <c r="DF964" s="43"/>
      <c r="DG964" s="43"/>
      <c r="DH964" s="43"/>
      <c r="DI964" s="43"/>
      <c r="DJ964" s="43"/>
      <c r="DK964" s="43"/>
      <c r="DL964" s="43"/>
      <c r="DM964" s="43"/>
      <c r="DN964" s="43"/>
      <c r="DO964" s="43"/>
      <c r="DP964" s="43"/>
      <c r="DQ964" s="43"/>
      <c r="DR964" s="43"/>
      <c r="DS964" s="43"/>
      <c r="DT964" s="43"/>
      <c r="DU964" s="43"/>
      <c r="DV964" s="43"/>
      <c r="DW964" s="43"/>
      <c r="DX964" s="43"/>
      <c r="DY964" s="43"/>
      <c r="DZ964" s="43"/>
      <c r="EA964" s="43"/>
      <c r="EB964" s="43"/>
      <c r="EC964" s="43"/>
      <c r="ED964" s="43"/>
      <c r="EE964" s="43"/>
      <c r="EF964" s="43"/>
      <c r="EG964" s="43"/>
      <c r="EH964" s="43"/>
      <c r="EI964" s="43"/>
      <c r="EJ964" s="43"/>
      <c r="EK964" s="43"/>
      <c r="EL964" s="43"/>
      <c r="EM964" s="43"/>
      <c r="EN964" s="43"/>
      <c r="EO964" s="43"/>
      <c r="EP964" s="43"/>
      <c r="EQ964" s="43"/>
      <c r="ER964" s="43"/>
      <c r="ES964" s="43"/>
      <c r="ET964" s="43"/>
      <c r="EU964" s="43"/>
      <c r="EV964" s="43"/>
      <c r="EW964" s="43"/>
      <c r="EX964" s="43"/>
      <c r="EY964" s="43"/>
      <c r="EZ964" s="43"/>
      <c r="FA964" s="43"/>
      <c r="FB964" s="43"/>
      <c r="FC964" s="43"/>
      <c r="FD964" s="43"/>
      <c r="FE964" s="43"/>
      <c r="FF964" s="43"/>
      <c r="FG964" s="43"/>
      <c r="FH964" s="43"/>
      <c r="FI964" s="43"/>
      <c r="FJ964" s="43"/>
      <c r="FK964" s="43"/>
      <c r="FL964" s="43"/>
      <c r="FM964" s="43"/>
      <c r="FN964" s="43"/>
      <c r="FO964" s="43"/>
      <c r="FP964" s="43"/>
      <c r="FQ964" s="43"/>
      <c r="FR964" s="43"/>
      <c r="FS964" s="43"/>
      <c r="FT964" s="43"/>
      <c r="FU964" s="43"/>
      <c r="FV964" s="43"/>
      <c r="FW964" s="43"/>
      <c r="FX964" s="43"/>
      <c r="FY964" s="43"/>
      <c r="FZ964" s="43"/>
      <c r="GA964" s="43"/>
      <c r="GB964" s="43"/>
      <c r="GC964" s="43"/>
      <c r="GD964" s="43"/>
      <c r="GE964" s="43"/>
      <c r="GF964" s="43"/>
      <c r="GG964" s="43"/>
      <c r="GH964" s="43"/>
      <c r="GI964" s="43"/>
      <c r="GJ964" s="43"/>
      <c r="GK964" s="43"/>
      <c r="GL964" s="43"/>
      <c r="GM964" s="43"/>
      <c r="GN964" s="43"/>
      <c r="GO964" s="43"/>
      <c r="GP964" s="43"/>
      <c r="GQ964" s="43"/>
      <c r="GR964" s="43"/>
      <c r="GS964" s="43"/>
      <c r="GT964" s="43"/>
      <c r="GU964" s="43"/>
      <c r="GV964" s="43"/>
      <c r="GW964" s="43"/>
      <c r="GX964" s="43"/>
      <c r="GY964" s="43"/>
      <c r="GZ964" s="43"/>
      <c r="HA964" s="43"/>
      <c r="HB964" s="43"/>
      <c r="HC964" s="43"/>
      <c r="HD964" s="43"/>
      <c r="HE964" s="43"/>
      <c r="HF964" s="43"/>
      <c r="HG964" s="43"/>
      <c r="HH964" s="43"/>
      <c r="HI964" s="43"/>
      <c r="HJ964" s="43"/>
      <c r="HK964" s="43"/>
      <c r="HL964" s="43"/>
      <c r="HM964" s="43"/>
      <c r="HN964" s="43"/>
      <c r="HO964" s="43"/>
      <c r="HP964" s="43"/>
      <c r="HQ964" s="43"/>
      <c r="HR964" s="43"/>
      <c r="HS964" s="43"/>
      <c r="HT964" s="43"/>
      <c r="HU964" s="43"/>
      <c r="HV964" s="43"/>
      <c r="HW964" s="43"/>
      <c r="HX964" s="43"/>
      <c r="HY964" s="43"/>
      <c r="HZ964" s="43"/>
      <c r="IA964" s="43"/>
      <c r="IB964" s="43"/>
      <c r="IC964" s="43"/>
      <c r="ID964" s="43"/>
      <c r="IE964" s="43"/>
      <c r="IF964" s="43"/>
      <c r="IG964" s="43"/>
      <c r="IH964" s="43"/>
      <c r="II964" s="43"/>
      <c r="IJ964" s="43"/>
      <c r="IK964" s="43"/>
      <c r="IL964" s="43"/>
      <c r="IM964" s="43"/>
      <c r="IN964" s="43"/>
      <c r="IO964" s="43"/>
      <c r="IP964" s="43"/>
      <c r="IQ964" s="43"/>
      <c r="IR964" s="43"/>
      <c r="IS964" s="43"/>
      <c r="IT964" s="43"/>
    </row>
    <row r="965" spans="1:254" ht="14.25" customHeight="1">
      <c r="A965" s="43"/>
      <c r="B965" s="43"/>
      <c r="C965" s="43"/>
      <c r="D965" s="43"/>
      <c r="E965" s="43"/>
      <c r="F965" s="43"/>
      <c r="G965" s="43"/>
      <c r="H965" s="85"/>
      <c r="I965" s="43"/>
      <c r="J965" s="43"/>
      <c r="K965" s="43"/>
      <c r="L965" s="43"/>
      <c r="M965" s="43"/>
      <c r="N965" s="43"/>
      <c r="O965" s="43"/>
      <c r="P965" s="43"/>
      <c r="Q965" s="43"/>
      <c r="R965" s="43"/>
      <c r="S965" s="43"/>
      <c r="T965" s="43"/>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c r="AR965" s="43"/>
      <c r="AS965" s="43"/>
      <c r="AT965" s="43"/>
      <c r="AU965" s="43"/>
      <c r="AV965" s="43"/>
      <c r="AW965" s="43"/>
      <c r="AX965" s="43"/>
      <c r="AY965" s="43"/>
      <c r="AZ965" s="43"/>
      <c r="BA965" s="43"/>
      <c r="BB965" s="43"/>
      <c r="BC965" s="43"/>
      <c r="BD965" s="43"/>
      <c r="BE965" s="43"/>
      <c r="BF965" s="43"/>
      <c r="BG965" s="43"/>
      <c r="BH965" s="43"/>
      <c r="BI965" s="43"/>
      <c r="BJ965" s="43"/>
      <c r="BK965" s="43"/>
      <c r="BL965" s="43"/>
      <c r="BM965" s="43"/>
      <c r="BN965" s="43"/>
      <c r="BO965" s="43"/>
      <c r="BP965" s="43"/>
      <c r="BQ965" s="43"/>
      <c r="BR965" s="43"/>
      <c r="BS965" s="43"/>
      <c r="BT965" s="43"/>
      <c r="BU965" s="43"/>
      <c r="BV965" s="43"/>
      <c r="BW965" s="43"/>
      <c r="BX965" s="43"/>
      <c r="BY965" s="43"/>
      <c r="BZ965" s="43"/>
      <c r="CA965" s="43"/>
      <c r="CB965" s="43"/>
      <c r="CC965" s="43"/>
      <c r="CD965" s="43"/>
      <c r="CE965" s="43"/>
      <c r="CF965" s="43"/>
      <c r="CG965" s="43"/>
      <c r="CH965" s="43"/>
      <c r="CI965" s="43"/>
      <c r="CJ965" s="43"/>
      <c r="CK965" s="43"/>
      <c r="CL965" s="43"/>
      <c r="CM965" s="43"/>
      <c r="CN965" s="43"/>
      <c r="CO965" s="43"/>
      <c r="CP965" s="43"/>
      <c r="CQ965" s="43"/>
      <c r="CR965" s="43"/>
      <c r="CS965" s="43"/>
      <c r="CT965" s="43"/>
      <c r="CU965" s="43"/>
      <c r="CV965" s="43"/>
      <c r="CW965" s="43"/>
      <c r="CX965" s="43"/>
      <c r="CY965" s="43"/>
      <c r="CZ965" s="43"/>
      <c r="DA965" s="43"/>
      <c r="DB965" s="43"/>
      <c r="DC965" s="43"/>
      <c r="DD965" s="43"/>
      <c r="DE965" s="43"/>
      <c r="DF965" s="43"/>
      <c r="DG965" s="43"/>
      <c r="DH965" s="43"/>
      <c r="DI965" s="43"/>
      <c r="DJ965" s="43"/>
      <c r="DK965" s="43"/>
      <c r="DL965" s="43"/>
      <c r="DM965" s="43"/>
      <c r="DN965" s="43"/>
      <c r="DO965" s="43"/>
      <c r="DP965" s="43"/>
      <c r="DQ965" s="43"/>
      <c r="DR965" s="43"/>
      <c r="DS965" s="43"/>
      <c r="DT965" s="43"/>
      <c r="DU965" s="43"/>
      <c r="DV965" s="43"/>
      <c r="DW965" s="43"/>
      <c r="DX965" s="43"/>
      <c r="DY965" s="43"/>
      <c r="DZ965" s="43"/>
      <c r="EA965" s="43"/>
      <c r="EB965" s="43"/>
      <c r="EC965" s="43"/>
      <c r="ED965" s="43"/>
      <c r="EE965" s="43"/>
      <c r="EF965" s="43"/>
      <c r="EG965" s="43"/>
      <c r="EH965" s="43"/>
      <c r="EI965" s="43"/>
      <c r="EJ965" s="43"/>
      <c r="EK965" s="43"/>
      <c r="EL965" s="43"/>
      <c r="EM965" s="43"/>
      <c r="EN965" s="43"/>
      <c r="EO965" s="43"/>
      <c r="EP965" s="43"/>
      <c r="EQ965" s="43"/>
      <c r="ER965" s="43"/>
      <c r="ES965" s="43"/>
      <c r="ET965" s="43"/>
      <c r="EU965" s="43"/>
      <c r="EV965" s="43"/>
      <c r="EW965" s="43"/>
      <c r="EX965" s="43"/>
      <c r="EY965" s="43"/>
      <c r="EZ965" s="43"/>
      <c r="FA965" s="43"/>
      <c r="FB965" s="43"/>
      <c r="FC965" s="43"/>
      <c r="FD965" s="43"/>
      <c r="FE965" s="43"/>
      <c r="FF965" s="43"/>
      <c r="FG965" s="43"/>
      <c r="FH965" s="43"/>
      <c r="FI965" s="43"/>
      <c r="FJ965" s="43"/>
      <c r="FK965" s="43"/>
      <c r="FL965" s="43"/>
      <c r="FM965" s="43"/>
      <c r="FN965" s="43"/>
      <c r="FO965" s="43"/>
      <c r="FP965" s="43"/>
      <c r="FQ965" s="43"/>
      <c r="FR965" s="43"/>
      <c r="FS965" s="43"/>
      <c r="FT965" s="43"/>
      <c r="FU965" s="43"/>
      <c r="FV965" s="43"/>
      <c r="FW965" s="43"/>
      <c r="FX965" s="43"/>
      <c r="FY965" s="43"/>
      <c r="FZ965" s="43"/>
      <c r="GA965" s="43"/>
      <c r="GB965" s="43"/>
      <c r="GC965" s="43"/>
      <c r="GD965" s="43"/>
      <c r="GE965" s="43"/>
      <c r="GF965" s="43"/>
      <c r="GG965" s="43"/>
      <c r="GH965" s="43"/>
      <c r="GI965" s="43"/>
      <c r="GJ965" s="43"/>
      <c r="GK965" s="43"/>
      <c r="GL965" s="43"/>
      <c r="GM965" s="43"/>
      <c r="GN965" s="43"/>
      <c r="GO965" s="43"/>
      <c r="GP965" s="43"/>
      <c r="GQ965" s="43"/>
      <c r="GR965" s="43"/>
      <c r="GS965" s="43"/>
      <c r="GT965" s="43"/>
      <c r="GU965" s="43"/>
      <c r="GV965" s="43"/>
      <c r="GW965" s="43"/>
      <c r="GX965" s="43"/>
      <c r="GY965" s="43"/>
      <c r="GZ965" s="43"/>
      <c r="HA965" s="43"/>
      <c r="HB965" s="43"/>
      <c r="HC965" s="43"/>
      <c r="HD965" s="43"/>
      <c r="HE965" s="43"/>
      <c r="HF965" s="43"/>
      <c r="HG965" s="43"/>
      <c r="HH965" s="43"/>
      <c r="HI965" s="43"/>
      <c r="HJ965" s="43"/>
      <c r="HK965" s="43"/>
      <c r="HL965" s="43"/>
      <c r="HM965" s="43"/>
      <c r="HN965" s="43"/>
      <c r="HO965" s="43"/>
      <c r="HP965" s="43"/>
      <c r="HQ965" s="43"/>
      <c r="HR965" s="43"/>
      <c r="HS965" s="43"/>
      <c r="HT965" s="43"/>
      <c r="HU965" s="43"/>
      <c r="HV965" s="43"/>
      <c r="HW965" s="43"/>
      <c r="HX965" s="43"/>
      <c r="HY965" s="43"/>
      <c r="HZ965" s="43"/>
      <c r="IA965" s="43"/>
      <c r="IB965" s="43"/>
      <c r="IC965" s="43"/>
      <c r="ID965" s="43"/>
      <c r="IE965" s="43"/>
      <c r="IF965" s="43"/>
      <c r="IG965" s="43"/>
      <c r="IH965" s="43"/>
      <c r="II965" s="43"/>
      <c r="IJ965" s="43"/>
      <c r="IK965" s="43"/>
      <c r="IL965" s="43"/>
      <c r="IM965" s="43"/>
      <c r="IN965" s="43"/>
      <c r="IO965" s="43"/>
      <c r="IP965" s="43"/>
      <c r="IQ965" s="43"/>
      <c r="IR965" s="43"/>
      <c r="IS965" s="43"/>
      <c r="IT965" s="43"/>
    </row>
    <row r="966" spans="1:254" ht="14.25" customHeight="1">
      <c r="A966" s="43"/>
      <c r="B966" s="43"/>
      <c r="C966" s="43"/>
      <c r="D966" s="43"/>
      <c r="E966" s="43"/>
      <c r="F966" s="43"/>
      <c r="G966" s="43"/>
      <c r="H966" s="85"/>
      <c r="I966" s="43"/>
      <c r="J966" s="43"/>
      <c r="K966" s="43"/>
      <c r="L966" s="43"/>
      <c r="M966" s="43"/>
      <c r="N966" s="43"/>
      <c r="O966" s="43"/>
      <c r="P966" s="43"/>
      <c r="Q966" s="43"/>
      <c r="R966" s="43"/>
      <c r="S966" s="43"/>
      <c r="T966" s="43"/>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c r="AR966" s="43"/>
      <c r="AS966" s="43"/>
      <c r="AT966" s="43"/>
      <c r="AU966" s="43"/>
      <c r="AV966" s="43"/>
      <c r="AW966" s="43"/>
      <c r="AX966" s="43"/>
      <c r="AY966" s="43"/>
      <c r="AZ966" s="43"/>
      <c r="BA966" s="43"/>
      <c r="BB966" s="43"/>
      <c r="BC966" s="43"/>
      <c r="BD966" s="43"/>
      <c r="BE966" s="43"/>
      <c r="BF966" s="43"/>
      <c r="BG966" s="43"/>
      <c r="BH966" s="43"/>
      <c r="BI966" s="43"/>
      <c r="BJ966" s="43"/>
      <c r="BK966" s="43"/>
      <c r="BL966" s="43"/>
      <c r="BM966" s="43"/>
      <c r="BN966" s="43"/>
      <c r="BO966" s="43"/>
      <c r="BP966" s="43"/>
      <c r="BQ966" s="43"/>
      <c r="BR966" s="43"/>
      <c r="BS966" s="43"/>
      <c r="BT966" s="43"/>
      <c r="BU966" s="43"/>
      <c r="BV966" s="43"/>
      <c r="BW966" s="43"/>
      <c r="BX966" s="43"/>
      <c r="BY966" s="43"/>
      <c r="BZ966" s="43"/>
      <c r="CA966" s="43"/>
      <c r="CB966" s="43"/>
      <c r="CC966" s="43"/>
      <c r="CD966" s="43"/>
      <c r="CE966" s="43"/>
      <c r="CF966" s="43"/>
      <c r="CG966" s="43"/>
      <c r="CH966" s="43"/>
      <c r="CI966" s="43"/>
      <c r="CJ966" s="43"/>
      <c r="CK966" s="43"/>
      <c r="CL966" s="43"/>
      <c r="CM966" s="43"/>
      <c r="CN966" s="43"/>
      <c r="CO966" s="43"/>
      <c r="CP966" s="43"/>
      <c r="CQ966" s="43"/>
      <c r="CR966" s="43"/>
      <c r="CS966" s="43"/>
      <c r="CT966" s="43"/>
      <c r="CU966" s="43"/>
      <c r="CV966" s="43"/>
      <c r="CW966" s="43"/>
      <c r="CX966" s="43"/>
      <c r="CY966" s="43"/>
      <c r="CZ966" s="43"/>
      <c r="DA966" s="43"/>
      <c r="DB966" s="43"/>
      <c r="DC966" s="43"/>
      <c r="DD966" s="43"/>
      <c r="DE966" s="43"/>
      <c r="DF966" s="43"/>
      <c r="DG966" s="43"/>
      <c r="DH966" s="43"/>
      <c r="DI966" s="43"/>
      <c r="DJ966" s="43"/>
      <c r="DK966" s="43"/>
      <c r="DL966" s="43"/>
      <c r="DM966" s="43"/>
      <c r="DN966" s="43"/>
      <c r="DO966" s="43"/>
      <c r="DP966" s="43"/>
      <c r="DQ966" s="43"/>
      <c r="DR966" s="43"/>
      <c r="DS966" s="43"/>
      <c r="DT966" s="43"/>
      <c r="DU966" s="43"/>
      <c r="DV966" s="43"/>
      <c r="DW966" s="43"/>
      <c r="DX966" s="43"/>
      <c r="DY966" s="43"/>
      <c r="DZ966" s="43"/>
      <c r="EA966" s="43"/>
      <c r="EB966" s="43"/>
      <c r="EC966" s="43"/>
      <c r="ED966" s="43"/>
      <c r="EE966" s="43"/>
      <c r="EF966" s="43"/>
      <c r="EG966" s="43"/>
      <c r="EH966" s="43"/>
      <c r="EI966" s="43"/>
      <c r="EJ966" s="43"/>
      <c r="EK966" s="43"/>
      <c r="EL966" s="43"/>
      <c r="EM966" s="43"/>
      <c r="EN966" s="43"/>
      <c r="EO966" s="43"/>
      <c r="EP966" s="43"/>
      <c r="EQ966" s="43"/>
      <c r="ER966" s="43"/>
      <c r="ES966" s="43"/>
      <c r="ET966" s="43"/>
      <c r="EU966" s="43"/>
      <c r="EV966" s="43"/>
      <c r="EW966" s="43"/>
      <c r="EX966" s="43"/>
      <c r="EY966" s="43"/>
      <c r="EZ966" s="43"/>
      <c r="FA966" s="43"/>
      <c r="FB966" s="43"/>
      <c r="FC966" s="43"/>
      <c r="FD966" s="43"/>
      <c r="FE966" s="43"/>
      <c r="FF966" s="43"/>
      <c r="FG966" s="43"/>
      <c r="FH966" s="43"/>
      <c r="FI966" s="43"/>
      <c r="FJ966" s="43"/>
      <c r="FK966" s="43"/>
      <c r="FL966" s="43"/>
      <c r="FM966" s="43"/>
      <c r="FN966" s="43"/>
      <c r="FO966" s="43"/>
      <c r="FP966" s="43"/>
      <c r="FQ966" s="43"/>
      <c r="FR966" s="43"/>
      <c r="FS966" s="43"/>
      <c r="FT966" s="43"/>
      <c r="FU966" s="43"/>
      <c r="FV966" s="43"/>
      <c r="FW966" s="43"/>
      <c r="FX966" s="43"/>
      <c r="FY966" s="43"/>
      <c r="FZ966" s="43"/>
      <c r="GA966" s="43"/>
      <c r="GB966" s="43"/>
      <c r="GC966" s="43"/>
      <c r="GD966" s="43"/>
      <c r="GE966" s="43"/>
      <c r="GF966" s="43"/>
      <c r="GG966" s="43"/>
      <c r="GH966" s="43"/>
      <c r="GI966" s="43"/>
      <c r="GJ966" s="43"/>
      <c r="GK966" s="43"/>
      <c r="GL966" s="43"/>
      <c r="GM966" s="43"/>
      <c r="GN966" s="43"/>
      <c r="GO966" s="43"/>
      <c r="GP966" s="43"/>
      <c r="GQ966" s="43"/>
      <c r="GR966" s="43"/>
      <c r="GS966" s="43"/>
      <c r="GT966" s="43"/>
      <c r="GU966" s="43"/>
      <c r="GV966" s="43"/>
      <c r="GW966" s="43"/>
      <c r="GX966" s="43"/>
      <c r="GY966" s="43"/>
      <c r="GZ966" s="43"/>
      <c r="HA966" s="43"/>
      <c r="HB966" s="43"/>
      <c r="HC966" s="43"/>
      <c r="HD966" s="43"/>
      <c r="HE966" s="43"/>
      <c r="HF966" s="43"/>
      <c r="HG966" s="43"/>
      <c r="HH966" s="43"/>
      <c r="HI966" s="43"/>
      <c r="HJ966" s="43"/>
      <c r="HK966" s="43"/>
      <c r="HL966" s="43"/>
      <c r="HM966" s="43"/>
      <c r="HN966" s="43"/>
      <c r="HO966" s="43"/>
      <c r="HP966" s="43"/>
      <c r="HQ966" s="43"/>
      <c r="HR966" s="43"/>
      <c r="HS966" s="43"/>
      <c r="HT966" s="43"/>
      <c r="HU966" s="43"/>
      <c r="HV966" s="43"/>
      <c r="HW966" s="43"/>
      <c r="HX966" s="43"/>
      <c r="HY966" s="43"/>
      <c r="HZ966" s="43"/>
      <c r="IA966" s="43"/>
      <c r="IB966" s="43"/>
      <c r="IC966" s="43"/>
      <c r="ID966" s="43"/>
      <c r="IE966" s="43"/>
      <c r="IF966" s="43"/>
      <c r="IG966" s="43"/>
      <c r="IH966" s="43"/>
      <c r="II966" s="43"/>
      <c r="IJ966" s="43"/>
      <c r="IK966" s="43"/>
      <c r="IL966" s="43"/>
      <c r="IM966" s="43"/>
      <c r="IN966" s="43"/>
      <c r="IO966" s="43"/>
      <c r="IP966" s="43"/>
      <c r="IQ966" s="43"/>
      <c r="IR966" s="43"/>
      <c r="IS966" s="43"/>
      <c r="IT966" s="43"/>
    </row>
    <row r="967" spans="1:254" ht="14.25" customHeight="1">
      <c r="A967" s="43"/>
      <c r="B967" s="81"/>
      <c r="C967" s="81"/>
      <c r="D967" s="43"/>
      <c r="E967" s="43"/>
      <c r="F967" s="43"/>
      <c r="G967" s="43"/>
      <c r="H967" s="85"/>
      <c r="I967" s="43"/>
      <c r="J967" s="43"/>
      <c r="K967" s="43"/>
      <c r="L967" s="43"/>
      <c r="M967" s="43"/>
      <c r="N967" s="43"/>
      <c r="O967" s="43"/>
      <c r="P967" s="43"/>
      <c r="Q967" s="43"/>
      <c r="R967" s="43"/>
      <c r="S967" s="43"/>
      <c r="T967" s="43"/>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c r="AR967" s="43"/>
      <c r="AS967" s="43"/>
      <c r="AT967" s="43"/>
      <c r="AU967" s="43"/>
      <c r="AV967" s="43"/>
      <c r="AW967" s="43"/>
      <c r="AX967" s="43"/>
      <c r="AY967" s="43"/>
      <c r="AZ967" s="43"/>
      <c r="BA967" s="43"/>
      <c r="BB967" s="43"/>
      <c r="BC967" s="43"/>
      <c r="BD967" s="43"/>
      <c r="BE967" s="43"/>
      <c r="BF967" s="43"/>
      <c r="BG967" s="43"/>
      <c r="BH967" s="43"/>
      <c r="BI967" s="43"/>
      <c r="BJ967" s="43"/>
      <c r="BK967" s="43"/>
      <c r="BL967" s="43"/>
      <c r="BM967" s="43"/>
      <c r="BN967" s="43"/>
      <c r="BO967" s="43"/>
      <c r="BP967" s="43"/>
      <c r="BQ967" s="43"/>
      <c r="BR967" s="43"/>
      <c r="BS967" s="43"/>
      <c r="BT967" s="43"/>
      <c r="BU967" s="43"/>
      <c r="BV967" s="43"/>
      <c r="BW967" s="43"/>
      <c r="BX967" s="43"/>
      <c r="BY967" s="43"/>
      <c r="BZ967" s="43"/>
      <c r="CA967" s="43"/>
      <c r="CB967" s="43"/>
      <c r="CC967" s="43"/>
      <c r="CD967" s="43"/>
      <c r="CE967" s="43"/>
      <c r="CF967" s="43"/>
      <c r="CG967" s="43"/>
      <c r="CH967" s="43"/>
      <c r="CI967" s="43"/>
      <c r="CJ967" s="43"/>
      <c r="CK967" s="43"/>
      <c r="CL967" s="43"/>
      <c r="CM967" s="43"/>
      <c r="CN967" s="43"/>
      <c r="CO967" s="43"/>
      <c r="CP967" s="43"/>
      <c r="CQ967" s="43"/>
      <c r="CR967" s="43"/>
      <c r="CS967" s="43"/>
      <c r="CT967" s="43"/>
      <c r="CU967" s="43"/>
      <c r="CV967" s="43"/>
      <c r="CW967" s="43"/>
      <c r="CX967" s="43"/>
      <c r="CY967" s="43"/>
      <c r="CZ967" s="43"/>
      <c r="DA967" s="43"/>
      <c r="DB967" s="43"/>
      <c r="DC967" s="43"/>
      <c r="DD967" s="43"/>
      <c r="DE967" s="43"/>
      <c r="DF967" s="43"/>
      <c r="DG967" s="43"/>
      <c r="DH967" s="43"/>
      <c r="DI967" s="43"/>
      <c r="DJ967" s="43"/>
      <c r="DK967" s="43"/>
      <c r="DL967" s="43"/>
      <c r="DM967" s="43"/>
      <c r="DN967" s="43"/>
      <c r="DO967" s="43"/>
      <c r="DP967" s="43"/>
      <c r="DQ967" s="43"/>
      <c r="DR967" s="43"/>
      <c r="DS967" s="43"/>
      <c r="DT967" s="43"/>
      <c r="DU967" s="43"/>
      <c r="DV967" s="43"/>
      <c r="DW967" s="43"/>
      <c r="DX967" s="43"/>
      <c r="DY967" s="43"/>
      <c r="DZ967" s="43"/>
      <c r="EA967" s="43"/>
      <c r="EB967" s="43"/>
      <c r="EC967" s="43"/>
      <c r="ED967" s="43"/>
      <c r="EE967" s="43"/>
      <c r="EF967" s="43"/>
      <c r="EG967" s="43"/>
      <c r="EH967" s="43"/>
      <c r="EI967" s="43"/>
      <c r="EJ967" s="43"/>
      <c r="EK967" s="43"/>
      <c r="EL967" s="43"/>
      <c r="EM967" s="43"/>
      <c r="EN967" s="43"/>
      <c r="EO967" s="43"/>
      <c r="EP967" s="43"/>
      <c r="EQ967" s="43"/>
      <c r="ER967" s="43"/>
      <c r="ES967" s="43"/>
      <c r="ET967" s="43"/>
      <c r="EU967" s="43"/>
      <c r="EV967" s="43"/>
      <c r="EW967" s="43"/>
      <c r="EX967" s="43"/>
      <c r="EY967" s="43"/>
      <c r="EZ967" s="43"/>
      <c r="FA967" s="43"/>
      <c r="FB967" s="43"/>
      <c r="FC967" s="43"/>
      <c r="FD967" s="43"/>
      <c r="FE967" s="43"/>
      <c r="FF967" s="43"/>
      <c r="FG967" s="43"/>
      <c r="FH967" s="43"/>
      <c r="FI967" s="43"/>
      <c r="FJ967" s="43"/>
      <c r="FK967" s="43"/>
      <c r="FL967" s="43"/>
      <c r="FM967" s="43"/>
      <c r="FN967" s="43"/>
      <c r="FO967" s="43"/>
      <c r="FP967" s="43"/>
      <c r="FQ967" s="43"/>
      <c r="FR967" s="43"/>
      <c r="FS967" s="43"/>
      <c r="FT967" s="43"/>
      <c r="FU967" s="43"/>
      <c r="FV967" s="43"/>
      <c r="FW967" s="43"/>
      <c r="FX967" s="43"/>
      <c r="FY967" s="43"/>
      <c r="FZ967" s="43"/>
      <c r="GA967" s="43"/>
      <c r="GB967" s="43"/>
      <c r="GC967" s="43"/>
      <c r="GD967" s="43"/>
      <c r="GE967" s="43"/>
      <c r="GF967" s="43"/>
      <c r="GG967" s="43"/>
      <c r="GH967" s="43"/>
      <c r="GI967" s="43"/>
      <c r="GJ967" s="43"/>
      <c r="GK967" s="43"/>
      <c r="GL967" s="43"/>
      <c r="GM967" s="43"/>
      <c r="GN967" s="43"/>
      <c r="GO967" s="43"/>
      <c r="GP967" s="43"/>
      <c r="GQ967" s="43"/>
      <c r="GR967" s="43"/>
      <c r="GS967" s="43"/>
      <c r="GT967" s="43"/>
      <c r="GU967" s="43"/>
      <c r="GV967" s="43"/>
      <c r="GW967" s="43"/>
      <c r="GX967" s="43"/>
      <c r="GY967" s="43"/>
      <c r="GZ967" s="43"/>
      <c r="HA967" s="43"/>
      <c r="HB967" s="43"/>
      <c r="HC967" s="43"/>
      <c r="HD967" s="43"/>
      <c r="HE967" s="43"/>
      <c r="HF967" s="43"/>
      <c r="HG967" s="43"/>
      <c r="HH967" s="43"/>
      <c r="HI967" s="43"/>
      <c r="HJ967" s="43"/>
      <c r="HK967" s="43"/>
      <c r="HL967" s="43"/>
      <c r="HM967" s="43"/>
      <c r="HN967" s="43"/>
      <c r="HO967" s="43"/>
      <c r="HP967" s="43"/>
      <c r="HQ967" s="43"/>
      <c r="HR967" s="43"/>
      <c r="HS967" s="43"/>
      <c r="HT967" s="43"/>
      <c r="HU967" s="43"/>
      <c r="HV967" s="43"/>
      <c r="HW967" s="43"/>
      <c r="HX967" s="43"/>
      <c r="HY967" s="43"/>
      <c r="HZ967" s="43"/>
      <c r="IA967" s="43"/>
      <c r="IB967" s="43"/>
      <c r="IC967" s="43"/>
      <c r="ID967" s="43"/>
      <c r="IE967" s="43"/>
      <c r="IF967" s="43"/>
      <c r="IG967" s="43"/>
      <c r="IH967" s="43"/>
      <c r="II967" s="43"/>
      <c r="IJ967" s="43"/>
      <c r="IK967" s="43"/>
      <c r="IL967" s="43"/>
      <c r="IM967" s="43"/>
      <c r="IN967" s="43"/>
      <c r="IO967" s="43"/>
      <c r="IP967" s="43"/>
      <c r="IQ967" s="43"/>
      <c r="IR967" s="43"/>
      <c r="IS967" s="43"/>
      <c r="IT967" s="43"/>
    </row>
    <row r="968" spans="1:254" ht="14.25" customHeight="1">
      <c r="A968" s="43"/>
      <c r="B968" s="79"/>
      <c r="C968" s="79"/>
      <c r="D968" s="43"/>
      <c r="E968" s="43"/>
      <c r="F968" s="43"/>
      <c r="G968" s="43"/>
      <c r="H968" s="85"/>
      <c r="I968" s="43"/>
      <c r="J968" s="43"/>
      <c r="K968" s="43"/>
      <c r="L968" s="43"/>
      <c r="M968" s="43"/>
      <c r="N968" s="43"/>
      <c r="O968" s="43"/>
      <c r="P968" s="43"/>
      <c r="Q968" s="43"/>
      <c r="R968" s="43"/>
      <c r="S968" s="43"/>
      <c r="T968" s="43"/>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c r="AR968" s="43"/>
      <c r="AS968" s="43"/>
      <c r="AT968" s="43"/>
      <c r="AU968" s="43"/>
      <c r="AV968" s="43"/>
      <c r="AW968" s="43"/>
      <c r="AX968" s="43"/>
      <c r="AY968" s="43"/>
      <c r="AZ968" s="43"/>
      <c r="BA968" s="43"/>
      <c r="BB968" s="43"/>
      <c r="BC968" s="43"/>
      <c r="BD968" s="43"/>
      <c r="BE968" s="43"/>
      <c r="BF968" s="43"/>
      <c r="BG968" s="43"/>
      <c r="BH968" s="43"/>
      <c r="BI968" s="43"/>
      <c r="BJ968" s="43"/>
      <c r="BK968" s="43"/>
      <c r="BL968" s="43"/>
      <c r="BM968" s="43"/>
      <c r="BN968" s="43"/>
      <c r="BO968" s="43"/>
      <c r="BP968" s="43"/>
      <c r="BQ968" s="43"/>
      <c r="BR968" s="43"/>
      <c r="BS968" s="43"/>
      <c r="BT968" s="43"/>
      <c r="BU968" s="43"/>
      <c r="BV968" s="43"/>
      <c r="BW968" s="43"/>
      <c r="BX968" s="43"/>
      <c r="BY968" s="43"/>
      <c r="BZ968" s="43"/>
      <c r="CA968" s="43"/>
      <c r="CB968" s="43"/>
      <c r="CC968" s="43"/>
      <c r="CD968" s="43"/>
      <c r="CE968" s="43"/>
      <c r="CF968" s="43"/>
      <c r="CG968" s="43"/>
      <c r="CH968" s="43"/>
      <c r="CI968" s="43"/>
      <c r="CJ968" s="43"/>
      <c r="CK968" s="43"/>
      <c r="CL968" s="43"/>
      <c r="CM968" s="43"/>
      <c r="CN968" s="43"/>
      <c r="CO968" s="43"/>
      <c r="CP968" s="43"/>
      <c r="CQ968" s="43"/>
      <c r="CR968" s="43"/>
      <c r="CS968" s="43"/>
      <c r="CT968" s="43"/>
      <c r="CU968" s="43"/>
      <c r="CV968" s="43"/>
      <c r="CW968" s="43"/>
      <c r="CX968" s="43"/>
      <c r="CY968" s="43"/>
      <c r="CZ968" s="43"/>
      <c r="DA968" s="43"/>
      <c r="DB968" s="43"/>
      <c r="DC968" s="43"/>
      <c r="DD968" s="43"/>
      <c r="DE968" s="43"/>
      <c r="DF968" s="43"/>
      <c r="DG968" s="43"/>
      <c r="DH968" s="43"/>
      <c r="DI968" s="43"/>
      <c r="DJ968" s="43"/>
      <c r="DK968" s="43"/>
      <c r="DL968" s="43"/>
      <c r="DM968" s="43"/>
      <c r="DN968" s="43"/>
      <c r="DO968" s="43"/>
      <c r="DP968" s="43"/>
      <c r="DQ968" s="43"/>
      <c r="DR968" s="43"/>
      <c r="DS968" s="43"/>
      <c r="DT968" s="43"/>
      <c r="DU968" s="43"/>
      <c r="DV968" s="43"/>
      <c r="DW968" s="43"/>
      <c r="DX968" s="43"/>
      <c r="DY968" s="43"/>
      <c r="DZ968" s="43"/>
      <c r="EA968" s="43"/>
      <c r="EB968" s="43"/>
      <c r="EC968" s="43"/>
      <c r="ED968" s="43"/>
      <c r="EE968" s="43"/>
      <c r="EF968" s="43"/>
      <c r="EG968" s="43"/>
      <c r="EH968" s="43"/>
      <c r="EI968" s="43"/>
      <c r="EJ968" s="43"/>
      <c r="EK968" s="43"/>
      <c r="EL968" s="43"/>
      <c r="EM968" s="43"/>
      <c r="EN968" s="43"/>
      <c r="EO968" s="43"/>
      <c r="EP968" s="43"/>
      <c r="EQ968" s="43"/>
      <c r="ER968" s="43"/>
      <c r="ES968" s="43"/>
      <c r="ET968" s="43"/>
      <c r="EU968" s="43"/>
      <c r="EV968" s="43"/>
      <c r="EW968" s="43"/>
      <c r="EX968" s="43"/>
      <c r="EY968" s="43"/>
      <c r="EZ968" s="43"/>
      <c r="FA968" s="43"/>
      <c r="FB968" s="43"/>
      <c r="FC968" s="43"/>
      <c r="FD968" s="43"/>
      <c r="FE968" s="43"/>
      <c r="FF968" s="43"/>
      <c r="FG968" s="43"/>
      <c r="FH968" s="43"/>
      <c r="FI968" s="43"/>
      <c r="FJ968" s="43"/>
      <c r="FK968" s="43"/>
      <c r="FL968" s="43"/>
      <c r="FM968" s="43"/>
      <c r="FN968" s="43"/>
      <c r="FO968" s="43"/>
      <c r="FP968" s="43"/>
      <c r="FQ968" s="43"/>
      <c r="FR968" s="43"/>
      <c r="FS968" s="43"/>
      <c r="FT968" s="43"/>
      <c r="FU968" s="43"/>
      <c r="FV968" s="43"/>
      <c r="FW968" s="43"/>
      <c r="FX968" s="43"/>
      <c r="FY968" s="43"/>
      <c r="FZ968" s="43"/>
      <c r="GA968" s="43"/>
      <c r="GB968" s="43"/>
      <c r="GC968" s="43"/>
      <c r="GD968" s="43"/>
      <c r="GE968" s="43"/>
      <c r="GF968" s="43"/>
      <c r="GG968" s="43"/>
      <c r="GH968" s="43"/>
      <c r="GI968" s="43"/>
      <c r="GJ968" s="43"/>
      <c r="GK968" s="43"/>
      <c r="GL968" s="43"/>
      <c r="GM968" s="43"/>
      <c r="GN968" s="43"/>
      <c r="GO968" s="43"/>
      <c r="GP968" s="43"/>
      <c r="GQ968" s="43"/>
      <c r="GR968" s="43"/>
      <c r="GS968" s="43"/>
      <c r="GT968" s="43"/>
      <c r="GU968" s="43"/>
      <c r="GV968" s="43"/>
      <c r="GW968" s="43"/>
      <c r="GX968" s="43"/>
      <c r="GY968" s="43"/>
      <c r="GZ968" s="43"/>
      <c r="HA968" s="43"/>
      <c r="HB968" s="43"/>
      <c r="HC968" s="43"/>
      <c r="HD968" s="43"/>
      <c r="HE968" s="43"/>
      <c r="HF968" s="43"/>
      <c r="HG968" s="43"/>
      <c r="HH968" s="43"/>
      <c r="HI968" s="43"/>
      <c r="HJ968" s="43"/>
      <c r="HK968" s="43"/>
      <c r="HL968" s="43"/>
      <c r="HM968" s="43"/>
      <c r="HN968" s="43"/>
      <c r="HO968" s="43"/>
      <c r="HP968" s="43"/>
      <c r="HQ968" s="43"/>
      <c r="HR968" s="43"/>
      <c r="HS968" s="43"/>
      <c r="HT968" s="43"/>
      <c r="HU968" s="43"/>
      <c r="HV968" s="43"/>
      <c r="HW968" s="43"/>
      <c r="HX968" s="43"/>
      <c r="HY968" s="43"/>
      <c r="HZ968" s="43"/>
      <c r="IA968" s="43"/>
      <c r="IB968" s="43"/>
      <c r="IC968" s="43"/>
      <c r="ID968" s="43"/>
      <c r="IE968" s="43"/>
      <c r="IF968" s="43"/>
      <c r="IG968" s="43"/>
      <c r="IH968" s="43"/>
      <c r="II968" s="43"/>
      <c r="IJ968" s="43"/>
      <c r="IK968" s="43"/>
      <c r="IL968" s="43"/>
      <c r="IM968" s="43"/>
      <c r="IN968" s="43"/>
      <c r="IO968" s="43"/>
      <c r="IP968" s="43"/>
      <c r="IQ968" s="43"/>
      <c r="IR968" s="43"/>
      <c r="IS968" s="43"/>
      <c r="IT968" s="43"/>
    </row>
    <row r="969" spans="1:254" ht="14.25" customHeight="1">
      <c r="A969" s="82"/>
      <c r="B969" s="81"/>
      <c r="C969" s="81"/>
      <c r="D969" s="82"/>
      <c r="E969" s="43"/>
      <c r="F969" s="83"/>
      <c r="G969" s="43"/>
      <c r="H969" s="85"/>
      <c r="I969" s="43"/>
      <c r="J969" s="43"/>
      <c r="K969" s="43"/>
      <c r="L969" s="43"/>
      <c r="M969" s="43"/>
      <c r="N969" s="43"/>
      <c r="O969" s="43"/>
      <c r="P969" s="43"/>
      <c r="Q969" s="43"/>
      <c r="R969" s="43"/>
      <c r="S969" s="43"/>
      <c r="T969" s="43"/>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c r="AR969" s="43"/>
      <c r="AS969" s="43"/>
      <c r="AT969" s="43"/>
      <c r="AU969" s="43"/>
      <c r="AV969" s="43"/>
      <c r="AW969" s="43"/>
      <c r="AX969" s="43"/>
      <c r="AY969" s="43"/>
      <c r="AZ969" s="43"/>
      <c r="BA969" s="43"/>
      <c r="BB969" s="43"/>
      <c r="BC969" s="43"/>
      <c r="BD969" s="43"/>
      <c r="BE969" s="43"/>
      <c r="BF969" s="43"/>
      <c r="BG969" s="43"/>
      <c r="BH969" s="43"/>
      <c r="BI969" s="43"/>
      <c r="BJ969" s="43"/>
      <c r="BK969" s="43"/>
      <c r="BL969" s="43"/>
      <c r="BM969" s="43"/>
      <c r="BN969" s="43"/>
      <c r="BO969" s="43"/>
      <c r="BP969" s="43"/>
      <c r="BQ969" s="43"/>
      <c r="BR969" s="43"/>
      <c r="BS969" s="43"/>
      <c r="BT969" s="43"/>
      <c r="BU969" s="43"/>
      <c r="BV969" s="43"/>
      <c r="BW969" s="43"/>
      <c r="BX969" s="43"/>
      <c r="BY969" s="43"/>
      <c r="BZ969" s="43"/>
      <c r="CA969" s="43"/>
      <c r="CB969" s="43"/>
      <c r="CC969" s="43"/>
      <c r="CD969" s="43"/>
      <c r="CE969" s="43"/>
      <c r="CF969" s="43"/>
      <c r="CG969" s="43"/>
      <c r="CH969" s="43"/>
      <c r="CI969" s="43"/>
      <c r="CJ969" s="43"/>
      <c r="CK969" s="43"/>
      <c r="CL969" s="43"/>
      <c r="CM969" s="43"/>
      <c r="CN969" s="43"/>
      <c r="CO969" s="43"/>
      <c r="CP969" s="43"/>
      <c r="CQ969" s="43"/>
      <c r="CR969" s="43"/>
      <c r="CS969" s="43"/>
      <c r="CT969" s="43"/>
      <c r="CU969" s="43"/>
      <c r="CV969" s="43"/>
      <c r="CW969" s="43"/>
      <c r="CX969" s="43"/>
      <c r="CY969" s="43"/>
      <c r="CZ969" s="43"/>
      <c r="DA969" s="43"/>
      <c r="DB969" s="43"/>
      <c r="DC969" s="43"/>
      <c r="DD969" s="43"/>
      <c r="DE969" s="43"/>
      <c r="DF969" s="43"/>
      <c r="DG969" s="43"/>
      <c r="DH969" s="43"/>
      <c r="DI969" s="43"/>
      <c r="DJ969" s="43"/>
      <c r="DK969" s="43"/>
      <c r="DL969" s="43"/>
      <c r="DM969" s="43"/>
      <c r="DN969" s="43"/>
      <c r="DO969" s="43"/>
      <c r="DP969" s="43"/>
      <c r="DQ969" s="43"/>
      <c r="DR969" s="43"/>
      <c r="DS969" s="43"/>
      <c r="DT969" s="43"/>
      <c r="DU969" s="43"/>
      <c r="DV969" s="43"/>
      <c r="DW969" s="43"/>
      <c r="DX969" s="43"/>
      <c r="DY969" s="43"/>
      <c r="DZ969" s="43"/>
      <c r="EA969" s="43"/>
      <c r="EB969" s="43"/>
      <c r="EC969" s="43"/>
      <c r="ED969" s="43"/>
      <c r="EE969" s="43"/>
      <c r="EF969" s="43"/>
      <c r="EG969" s="43"/>
      <c r="EH969" s="43"/>
      <c r="EI969" s="43"/>
      <c r="EJ969" s="43"/>
      <c r="EK969" s="43"/>
      <c r="EL969" s="43"/>
      <c r="EM969" s="43"/>
      <c r="EN969" s="43"/>
      <c r="EO969" s="43"/>
      <c r="EP969" s="43"/>
      <c r="EQ969" s="43"/>
      <c r="ER969" s="43"/>
      <c r="ES969" s="43"/>
      <c r="ET969" s="43"/>
      <c r="EU969" s="43"/>
      <c r="EV969" s="43"/>
      <c r="EW969" s="43"/>
      <c r="EX969" s="43"/>
      <c r="EY969" s="43"/>
      <c r="EZ969" s="43"/>
      <c r="FA969" s="43"/>
      <c r="FB969" s="43"/>
      <c r="FC969" s="43"/>
      <c r="FD969" s="43"/>
      <c r="FE969" s="43"/>
      <c r="FF969" s="43"/>
      <c r="FG969" s="43"/>
      <c r="FH969" s="43"/>
      <c r="FI969" s="43"/>
      <c r="FJ969" s="43"/>
      <c r="FK969" s="43"/>
      <c r="FL969" s="43"/>
      <c r="FM969" s="43"/>
      <c r="FN969" s="43"/>
      <c r="FO969" s="43"/>
      <c r="FP969" s="43"/>
      <c r="FQ969" s="43"/>
      <c r="FR969" s="43"/>
      <c r="FS969" s="43"/>
      <c r="FT969" s="43"/>
      <c r="FU969" s="43"/>
      <c r="FV969" s="43"/>
      <c r="FW969" s="43"/>
      <c r="FX969" s="43"/>
      <c r="FY969" s="43"/>
      <c r="FZ969" s="43"/>
      <c r="GA969" s="43"/>
      <c r="GB969" s="43"/>
      <c r="GC969" s="43"/>
      <c r="GD969" s="43"/>
      <c r="GE969" s="43"/>
      <c r="GF969" s="43"/>
      <c r="GG969" s="43"/>
      <c r="GH969" s="43"/>
      <c r="GI969" s="43"/>
      <c r="GJ969" s="43"/>
      <c r="GK969" s="43"/>
      <c r="GL969" s="43"/>
      <c r="GM969" s="43"/>
      <c r="GN969" s="43"/>
      <c r="GO969" s="43"/>
      <c r="GP969" s="43"/>
      <c r="GQ969" s="43"/>
      <c r="GR969" s="43"/>
      <c r="GS969" s="43"/>
      <c r="GT969" s="43"/>
      <c r="GU969" s="43"/>
      <c r="GV969" s="43"/>
      <c r="GW969" s="43"/>
      <c r="GX969" s="43"/>
      <c r="GY969" s="43"/>
      <c r="GZ969" s="43"/>
      <c r="HA969" s="43"/>
      <c r="HB969" s="43"/>
      <c r="HC969" s="43"/>
      <c r="HD969" s="43"/>
      <c r="HE969" s="43"/>
      <c r="HF969" s="43"/>
      <c r="HG969" s="43"/>
      <c r="HH969" s="43"/>
      <c r="HI969" s="43"/>
      <c r="HJ969" s="43"/>
      <c r="HK969" s="43"/>
      <c r="HL969" s="43"/>
      <c r="HM969" s="43"/>
      <c r="HN969" s="43"/>
      <c r="HO969" s="43"/>
      <c r="HP969" s="43"/>
      <c r="HQ969" s="43"/>
      <c r="HR969" s="43"/>
      <c r="HS969" s="43"/>
      <c r="HT969" s="43"/>
      <c r="HU969" s="43"/>
      <c r="HV969" s="43"/>
      <c r="HW969" s="43"/>
      <c r="HX969" s="43"/>
      <c r="HY969" s="43"/>
      <c r="HZ969" s="43"/>
      <c r="IA969" s="43"/>
      <c r="IB969" s="43"/>
      <c r="IC969" s="43"/>
      <c r="ID969" s="43"/>
      <c r="IE969" s="43"/>
      <c r="IF969" s="43"/>
      <c r="IG969" s="43"/>
      <c r="IH969" s="43"/>
      <c r="II969" s="43"/>
      <c r="IJ969" s="43"/>
      <c r="IK969" s="43"/>
      <c r="IL969" s="43"/>
      <c r="IM969" s="43"/>
      <c r="IN969" s="43"/>
      <c r="IO969" s="43"/>
      <c r="IP969" s="43"/>
      <c r="IQ969" s="43"/>
      <c r="IR969" s="43"/>
      <c r="IS969" s="43"/>
      <c r="IT969" s="43"/>
    </row>
    <row r="970" spans="1:254" ht="14.25" customHeight="1">
      <c r="A970" s="43"/>
      <c r="B970" s="81"/>
      <c r="C970" s="81"/>
      <c r="D970" s="43"/>
      <c r="E970" s="43"/>
      <c r="F970" s="83"/>
      <c r="G970" s="43"/>
      <c r="H970" s="85"/>
      <c r="I970" s="43"/>
      <c r="J970" s="43"/>
      <c r="K970" s="43"/>
      <c r="L970" s="43"/>
      <c r="M970" s="43"/>
      <c r="N970" s="43"/>
      <c r="O970" s="43"/>
      <c r="P970" s="43"/>
      <c r="Q970" s="43"/>
      <c r="R970" s="43"/>
      <c r="S970" s="43"/>
      <c r="T970" s="43"/>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c r="AR970" s="43"/>
      <c r="AS970" s="43"/>
      <c r="AT970" s="43"/>
      <c r="AU970" s="43"/>
      <c r="AV970" s="43"/>
      <c r="AW970" s="43"/>
      <c r="AX970" s="43"/>
      <c r="AY970" s="43"/>
      <c r="AZ970" s="43"/>
      <c r="BA970" s="43"/>
      <c r="BB970" s="43"/>
      <c r="BC970" s="43"/>
      <c r="BD970" s="43"/>
      <c r="BE970" s="43"/>
      <c r="BF970" s="43"/>
      <c r="BG970" s="43"/>
      <c r="BH970" s="43"/>
      <c r="BI970" s="43"/>
      <c r="BJ970" s="43"/>
      <c r="BK970" s="43"/>
      <c r="BL970" s="43"/>
      <c r="BM970" s="43"/>
      <c r="BN970" s="43"/>
      <c r="BO970" s="43"/>
      <c r="BP970" s="43"/>
      <c r="BQ970" s="43"/>
      <c r="BR970" s="43"/>
      <c r="BS970" s="43"/>
      <c r="BT970" s="43"/>
      <c r="BU970" s="43"/>
      <c r="BV970" s="43"/>
      <c r="BW970" s="43"/>
      <c r="BX970" s="43"/>
      <c r="BY970" s="43"/>
      <c r="BZ970" s="43"/>
      <c r="CA970" s="43"/>
      <c r="CB970" s="43"/>
      <c r="CC970" s="43"/>
      <c r="CD970" s="43"/>
      <c r="CE970" s="43"/>
      <c r="CF970" s="43"/>
      <c r="CG970" s="43"/>
      <c r="CH970" s="43"/>
      <c r="CI970" s="43"/>
      <c r="CJ970" s="43"/>
      <c r="CK970" s="43"/>
      <c r="CL970" s="43"/>
      <c r="CM970" s="43"/>
      <c r="CN970" s="43"/>
      <c r="CO970" s="43"/>
      <c r="CP970" s="43"/>
      <c r="CQ970" s="43"/>
      <c r="CR970" s="43"/>
      <c r="CS970" s="43"/>
      <c r="CT970" s="43"/>
      <c r="CU970" s="43"/>
      <c r="CV970" s="43"/>
      <c r="CW970" s="43"/>
      <c r="CX970" s="43"/>
      <c r="CY970" s="43"/>
      <c r="CZ970" s="43"/>
      <c r="DA970" s="43"/>
      <c r="DB970" s="43"/>
      <c r="DC970" s="43"/>
      <c r="DD970" s="43"/>
      <c r="DE970" s="43"/>
      <c r="DF970" s="43"/>
      <c r="DG970" s="43"/>
      <c r="DH970" s="43"/>
      <c r="DI970" s="43"/>
      <c r="DJ970" s="43"/>
      <c r="DK970" s="43"/>
      <c r="DL970" s="43"/>
      <c r="DM970" s="43"/>
      <c r="DN970" s="43"/>
      <c r="DO970" s="43"/>
      <c r="DP970" s="43"/>
      <c r="DQ970" s="43"/>
      <c r="DR970" s="43"/>
      <c r="DS970" s="43"/>
      <c r="DT970" s="43"/>
      <c r="DU970" s="43"/>
      <c r="DV970" s="43"/>
      <c r="DW970" s="43"/>
      <c r="DX970" s="43"/>
      <c r="DY970" s="43"/>
      <c r="DZ970" s="43"/>
      <c r="EA970" s="43"/>
      <c r="EB970" s="43"/>
      <c r="EC970" s="43"/>
      <c r="ED970" s="43"/>
      <c r="EE970" s="43"/>
      <c r="EF970" s="43"/>
      <c r="EG970" s="43"/>
      <c r="EH970" s="43"/>
      <c r="EI970" s="43"/>
      <c r="EJ970" s="43"/>
      <c r="EK970" s="43"/>
      <c r="EL970" s="43"/>
      <c r="EM970" s="43"/>
      <c r="EN970" s="43"/>
      <c r="EO970" s="43"/>
      <c r="EP970" s="43"/>
      <c r="EQ970" s="43"/>
      <c r="ER970" s="43"/>
      <c r="ES970" s="43"/>
      <c r="ET970" s="43"/>
      <c r="EU970" s="43"/>
      <c r="EV970" s="43"/>
      <c r="EW970" s="43"/>
      <c r="EX970" s="43"/>
      <c r="EY970" s="43"/>
      <c r="EZ970" s="43"/>
      <c r="FA970" s="43"/>
      <c r="FB970" s="43"/>
      <c r="FC970" s="43"/>
      <c r="FD970" s="43"/>
      <c r="FE970" s="43"/>
      <c r="FF970" s="43"/>
      <c r="FG970" s="43"/>
      <c r="FH970" s="43"/>
      <c r="FI970" s="43"/>
      <c r="FJ970" s="43"/>
      <c r="FK970" s="43"/>
      <c r="FL970" s="43"/>
      <c r="FM970" s="43"/>
      <c r="FN970" s="43"/>
      <c r="FO970" s="43"/>
      <c r="FP970" s="43"/>
      <c r="FQ970" s="43"/>
      <c r="FR970" s="43"/>
      <c r="FS970" s="43"/>
      <c r="FT970" s="43"/>
      <c r="FU970" s="43"/>
      <c r="FV970" s="43"/>
      <c r="FW970" s="43"/>
      <c r="FX970" s="43"/>
      <c r="FY970" s="43"/>
      <c r="FZ970" s="43"/>
      <c r="GA970" s="43"/>
      <c r="GB970" s="43"/>
      <c r="GC970" s="43"/>
      <c r="GD970" s="43"/>
      <c r="GE970" s="43"/>
      <c r="GF970" s="43"/>
      <c r="GG970" s="43"/>
      <c r="GH970" s="43"/>
      <c r="GI970" s="43"/>
      <c r="GJ970" s="43"/>
      <c r="GK970" s="43"/>
      <c r="GL970" s="43"/>
      <c r="GM970" s="43"/>
      <c r="GN970" s="43"/>
      <c r="GO970" s="43"/>
      <c r="GP970" s="43"/>
      <c r="GQ970" s="43"/>
      <c r="GR970" s="43"/>
      <c r="GS970" s="43"/>
      <c r="GT970" s="43"/>
      <c r="GU970" s="43"/>
      <c r="GV970" s="43"/>
      <c r="GW970" s="43"/>
      <c r="GX970" s="43"/>
      <c r="GY970" s="43"/>
      <c r="GZ970" s="43"/>
      <c r="HA970" s="43"/>
      <c r="HB970" s="43"/>
      <c r="HC970" s="43"/>
      <c r="HD970" s="43"/>
      <c r="HE970" s="43"/>
      <c r="HF970" s="43"/>
      <c r="HG970" s="43"/>
      <c r="HH970" s="43"/>
      <c r="HI970" s="43"/>
      <c r="HJ970" s="43"/>
      <c r="HK970" s="43"/>
      <c r="HL970" s="43"/>
      <c r="HM970" s="43"/>
      <c r="HN970" s="43"/>
      <c r="HO970" s="43"/>
      <c r="HP970" s="43"/>
      <c r="HQ970" s="43"/>
      <c r="HR970" s="43"/>
      <c r="HS970" s="43"/>
      <c r="HT970" s="43"/>
      <c r="HU970" s="43"/>
      <c r="HV970" s="43"/>
      <c r="HW970" s="43"/>
      <c r="HX970" s="43"/>
      <c r="HY970" s="43"/>
      <c r="HZ970" s="43"/>
      <c r="IA970" s="43"/>
      <c r="IB970" s="43"/>
      <c r="IC970" s="43"/>
      <c r="ID970" s="43"/>
      <c r="IE970" s="43"/>
      <c r="IF970" s="43"/>
      <c r="IG970" s="43"/>
      <c r="IH970" s="43"/>
      <c r="II970" s="43"/>
      <c r="IJ970" s="43"/>
      <c r="IK970" s="43"/>
      <c r="IL970" s="43"/>
      <c r="IM970" s="43"/>
      <c r="IN970" s="43"/>
      <c r="IO970" s="43"/>
      <c r="IP970" s="43"/>
      <c r="IQ970" s="43"/>
      <c r="IR970" s="43"/>
      <c r="IS970" s="43"/>
      <c r="IT970" s="43"/>
    </row>
    <row r="971" spans="1:254" ht="14.25" customHeight="1">
      <c r="A971" s="43"/>
      <c r="B971" s="79"/>
      <c r="C971" s="79"/>
      <c r="D971" s="43"/>
      <c r="E971" s="43"/>
      <c r="F971" s="83"/>
      <c r="G971" s="43"/>
      <c r="H971" s="85"/>
      <c r="I971" s="43"/>
      <c r="J971" s="43"/>
      <c r="K971" s="43"/>
      <c r="L971" s="43"/>
      <c r="M971" s="43"/>
      <c r="N971" s="43"/>
      <c r="O971" s="43"/>
      <c r="P971" s="43"/>
      <c r="Q971" s="43"/>
      <c r="R971" s="43"/>
      <c r="S971" s="43"/>
      <c r="T971" s="43"/>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c r="AR971" s="43"/>
      <c r="AS971" s="43"/>
      <c r="AT971" s="43"/>
      <c r="AU971" s="43"/>
      <c r="AV971" s="43"/>
      <c r="AW971" s="43"/>
      <c r="AX971" s="43"/>
      <c r="AY971" s="43"/>
      <c r="AZ971" s="43"/>
      <c r="BA971" s="43"/>
      <c r="BB971" s="43"/>
      <c r="BC971" s="43"/>
      <c r="BD971" s="43"/>
      <c r="BE971" s="43"/>
      <c r="BF971" s="43"/>
      <c r="BG971" s="43"/>
      <c r="BH971" s="43"/>
      <c r="BI971" s="43"/>
      <c r="BJ971" s="43"/>
      <c r="BK971" s="43"/>
      <c r="BL971" s="43"/>
      <c r="BM971" s="43"/>
      <c r="BN971" s="43"/>
      <c r="BO971" s="43"/>
      <c r="BP971" s="43"/>
      <c r="BQ971" s="43"/>
      <c r="BR971" s="43"/>
      <c r="BS971" s="43"/>
      <c r="BT971" s="43"/>
      <c r="BU971" s="43"/>
      <c r="BV971" s="43"/>
      <c r="BW971" s="43"/>
      <c r="BX971" s="43"/>
      <c r="BY971" s="43"/>
      <c r="BZ971" s="43"/>
      <c r="CA971" s="43"/>
      <c r="CB971" s="43"/>
      <c r="CC971" s="43"/>
      <c r="CD971" s="43"/>
      <c r="CE971" s="43"/>
      <c r="CF971" s="43"/>
      <c r="CG971" s="43"/>
      <c r="CH971" s="43"/>
      <c r="CI971" s="43"/>
      <c r="CJ971" s="43"/>
      <c r="CK971" s="43"/>
      <c r="CL971" s="43"/>
      <c r="CM971" s="43"/>
      <c r="CN971" s="43"/>
      <c r="CO971" s="43"/>
      <c r="CP971" s="43"/>
      <c r="CQ971" s="43"/>
      <c r="CR971" s="43"/>
      <c r="CS971" s="43"/>
      <c r="CT971" s="43"/>
      <c r="CU971" s="43"/>
      <c r="CV971" s="43"/>
      <c r="CW971" s="43"/>
      <c r="CX971" s="43"/>
      <c r="CY971" s="43"/>
      <c r="CZ971" s="43"/>
      <c r="DA971" s="43"/>
      <c r="DB971" s="43"/>
      <c r="DC971" s="43"/>
      <c r="DD971" s="43"/>
      <c r="DE971" s="43"/>
      <c r="DF971" s="43"/>
      <c r="DG971" s="43"/>
      <c r="DH971" s="43"/>
      <c r="DI971" s="43"/>
      <c r="DJ971" s="43"/>
      <c r="DK971" s="43"/>
      <c r="DL971" s="43"/>
      <c r="DM971" s="43"/>
      <c r="DN971" s="43"/>
      <c r="DO971" s="43"/>
      <c r="DP971" s="43"/>
      <c r="DQ971" s="43"/>
      <c r="DR971" s="43"/>
      <c r="DS971" s="43"/>
      <c r="DT971" s="43"/>
      <c r="DU971" s="43"/>
      <c r="DV971" s="43"/>
      <c r="DW971" s="43"/>
      <c r="DX971" s="43"/>
      <c r="DY971" s="43"/>
      <c r="DZ971" s="43"/>
      <c r="EA971" s="43"/>
      <c r="EB971" s="43"/>
      <c r="EC971" s="43"/>
      <c r="ED971" s="43"/>
      <c r="EE971" s="43"/>
      <c r="EF971" s="43"/>
      <c r="EG971" s="43"/>
      <c r="EH971" s="43"/>
      <c r="EI971" s="43"/>
      <c r="EJ971" s="43"/>
      <c r="EK971" s="43"/>
      <c r="EL971" s="43"/>
      <c r="EM971" s="43"/>
      <c r="EN971" s="43"/>
      <c r="EO971" s="43"/>
      <c r="EP971" s="43"/>
      <c r="EQ971" s="43"/>
      <c r="ER971" s="43"/>
      <c r="ES971" s="43"/>
      <c r="ET971" s="43"/>
      <c r="EU971" s="43"/>
      <c r="EV971" s="43"/>
      <c r="EW971" s="43"/>
      <c r="EX971" s="43"/>
      <c r="EY971" s="43"/>
      <c r="EZ971" s="43"/>
      <c r="FA971" s="43"/>
      <c r="FB971" s="43"/>
      <c r="FC971" s="43"/>
      <c r="FD971" s="43"/>
      <c r="FE971" s="43"/>
      <c r="FF971" s="43"/>
      <c r="FG971" s="43"/>
      <c r="FH971" s="43"/>
      <c r="FI971" s="43"/>
      <c r="FJ971" s="43"/>
      <c r="FK971" s="43"/>
      <c r="FL971" s="43"/>
      <c r="FM971" s="43"/>
      <c r="FN971" s="43"/>
      <c r="FO971" s="43"/>
      <c r="FP971" s="43"/>
      <c r="FQ971" s="43"/>
      <c r="FR971" s="43"/>
      <c r="FS971" s="43"/>
      <c r="FT971" s="43"/>
      <c r="FU971" s="43"/>
      <c r="FV971" s="43"/>
      <c r="FW971" s="43"/>
      <c r="FX971" s="43"/>
      <c r="FY971" s="43"/>
      <c r="FZ971" s="43"/>
      <c r="GA971" s="43"/>
      <c r="GB971" s="43"/>
      <c r="GC971" s="43"/>
      <c r="GD971" s="43"/>
      <c r="GE971" s="43"/>
      <c r="GF971" s="43"/>
      <c r="GG971" s="43"/>
      <c r="GH971" s="43"/>
      <c r="GI971" s="43"/>
      <c r="GJ971" s="43"/>
      <c r="GK971" s="43"/>
      <c r="GL971" s="43"/>
      <c r="GM971" s="43"/>
      <c r="GN971" s="43"/>
      <c r="GO971" s="43"/>
      <c r="GP971" s="43"/>
      <c r="GQ971" s="43"/>
      <c r="GR971" s="43"/>
      <c r="GS971" s="43"/>
      <c r="GT971" s="43"/>
      <c r="GU971" s="43"/>
      <c r="GV971" s="43"/>
      <c r="GW971" s="43"/>
      <c r="GX971" s="43"/>
      <c r="GY971" s="43"/>
      <c r="GZ971" s="43"/>
      <c r="HA971" s="43"/>
      <c r="HB971" s="43"/>
      <c r="HC971" s="43"/>
      <c r="HD971" s="43"/>
      <c r="HE971" s="43"/>
      <c r="HF971" s="43"/>
      <c r="HG971" s="43"/>
      <c r="HH971" s="43"/>
      <c r="HI971" s="43"/>
      <c r="HJ971" s="43"/>
      <c r="HK971" s="43"/>
      <c r="HL971" s="43"/>
      <c r="HM971" s="43"/>
      <c r="HN971" s="43"/>
      <c r="HO971" s="43"/>
      <c r="HP971" s="43"/>
      <c r="HQ971" s="43"/>
      <c r="HR971" s="43"/>
      <c r="HS971" s="43"/>
      <c r="HT971" s="43"/>
      <c r="HU971" s="43"/>
      <c r="HV971" s="43"/>
      <c r="HW971" s="43"/>
      <c r="HX971" s="43"/>
      <c r="HY971" s="43"/>
      <c r="HZ971" s="43"/>
      <c r="IA971" s="43"/>
      <c r="IB971" s="43"/>
      <c r="IC971" s="43"/>
      <c r="ID971" s="43"/>
      <c r="IE971" s="43"/>
      <c r="IF971" s="43"/>
      <c r="IG971" s="43"/>
      <c r="IH971" s="43"/>
      <c r="II971" s="43"/>
      <c r="IJ971" s="43"/>
      <c r="IK971" s="43"/>
      <c r="IL971" s="43"/>
      <c r="IM971" s="43"/>
      <c r="IN971" s="43"/>
      <c r="IO971" s="43"/>
      <c r="IP971" s="43"/>
      <c r="IQ971" s="43"/>
      <c r="IR971" s="43"/>
      <c r="IS971" s="43"/>
      <c r="IT971" s="43"/>
    </row>
    <row r="972" spans="1:254" ht="14.25" customHeight="1">
      <c r="A972" s="43"/>
      <c r="B972" s="79"/>
      <c r="C972" s="79"/>
      <c r="D972" s="43"/>
      <c r="E972" s="43"/>
      <c r="F972" s="83"/>
      <c r="G972" s="43"/>
      <c r="H972" s="85"/>
      <c r="I972" s="43"/>
      <c r="J972" s="43"/>
      <c r="K972" s="43"/>
      <c r="L972" s="43"/>
      <c r="M972" s="43"/>
      <c r="N972" s="43"/>
      <c r="O972" s="43"/>
      <c r="P972" s="43"/>
      <c r="Q972" s="43"/>
      <c r="R972" s="43"/>
      <c r="S972" s="43"/>
      <c r="T972" s="43"/>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c r="AR972" s="43"/>
      <c r="AS972" s="43"/>
      <c r="AT972" s="43"/>
      <c r="AU972" s="43"/>
      <c r="AV972" s="43"/>
      <c r="AW972" s="43"/>
      <c r="AX972" s="43"/>
      <c r="AY972" s="43"/>
      <c r="AZ972" s="43"/>
      <c r="BA972" s="43"/>
      <c r="BB972" s="43"/>
      <c r="BC972" s="43"/>
      <c r="BD972" s="43"/>
      <c r="BE972" s="43"/>
      <c r="BF972" s="43"/>
      <c r="BG972" s="43"/>
      <c r="BH972" s="43"/>
      <c r="BI972" s="43"/>
      <c r="BJ972" s="43"/>
      <c r="BK972" s="43"/>
      <c r="BL972" s="43"/>
      <c r="BM972" s="43"/>
      <c r="BN972" s="43"/>
      <c r="BO972" s="43"/>
      <c r="BP972" s="43"/>
      <c r="BQ972" s="43"/>
      <c r="BR972" s="43"/>
      <c r="BS972" s="43"/>
      <c r="BT972" s="43"/>
      <c r="BU972" s="43"/>
      <c r="BV972" s="43"/>
      <c r="BW972" s="43"/>
      <c r="BX972" s="43"/>
      <c r="BY972" s="43"/>
      <c r="BZ972" s="43"/>
      <c r="CA972" s="43"/>
      <c r="CB972" s="43"/>
      <c r="CC972" s="43"/>
      <c r="CD972" s="43"/>
      <c r="CE972" s="43"/>
      <c r="CF972" s="43"/>
      <c r="CG972" s="43"/>
      <c r="CH972" s="43"/>
      <c r="CI972" s="43"/>
      <c r="CJ972" s="43"/>
      <c r="CK972" s="43"/>
      <c r="CL972" s="43"/>
      <c r="CM972" s="43"/>
      <c r="CN972" s="43"/>
      <c r="CO972" s="43"/>
      <c r="CP972" s="43"/>
      <c r="CQ972" s="43"/>
      <c r="CR972" s="43"/>
      <c r="CS972" s="43"/>
      <c r="CT972" s="43"/>
      <c r="CU972" s="43"/>
      <c r="CV972" s="43"/>
      <c r="CW972" s="43"/>
      <c r="CX972" s="43"/>
      <c r="CY972" s="43"/>
      <c r="CZ972" s="43"/>
      <c r="DA972" s="43"/>
      <c r="DB972" s="43"/>
      <c r="DC972" s="43"/>
      <c r="DD972" s="43"/>
      <c r="DE972" s="43"/>
      <c r="DF972" s="43"/>
      <c r="DG972" s="43"/>
      <c r="DH972" s="43"/>
      <c r="DI972" s="43"/>
      <c r="DJ972" s="43"/>
      <c r="DK972" s="43"/>
      <c r="DL972" s="43"/>
      <c r="DM972" s="43"/>
      <c r="DN972" s="43"/>
      <c r="DO972" s="43"/>
      <c r="DP972" s="43"/>
      <c r="DQ972" s="43"/>
      <c r="DR972" s="43"/>
      <c r="DS972" s="43"/>
      <c r="DT972" s="43"/>
      <c r="DU972" s="43"/>
      <c r="DV972" s="43"/>
      <c r="DW972" s="43"/>
      <c r="DX972" s="43"/>
      <c r="DY972" s="43"/>
      <c r="DZ972" s="43"/>
      <c r="EA972" s="43"/>
      <c r="EB972" s="43"/>
      <c r="EC972" s="43"/>
      <c r="ED972" s="43"/>
      <c r="EE972" s="43"/>
      <c r="EF972" s="43"/>
      <c r="EG972" s="43"/>
      <c r="EH972" s="43"/>
      <c r="EI972" s="43"/>
      <c r="EJ972" s="43"/>
      <c r="EK972" s="43"/>
      <c r="EL972" s="43"/>
      <c r="EM972" s="43"/>
      <c r="EN972" s="43"/>
      <c r="EO972" s="43"/>
      <c r="EP972" s="43"/>
      <c r="EQ972" s="43"/>
      <c r="ER972" s="43"/>
      <c r="ES972" s="43"/>
      <c r="ET972" s="43"/>
      <c r="EU972" s="43"/>
      <c r="EV972" s="43"/>
      <c r="EW972" s="43"/>
      <c r="EX972" s="43"/>
      <c r="EY972" s="43"/>
      <c r="EZ972" s="43"/>
      <c r="FA972" s="43"/>
      <c r="FB972" s="43"/>
      <c r="FC972" s="43"/>
      <c r="FD972" s="43"/>
      <c r="FE972" s="43"/>
      <c r="FF972" s="43"/>
      <c r="FG972" s="43"/>
      <c r="FH972" s="43"/>
      <c r="FI972" s="43"/>
      <c r="FJ972" s="43"/>
      <c r="FK972" s="43"/>
      <c r="FL972" s="43"/>
      <c r="FM972" s="43"/>
      <c r="FN972" s="43"/>
      <c r="FO972" s="43"/>
      <c r="FP972" s="43"/>
      <c r="FQ972" s="43"/>
      <c r="FR972" s="43"/>
      <c r="FS972" s="43"/>
      <c r="FT972" s="43"/>
      <c r="FU972" s="43"/>
      <c r="FV972" s="43"/>
      <c r="FW972" s="43"/>
      <c r="FX972" s="43"/>
      <c r="FY972" s="43"/>
      <c r="FZ972" s="43"/>
      <c r="GA972" s="43"/>
      <c r="GB972" s="43"/>
      <c r="GC972" s="43"/>
      <c r="GD972" s="43"/>
      <c r="GE972" s="43"/>
      <c r="GF972" s="43"/>
      <c r="GG972" s="43"/>
      <c r="GH972" s="43"/>
      <c r="GI972" s="43"/>
      <c r="GJ972" s="43"/>
      <c r="GK972" s="43"/>
      <c r="GL972" s="43"/>
      <c r="GM972" s="43"/>
      <c r="GN972" s="43"/>
      <c r="GO972" s="43"/>
      <c r="GP972" s="43"/>
      <c r="GQ972" s="43"/>
      <c r="GR972" s="43"/>
      <c r="GS972" s="43"/>
      <c r="GT972" s="43"/>
      <c r="GU972" s="43"/>
      <c r="GV972" s="43"/>
      <c r="GW972" s="43"/>
      <c r="GX972" s="43"/>
      <c r="GY972" s="43"/>
      <c r="GZ972" s="43"/>
      <c r="HA972" s="43"/>
      <c r="HB972" s="43"/>
      <c r="HC972" s="43"/>
      <c r="HD972" s="43"/>
      <c r="HE972" s="43"/>
      <c r="HF972" s="43"/>
      <c r="HG972" s="43"/>
      <c r="HH972" s="43"/>
      <c r="HI972" s="43"/>
      <c r="HJ972" s="43"/>
      <c r="HK972" s="43"/>
      <c r="HL972" s="43"/>
      <c r="HM972" s="43"/>
      <c r="HN972" s="43"/>
      <c r="HO972" s="43"/>
      <c r="HP972" s="43"/>
      <c r="HQ972" s="43"/>
      <c r="HR972" s="43"/>
      <c r="HS972" s="43"/>
      <c r="HT972" s="43"/>
      <c r="HU972" s="43"/>
      <c r="HV972" s="43"/>
      <c r="HW972" s="43"/>
      <c r="HX972" s="43"/>
      <c r="HY972" s="43"/>
      <c r="HZ972" s="43"/>
      <c r="IA972" s="43"/>
      <c r="IB972" s="43"/>
      <c r="IC972" s="43"/>
      <c r="ID972" s="43"/>
      <c r="IE972" s="43"/>
      <c r="IF972" s="43"/>
      <c r="IG972" s="43"/>
      <c r="IH972" s="43"/>
      <c r="II972" s="43"/>
      <c r="IJ972" s="43"/>
      <c r="IK972" s="43"/>
      <c r="IL972" s="43"/>
      <c r="IM972" s="43"/>
      <c r="IN972" s="43"/>
      <c r="IO972" s="43"/>
      <c r="IP972" s="43"/>
      <c r="IQ972" s="43"/>
      <c r="IR972" s="43"/>
      <c r="IS972" s="43"/>
      <c r="IT972" s="43"/>
    </row>
    <row r="973" spans="1:254" ht="14.25" customHeight="1">
      <c r="A973" s="43"/>
      <c r="B973" s="79"/>
      <c r="C973" s="79"/>
      <c r="D973" s="43"/>
      <c r="E973" s="43"/>
      <c r="F973" s="83"/>
      <c r="G973" s="43"/>
      <c r="H973" s="85"/>
      <c r="I973" s="43"/>
      <c r="J973" s="43"/>
      <c r="K973" s="43"/>
      <c r="L973" s="43"/>
      <c r="M973" s="43"/>
      <c r="N973" s="43"/>
      <c r="O973" s="43"/>
      <c r="P973" s="43"/>
      <c r="Q973" s="43"/>
      <c r="R973" s="43"/>
      <c r="S973" s="43"/>
      <c r="T973" s="43"/>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c r="AR973" s="43"/>
      <c r="AS973" s="43"/>
      <c r="AT973" s="43"/>
      <c r="AU973" s="43"/>
      <c r="AV973" s="43"/>
      <c r="AW973" s="43"/>
      <c r="AX973" s="43"/>
      <c r="AY973" s="43"/>
      <c r="AZ973" s="43"/>
      <c r="BA973" s="43"/>
      <c r="BB973" s="43"/>
      <c r="BC973" s="43"/>
      <c r="BD973" s="43"/>
      <c r="BE973" s="43"/>
      <c r="BF973" s="43"/>
      <c r="BG973" s="43"/>
      <c r="BH973" s="43"/>
      <c r="BI973" s="43"/>
      <c r="BJ973" s="43"/>
      <c r="BK973" s="43"/>
      <c r="BL973" s="43"/>
      <c r="BM973" s="43"/>
      <c r="BN973" s="43"/>
      <c r="BO973" s="43"/>
      <c r="BP973" s="43"/>
      <c r="BQ973" s="43"/>
      <c r="BR973" s="43"/>
      <c r="BS973" s="43"/>
      <c r="BT973" s="43"/>
      <c r="BU973" s="43"/>
      <c r="BV973" s="43"/>
      <c r="BW973" s="43"/>
      <c r="BX973" s="43"/>
      <c r="BY973" s="43"/>
      <c r="BZ973" s="43"/>
      <c r="CA973" s="43"/>
      <c r="CB973" s="43"/>
      <c r="CC973" s="43"/>
      <c r="CD973" s="43"/>
      <c r="CE973" s="43"/>
      <c r="CF973" s="43"/>
      <c r="CG973" s="43"/>
      <c r="CH973" s="43"/>
      <c r="CI973" s="43"/>
      <c r="CJ973" s="43"/>
      <c r="CK973" s="43"/>
      <c r="CL973" s="43"/>
      <c r="CM973" s="43"/>
      <c r="CN973" s="43"/>
      <c r="CO973" s="43"/>
      <c r="CP973" s="43"/>
      <c r="CQ973" s="43"/>
      <c r="CR973" s="43"/>
      <c r="CS973" s="43"/>
      <c r="CT973" s="43"/>
      <c r="CU973" s="43"/>
      <c r="CV973" s="43"/>
      <c r="CW973" s="43"/>
      <c r="CX973" s="43"/>
      <c r="CY973" s="43"/>
      <c r="CZ973" s="43"/>
      <c r="DA973" s="43"/>
      <c r="DB973" s="43"/>
      <c r="DC973" s="43"/>
      <c r="DD973" s="43"/>
      <c r="DE973" s="43"/>
      <c r="DF973" s="43"/>
      <c r="DG973" s="43"/>
      <c r="DH973" s="43"/>
      <c r="DI973" s="43"/>
      <c r="DJ973" s="43"/>
      <c r="DK973" s="43"/>
      <c r="DL973" s="43"/>
      <c r="DM973" s="43"/>
      <c r="DN973" s="43"/>
      <c r="DO973" s="43"/>
      <c r="DP973" s="43"/>
      <c r="DQ973" s="43"/>
      <c r="DR973" s="43"/>
      <c r="DS973" s="43"/>
      <c r="DT973" s="43"/>
      <c r="DU973" s="43"/>
      <c r="DV973" s="43"/>
      <c r="DW973" s="43"/>
      <c r="DX973" s="43"/>
      <c r="DY973" s="43"/>
      <c r="DZ973" s="43"/>
      <c r="EA973" s="43"/>
      <c r="EB973" s="43"/>
      <c r="EC973" s="43"/>
      <c r="ED973" s="43"/>
      <c r="EE973" s="43"/>
      <c r="EF973" s="43"/>
      <c r="EG973" s="43"/>
      <c r="EH973" s="43"/>
      <c r="EI973" s="43"/>
      <c r="EJ973" s="43"/>
      <c r="EK973" s="43"/>
      <c r="EL973" s="43"/>
      <c r="EM973" s="43"/>
      <c r="EN973" s="43"/>
      <c r="EO973" s="43"/>
      <c r="EP973" s="43"/>
      <c r="EQ973" s="43"/>
      <c r="ER973" s="43"/>
      <c r="ES973" s="43"/>
      <c r="ET973" s="43"/>
      <c r="EU973" s="43"/>
      <c r="EV973" s="43"/>
      <c r="EW973" s="43"/>
      <c r="EX973" s="43"/>
      <c r="EY973" s="43"/>
      <c r="EZ973" s="43"/>
      <c r="FA973" s="43"/>
      <c r="FB973" s="43"/>
      <c r="FC973" s="43"/>
      <c r="FD973" s="43"/>
      <c r="FE973" s="43"/>
      <c r="FF973" s="43"/>
      <c r="FG973" s="43"/>
      <c r="FH973" s="43"/>
      <c r="FI973" s="43"/>
      <c r="FJ973" s="43"/>
      <c r="FK973" s="43"/>
      <c r="FL973" s="43"/>
      <c r="FM973" s="43"/>
      <c r="FN973" s="43"/>
      <c r="FO973" s="43"/>
      <c r="FP973" s="43"/>
      <c r="FQ973" s="43"/>
      <c r="FR973" s="43"/>
      <c r="FS973" s="43"/>
      <c r="FT973" s="43"/>
      <c r="FU973" s="43"/>
      <c r="FV973" s="43"/>
      <c r="FW973" s="43"/>
      <c r="FX973" s="43"/>
      <c r="FY973" s="43"/>
      <c r="FZ973" s="43"/>
      <c r="GA973" s="43"/>
      <c r="GB973" s="43"/>
      <c r="GC973" s="43"/>
      <c r="GD973" s="43"/>
      <c r="GE973" s="43"/>
      <c r="GF973" s="43"/>
      <c r="GG973" s="43"/>
      <c r="GH973" s="43"/>
      <c r="GI973" s="43"/>
      <c r="GJ973" s="43"/>
      <c r="GK973" s="43"/>
      <c r="GL973" s="43"/>
      <c r="GM973" s="43"/>
      <c r="GN973" s="43"/>
      <c r="GO973" s="43"/>
      <c r="GP973" s="43"/>
      <c r="GQ973" s="43"/>
      <c r="GR973" s="43"/>
      <c r="GS973" s="43"/>
      <c r="GT973" s="43"/>
      <c r="GU973" s="43"/>
      <c r="GV973" s="43"/>
      <c r="GW973" s="43"/>
      <c r="GX973" s="43"/>
      <c r="GY973" s="43"/>
      <c r="GZ973" s="43"/>
      <c r="HA973" s="43"/>
      <c r="HB973" s="43"/>
      <c r="HC973" s="43"/>
      <c r="HD973" s="43"/>
      <c r="HE973" s="43"/>
      <c r="HF973" s="43"/>
      <c r="HG973" s="43"/>
      <c r="HH973" s="43"/>
      <c r="HI973" s="43"/>
      <c r="HJ973" s="43"/>
      <c r="HK973" s="43"/>
      <c r="HL973" s="43"/>
      <c r="HM973" s="43"/>
      <c r="HN973" s="43"/>
      <c r="HO973" s="43"/>
      <c r="HP973" s="43"/>
      <c r="HQ973" s="43"/>
      <c r="HR973" s="43"/>
      <c r="HS973" s="43"/>
      <c r="HT973" s="43"/>
      <c r="HU973" s="43"/>
      <c r="HV973" s="43"/>
      <c r="HW973" s="43"/>
      <c r="HX973" s="43"/>
      <c r="HY973" s="43"/>
      <c r="HZ973" s="43"/>
      <c r="IA973" s="43"/>
      <c r="IB973" s="43"/>
      <c r="IC973" s="43"/>
      <c r="ID973" s="43"/>
      <c r="IE973" s="43"/>
      <c r="IF973" s="43"/>
      <c r="IG973" s="43"/>
      <c r="IH973" s="43"/>
      <c r="II973" s="43"/>
      <c r="IJ973" s="43"/>
      <c r="IK973" s="43"/>
      <c r="IL973" s="43"/>
      <c r="IM973" s="43"/>
      <c r="IN973" s="43"/>
      <c r="IO973" s="43"/>
      <c r="IP973" s="43"/>
      <c r="IQ973" s="43"/>
      <c r="IR973" s="43"/>
      <c r="IS973" s="43"/>
      <c r="IT973" s="43"/>
    </row>
    <row r="974" spans="1:254" ht="14.25" customHeight="1">
      <c r="A974" s="43"/>
      <c r="B974" s="79"/>
      <c r="C974" s="79"/>
      <c r="D974" s="43"/>
      <c r="E974" s="43"/>
      <c r="F974" s="83"/>
      <c r="G974" s="43"/>
      <c r="H974" s="85"/>
      <c r="I974" s="43"/>
      <c r="J974" s="43"/>
      <c r="K974" s="43"/>
      <c r="L974" s="43"/>
      <c r="M974" s="43"/>
      <c r="N974" s="43"/>
      <c r="O974" s="43"/>
      <c r="P974" s="43"/>
      <c r="Q974" s="43"/>
      <c r="R974" s="43"/>
      <c r="S974" s="43"/>
      <c r="T974" s="43"/>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c r="AR974" s="43"/>
      <c r="AS974" s="43"/>
      <c r="AT974" s="43"/>
      <c r="AU974" s="43"/>
      <c r="AV974" s="43"/>
      <c r="AW974" s="43"/>
      <c r="AX974" s="43"/>
      <c r="AY974" s="43"/>
      <c r="AZ974" s="43"/>
      <c r="BA974" s="43"/>
      <c r="BB974" s="43"/>
      <c r="BC974" s="43"/>
      <c r="BD974" s="43"/>
      <c r="BE974" s="43"/>
      <c r="BF974" s="43"/>
      <c r="BG974" s="43"/>
      <c r="BH974" s="43"/>
      <c r="BI974" s="43"/>
      <c r="BJ974" s="43"/>
      <c r="BK974" s="43"/>
      <c r="BL974" s="43"/>
      <c r="BM974" s="43"/>
      <c r="BN974" s="43"/>
      <c r="BO974" s="43"/>
      <c r="BP974" s="43"/>
      <c r="BQ974" s="43"/>
      <c r="BR974" s="43"/>
      <c r="BS974" s="43"/>
      <c r="BT974" s="43"/>
      <c r="BU974" s="43"/>
      <c r="BV974" s="43"/>
      <c r="BW974" s="43"/>
      <c r="BX974" s="43"/>
      <c r="BY974" s="43"/>
      <c r="BZ974" s="43"/>
      <c r="CA974" s="43"/>
      <c r="CB974" s="43"/>
      <c r="CC974" s="43"/>
      <c r="CD974" s="43"/>
      <c r="CE974" s="43"/>
      <c r="CF974" s="43"/>
      <c r="CG974" s="43"/>
      <c r="CH974" s="43"/>
      <c r="CI974" s="43"/>
      <c r="CJ974" s="43"/>
      <c r="CK974" s="43"/>
      <c r="CL974" s="43"/>
      <c r="CM974" s="43"/>
      <c r="CN974" s="43"/>
      <c r="CO974" s="43"/>
      <c r="CP974" s="43"/>
      <c r="CQ974" s="43"/>
      <c r="CR974" s="43"/>
      <c r="CS974" s="43"/>
      <c r="CT974" s="43"/>
      <c r="CU974" s="43"/>
      <c r="CV974" s="43"/>
      <c r="CW974" s="43"/>
      <c r="CX974" s="43"/>
      <c r="CY974" s="43"/>
      <c r="CZ974" s="43"/>
      <c r="DA974" s="43"/>
      <c r="DB974" s="43"/>
      <c r="DC974" s="43"/>
      <c r="DD974" s="43"/>
      <c r="DE974" s="43"/>
      <c r="DF974" s="43"/>
      <c r="DG974" s="43"/>
      <c r="DH974" s="43"/>
      <c r="DI974" s="43"/>
      <c r="DJ974" s="43"/>
      <c r="DK974" s="43"/>
      <c r="DL974" s="43"/>
      <c r="DM974" s="43"/>
      <c r="DN974" s="43"/>
      <c r="DO974" s="43"/>
      <c r="DP974" s="43"/>
      <c r="DQ974" s="43"/>
      <c r="DR974" s="43"/>
      <c r="DS974" s="43"/>
      <c r="DT974" s="43"/>
      <c r="DU974" s="43"/>
      <c r="DV974" s="43"/>
      <c r="DW974" s="43"/>
      <c r="DX974" s="43"/>
      <c r="DY974" s="43"/>
      <c r="DZ974" s="43"/>
      <c r="EA974" s="43"/>
      <c r="EB974" s="43"/>
      <c r="EC974" s="43"/>
      <c r="ED974" s="43"/>
      <c r="EE974" s="43"/>
      <c r="EF974" s="43"/>
      <c r="EG974" s="43"/>
      <c r="EH974" s="43"/>
      <c r="EI974" s="43"/>
      <c r="EJ974" s="43"/>
      <c r="EK974" s="43"/>
      <c r="EL974" s="43"/>
      <c r="EM974" s="43"/>
      <c r="EN974" s="43"/>
      <c r="EO974" s="43"/>
      <c r="EP974" s="43"/>
      <c r="EQ974" s="43"/>
      <c r="ER974" s="43"/>
      <c r="ES974" s="43"/>
      <c r="ET974" s="43"/>
      <c r="EU974" s="43"/>
      <c r="EV974" s="43"/>
      <c r="EW974" s="43"/>
      <c r="EX974" s="43"/>
      <c r="EY974" s="43"/>
      <c r="EZ974" s="43"/>
      <c r="FA974" s="43"/>
      <c r="FB974" s="43"/>
      <c r="FC974" s="43"/>
      <c r="FD974" s="43"/>
      <c r="FE974" s="43"/>
      <c r="FF974" s="43"/>
      <c r="FG974" s="43"/>
      <c r="FH974" s="43"/>
      <c r="FI974" s="43"/>
      <c r="FJ974" s="43"/>
      <c r="FK974" s="43"/>
      <c r="FL974" s="43"/>
      <c r="FM974" s="43"/>
      <c r="FN974" s="43"/>
      <c r="FO974" s="43"/>
      <c r="FP974" s="43"/>
      <c r="FQ974" s="43"/>
      <c r="FR974" s="43"/>
      <c r="FS974" s="43"/>
      <c r="FT974" s="43"/>
      <c r="FU974" s="43"/>
      <c r="FV974" s="43"/>
      <c r="FW974" s="43"/>
      <c r="FX974" s="43"/>
      <c r="FY974" s="43"/>
      <c r="FZ974" s="43"/>
      <c r="GA974" s="43"/>
      <c r="GB974" s="43"/>
      <c r="GC974" s="43"/>
      <c r="GD974" s="43"/>
      <c r="GE974" s="43"/>
      <c r="GF974" s="43"/>
      <c r="GG974" s="43"/>
      <c r="GH974" s="43"/>
      <c r="GI974" s="43"/>
      <c r="GJ974" s="43"/>
      <c r="GK974" s="43"/>
      <c r="GL974" s="43"/>
      <c r="GM974" s="43"/>
      <c r="GN974" s="43"/>
      <c r="GO974" s="43"/>
      <c r="GP974" s="43"/>
      <c r="GQ974" s="43"/>
      <c r="GR974" s="43"/>
      <c r="GS974" s="43"/>
      <c r="GT974" s="43"/>
      <c r="GU974" s="43"/>
      <c r="GV974" s="43"/>
      <c r="GW974" s="43"/>
      <c r="GX974" s="43"/>
      <c r="GY974" s="43"/>
      <c r="GZ974" s="43"/>
      <c r="HA974" s="43"/>
      <c r="HB974" s="43"/>
      <c r="HC974" s="43"/>
      <c r="HD974" s="43"/>
      <c r="HE974" s="43"/>
      <c r="HF974" s="43"/>
      <c r="HG974" s="43"/>
      <c r="HH974" s="43"/>
      <c r="HI974" s="43"/>
      <c r="HJ974" s="43"/>
      <c r="HK974" s="43"/>
      <c r="HL974" s="43"/>
      <c r="HM974" s="43"/>
      <c r="HN974" s="43"/>
      <c r="HO974" s="43"/>
      <c r="HP974" s="43"/>
      <c r="HQ974" s="43"/>
      <c r="HR974" s="43"/>
      <c r="HS974" s="43"/>
      <c r="HT974" s="43"/>
      <c r="HU974" s="43"/>
      <c r="HV974" s="43"/>
      <c r="HW974" s="43"/>
      <c r="HX974" s="43"/>
      <c r="HY974" s="43"/>
      <c r="HZ974" s="43"/>
      <c r="IA974" s="43"/>
      <c r="IB974" s="43"/>
      <c r="IC974" s="43"/>
      <c r="ID974" s="43"/>
      <c r="IE974" s="43"/>
      <c r="IF974" s="43"/>
      <c r="IG974" s="43"/>
      <c r="IH974" s="43"/>
      <c r="II974" s="43"/>
      <c r="IJ974" s="43"/>
      <c r="IK974" s="43"/>
      <c r="IL974" s="43"/>
      <c r="IM974" s="43"/>
      <c r="IN974" s="43"/>
      <c r="IO974" s="43"/>
      <c r="IP974" s="43"/>
      <c r="IQ974" s="43"/>
      <c r="IR974" s="43"/>
      <c r="IS974" s="43"/>
      <c r="IT974" s="43"/>
    </row>
    <row r="975" spans="1:254" ht="14.25" customHeight="1">
      <c r="A975" s="43"/>
      <c r="B975" s="79"/>
      <c r="C975" s="79"/>
      <c r="D975" s="43"/>
      <c r="E975" s="43"/>
      <c r="F975" s="83"/>
      <c r="G975" s="43"/>
      <c r="H975" s="85"/>
      <c r="I975" s="43"/>
      <c r="J975" s="43"/>
      <c r="K975" s="43"/>
      <c r="L975" s="43"/>
      <c r="M975" s="43"/>
      <c r="N975" s="43"/>
      <c r="O975" s="43"/>
      <c r="P975" s="43"/>
      <c r="Q975" s="43"/>
      <c r="R975" s="43"/>
      <c r="S975" s="43"/>
      <c r="T975" s="43"/>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c r="AR975" s="43"/>
      <c r="AS975" s="43"/>
      <c r="AT975" s="43"/>
      <c r="AU975" s="43"/>
      <c r="AV975" s="43"/>
      <c r="AW975" s="43"/>
      <c r="AX975" s="43"/>
      <c r="AY975" s="43"/>
      <c r="AZ975" s="43"/>
      <c r="BA975" s="43"/>
      <c r="BB975" s="43"/>
      <c r="BC975" s="43"/>
      <c r="BD975" s="43"/>
      <c r="BE975" s="43"/>
      <c r="BF975" s="43"/>
      <c r="BG975" s="43"/>
      <c r="BH975" s="43"/>
      <c r="BI975" s="43"/>
      <c r="BJ975" s="43"/>
      <c r="BK975" s="43"/>
      <c r="BL975" s="43"/>
      <c r="BM975" s="43"/>
      <c r="BN975" s="43"/>
      <c r="BO975" s="43"/>
      <c r="BP975" s="43"/>
      <c r="BQ975" s="43"/>
      <c r="BR975" s="43"/>
      <c r="BS975" s="43"/>
      <c r="BT975" s="43"/>
      <c r="BU975" s="43"/>
      <c r="BV975" s="43"/>
      <c r="BW975" s="43"/>
      <c r="BX975" s="43"/>
      <c r="BY975" s="43"/>
      <c r="BZ975" s="43"/>
      <c r="CA975" s="43"/>
      <c r="CB975" s="43"/>
      <c r="CC975" s="43"/>
      <c r="CD975" s="43"/>
      <c r="CE975" s="43"/>
      <c r="CF975" s="43"/>
      <c r="CG975" s="43"/>
      <c r="CH975" s="43"/>
      <c r="CI975" s="43"/>
      <c r="CJ975" s="43"/>
      <c r="CK975" s="43"/>
      <c r="CL975" s="43"/>
      <c r="CM975" s="43"/>
      <c r="CN975" s="43"/>
      <c r="CO975" s="43"/>
      <c r="CP975" s="43"/>
      <c r="CQ975" s="43"/>
      <c r="CR975" s="43"/>
      <c r="CS975" s="43"/>
      <c r="CT975" s="43"/>
      <c r="CU975" s="43"/>
      <c r="CV975" s="43"/>
      <c r="CW975" s="43"/>
      <c r="CX975" s="43"/>
      <c r="CY975" s="43"/>
      <c r="CZ975" s="43"/>
      <c r="DA975" s="43"/>
      <c r="DB975" s="43"/>
      <c r="DC975" s="43"/>
      <c r="DD975" s="43"/>
      <c r="DE975" s="43"/>
      <c r="DF975" s="43"/>
      <c r="DG975" s="43"/>
      <c r="DH975" s="43"/>
      <c r="DI975" s="43"/>
      <c r="DJ975" s="43"/>
      <c r="DK975" s="43"/>
      <c r="DL975" s="43"/>
      <c r="DM975" s="43"/>
      <c r="DN975" s="43"/>
      <c r="DO975" s="43"/>
      <c r="DP975" s="43"/>
      <c r="DQ975" s="43"/>
      <c r="DR975" s="43"/>
      <c r="DS975" s="43"/>
      <c r="DT975" s="43"/>
      <c r="DU975" s="43"/>
      <c r="DV975" s="43"/>
      <c r="DW975" s="43"/>
      <c r="DX975" s="43"/>
      <c r="DY975" s="43"/>
      <c r="DZ975" s="43"/>
      <c r="EA975" s="43"/>
      <c r="EB975" s="43"/>
      <c r="EC975" s="43"/>
      <c r="ED975" s="43"/>
      <c r="EE975" s="43"/>
      <c r="EF975" s="43"/>
      <c r="EG975" s="43"/>
      <c r="EH975" s="43"/>
      <c r="EI975" s="43"/>
      <c r="EJ975" s="43"/>
      <c r="EK975" s="43"/>
      <c r="EL975" s="43"/>
      <c r="EM975" s="43"/>
      <c r="EN975" s="43"/>
      <c r="EO975" s="43"/>
      <c r="EP975" s="43"/>
      <c r="EQ975" s="43"/>
      <c r="ER975" s="43"/>
      <c r="ES975" s="43"/>
      <c r="ET975" s="43"/>
      <c r="EU975" s="43"/>
      <c r="EV975" s="43"/>
      <c r="EW975" s="43"/>
      <c r="EX975" s="43"/>
      <c r="EY975" s="43"/>
      <c r="EZ975" s="43"/>
      <c r="FA975" s="43"/>
      <c r="FB975" s="43"/>
      <c r="FC975" s="43"/>
      <c r="FD975" s="43"/>
      <c r="FE975" s="43"/>
      <c r="FF975" s="43"/>
      <c r="FG975" s="43"/>
      <c r="FH975" s="43"/>
      <c r="FI975" s="43"/>
      <c r="FJ975" s="43"/>
      <c r="FK975" s="43"/>
      <c r="FL975" s="43"/>
      <c r="FM975" s="43"/>
      <c r="FN975" s="43"/>
      <c r="FO975" s="43"/>
      <c r="FP975" s="43"/>
      <c r="FQ975" s="43"/>
      <c r="FR975" s="43"/>
      <c r="FS975" s="43"/>
      <c r="FT975" s="43"/>
      <c r="FU975" s="43"/>
      <c r="FV975" s="43"/>
      <c r="FW975" s="43"/>
      <c r="FX975" s="43"/>
      <c r="FY975" s="43"/>
      <c r="FZ975" s="43"/>
      <c r="GA975" s="43"/>
      <c r="GB975" s="43"/>
      <c r="GC975" s="43"/>
      <c r="GD975" s="43"/>
      <c r="GE975" s="43"/>
      <c r="GF975" s="43"/>
      <c r="GG975" s="43"/>
      <c r="GH975" s="43"/>
      <c r="GI975" s="43"/>
      <c r="GJ975" s="43"/>
      <c r="GK975" s="43"/>
      <c r="GL975" s="43"/>
      <c r="GM975" s="43"/>
      <c r="GN975" s="43"/>
      <c r="GO975" s="43"/>
      <c r="GP975" s="43"/>
      <c r="GQ975" s="43"/>
      <c r="GR975" s="43"/>
      <c r="GS975" s="43"/>
      <c r="GT975" s="43"/>
      <c r="GU975" s="43"/>
      <c r="GV975" s="43"/>
      <c r="GW975" s="43"/>
      <c r="GX975" s="43"/>
      <c r="GY975" s="43"/>
      <c r="GZ975" s="43"/>
      <c r="HA975" s="43"/>
      <c r="HB975" s="43"/>
      <c r="HC975" s="43"/>
      <c r="HD975" s="43"/>
      <c r="HE975" s="43"/>
      <c r="HF975" s="43"/>
      <c r="HG975" s="43"/>
      <c r="HH975" s="43"/>
      <c r="HI975" s="43"/>
      <c r="HJ975" s="43"/>
      <c r="HK975" s="43"/>
      <c r="HL975" s="43"/>
      <c r="HM975" s="43"/>
      <c r="HN975" s="43"/>
      <c r="HO975" s="43"/>
      <c r="HP975" s="43"/>
      <c r="HQ975" s="43"/>
      <c r="HR975" s="43"/>
      <c r="HS975" s="43"/>
      <c r="HT975" s="43"/>
      <c r="HU975" s="43"/>
      <c r="HV975" s="43"/>
      <c r="HW975" s="43"/>
      <c r="HX975" s="43"/>
      <c r="HY975" s="43"/>
      <c r="HZ975" s="43"/>
      <c r="IA975" s="43"/>
      <c r="IB975" s="43"/>
      <c r="IC975" s="43"/>
      <c r="ID975" s="43"/>
      <c r="IE975" s="43"/>
      <c r="IF975" s="43"/>
      <c r="IG975" s="43"/>
      <c r="IH975" s="43"/>
      <c r="II975" s="43"/>
      <c r="IJ975" s="43"/>
      <c r="IK975" s="43"/>
      <c r="IL975" s="43"/>
      <c r="IM975" s="43"/>
      <c r="IN975" s="43"/>
      <c r="IO975" s="43"/>
      <c r="IP975" s="43"/>
      <c r="IQ975" s="43"/>
      <c r="IR975" s="43"/>
      <c r="IS975" s="43"/>
      <c r="IT975" s="43"/>
    </row>
    <row r="976" spans="1:254" ht="14.25" customHeight="1">
      <c r="A976" s="43"/>
      <c r="B976" s="79"/>
      <c r="C976" s="79"/>
      <c r="D976" s="43"/>
      <c r="E976" s="43"/>
      <c r="F976" s="83"/>
      <c r="G976" s="43"/>
      <c r="H976" s="85"/>
      <c r="I976" s="43"/>
      <c r="J976" s="43"/>
      <c r="K976" s="43"/>
      <c r="L976" s="43"/>
      <c r="M976" s="43"/>
      <c r="N976" s="43"/>
      <c r="O976" s="43"/>
      <c r="P976" s="43"/>
      <c r="Q976" s="43"/>
      <c r="R976" s="43"/>
      <c r="S976" s="43"/>
      <c r="T976" s="43"/>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c r="AR976" s="43"/>
      <c r="AS976" s="43"/>
      <c r="AT976" s="43"/>
      <c r="AU976" s="43"/>
      <c r="AV976" s="43"/>
      <c r="AW976" s="43"/>
      <c r="AX976" s="43"/>
      <c r="AY976" s="43"/>
      <c r="AZ976" s="43"/>
      <c r="BA976" s="43"/>
      <c r="BB976" s="43"/>
      <c r="BC976" s="43"/>
      <c r="BD976" s="43"/>
      <c r="BE976" s="43"/>
      <c r="BF976" s="43"/>
      <c r="BG976" s="43"/>
      <c r="BH976" s="43"/>
      <c r="BI976" s="43"/>
      <c r="BJ976" s="43"/>
      <c r="BK976" s="43"/>
      <c r="BL976" s="43"/>
      <c r="BM976" s="43"/>
      <c r="BN976" s="43"/>
      <c r="BO976" s="43"/>
      <c r="BP976" s="43"/>
      <c r="BQ976" s="43"/>
      <c r="BR976" s="43"/>
      <c r="BS976" s="43"/>
      <c r="BT976" s="43"/>
      <c r="BU976" s="43"/>
      <c r="BV976" s="43"/>
      <c r="BW976" s="43"/>
      <c r="BX976" s="43"/>
      <c r="BY976" s="43"/>
      <c r="BZ976" s="43"/>
      <c r="CA976" s="43"/>
      <c r="CB976" s="43"/>
      <c r="CC976" s="43"/>
      <c r="CD976" s="43"/>
      <c r="CE976" s="43"/>
      <c r="CF976" s="43"/>
      <c r="CG976" s="43"/>
      <c r="CH976" s="43"/>
      <c r="CI976" s="43"/>
      <c r="CJ976" s="43"/>
      <c r="CK976" s="43"/>
      <c r="CL976" s="43"/>
      <c r="CM976" s="43"/>
      <c r="CN976" s="43"/>
      <c r="CO976" s="43"/>
      <c r="CP976" s="43"/>
      <c r="CQ976" s="43"/>
      <c r="CR976" s="43"/>
      <c r="CS976" s="43"/>
      <c r="CT976" s="43"/>
      <c r="CU976" s="43"/>
      <c r="CV976" s="43"/>
      <c r="CW976" s="43"/>
      <c r="CX976" s="43"/>
      <c r="CY976" s="43"/>
      <c r="CZ976" s="43"/>
      <c r="DA976" s="43"/>
      <c r="DB976" s="43"/>
      <c r="DC976" s="43"/>
      <c r="DD976" s="43"/>
      <c r="DE976" s="43"/>
      <c r="DF976" s="43"/>
      <c r="DG976" s="43"/>
      <c r="DH976" s="43"/>
      <c r="DI976" s="43"/>
      <c r="DJ976" s="43"/>
      <c r="DK976" s="43"/>
      <c r="DL976" s="43"/>
      <c r="DM976" s="43"/>
      <c r="DN976" s="43"/>
      <c r="DO976" s="43"/>
      <c r="DP976" s="43"/>
      <c r="DQ976" s="43"/>
      <c r="DR976" s="43"/>
      <c r="DS976" s="43"/>
      <c r="DT976" s="43"/>
      <c r="DU976" s="43"/>
      <c r="DV976" s="43"/>
      <c r="DW976" s="43"/>
      <c r="DX976" s="43"/>
      <c r="DY976" s="43"/>
      <c r="DZ976" s="43"/>
      <c r="EA976" s="43"/>
      <c r="EB976" s="43"/>
      <c r="EC976" s="43"/>
      <c r="ED976" s="43"/>
      <c r="EE976" s="43"/>
      <c r="EF976" s="43"/>
      <c r="EG976" s="43"/>
      <c r="EH976" s="43"/>
      <c r="EI976" s="43"/>
      <c r="EJ976" s="43"/>
      <c r="EK976" s="43"/>
      <c r="EL976" s="43"/>
      <c r="EM976" s="43"/>
      <c r="EN976" s="43"/>
      <c r="EO976" s="43"/>
      <c r="EP976" s="43"/>
      <c r="EQ976" s="43"/>
      <c r="ER976" s="43"/>
      <c r="ES976" s="43"/>
      <c r="ET976" s="43"/>
      <c r="EU976" s="43"/>
      <c r="EV976" s="43"/>
      <c r="EW976" s="43"/>
      <c r="EX976" s="43"/>
      <c r="EY976" s="43"/>
      <c r="EZ976" s="43"/>
      <c r="FA976" s="43"/>
      <c r="FB976" s="43"/>
      <c r="FC976" s="43"/>
      <c r="FD976" s="43"/>
      <c r="FE976" s="43"/>
      <c r="FF976" s="43"/>
      <c r="FG976" s="43"/>
      <c r="FH976" s="43"/>
      <c r="FI976" s="43"/>
      <c r="FJ976" s="43"/>
      <c r="FK976" s="43"/>
      <c r="FL976" s="43"/>
      <c r="FM976" s="43"/>
      <c r="FN976" s="43"/>
      <c r="FO976" s="43"/>
      <c r="FP976" s="43"/>
      <c r="FQ976" s="43"/>
      <c r="FR976" s="43"/>
      <c r="FS976" s="43"/>
      <c r="FT976" s="43"/>
      <c r="FU976" s="43"/>
      <c r="FV976" s="43"/>
      <c r="FW976" s="43"/>
      <c r="FX976" s="43"/>
      <c r="FY976" s="43"/>
      <c r="FZ976" s="43"/>
      <c r="GA976" s="43"/>
      <c r="GB976" s="43"/>
      <c r="GC976" s="43"/>
      <c r="GD976" s="43"/>
      <c r="GE976" s="43"/>
      <c r="GF976" s="43"/>
      <c r="GG976" s="43"/>
      <c r="GH976" s="43"/>
      <c r="GI976" s="43"/>
      <c r="GJ976" s="43"/>
      <c r="GK976" s="43"/>
      <c r="GL976" s="43"/>
      <c r="GM976" s="43"/>
      <c r="GN976" s="43"/>
      <c r="GO976" s="43"/>
      <c r="GP976" s="43"/>
      <c r="GQ976" s="43"/>
      <c r="GR976" s="43"/>
      <c r="GS976" s="43"/>
      <c r="GT976" s="43"/>
      <c r="GU976" s="43"/>
      <c r="GV976" s="43"/>
      <c r="GW976" s="43"/>
      <c r="GX976" s="43"/>
      <c r="GY976" s="43"/>
      <c r="GZ976" s="43"/>
      <c r="HA976" s="43"/>
      <c r="HB976" s="43"/>
      <c r="HC976" s="43"/>
      <c r="HD976" s="43"/>
      <c r="HE976" s="43"/>
      <c r="HF976" s="43"/>
      <c r="HG976" s="43"/>
      <c r="HH976" s="43"/>
      <c r="HI976" s="43"/>
      <c r="HJ976" s="43"/>
      <c r="HK976" s="43"/>
      <c r="HL976" s="43"/>
      <c r="HM976" s="43"/>
      <c r="HN976" s="43"/>
      <c r="HO976" s="43"/>
      <c r="HP976" s="43"/>
      <c r="HQ976" s="43"/>
      <c r="HR976" s="43"/>
      <c r="HS976" s="43"/>
      <c r="HT976" s="43"/>
      <c r="HU976" s="43"/>
      <c r="HV976" s="43"/>
      <c r="HW976" s="43"/>
      <c r="HX976" s="43"/>
      <c r="HY976" s="43"/>
      <c r="HZ976" s="43"/>
      <c r="IA976" s="43"/>
      <c r="IB976" s="43"/>
      <c r="IC976" s="43"/>
      <c r="ID976" s="43"/>
      <c r="IE976" s="43"/>
      <c r="IF976" s="43"/>
      <c r="IG976" s="43"/>
      <c r="IH976" s="43"/>
      <c r="II976" s="43"/>
      <c r="IJ976" s="43"/>
      <c r="IK976" s="43"/>
      <c r="IL976" s="43"/>
      <c r="IM976" s="43"/>
      <c r="IN976" s="43"/>
      <c r="IO976" s="43"/>
      <c r="IP976" s="43"/>
      <c r="IQ976" s="43"/>
      <c r="IR976" s="43"/>
      <c r="IS976" s="43"/>
      <c r="IT976" s="43"/>
    </row>
    <row r="977" spans="1:254" ht="14.25" customHeight="1">
      <c r="A977" s="43"/>
      <c r="B977" s="79"/>
      <c r="C977" s="79"/>
      <c r="D977" s="43"/>
      <c r="E977" s="43"/>
      <c r="F977" s="83"/>
      <c r="G977" s="43"/>
      <c r="H977" s="85"/>
      <c r="I977" s="43"/>
      <c r="J977" s="43"/>
      <c r="K977" s="43"/>
      <c r="L977" s="43"/>
      <c r="M977" s="43"/>
      <c r="N977" s="43"/>
      <c r="O977" s="43"/>
      <c r="P977" s="43"/>
      <c r="Q977" s="43"/>
      <c r="R977" s="43"/>
      <c r="S977" s="43"/>
      <c r="T977" s="43"/>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c r="AR977" s="43"/>
      <c r="AS977" s="43"/>
      <c r="AT977" s="43"/>
      <c r="AU977" s="43"/>
      <c r="AV977" s="43"/>
      <c r="AW977" s="43"/>
      <c r="AX977" s="43"/>
      <c r="AY977" s="43"/>
      <c r="AZ977" s="43"/>
      <c r="BA977" s="43"/>
      <c r="BB977" s="43"/>
      <c r="BC977" s="43"/>
      <c r="BD977" s="43"/>
      <c r="BE977" s="43"/>
      <c r="BF977" s="43"/>
      <c r="BG977" s="43"/>
      <c r="BH977" s="43"/>
      <c r="BI977" s="43"/>
      <c r="BJ977" s="43"/>
      <c r="BK977" s="43"/>
      <c r="BL977" s="43"/>
      <c r="BM977" s="43"/>
      <c r="BN977" s="43"/>
      <c r="BO977" s="43"/>
      <c r="BP977" s="43"/>
      <c r="BQ977" s="43"/>
      <c r="BR977" s="43"/>
      <c r="BS977" s="43"/>
      <c r="BT977" s="43"/>
      <c r="BU977" s="43"/>
      <c r="BV977" s="43"/>
      <c r="BW977" s="43"/>
      <c r="BX977" s="43"/>
      <c r="BY977" s="43"/>
      <c r="BZ977" s="43"/>
      <c r="CA977" s="43"/>
      <c r="CB977" s="43"/>
      <c r="CC977" s="43"/>
      <c r="CD977" s="43"/>
      <c r="CE977" s="43"/>
      <c r="CF977" s="43"/>
      <c r="CG977" s="43"/>
      <c r="CH977" s="43"/>
      <c r="CI977" s="43"/>
      <c r="CJ977" s="43"/>
      <c r="CK977" s="43"/>
      <c r="CL977" s="43"/>
      <c r="CM977" s="43"/>
      <c r="CN977" s="43"/>
      <c r="CO977" s="43"/>
      <c r="CP977" s="43"/>
      <c r="CQ977" s="43"/>
      <c r="CR977" s="43"/>
      <c r="CS977" s="43"/>
      <c r="CT977" s="43"/>
      <c r="CU977" s="43"/>
      <c r="CV977" s="43"/>
      <c r="CW977" s="43"/>
      <c r="CX977" s="43"/>
      <c r="CY977" s="43"/>
      <c r="CZ977" s="43"/>
      <c r="DA977" s="43"/>
      <c r="DB977" s="43"/>
      <c r="DC977" s="43"/>
      <c r="DD977" s="43"/>
      <c r="DE977" s="43"/>
      <c r="DF977" s="43"/>
      <c r="DG977" s="43"/>
      <c r="DH977" s="43"/>
      <c r="DI977" s="43"/>
      <c r="DJ977" s="43"/>
      <c r="DK977" s="43"/>
      <c r="DL977" s="43"/>
      <c r="DM977" s="43"/>
      <c r="DN977" s="43"/>
      <c r="DO977" s="43"/>
      <c r="DP977" s="43"/>
      <c r="DQ977" s="43"/>
      <c r="DR977" s="43"/>
      <c r="DS977" s="43"/>
      <c r="DT977" s="43"/>
      <c r="DU977" s="43"/>
      <c r="DV977" s="43"/>
      <c r="DW977" s="43"/>
      <c r="DX977" s="43"/>
      <c r="DY977" s="43"/>
      <c r="DZ977" s="43"/>
      <c r="EA977" s="43"/>
      <c r="EB977" s="43"/>
      <c r="EC977" s="43"/>
      <c r="ED977" s="43"/>
      <c r="EE977" s="43"/>
      <c r="EF977" s="43"/>
      <c r="EG977" s="43"/>
      <c r="EH977" s="43"/>
      <c r="EI977" s="43"/>
      <c r="EJ977" s="43"/>
      <c r="EK977" s="43"/>
      <c r="EL977" s="43"/>
      <c r="EM977" s="43"/>
      <c r="EN977" s="43"/>
      <c r="EO977" s="43"/>
      <c r="EP977" s="43"/>
      <c r="EQ977" s="43"/>
      <c r="ER977" s="43"/>
      <c r="ES977" s="43"/>
      <c r="ET977" s="43"/>
      <c r="EU977" s="43"/>
      <c r="EV977" s="43"/>
      <c r="EW977" s="43"/>
      <c r="EX977" s="43"/>
      <c r="EY977" s="43"/>
      <c r="EZ977" s="43"/>
      <c r="FA977" s="43"/>
      <c r="FB977" s="43"/>
      <c r="FC977" s="43"/>
      <c r="FD977" s="43"/>
      <c r="FE977" s="43"/>
      <c r="FF977" s="43"/>
      <c r="FG977" s="43"/>
      <c r="FH977" s="43"/>
      <c r="FI977" s="43"/>
      <c r="FJ977" s="43"/>
      <c r="FK977" s="43"/>
      <c r="FL977" s="43"/>
      <c r="FM977" s="43"/>
      <c r="FN977" s="43"/>
      <c r="FO977" s="43"/>
      <c r="FP977" s="43"/>
      <c r="FQ977" s="43"/>
      <c r="FR977" s="43"/>
      <c r="FS977" s="43"/>
      <c r="FT977" s="43"/>
      <c r="FU977" s="43"/>
      <c r="FV977" s="43"/>
      <c r="FW977" s="43"/>
      <c r="FX977" s="43"/>
      <c r="FY977" s="43"/>
      <c r="FZ977" s="43"/>
      <c r="GA977" s="43"/>
      <c r="GB977" s="43"/>
      <c r="GC977" s="43"/>
      <c r="GD977" s="43"/>
      <c r="GE977" s="43"/>
      <c r="GF977" s="43"/>
      <c r="GG977" s="43"/>
      <c r="GH977" s="43"/>
      <c r="GI977" s="43"/>
      <c r="GJ977" s="43"/>
      <c r="GK977" s="43"/>
      <c r="GL977" s="43"/>
      <c r="GM977" s="43"/>
      <c r="GN977" s="43"/>
      <c r="GO977" s="43"/>
      <c r="GP977" s="43"/>
      <c r="GQ977" s="43"/>
      <c r="GR977" s="43"/>
      <c r="GS977" s="43"/>
      <c r="GT977" s="43"/>
      <c r="GU977" s="43"/>
      <c r="GV977" s="43"/>
      <c r="GW977" s="43"/>
      <c r="GX977" s="43"/>
      <c r="GY977" s="43"/>
      <c r="GZ977" s="43"/>
      <c r="HA977" s="43"/>
      <c r="HB977" s="43"/>
      <c r="HC977" s="43"/>
      <c r="HD977" s="43"/>
      <c r="HE977" s="43"/>
      <c r="HF977" s="43"/>
      <c r="HG977" s="43"/>
      <c r="HH977" s="43"/>
      <c r="HI977" s="43"/>
      <c r="HJ977" s="43"/>
      <c r="HK977" s="43"/>
      <c r="HL977" s="43"/>
      <c r="HM977" s="43"/>
      <c r="HN977" s="43"/>
      <c r="HO977" s="43"/>
      <c r="HP977" s="43"/>
      <c r="HQ977" s="43"/>
      <c r="HR977" s="43"/>
      <c r="HS977" s="43"/>
      <c r="HT977" s="43"/>
      <c r="HU977" s="43"/>
      <c r="HV977" s="43"/>
      <c r="HW977" s="43"/>
      <c r="HX977" s="43"/>
      <c r="HY977" s="43"/>
      <c r="HZ977" s="43"/>
      <c r="IA977" s="43"/>
      <c r="IB977" s="43"/>
      <c r="IC977" s="43"/>
      <c r="ID977" s="43"/>
      <c r="IE977" s="43"/>
      <c r="IF977" s="43"/>
      <c r="IG977" s="43"/>
      <c r="IH977" s="43"/>
      <c r="II977" s="43"/>
      <c r="IJ977" s="43"/>
      <c r="IK977" s="43"/>
      <c r="IL977" s="43"/>
      <c r="IM977" s="43"/>
      <c r="IN977" s="43"/>
      <c r="IO977" s="43"/>
      <c r="IP977" s="43"/>
      <c r="IQ977" s="43"/>
      <c r="IR977" s="43"/>
      <c r="IS977" s="43"/>
      <c r="IT977" s="43"/>
    </row>
    <row r="978" spans="1:254" ht="14.25" customHeight="1">
      <c r="A978" s="78"/>
      <c r="B978" s="79"/>
      <c r="C978" s="79"/>
      <c r="D978" s="43"/>
      <c r="E978" s="43"/>
      <c r="F978" s="83"/>
      <c r="G978" s="43"/>
      <c r="H978" s="85"/>
      <c r="I978" s="43"/>
      <c r="J978" s="43"/>
      <c r="K978" s="43"/>
      <c r="L978" s="43"/>
      <c r="M978" s="43"/>
      <c r="N978" s="43"/>
      <c r="O978" s="43"/>
      <c r="P978" s="43"/>
      <c r="Q978" s="43"/>
      <c r="R978" s="43"/>
      <c r="S978" s="43"/>
      <c r="T978" s="43"/>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c r="AR978" s="43"/>
      <c r="AS978" s="43"/>
      <c r="AT978" s="43"/>
      <c r="AU978" s="43"/>
      <c r="AV978" s="43"/>
      <c r="AW978" s="43"/>
      <c r="AX978" s="43"/>
      <c r="AY978" s="43"/>
      <c r="AZ978" s="43"/>
      <c r="BA978" s="43"/>
      <c r="BB978" s="43"/>
      <c r="BC978" s="43"/>
      <c r="BD978" s="43"/>
      <c r="BE978" s="43"/>
      <c r="BF978" s="43"/>
      <c r="BG978" s="43"/>
      <c r="BH978" s="43"/>
      <c r="BI978" s="43"/>
      <c r="BJ978" s="43"/>
      <c r="BK978" s="43"/>
      <c r="BL978" s="43"/>
      <c r="BM978" s="43"/>
      <c r="BN978" s="43"/>
      <c r="BO978" s="43"/>
      <c r="BP978" s="43"/>
      <c r="BQ978" s="43"/>
      <c r="BR978" s="43"/>
      <c r="BS978" s="43"/>
      <c r="BT978" s="43"/>
      <c r="BU978" s="43"/>
      <c r="BV978" s="43"/>
      <c r="BW978" s="43"/>
      <c r="BX978" s="43"/>
      <c r="BY978" s="43"/>
      <c r="BZ978" s="43"/>
      <c r="CA978" s="43"/>
      <c r="CB978" s="43"/>
      <c r="CC978" s="43"/>
      <c r="CD978" s="43"/>
      <c r="CE978" s="43"/>
      <c r="CF978" s="43"/>
      <c r="CG978" s="43"/>
      <c r="CH978" s="43"/>
      <c r="CI978" s="43"/>
      <c r="CJ978" s="43"/>
      <c r="CK978" s="43"/>
      <c r="CL978" s="43"/>
      <c r="CM978" s="43"/>
      <c r="CN978" s="43"/>
      <c r="CO978" s="43"/>
      <c r="CP978" s="43"/>
      <c r="CQ978" s="43"/>
      <c r="CR978" s="43"/>
      <c r="CS978" s="43"/>
      <c r="CT978" s="43"/>
      <c r="CU978" s="43"/>
      <c r="CV978" s="43"/>
      <c r="CW978" s="43"/>
      <c r="CX978" s="43"/>
      <c r="CY978" s="43"/>
      <c r="CZ978" s="43"/>
      <c r="DA978" s="43"/>
      <c r="DB978" s="43"/>
      <c r="DC978" s="43"/>
      <c r="DD978" s="43"/>
      <c r="DE978" s="43"/>
      <c r="DF978" s="43"/>
      <c r="DG978" s="43"/>
      <c r="DH978" s="43"/>
      <c r="DI978" s="43"/>
      <c r="DJ978" s="43"/>
      <c r="DK978" s="43"/>
      <c r="DL978" s="43"/>
      <c r="DM978" s="43"/>
      <c r="DN978" s="43"/>
      <c r="DO978" s="43"/>
      <c r="DP978" s="43"/>
      <c r="DQ978" s="43"/>
      <c r="DR978" s="43"/>
      <c r="DS978" s="43"/>
      <c r="DT978" s="43"/>
      <c r="DU978" s="43"/>
      <c r="DV978" s="43"/>
      <c r="DW978" s="43"/>
      <c r="DX978" s="43"/>
      <c r="DY978" s="43"/>
      <c r="DZ978" s="43"/>
      <c r="EA978" s="43"/>
      <c r="EB978" s="43"/>
      <c r="EC978" s="43"/>
      <c r="ED978" s="43"/>
      <c r="EE978" s="43"/>
      <c r="EF978" s="43"/>
      <c r="EG978" s="43"/>
      <c r="EH978" s="43"/>
      <c r="EI978" s="43"/>
      <c r="EJ978" s="43"/>
      <c r="EK978" s="43"/>
      <c r="EL978" s="43"/>
      <c r="EM978" s="43"/>
      <c r="EN978" s="43"/>
      <c r="EO978" s="43"/>
      <c r="EP978" s="43"/>
      <c r="EQ978" s="43"/>
      <c r="ER978" s="43"/>
      <c r="ES978" s="43"/>
      <c r="ET978" s="43"/>
      <c r="EU978" s="43"/>
      <c r="EV978" s="43"/>
      <c r="EW978" s="43"/>
      <c r="EX978" s="43"/>
      <c r="EY978" s="43"/>
      <c r="EZ978" s="43"/>
      <c r="FA978" s="43"/>
      <c r="FB978" s="43"/>
      <c r="FC978" s="43"/>
      <c r="FD978" s="43"/>
      <c r="FE978" s="43"/>
      <c r="FF978" s="43"/>
      <c r="FG978" s="43"/>
      <c r="FH978" s="43"/>
      <c r="FI978" s="43"/>
      <c r="FJ978" s="43"/>
      <c r="FK978" s="43"/>
      <c r="FL978" s="43"/>
      <c r="FM978" s="43"/>
      <c r="FN978" s="43"/>
      <c r="FO978" s="43"/>
      <c r="FP978" s="43"/>
      <c r="FQ978" s="43"/>
      <c r="FR978" s="43"/>
      <c r="FS978" s="43"/>
      <c r="FT978" s="43"/>
      <c r="FU978" s="43"/>
      <c r="FV978" s="43"/>
      <c r="FW978" s="43"/>
      <c r="FX978" s="43"/>
      <c r="FY978" s="43"/>
      <c r="FZ978" s="43"/>
      <c r="GA978" s="43"/>
      <c r="GB978" s="43"/>
      <c r="GC978" s="43"/>
      <c r="GD978" s="43"/>
      <c r="GE978" s="43"/>
      <c r="GF978" s="43"/>
      <c r="GG978" s="43"/>
      <c r="GH978" s="43"/>
      <c r="GI978" s="43"/>
      <c r="GJ978" s="43"/>
      <c r="GK978" s="43"/>
      <c r="GL978" s="43"/>
      <c r="GM978" s="43"/>
      <c r="GN978" s="43"/>
      <c r="GO978" s="43"/>
      <c r="GP978" s="43"/>
      <c r="GQ978" s="43"/>
      <c r="GR978" s="43"/>
      <c r="GS978" s="43"/>
      <c r="GT978" s="43"/>
      <c r="GU978" s="43"/>
      <c r="GV978" s="43"/>
      <c r="GW978" s="43"/>
      <c r="GX978" s="43"/>
      <c r="GY978" s="43"/>
      <c r="GZ978" s="43"/>
      <c r="HA978" s="43"/>
      <c r="HB978" s="43"/>
      <c r="HC978" s="43"/>
      <c r="HD978" s="43"/>
      <c r="HE978" s="43"/>
      <c r="HF978" s="43"/>
      <c r="HG978" s="43"/>
      <c r="HH978" s="43"/>
      <c r="HI978" s="43"/>
      <c r="HJ978" s="43"/>
      <c r="HK978" s="43"/>
      <c r="HL978" s="43"/>
      <c r="HM978" s="43"/>
      <c r="HN978" s="43"/>
      <c r="HO978" s="43"/>
      <c r="HP978" s="43"/>
      <c r="HQ978" s="43"/>
      <c r="HR978" s="43"/>
      <c r="HS978" s="43"/>
      <c r="HT978" s="43"/>
      <c r="HU978" s="43"/>
      <c r="HV978" s="43"/>
      <c r="HW978" s="43"/>
      <c r="HX978" s="43"/>
      <c r="HY978" s="43"/>
      <c r="HZ978" s="43"/>
      <c r="IA978" s="43"/>
      <c r="IB978" s="43"/>
      <c r="IC978" s="43"/>
      <c r="ID978" s="43"/>
      <c r="IE978" s="43"/>
      <c r="IF978" s="43"/>
      <c r="IG978" s="43"/>
      <c r="IH978" s="43"/>
      <c r="II978" s="43"/>
      <c r="IJ978" s="43"/>
      <c r="IK978" s="43"/>
      <c r="IL978" s="43"/>
      <c r="IM978" s="43"/>
      <c r="IN978" s="43"/>
      <c r="IO978" s="43"/>
      <c r="IP978" s="43"/>
      <c r="IQ978" s="43"/>
      <c r="IR978" s="43"/>
      <c r="IS978" s="43"/>
      <c r="IT978" s="43"/>
    </row>
    <row r="979" spans="1:254" ht="14.25" customHeight="1">
      <c r="A979" s="78"/>
      <c r="B979" s="79"/>
      <c r="C979" s="79"/>
      <c r="D979" s="43"/>
      <c r="E979" s="43"/>
      <c r="F979" s="83"/>
      <c r="G979" s="43"/>
      <c r="H979" s="85"/>
      <c r="I979" s="43"/>
      <c r="J979" s="43"/>
      <c r="K979" s="43"/>
      <c r="L979" s="43"/>
      <c r="M979" s="43"/>
      <c r="N979" s="43"/>
      <c r="O979" s="43"/>
      <c r="P979" s="43"/>
      <c r="Q979" s="43"/>
      <c r="R979" s="43"/>
      <c r="S979" s="43"/>
      <c r="T979" s="43"/>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c r="AR979" s="43"/>
      <c r="AS979" s="43"/>
      <c r="AT979" s="43"/>
      <c r="AU979" s="43"/>
      <c r="AV979" s="43"/>
      <c r="AW979" s="43"/>
      <c r="AX979" s="43"/>
      <c r="AY979" s="43"/>
      <c r="AZ979" s="43"/>
      <c r="BA979" s="43"/>
      <c r="BB979" s="43"/>
      <c r="BC979" s="43"/>
      <c r="BD979" s="43"/>
      <c r="BE979" s="43"/>
      <c r="BF979" s="43"/>
      <c r="BG979" s="43"/>
      <c r="BH979" s="43"/>
      <c r="BI979" s="43"/>
      <c r="BJ979" s="43"/>
      <c r="BK979" s="43"/>
      <c r="BL979" s="43"/>
      <c r="BM979" s="43"/>
      <c r="BN979" s="43"/>
      <c r="BO979" s="43"/>
      <c r="BP979" s="43"/>
      <c r="BQ979" s="43"/>
      <c r="BR979" s="43"/>
      <c r="BS979" s="43"/>
      <c r="BT979" s="43"/>
      <c r="BU979" s="43"/>
      <c r="BV979" s="43"/>
      <c r="BW979" s="43"/>
      <c r="BX979" s="43"/>
      <c r="BY979" s="43"/>
      <c r="BZ979" s="43"/>
      <c r="CA979" s="43"/>
      <c r="CB979" s="43"/>
      <c r="CC979" s="43"/>
      <c r="CD979" s="43"/>
      <c r="CE979" s="43"/>
      <c r="CF979" s="43"/>
      <c r="CG979" s="43"/>
      <c r="CH979" s="43"/>
      <c r="CI979" s="43"/>
      <c r="CJ979" s="43"/>
      <c r="CK979" s="43"/>
      <c r="CL979" s="43"/>
      <c r="CM979" s="43"/>
      <c r="CN979" s="43"/>
      <c r="CO979" s="43"/>
      <c r="CP979" s="43"/>
      <c r="CQ979" s="43"/>
      <c r="CR979" s="43"/>
      <c r="CS979" s="43"/>
      <c r="CT979" s="43"/>
      <c r="CU979" s="43"/>
      <c r="CV979" s="43"/>
      <c r="CW979" s="43"/>
      <c r="CX979" s="43"/>
      <c r="CY979" s="43"/>
      <c r="CZ979" s="43"/>
      <c r="DA979" s="43"/>
      <c r="DB979" s="43"/>
      <c r="DC979" s="43"/>
      <c r="DD979" s="43"/>
      <c r="DE979" s="43"/>
      <c r="DF979" s="43"/>
      <c r="DG979" s="43"/>
      <c r="DH979" s="43"/>
      <c r="DI979" s="43"/>
      <c r="DJ979" s="43"/>
      <c r="DK979" s="43"/>
      <c r="DL979" s="43"/>
      <c r="DM979" s="43"/>
      <c r="DN979" s="43"/>
      <c r="DO979" s="43"/>
      <c r="DP979" s="43"/>
      <c r="DQ979" s="43"/>
      <c r="DR979" s="43"/>
      <c r="DS979" s="43"/>
      <c r="DT979" s="43"/>
      <c r="DU979" s="43"/>
      <c r="DV979" s="43"/>
      <c r="DW979" s="43"/>
      <c r="DX979" s="43"/>
      <c r="DY979" s="43"/>
      <c r="DZ979" s="43"/>
      <c r="EA979" s="43"/>
      <c r="EB979" s="43"/>
      <c r="EC979" s="43"/>
      <c r="ED979" s="43"/>
      <c r="EE979" s="43"/>
      <c r="EF979" s="43"/>
      <c r="EG979" s="43"/>
      <c r="EH979" s="43"/>
      <c r="EI979" s="43"/>
      <c r="EJ979" s="43"/>
      <c r="EK979" s="43"/>
      <c r="EL979" s="43"/>
      <c r="EM979" s="43"/>
      <c r="EN979" s="43"/>
      <c r="EO979" s="43"/>
      <c r="EP979" s="43"/>
      <c r="EQ979" s="43"/>
      <c r="ER979" s="43"/>
      <c r="ES979" s="43"/>
      <c r="ET979" s="43"/>
      <c r="EU979" s="43"/>
      <c r="EV979" s="43"/>
      <c r="EW979" s="43"/>
      <c r="EX979" s="43"/>
      <c r="EY979" s="43"/>
      <c r="EZ979" s="43"/>
      <c r="FA979" s="43"/>
      <c r="FB979" s="43"/>
      <c r="FC979" s="43"/>
      <c r="FD979" s="43"/>
      <c r="FE979" s="43"/>
      <c r="FF979" s="43"/>
      <c r="FG979" s="43"/>
      <c r="FH979" s="43"/>
      <c r="FI979" s="43"/>
      <c r="FJ979" s="43"/>
      <c r="FK979" s="43"/>
      <c r="FL979" s="43"/>
      <c r="FM979" s="43"/>
      <c r="FN979" s="43"/>
      <c r="FO979" s="43"/>
      <c r="FP979" s="43"/>
      <c r="FQ979" s="43"/>
      <c r="FR979" s="43"/>
      <c r="FS979" s="43"/>
      <c r="FT979" s="43"/>
      <c r="FU979" s="43"/>
      <c r="FV979" s="43"/>
      <c r="FW979" s="43"/>
      <c r="FX979" s="43"/>
      <c r="FY979" s="43"/>
      <c r="FZ979" s="43"/>
      <c r="GA979" s="43"/>
      <c r="GB979" s="43"/>
      <c r="GC979" s="43"/>
      <c r="GD979" s="43"/>
      <c r="GE979" s="43"/>
      <c r="GF979" s="43"/>
      <c r="GG979" s="43"/>
      <c r="GH979" s="43"/>
      <c r="GI979" s="43"/>
      <c r="GJ979" s="43"/>
      <c r="GK979" s="43"/>
      <c r="GL979" s="43"/>
      <c r="GM979" s="43"/>
      <c r="GN979" s="43"/>
      <c r="GO979" s="43"/>
      <c r="GP979" s="43"/>
      <c r="GQ979" s="43"/>
      <c r="GR979" s="43"/>
      <c r="GS979" s="43"/>
      <c r="GT979" s="43"/>
      <c r="GU979" s="43"/>
      <c r="GV979" s="43"/>
      <c r="GW979" s="43"/>
      <c r="GX979" s="43"/>
      <c r="GY979" s="43"/>
      <c r="GZ979" s="43"/>
      <c r="HA979" s="43"/>
      <c r="HB979" s="43"/>
      <c r="HC979" s="43"/>
      <c r="HD979" s="43"/>
      <c r="HE979" s="43"/>
      <c r="HF979" s="43"/>
      <c r="HG979" s="43"/>
      <c r="HH979" s="43"/>
      <c r="HI979" s="43"/>
      <c r="HJ979" s="43"/>
      <c r="HK979" s="43"/>
      <c r="HL979" s="43"/>
      <c r="HM979" s="43"/>
      <c r="HN979" s="43"/>
      <c r="HO979" s="43"/>
      <c r="HP979" s="43"/>
      <c r="HQ979" s="43"/>
      <c r="HR979" s="43"/>
      <c r="HS979" s="43"/>
      <c r="HT979" s="43"/>
      <c r="HU979" s="43"/>
      <c r="HV979" s="43"/>
      <c r="HW979" s="43"/>
      <c r="HX979" s="43"/>
      <c r="HY979" s="43"/>
      <c r="HZ979" s="43"/>
      <c r="IA979" s="43"/>
      <c r="IB979" s="43"/>
      <c r="IC979" s="43"/>
      <c r="ID979" s="43"/>
      <c r="IE979" s="43"/>
      <c r="IF979" s="43"/>
      <c r="IG979" s="43"/>
      <c r="IH979" s="43"/>
      <c r="II979" s="43"/>
      <c r="IJ979" s="43"/>
      <c r="IK979" s="43"/>
      <c r="IL979" s="43"/>
      <c r="IM979" s="43"/>
      <c r="IN979" s="43"/>
      <c r="IO979" s="43"/>
      <c r="IP979" s="43"/>
      <c r="IQ979" s="43"/>
      <c r="IR979" s="43"/>
      <c r="IS979" s="43"/>
      <c r="IT979" s="43"/>
    </row>
    <row r="980" spans="1:254" ht="14.25" customHeight="1">
      <c r="A980" s="78"/>
      <c r="B980" s="79"/>
      <c r="C980" s="79"/>
      <c r="D980" s="43"/>
      <c r="E980" s="43"/>
      <c r="F980" s="83"/>
      <c r="G980" s="43"/>
      <c r="H980" s="85"/>
      <c r="I980" s="43"/>
      <c r="J980" s="43"/>
      <c r="K980" s="43"/>
      <c r="L980" s="43"/>
      <c r="M980" s="43"/>
      <c r="N980" s="43"/>
      <c r="O980" s="43"/>
      <c r="P980" s="43"/>
      <c r="Q980" s="43"/>
      <c r="R980" s="43"/>
      <c r="S980" s="43"/>
      <c r="T980" s="43"/>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c r="AR980" s="43"/>
      <c r="AS980" s="43"/>
      <c r="AT980" s="43"/>
      <c r="AU980" s="43"/>
      <c r="AV980" s="43"/>
      <c r="AW980" s="43"/>
      <c r="AX980" s="43"/>
      <c r="AY980" s="43"/>
      <c r="AZ980" s="43"/>
      <c r="BA980" s="43"/>
      <c r="BB980" s="43"/>
      <c r="BC980" s="43"/>
      <c r="BD980" s="43"/>
      <c r="BE980" s="43"/>
      <c r="BF980" s="43"/>
      <c r="BG980" s="43"/>
      <c r="BH980" s="43"/>
      <c r="BI980" s="43"/>
      <c r="BJ980" s="43"/>
      <c r="BK980" s="43"/>
      <c r="BL980" s="43"/>
      <c r="BM980" s="43"/>
      <c r="BN980" s="43"/>
      <c r="BO980" s="43"/>
      <c r="BP980" s="43"/>
      <c r="BQ980" s="43"/>
      <c r="BR980" s="43"/>
      <c r="BS980" s="43"/>
      <c r="BT980" s="43"/>
      <c r="BU980" s="43"/>
      <c r="BV980" s="43"/>
      <c r="BW980" s="43"/>
      <c r="BX980" s="43"/>
      <c r="BY980" s="43"/>
      <c r="BZ980" s="43"/>
      <c r="CA980" s="43"/>
      <c r="CB980" s="43"/>
      <c r="CC980" s="43"/>
      <c r="CD980" s="43"/>
      <c r="CE980" s="43"/>
      <c r="CF980" s="43"/>
      <c r="CG980" s="43"/>
      <c r="CH980" s="43"/>
      <c r="CI980" s="43"/>
      <c r="CJ980" s="43"/>
      <c r="CK980" s="43"/>
      <c r="CL980" s="43"/>
      <c r="CM980" s="43"/>
      <c r="CN980" s="43"/>
      <c r="CO980" s="43"/>
      <c r="CP980" s="43"/>
      <c r="CQ980" s="43"/>
      <c r="CR980" s="43"/>
      <c r="CS980" s="43"/>
      <c r="CT980" s="43"/>
      <c r="CU980" s="43"/>
      <c r="CV980" s="43"/>
      <c r="CW980" s="43"/>
      <c r="CX980" s="43"/>
      <c r="CY980" s="43"/>
      <c r="CZ980" s="43"/>
      <c r="DA980" s="43"/>
      <c r="DB980" s="43"/>
      <c r="DC980" s="43"/>
      <c r="DD980" s="43"/>
      <c r="DE980" s="43"/>
      <c r="DF980" s="43"/>
      <c r="DG980" s="43"/>
      <c r="DH980" s="43"/>
      <c r="DI980" s="43"/>
      <c r="DJ980" s="43"/>
      <c r="DK980" s="43"/>
      <c r="DL980" s="43"/>
      <c r="DM980" s="43"/>
      <c r="DN980" s="43"/>
      <c r="DO980" s="43"/>
      <c r="DP980" s="43"/>
      <c r="DQ980" s="43"/>
      <c r="DR980" s="43"/>
      <c r="DS980" s="43"/>
      <c r="DT980" s="43"/>
      <c r="DU980" s="43"/>
      <c r="DV980" s="43"/>
      <c r="DW980" s="43"/>
      <c r="DX980" s="43"/>
      <c r="DY980" s="43"/>
      <c r="DZ980" s="43"/>
      <c r="EA980" s="43"/>
      <c r="EB980" s="43"/>
      <c r="EC980" s="43"/>
      <c r="ED980" s="43"/>
      <c r="EE980" s="43"/>
      <c r="EF980" s="43"/>
      <c r="EG980" s="43"/>
      <c r="EH980" s="43"/>
      <c r="EI980" s="43"/>
      <c r="EJ980" s="43"/>
      <c r="EK980" s="43"/>
      <c r="EL980" s="43"/>
      <c r="EM980" s="43"/>
      <c r="EN980" s="43"/>
      <c r="EO980" s="43"/>
      <c r="EP980" s="43"/>
      <c r="EQ980" s="43"/>
      <c r="ER980" s="43"/>
      <c r="ES980" s="43"/>
      <c r="ET980" s="43"/>
      <c r="EU980" s="43"/>
      <c r="EV980" s="43"/>
      <c r="EW980" s="43"/>
      <c r="EX980" s="43"/>
      <c r="EY980" s="43"/>
      <c r="EZ980" s="43"/>
      <c r="FA980" s="43"/>
      <c r="FB980" s="43"/>
      <c r="FC980" s="43"/>
      <c r="FD980" s="43"/>
      <c r="FE980" s="43"/>
      <c r="FF980" s="43"/>
      <c r="FG980" s="43"/>
      <c r="FH980" s="43"/>
      <c r="FI980" s="43"/>
      <c r="FJ980" s="43"/>
      <c r="FK980" s="43"/>
      <c r="FL980" s="43"/>
      <c r="FM980" s="43"/>
      <c r="FN980" s="43"/>
      <c r="FO980" s="43"/>
      <c r="FP980" s="43"/>
      <c r="FQ980" s="43"/>
      <c r="FR980" s="43"/>
      <c r="FS980" s="43"/>
      <c r="FT980" s="43"/>
      <c r="FU980" s="43"/>
      <c r="FV980" s="43"/>
      <c r="FW980" s="43"/>
      <c r="FX980" s="43"/>
      <c r="FY980" s="43"/>
      <c r="FZ980" s="43"/>
      <c r="GA980" s="43"/>
      <c r="GB980" s="43"/>
      <c r="GC980" s="43"/>
      <c r="GD980" s="43"/>
      <c r="GE980" s="43"/>
      <c r="GF980" s="43"/>
      <c r="GG980" s="43"/>
      <c r="GH980" s="43"/>
      <c r="GI980" s="43"/>
      <c r="GJ980" s="43"/>
      <c r="GK980" s="43"/>
      <c r="GL980" s="43"/>
      <c r="GM980" s="43"/>
      <c r="GN980" s="43"/>
      <c r="GO980" s="43"/>
      <c r="GP980" s="43"/>
      <c r="GQ980" s="43"/>
      <c r="GR980" s="43"/>
      <c r="GS980" s="43"/>
      <c r="GT980" s="43"/>
      <c r="GU980" s="43"/>
      <c r="GV980" s="43"/>
      <c r="GW980" s="43"/>
      <c r="GX980" s="43"/>
      <c r="GY980" s="43"/>
      <c r="GZ980" s="43"/>
      <c r="HA980" s="43"/>
      <c r="HB980" s="43"/>
      <c r="HC980" s="43"/>
      <c r="HD980" s="43"/>
      <c r="HE980" s="43"/>
      <c r="HF980" s="43"/>
      <c r="HG980" s="43"/>
      <c r="HH980" s="43"/>
      <c r="HI980" s="43"/>
      <c r="HJ980" s="43"/>
      <c r="HK980" s="43"/>
      <c r="HL980" s="43"/>
      <c r="HM980" s="43"/>
      <c r="HN980" s="43"/>
      <c r="HO980" s="43"/>
      <c r="HP980" s="43"/>
      <c r="HQ980" s="43"/>
      <c r="HR980" s="43"/>
      <c r="HS980" s="43"/>
      <c r="HT980" s="43"/>
      <c r="HU980" s="43"/>
      <c r="HV980" s="43"/>
      <c r="HW980" s="43"/>
      <c r="HX980" s="43"/>
      <c r="HY980" s="43"/>
      <c r="HZ980" s="43"/>
      <c r="IA980" s="43"/>
      <c r="IB980" s="43"/>
      <c r="IC980" s="43"/>
      <c r="ID980" s="43"/>
      <c r="IE980" s="43"/>
      <c r="IF980" s="43"/>
      <c r="IG980" s="43"/>
      <c r="IH980" s="43"/>
      <c r="II980" s="43"/>
      <c r="IJ980" s="43"/>
      <c r="IK980" s="43"/>
      <c r="IL980" s="43"/>
      <c r="IM980" s="43"/>
      <c r="IN980" s="43"/>
      <c r="IO980" s="43"/>
      <c r="IP980" s="43"/>
      <c r="IQ980" s="43"/>
      <c r="IR980" s="43"/>
      <c r="IS980" s="43"/>
      <c r="IT980" s="43"/>
    </row>
    <row r="981" spans="1:254" ht="14.25" customHeight="1">
      <c r="A981" s="78"/>
      <c r="B981" s="79"/>
      <c r="C981" s="79"/>
      <c r="D981" s="43"/>
      <c r="E981" s="43"/>
      <c r="F981" s="83"/>
      <c r="G981" s="43"/>
      <c r="H981" s="85"/>
      <c r="I981" s="43"/>
      <c r="J981" s="43"/>
      <c r="K981" s="43"/>
      <c r="L981" s="43"/>
      <c r="M981" s="43"/>
      <c r="N981" s="43"/>
      <c r="O981" s="43"/>
      <c r="P981" s="43"/>
      <c r="Q981" s="43"/>
      <c r="R981" s="43"/>
      <c r="S981" s="43"/>
      <c r="T981" s="43"/>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c r="AR981" s="43"/>
      <c r="AS981" s="43"/>
      <c r="AT981" s="43"/>
      <c r="AU981" s="43"/>
      <c r="AV981" s="43"/>
      <c r="AW981" s="43"/>
      <c r="AX981" s="43"/>
      <c r="AY981" s="43"/>
      <c r="AZ981" s="43"/>
      <c r="BA981" s="43"/>
      <c r="BB981" s="43"/>
      <c r="BC981" s="43"/>
      <c r="BD981" s="43"/>
      <c r="BE981" s="43"/>
      <c r="BF981" s="43"/>
      <c r="BG981" s="43"/>
      <c r="BH981" s="43"/>
      <c r="BI981" s="43"/>
      <c r="BJ981" s="43"/>
      <c r="BK981" s="43"/>
      <c r="BL981" s="43"/>
      <c r="BM981" s="43"/>
      <c r="BN981" s="43"/>
      <c r="BO981" s="43"/>
      <c r="BP981" s="43"/>
      <c r="BQ981" s="43"/>
      <c r="BR981" s="43"/>
      <c r="BS981" s="43"/>
      <c r="BT981" s="43"/>
      <c r="BU981" s="43"/>
      <c r="BV981" s="43"/>
      <c r="BW981" s="43"/>
      <c r="BX981" s="43"/>
      <c r="BY981" s="43"/>
      <c r="BZ981" s="43"/>
      <c r="CA981" s="43"/>
      <c r="CB981" s="43"/>
      <c r="CC981" s="43"/>
      <c r="CD981" s="43"/>
      <c r="CE981" s="43"/>
      <c r="CF981" s="43"/>
      <c r="CG981" s="43"/>
      <c r="CH981" s="43"/>
      <c r="CI981" s="43"/>
      <c r="CJ981" s="43"/>
      <c r="CK981" s="43"/>
      <c r="CL981" s="43"/>
      <c r="CM981" s="43"/>
      <c r="CN981" s="43"/>
      <c r="CO981" s="43"/>
      <c r="CP981" s="43"/>
      <c r="CQ981" s="43"/>
      <c r="CR981" s="43"/>
      <c r="CS981" s="43"/>
      <c r="CT981" s="43"/>
      <c r="CU981" s="43"/>
      <c r="CV981" s="43"/>
      <c r="CW981" s="43"/>
      <c r="CX981" s="43"/>
      <c r="CY981" s="43"/>
      <c r="CZ981" s="43"/>
      <c r="DA981" s="43"/>
      <c r="DB981" s="43"/>
      <c r="DC981" s="43"/>
      <c r="DD981" s="43"/>
      <c r="DE981" s="43"/>
      <c r="DF981" s="43"/>
      <c r="DG981" s="43"/>
      <c r="DH981" s="43"/>
      <c r="DI981" s="43"/>
      <c r="DJ981" s="43"/>
      <c r="DK981" s="43"/>
      <c r="DL981" s="43"/>
      <c r="DM981" s="43"/>
      <c r="DN981" s="43"/>
      <c r="DO981" s="43"/>
      <c r="DP981" s="43"/>
      <c r="DQ981" s="43"/>
      <c r="DR981" s="43"/>
      <c r="DS981" s="43"/>
      <c r="DT981" s="43"/>
      <c r="DU981" s="43"/>
      <c r="DV981" s="43"/>
      <c r="DW981" s="43"/>
      <c r="DX981" s="43"/>
      <c r="DY981" s="43"/>
      <c r="DZ981" s="43"/>
      <c r="EA981" s="43"/>
      <c r="EB981" s="43"/>
      <c r="EC981" s="43"/>
      <c r="ED981" s="43"/>
      <c r="EE981" s="43"/>
      <c r="EF981" s="43"/>
      <c r="EG981" s="43"/>
      <c r="EH981" s="43"/>
      <c r="EI981" s="43"/>
      <c r="EJ981" s="43"/>
      <c r="EK981" s="43"/>
      <c r="EL981" s="43"/>
      <c r="EM981" s="43"/>
      <c r="EN981" s="43"/>
      <c r="EO981" s="43"/>
      <c r="EP981" s="43"/>
      <c r="EQ981" s="43"/>
      <c r="ER981" s="43"/>
      <c r="ES981" s="43"/>
      <c r="ET981" s="43"/>
      <c r="EU981" s="43"/>
      <c r="EV981" s="43"/>
      <c r="EW981" s="43"/>
      <c r="EX981" s="43"/>
      <c r="EY981" s="43"/>
      <c r="EZ981" s="43"/>
      <c r="FA981" s="43"/>
      <c r="FB981" s="43"/>
      <c r="FC981" s="43"/>
      <c r="FD981" s="43"/>
      <c r="FE981" s="43"/>
      <c r="FF981" s="43"/>
      <c r="FG981" s="43"/>
      <c r="FH981" s="43"/>
      <c r="FI981" s="43"/>
      <c r="FJ981" s="43"/>
      <c r="FK981" s="43"/>
      <c r="FL981" s="43"/>
      <c r="FM981" s="43"/>
      <c r="FN981" s="43"/>
      <c r="FO981" s="43"/>
      <c r="FP981" s="43"/>
      <c r="FQ981" s="43"/>
      <c r="FR981" s="43"/>
      <c r="FS981" s="43"/>
      <c r="FT981" s="43"/>
      <c r="FU981" s="43"/>
      <c r="FV981" s="43"/>
      <c r="FW981" s="43"/>
      <c r="FX981" s="43"/>
      <c r="FY981" s="43"/>
      <c r="FZ981" s="43"/>
      <c r="GA981" s="43"/>
      <c r="GB981" s="43"/>
      <c r="GC981" s="43"/>
      <c r="GD981" s="43"/>
      <c r="GE981" s="43"/>
      <c r="GF981" s="43"/>
      <c r="GG981" s="43"/>
      <c r="GH981" s="43"/>
      <c r="GI981" s="43"/>
      <c r="GJ981" s="43"/>
      <c r="GK981" s="43"/>
      <c r="GL981" s="43"/>
      <c r="GM981" s="43"/>
      <c r="GN981" s="43"/>
      <c r="GO981" s="43"/>
      <c r="GP981" s="43"/>
      <c r="GQ981" s="43"/>
      <c r="GR981" s="43"/>
      <c r="GS981" s="43"/>
      <c r="GT981" s="43"/>
      <c r="GU981" s="43"/>
      <c r="GV981" s="43"/>
      <c r="GW981" s="43"/>
      <c r="GX981" s="43"/>
      <c r="GY981" s="43"/>
      <c r="GZ981" s="43"/>
      <c r="HA981" s="43"/>
      <c r="HB981" s="43"/>
      <c r="HC981" s="43"/>
      <c r="HD981" s="43"/>
      <c r="HE981" s="43"/>
      <c r="HF981" s="43"/>
      <c r="HG981" s="43"/>
      <c r="HH981" s="43"/>
      <c r="HI981" s="43"/>
      <c r="HJ981" s="43"/>
      <c r="HK981" s="43"/>
      <c r="HL981" s="43"/>
      <c r="HM981" s="43"/>
      <c r="HN981" s="43"/>
      <c r="HO981" s="43"/>
      <c r="HP981" s="43"/>
      <c r="HQ981" s="43"/>
      <c r="HR981" s="43"/>
      <c r="HS981" s="43"/>
      <c r="HT981" s="43"/>
      <c r="HU981" s="43"/>
      <c r="HV981" s="43"/>
      <c r="HW981" s="43"/>
      <c r="HX981" s="43"/>
      <c r="HY981" s="43"/>
      <c r="HZ981" s="43"/>
      <c r="IA981" s="43"/>
      <c r="IB981" s="43"/>
      <c r="IC981" s="43"/>
      <c r="ID981" s="43"/>
      <c r="IE981" s="43"/>
      <c r="IF981" s="43"/>
      <c r="IG981" s="43"/>
      <c r="IH981" s="43"/>
      <c r="II981" s="43"/>
      <c r="IJ981" s="43"/>
      <c r="IK981" s="43"/>
      <c r="IL981" s="43"/>
      <c r="IM981" s="43"/>
      <c r="IN981" s="43"/>
      <c r="IO981" s="43"/>
      <c r="IP981" s="43"/>
      <c r="IQ981" s="43"/>
      <c r="IR981" s="43"/>
      <c r="IS981" s="43"/>
      <c r="IT981" s="43"/>
    </row>
    <row r="982" spans="1:254" ht="14.25" customHeight="1">
      <c r="A982" s="78"/>
      <c r="B982" s="79"/>
      <c r="C982" s="79"/>
      <c r="D982" s="43"/>
      <c r="E982" s="43"/>
      <c r="F982" s="83"/>
      <c r="G982" s="43"/>
      <c r="H982" s="85"/>
      <c r="I982" s="43"/>
      <c r="J982" s="43"/>
      <c r="K982" s="43"/>
      <c r="L982" s="43"/>
      <c r="M982" s="43"/>
      <c r="N982" s="43"/>
      <c r="O982" s="43"/>
      <c r="P982" s="43"/>
      <c r="Q982" s="43"/>
      <c r="R982" s="43"/>
      <c r="S982" s="43"/>
      <c r="T982" s="43"/>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c r="AR982" s="43"/>
      <c r="AS982" s="43"/>
      <c r="AT982" s="43"/>
      <c r="AU982" s="43"/>
      <c r="AV982" s="43"/>
      <c r="AW982" s="43"/>
      <c r="AX982" s="43"/>
      <c r="AY982" s="43"/>
      <c r="AZ982" s="43"/>
      <c r="BA982" s="43"/>
      <c r="BB982" s="43"/>
      <c r="BC982" s="43"/>
      <c r="BD982" s="43"/>
      <c r="BE982" s="43"/>
      <c r="BF982" s="43"/>
      <c r="BG982" s="43"/>
      <c r="BH982" s="43"/>
      <c r="BI982" s="43"/>
      <c r="BJ982" s="43"/>
      <c r="BK982" s="43"/>
      <c r="BL982" s="43"/>
      <c r="BM982" s="43"/>
      <c r="BN982" s="43"/>
      <c r="BO982" s="43"/>
      <c r="BP982" s="43"/>
      <c r="BQ982" s="43"/>
      <c r="BR982" s="43"/>
      <c r="BS982" s="43"/>
      <c r="BT982" s="43"/>
      <c r="BU982" s="43"/>
      <c r="BV982" s="43"/>
      <c r="BW982" s="43"/>
      <c r="BX982" s="43"/>
      <c r="BY982" s="43"/>
      <c r="BZ982" s="43"/>
      <c r="CA982" s="43"/>
      <c r="CB982" s="43"/>
      <c r="CC982" s="43"/>
      <c r="CD982" s="43"/>
      <c r="CE982" s="43"/>
      <c r="CF982" s="43"/>
      <c r="CG982" s="43"/>
      <c r="CH982" s="43"/>
      <c r="CI982" s="43"/>
      <c r="CJ982" s="43"/>
      <c r="CK982" s="43"/>
      <c r="CL982" s="43"/>
      <c r="CM982" s="43"/>
      <c r="CN982" s="43"/>
      <c r="CO982" s="43"/>
      <c r="CP982" s="43"/>
      <c r="CQ982" s="43"/>
      <c r="CR982" s="43"/>
      <c r="CS982" s="43"/>
      <c r="CT982" s="43"/>
      <c r="CU982" s="43"/>
      <c r="CV982" s="43"/>
      <c r="CW982" s="43"/>
      <c r="CX982" s="43"/>
      <c r="CY982" s="43"/>
      <c r="CZ982" s="43"/>
      <c r="DA982" s="43"/>
      <c r="DB982" s="43"/>
      <c r="DC982" s="43"/>
      <c r="DD982" s="43"/>
      <c r="DE982" s="43"/>
      <c r="DF982" s="43"/>
      <c r="DG982" s="43"/>
      <c r="DH982" s="43"/>
      <c r="DI982" s="43"/>
      <c r="DJ982" s="43"/>
      <c r="DK982" s="43"/>
      <c r="DL982" s="43"/>
      <c r="DM982" s="43"/>
      <c r="DN982" s="43"/>
      <c r="DO982" s="43"/>
      <c r="DP982" s="43"/>
      <c r="DQ982" s="43"/>
      <c r="DR982" s="43"/>
      <c r="DS982" s="43"/>
      <c r="DT982" s="43"/>
      <c r="DU982" s="43"/>
      <c r="DV982" s="43"/>
      <c r="DW982" s="43"/>
      <c r="DX982" s="43"/>
      <c r="DY982" s="43"/>
      <c r="DZ982" s="43"/>
      <c r="EA982" s="43"/>
      <c r="EB982" s="43"/>
      <c r="EC982" s="43"/>
      <c r="ED982" s="43"/>
      <c r="EE982" s="43"/>
      <c r="EF982" s="43"/>
      <c r="EG982" s="43"/>
      <c r="EH982" s="43"/>
      <c r="EI982" s="43"/>
      <c r="EJ982" s="43"/>
      <c r="EK982" s="43"/>
      <c r="EL982" s="43"/>
      <c r="EM982" s="43"/>
      <c r="EN982" s="43"/>
      <c r="EO982" s="43"/>
      <c r="EP982" s="43"/>
      <c r="EQ982" s="43"/>
      <c r="ER982" s="43"/>
      <c r="ES982" s="43"/>
      <c r="ET982" s="43"/>
      <c r="EU982" s="43"/>
      <c r="EV982" s="43"/>
      <c r="EW982" s="43"/>
      <c r="EX982" s="43"/>
      <c r="EY982" s="43"/>
      <c r="EZ982" s="43"/>
      <c r="FA982" s="43"/>
      <c r="FB982" s="43"/>
      <c r="FC982" s="43"/>
      <c r="FD982" s="43"/>
      <c r="FE982" s="43"/>
      <c r="FF982" s="43"/>
      <c r="FG982" s="43"/>
      <c r="FH982" s="43"/>
      <c r="FI982" s="43"/>
      <c r="FJ982" s="43"/>
      <c r="FK982" s="43"/>
      <c r="FL982" s="43"/>
      <c r="FM982" s="43"/>
      <c r="FN982" s="43"/>
      <c r="FO982" s="43"/>
      <c r="FP982" s="43"/>
      <c r="FQ982" s="43"/>
      <c r="FR982" s="43"/>
      <c r="FS982" s="43"/>
      <c r="FT982" s="43"/>
      <c r="FU982" s="43"/>
      <c r="FV982" s="43"/>
      <c r="FW982" s="43"/>
      <c r="FX982" s="43"/>
      <c r="FY982" s="43"/>
      <c r="FZ982" s="43"/>
      <c r="GA982" s="43"/>
      <c r="GB982" s="43"/>
      <c r="GC982" s="43"/>
      <c r="GD982" s="43"/>
      <c r="GE982" s="43"/>
      <c r="GF982" s="43"/>
      <c r="GG982" s="43"/>
      <c r="GH982" s="43"/>
      <c r="GI982" s="43"/>
      <c r="GJ982" s="43"/>
      <c r="GK982" s="43"/>
      <c r="GL982" s="43"/>
      <c r="GM982" s="43"/>
      <c r="GN982" s="43"/>
      <c r="GO982" s="43"/>
      <c r="GP982" s="43"/>
      <c r="GQ982" s="43"/>
      <c r="GR982" s="43"/>
      <c r="GS982" s="43"/>
      <c r="GT982" s="43"/>
      <c r="GU982" s="43"/>
      <c r="GV982" s="43"/>
      <c r="GW982" s="43"/>
      <c r="GX982" s="43"/>
      <c r="GY982" s="43"/>
      <c r="GZ982" s="43"/>
      <c r="HA982" s="43"/>
      <c r="HB982" s="43"/>
      <c r="HC982" s="43"/>
      <c r="HD982" s="43"/>
      <c r="HE982" s="43"/>
      <c r="HF982" s="43"/>
      <c r="HG982" s="43"/>
      <c r="HH982" s="43"/>
      <c r="HI982" s="43"/>
      <c r="HJ982" s="43"/>
      <c r="HK982" s="43"/>
      <c r="HL982" s="43"/>
      <c r="HM982" s="43"/>
      <c r="HN982" s="43"/>
      <c r="HO982" s="43"/>
      <c r="HP982" s="43"/>
      <c r="HQ982" s="43"/>
      <c r="HR982" s="43"/>
      <c r="HS982" s="43"/>
      <c r="HT982" s="43"/>
      <c r="HU982" s="43"/>
      <c r="HV982" s="43"/>
      <c r="HW982" s="43"/>
      <c r="HX982" s="43"/>
      <c r="HY982" s="43"/>
      <c r="HZ982" s="43"/>
      <c r="IA982" s="43"/>
      <c r="IB982" s="43"/>
      <c r="IC982" s="43"/>
      <c r="ID982" s="43"/>
      <c r="IE982" s="43"/>
      <c r="IF982" s="43"/>
      <c r="IG982" s="43"/>
      <c r="IH982" s="43"/>
      <c r="II982" s="43"/>
      <c r="IJ982" s="43"/>
      <c r="IK982" s="43"/>
      <c r="IL982" s="43"/>
      <c r="IM982" s="43"/>
      <c r="IN982" s="43"/>
      <c r="IO982" s="43"/>
      <c r="IP982" s="43"/>
      <c r="IQ982" s="43"/>
      <c r="IR982" s="43"/>
      <c r="IS982" s="43"/>
      <c r="IT982" s="43"/>
    </row>
    <row r="983" spans="1:254" ht="14.25" customHeight="1">
      <c r="A983" s="78"/>
      <c r="B983" s="81"/>
      <c r="C983" s="81"/>
      <c r="D983" s="43"/>
      <c r="E983" s="43"/>
      <c r="F983" s="84"/>
      <c r="G983" s="43"/>
      <c r="H983" s="85"/>
      <c r="I983" s="43"/>
      <c r="J983" s="43"/>
      <c r="K983" s="43"/>
      <c r="L983" s="43"/>
      <c r="M983" s="43"/>
      <c r="N983" s="43"/>
      <c r="O983" s="43"/>
      <c r="P983" s="43"/>
      <c r="Q983" s="43"/>
      <c r="R983" s="43"/>
      <c r="S983" s="43"/>
      <c r="T983" s="43"/>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c r="AR983" s="43"/>
      <c r="AS983" s="43"/>
      <c r="AT983" s="43"/>
      <c r="AU983" s="43"/>
      <c r="AV983" s="43"/>
      <c r="AW983" s="43"/>
      <c r="AX983" s="43"/>
      <c r="AY983" s="43"/>
      <c r="AZ983" s="43"/>
      <c r="BA983" s="43"/>
      <c r="BB983" s="43"/>
      <c r="BC983" s="43"/>
      <c r="BD983" s="43"/>
      <c r="BE983" s="43"/>
      <c r="BF983" s="43"/>
      <c r="BG983" s="43"/>
      <c r="BH983" s="43"/>
      <c r="BI983" s="43"/>
      <c r="BJ983" s="43"/>
      <c r="BK983" s="43"/>
      <c r="BL983" s="43"/>
      <c r="BM983" s="43"/>
      <c r="BN983" s="43"/>
      <c r="BO983" s="43"/>
      <c r="BP983" s="43"/>
      <c r="BQ983" s="43"/>
      <c r="BR983" s="43"/>
      <c r="BS983" s="43"/>
      <c r="BT983" s="43"/>
      <c r="BU983" s="43"/>
      <c r="BV983" s="43"/>
      <c r="BW983" s="43"/>
      <c r="BX983" s="43"/>
      <c r="BY983" s="43"/>
      <c r="BZ983" s="43"/>
      <c r="CA983" s="43"/>
      <c r="CB983" s="43"/>
      <c r="CC983" s="43"/>
      <c r="CD983" s="43"/>
      <c r="CE983" s="43"/>
      <c r="CF983" s="43"/>
      <c r="CG983" s="43"/>
      <c r="CH983" s="43"/>
      <c r="CI983" s="43"/>
      <c r="CJ983" s="43"/>
      <c r="CK983" s="43"/>
      <c r="CL983" s="43"/>
      <c r="CM983" s="43"/>
      <c r="CN983" s="43"/>
      <c r="CO983" s="43"/>
      <c r="CP983" s="43"/>
      <c r="CQ983" s="43"/>
      <c r="CR983" s="43"/>
      <c r="CS983" s="43"/>
      <c r="CT983" s="43"/>
      <c r="CU983" s="43"/>
      <c r="CV983" s="43"/>
      <c r="CW983" s="43"/>
      <c r="CX983" s="43"/>
      <c r="CY983" s="43"/>
      <c r="CZ983" s="43"/>
      <c r="DA983" s="43"/>
      <c r="DB983" s="43"/>
      <c r="DC983" s="43"/>
      <c r="DD983" s="43"/>
      <c r="DE983" s="43"/>
      <c r="DF983" s="43"/>
      <c r="DG983" s="43"/>
      <c r="DH983" s="43"/>
      <c r="DI983" s="43"/>
      <c r="DJ983" s="43"/>
      <c r="DK983" s="43"/>
      <c r="DL983" s="43"/>
      <c r="DM983" s="43"/>
      <c r="DN983" s="43"/>
      <c r="DO983" s="43"/>
      <c r="DP983" s="43"/>
      <c r="DQ983" s="43"/>
      <c r="DR983" s="43"/>
      <c r="DS983" s="43"/>
      <c r="DT983" s="43"/>
      <c r="DU983" s="43"/>
      <c r="DV983" s="43"/>
      <c r="DW983" s="43"/>
      <c r="DX983" s="43"/>
      <c r="DY983" s="43"/>
      <c r="DZ983" s="43"/>
      <c r="EA983" s="43"/>
      <c r="EB983" s="43"/>
      <c r="EC983" s="43"/>
      <c r="ED983" s="43"/>
      <c r="EE983" s="43"/>
      <c r="EF983" s="43"/>
      <c r="EG983" s="43"/>
      <c r="EH983" s="43"/>
      <c r="EI983" s="43"/>
      <c r="EJ983" s="43"/>
      <c r="EK983" s="43"/>
      <c r="EL983" s="43"/>
      <c r="EM983" s="43"/>
      <c r="EN983" s="43"/>
      <c r="EO983" s="43"/>
      <c r="EP983" s="43"/>
      <c r="EQ983" s="43"/>
      <c r="ER983" s="43"/>
      <c r="ES983" s="43"/>
      <c r="ET983" s="43"/>
      <c r="EU983" s="43"/>
      <c r="EV983" s="43"/>
      <c r="EW983" s="43"/>
      <c r="EX983" s="43"/>
      <c r="EY983" s="43"/>
      <c r="EZ983" s="43"/>
      <c r="FA983" s="43"/>
      <c r="FB983" s="43"/>
      <c r="FC983" s="43"/>
      <c r="FD983" s="43"/>
      <c r="FE983" s="43"/>
      <c r="FF983" s="43"/>
      <c r="FG983" s="43"/>
      <c r="FH983" s="43"/>
      <c r="FI983" s="43"/>
      <c r="FJ983" s="43"/>
      <c r="FK983" s="43"/>
      <c r="FL983" s="43"/>
      <c r="FM983" s="43"/>
      <c r="FN983" s="43"/>
      <c r="FO983" s="43"/>
      <c r="FP983" s="43"/>
      <c r="FQ983" s="43"/>
      <c r="FR983" s="43"/>
      <c r="FS983" s="43"/>
      <c r="FT983" s="43"/>
      <c r="FU983" s="43"/>
      <c r="FV983" s="43"/>
      <c r="FW983" s="43"/>
      <c r="FX983" s="43"/>
      <c r="FY983" s="43"/>
      <c r="FZ983" s="43"/>
      <c r="GA983" s="43"/>
      <c r="GB983" s="43"/>
      <c r="GC983" s="43"/>
      <c r="GD983" s="43"/>
      <c r="GE983" s="43"/>
      <c r="GF983" s="43"/>
      <c r="GG983" s="43"/>
      <c r="GH983" s="43"/>
      <c r="GI983" s="43"/>
      <c r="GJ983" s="43"/>
      <c r="GK983" s="43"/>
      <c r="GL983" s="43"/>
      <c r="GM983" s="43"/>
      <c r="GN983" s="43"/>
      <c r="GO983" s="43"/>
      <c r="GP983" s="43"/>
      <c r="GQ983" s="43"/>
      <c r="GR983" s="43"/>
      <c r="GS983" s="43"/>
      <c r="GT983" s="43"/>
      <c r="GU983" s="43"/>
      <c r="GV983" s="43"/>
      <c r="GW983" s="43"/>
      <c r="GX983" s="43"/>
      <c r="GY983" s="43"/>
      <c r="GZ983" s="43"/>
      <c r="HA983" s="43"/>
      <c r="HB983" s="43"/>
      <c r="HC983" s="43"/>
      <c r="HD983" s="43"/>
      <c r="HE983" s="43"/>
      <c r="HF983" s="43"/>
      <c r="HG983" s="43"/>
      <c r="HH983" s="43"/>
      <c r="HI983" s="43"/>
      <c r="HJ983" s="43"/>
      <c r="HK983" s="43"/>
      <c r="HL983" s="43"/>
      <c r="HM983" s="43"/>
      <c r="HN983" s="43"/>
      <c r="HO983" s="43"/>
      <c r="HP983" s="43"/>
      <c r="HQ983" s="43"/>
      <c r="HR983" s="43"/>
      <c r="HS983" s="43"/>
      <c r="HT983" s="43"/>
      <c r="HU983" s="43"/>
      <c r="HV983" s="43"/>
      <c r="HW983" s="43"/>
      <c r="HX983" s="43"/>
      <c r="HY983" s="43"/>
      <c r="HZ983" s="43"/>
      <c r="IA983" s="43"/>
      <c r="IB983" s="43"/>
      <c r="IC983" s="43"/>
      <c r="ID983" s="43"/>
      <c r="IE983" s="43"/>
      <c r="IF983" s="43"/>
      <c r="IG983" s="43"/>
      <c r="IH983" s="43"/>
      <c r="II983" s="43"/>
      <c r="IJ983" s="43"/>
      <c r="IK983" s="43"/>
      <c r="IL983" s="43"/>
      <c r="IM983" s="43"/>
      <c r="IN983" s="43"/>
      <c r="IO983" s="43"/>
      <c r="IP983" s="43"/>
      <c r="IQ983" s="43"/>
      <c r="IR983" s="43"/>
      <c r="IS983" s="43"/>
      <c r="IT983" s="43"/>
    </row>
    <row r="984" spans="1:254" ht="14.25" customHeight="1">
      <c r="A984" s="78"/>
      <c r="B984" s="81"/>
      <c r="C984" s="81"/>
      <c r="D984" s="43"/>
      <c r="E984" s="43"/>
      <c r="F984" s="83"/>
      <c r="G984" s="43"/>
      <c r="H984" s="85"/>
      <c r="I984" s="43"/>
      <c r="J984" s="43"/>
      <c r="K984" s="43"/>
      <c r="L984" s="43"/>
      <c r="M984" s="43"/>
      <c r="N984" s="43"/>
      <c r="O984" s="43"/>
      <c r="P984" s="43"/>
      <c r="Q984" s="43"/>
      <c r="R984" s="43"/>
      <c r="S984" s="43"/>
      <c r="T984" s="43"/>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c r="AR984" s="43"/>
      <c r="AS984" s="43"/>
      <c r="AT984" s="43"/>
      <c r="AU984" s="43"/>
      <c r="AV984" s="43"/>
      <c r="AW984" s="43"/>
      <c r="AX984" s="43"/>
      <c r="AY984" s="43"/>
      <c r="AZ984" s="43"/>
      <c r="BA984" s="43"/>
      <c r="BB984" s="43"/>
      <c r="BC984" s="43"/>
      <c r="BD984" s="43"/>
      <c r="BE984" s="43"/>
      <c r="BF984" s="43"/>
      <c r="BG984" s="43"/>
      <c r="BH984" s="43"/>
      <c r="BI984" s="43"/>
      <c r="BJ984" s="43"/>
      <c r="BK984" s="43"/>
      <c r="BL984" s="43"/>
      <c r="BM984" s="43"/>
      <c r="BN984" s="43"/>
      <c r="BO984" s="43"/>
      <c r="BP984" s="43"/>
      <c r="BQ984" s="43"/>
      <c r="BR984" s="43"/>
      <c r="BS984" s="43"/>
      <c r="BT984" s="43"/>
      <c r="BU984" s="43"/>
      <c r="BV984" s="43"/>
      <c r="BW984" s="43"/>
      <c r="BX984" s="43"/>
      <c r="BY984" s="43"/>
      <c r="BZ984" s="43"/>
      <c r="CA984" s="43"/>
      <c r="CB984" s="43"/>
      <c r="CC984" s="43"/>
      <c r="CD984" s="43"/>
      <c r="CE984" s="43"/>
      <c r="CF984" s="43"/>
      <c r="CG984" s="43"/>
      <c r="CH984" s="43"/>
      <c r="CI984" s="43"/>
      <c r="CJ984" s="43"/>
      <c r="CK984" s="43"/>
      <c r="CL984" s="43"/>
      <c r="CM984" s="43"/>
      <c r="CN984" s="43"/>
      <c r="CO984" s="43"/>
      <c r="CP984" s="43"/>
      <c r="CQ984" s="43"/>
      <c r="CR984" s="43"/>
      <c r="CS984" s="43"/>
      <c r="CT984" s="43"/>
      <c r="CU984" s="43"/>
      <c r="CV984" s="43"/>
      <c r="CW984" s="43"/>
      <c r="CX984" s="43"/>
      <c r="CY984" s="43"/>
      <c r="CZ984" s="43"/>
      <c r="DA984" s="43"/>
      <c r="DB984" s="43"/>
      <c r="DC984" s="43"/>
      <c r="DD984" s="43"/>
      <c r="DE984" s="43"/>
      <c r="DF984" s="43"/>
      <c r="DG984" s="43"/>
      <c r="DH984" s="43"/>
      <c r="DI984" s="43"/>
      <c r="DJ984" s="43"/>
      <c r="DK984" s="43"/>
      <c r="DL984" s="43"/>
      <c r="DM984" s="43"/>
      <c r="DN984" s="43"/>
      <c r="DO984" s="43"/>
      <c r="DP984" s="43"/>
      <c r="DQ984" s="43"/>
      <c r="DR984" s="43"/>
      <c r="DS984" s="43"/>
      <c r="DT984" s="43"/>
      <c r="DU984" s="43"/>
      <c r="DV984" s="43"/>
      <c r="DW984" s="43"/>
      <c r="DX984" s="43"/>
      <c r="DY984" s="43"/>
      <c r="DZ984" s="43"/>
      <c r="EA984" s="43"/>
      <c r="EB984" s="43"/>
      <c r="EC984" s="43"/>
      <c r="ED984" s="43"/>
      <c r="EE984" s="43"/>
      <c r="EF984" s="43"/>
      <c r="EG984" s="43"/>
      <c r="EH984" s="43"/>
      <c r="EI984" s="43"/>
      <c r="EJ984" s="43"/>
      <c r="EK984" s="43"/>
      <c r="EL984" s="43"/>
      <c r="EM984" s="43"/>
      <c r="EN984" s="43"/>
      <c r="EO984" s="43"/>
      <c r="EP984" s="43"/>
      <c r="EQ984" s="43"/>
      <c r="ER984" s="43"/>
      <c r="ES984" s="43"/>
      <c r="ET984" s="43"/>
      <c r="EU984" s="43"/>
      <c r="EV984" s="43"/>
      <c r="EW984" s="43"/>
      <c r="EX984" s="43"/>
      <c r="EY984" s="43"/>
      <c r="EZ984" s="43"/>
      <c r="FA984" s="43"/>
      <c r="FB984" s="43"/>
      <c r="FC984" s="43"/>
      <c r="FD984" s="43"/>
      <c r="FE984" s="43"/>
      <c r="FF984" s="43"/>
      <c r="FG984" s="43"/>
      <c r="FH984" s="43"/>
      <c r="FI984" s="43"/>
      <c r="FJ984" s="43"/>
      <c r="FK984" s="43"/>
      <c r="FL984" s="43"/>
      <c r="FM984" s="43"/>
      <c r="FN984" s="43"/>
      <c r="FO984" s="43"/>
      <c r="FP984" s="43"/>
      <c r="FQ984" s="43"/>
      <c r="FR984" s="43"/>
      <c r="FS984" s="43"/>
      <c r="FT984" s="43"/>
      <c r="FU984" s="43"/>
      <c r="FV984" s="43"/>
      <c r="FW984" s="43"/>
      <c r="FX984" s="43"/>
      <c r="FY984" s="43"/>
      <c r="FZ984" s="43"/>
      <c r="GA984" s="43"/>
      <c r="GB984" s="43"/>
      <c r="GC984" s="43"/>
      <c r="GD984" s="43"/>
      <c r="GE984" s="43"/>
      <c r="GF984" s="43"/>
      <c r="GG984" s="43"/>
      <c r="GH984" s="43"/>
      <c r="GI984" s="43"/>
      <c r="GJ984" s="43"/>
      <c r="GK984" s="43"/>
      <c r="GL984" s="43"/>
      <c r="GM984" s="43"/>
      <c r="GN984" s="43"/>
      <c r="GO984" s="43"/>
      <c r="GP984" s="43"/>
      <c r="GQ984" s="43"/>
      <c r="GR984" s="43"/>
      <c r="GS984" s="43"/>
      <c r="GT984" s="43"/>
      <c r="GU984" s="43"/>
      <c r="GV984" s="43"/>
      <c r="GW984" s="43"/>
      <c r="GX984" s="43"/>
      <c r="GY984" s="43"/>
      <c r="GZ984" s="43"/>
      <c r="HA984" s="43"/>
      <c r="HB984" s="43"/>
      <c r="HC984" s="43"/>
      <c r="HD984" s="43"/>
      <c r="HE984" s="43"/>
      <c r="HF984" s="43"/>
      <c r="HG984" s="43"/>
      <c r="HH984" s="43"/>
      <c r="HI984" s="43"/>
      <c r="HJ984" s="43"/>
      <c r="HK984" s="43"/>
      <c r="HL984" s="43"/>
      <c r="HM984" s="43"/>
      <c r="HN984" s="43"/>
      <c r="HO984" s="43"/>
      <c r="HP984" s="43"/>
      <c r="HQ984" s="43"/>
      <c r="HR984" s="43"/>
      <c r="HS984" s="43"/>
      <c r="HT984" s="43"/>
      <c r="HU984" s="43"/>
      <c r="HV984" s="43"/>
      <c r="HW984" s="43"/>
      <c r="HX984" s="43"/>
      <c r="HY984" s="43"/>
      <c r="HZ984" s="43"/>
      <c r="IA984" s="43"/>
      <c r="IB984" s="43"/>
      <c r="IC984" s="43"/>
      <c r="ID984" s="43"/>
      <c r="IE984" s="43"/>
      <c r="IF984" s="43"/>
      <c r="IG984" s="43"/>
      <c r="IH984" s="43"/>
      <c r="II984" s="43"/>
      <c r="IJ984" s="43"/>
      <c r="IK984" s="43"/>
      <c r="IL984" s="43"/>
      <c r="IM984" s="43"/>
      <c r="IN984" s="43"/>
      <c r="IO984" s="43"/>
      <c r="IP984" s="43"/>
      <c r="IQ984" s="43"/>
      <c r="IR984" s="43"/>
      <c r="IS984" s="43"/>
      <c r="IT984" s="43"/>
    </row>
    <row r="985" spans="1:254" ht="14.25" customHeight="1">
      <c r="A985" s="78"/>
      <c r="B985" s="79"/>
      <c r="C985" s="79"/>
      <c r="D985" s="43"/>
      <c r="E985" s="43"/>
      <c r="F985" s="83"/>
      <c r="G985" s="43"/>
      <c r="H985" s="85"/>
      <c r="I985" s="43"/>
      <c r="J985" s="43"/>
      <c r="K985" s="43"/>
      <c r="L985" s="43"/>
      <c r="M985" s="43"/>
      <c r="N985" s="43"/>
      <c r="O985" s="43"/>
      <c r="P985" s="43"/>
      <c r="Q985" s="43"/>
      <c r="R985" s="43"/>
      <c r="S985" s="43"/>
      <c r="T985" s="43"/>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c r="AR985" s="43"/>
      <c r="AS985" s="43"/>
      <c r="AT985" s="43"/>
      <c r="AU985" s="43"/>
      <c r="AV985" s="43"/>
      <c r="AW985" s="43"/>
      <c r="AX985" s="43"/>
      <c r="AY985" s="43"/>
      <c r="AZ985" s="43"/>
      <c r="BA985" s="43"/>
      <c r="BB985" s="43"/>
      <c r="BC985" s="43"/>
      <c r="BD985" s="43"/>
      <c r="BE985" s="43"/>
      <c r="BF985" s="43"/>
      <c r="BG985" s="43"/>
      <c r="BH985" s="43"/>
      <c r="BI985" s="43"/>
      <c r="BJ985" s="43"/>
      <c r="BK985" s="43"/>
      <c r="BL985" s="43"/>
      <c r="BM985" s="43"/>
      <c r="BN985" s="43"/>
      <c r="BO985" s="43"/>
      <c r="BP985" s="43"/>
      <c r="BQ985" s="43"/>
      <c r="BR985" s="43"/>
      <c r="BS985" s="43"/>
      <c r="BT985" s="43"/>
      <c r="BU985" s="43"/>
      <c r="BV985" s="43"/>
      <c r="BW985" s="43"/>
      <c r="BX985" s="43"/>
      <c r="BY985" s="43"/>
      <c r="BZ985" s="43"/>
      <c r="CA985" s="43"/>
      <c r="CB985" s="43"/>
      <c r="CC985" s="43"/>
      <c r="CD985" s="43"/>
      <c r="CE985" s="43"/>
      <c r="CF985" s="43"/>
      <c r="CG985" s="43"/>
      <c r="CH985" s="43"/>
      <c r="CI985" s="43"/>
      <c r="CJ985" s="43"/>
      <c r="CK985" s="43"/>
      <c r="CL985" s="43"/>
      <c r="CM985" s="43"/>
      <c r="CN985" s="43"/>
      <c r="CO985" s="43"/>
      <c r="CP985" s="43"/>
      <c r="CQ985" s="43"/>
      <c r="CR985" s="43"/>
      <c r="CS985" s="43"/>
      <c r="CT985" s="43"/>
      <c r="CU985" s="43"/>
      <c r="CV985" s="43"/>
      <c r="CW985" s="43"/>
      <c r="CX985" s="43"/>
      <c r="CY985" s="43"/>
      <c r="CZ985" s="43"/>
      <c r="DA985" s="43"/>
      <c r="DB985" s="43"/>
      <c r="DC985" s="43"/>
      <c r="DD985" s="43"/>
      <c r="DE985" s="43"/>
      <c r="DF985" s="43"/>
      <c r="DG985" s="43"/>
      <c r="DH985" s="43"/>
      <c r="DI985" s="43"/>
      <c r="DJ985" s="43"/>
      <c r="DK985" s="43"/>
      <c r="DL985" s="43"/>
      <c r="DM985" s="43"/>
      <c r="DN985" s="43"/>
      <c r="DO985" s="43"/>
      <c r="DP985" s="43"/>
      <c r="DQ985" s="43"/>
      <c r="DR985" s="43"/>
      <c r="DS985" s="43"/>
      <c r="DT985" s="43"/>
      <c r="DU985" s="43"/>
      <c r="DV985" s="43"/>
      <c r="DW985" s="43"/>
      <c r="DX985" s="43"/>
      <c r="DY985" s="43"/>
      <c r="DZ985" s="43"/>
      <c r="EA985" s="43"/>
      <c r="EB985" s="43"/>
      <c r="EC985" s="43"/>
      <c r="ED985" s="43"/>
      <c r="EE985" s="43"/>
      <c r="EF985" s="43"/>
      <c r="EG985" s="43"/>
      <c r="EH985" s="43"/>
      <c r="EI985" s="43"/>
      <c r="EJ985" s="43"/>
      <c r="EK985" s="43"/>
      <c r="EL985" s="43"/>
      <c r="EM985" s="43"/>
      <c r="EN985" s="43"/>
      <c r="EO985" s="43"/>
      <c r="EP985" s="43"/>
      <c r="EQ985" s="43"/>
      <c r="ER985" s="43"/>
      <c r="ES985" s="43"/>
      <c r="ET985" s="43"/>
      <c r="EU985" s="43"/>
      <c r="EV985" s="43"/>
      <c r="EW985" s="43"/>
      <c r="EX985" s="43"/>
      <c r="EY985" s="43"/>
      <c r="EZ985" s="43"/>
      <c r="FA985" s="43"/>
      <c r="FB985" s="43"/>
      <c r="FC985" s="43"/>
      <c r="FD985" s="43"/>
      <c r="FE985" s="43"/>
      <c r="FF985" s="43"/>
      <c r="FG985" s="43"/>
      <c r="FH985" s="43"/>
      <c r="FI985" s="43"/>
      <c r="FJ985" s="43"/>
      <c r="FK985" s="43"/>
      <c r="FL985" s="43"/>
      <c r="FM985" s="43"/>
      <c r="FN985" s="43"/>
      <c r="FO985" s="43"/>
      <c r="FP985" s="43"/>
      <c r="FQ985" s="43"/>
      <c r="FR985" s="43"/>
      <c r="FS985" s="43"/>
      <c r="FT985" s="43"/>
      <c r="FU985" s="43"/>
      <c r="FV985" s="43"/>
      <c r="FW985" s="43"/>
      <c r="FX985" s="43"/>
      <c r="FY985" s="43"/>
      <c r="FZ985" s="43"/>
      <c r="GA985" s="43"/>
      <c r="GB985" s="43"/>
      <c r="GC985" s="43"/>
      <c r="GD985" s="43"/>
      <c r="GE985" s="43"/>
      <c r="GF985" s="43"/>
      <c r="GG985" s="43"/>
      <c r="GH985" s="43"/>
      <c r="GI985" s="43"/>
      <c r="GJ985" s="43"/>
      <c r="GK985" s="43"/>
      <c r="GL985" s="43"/>
      <c r="GM985" s="43"/>
      <c r="GN985" s="43"/>
      <c r="GO985" s="43"/>
      <c r="GP985" s="43"/>
      <c r="GQ985" s="43"/>
      <c r="GR985" s="43"/>
      <c r="GS985" s="43"/>
      <c r="GT985" s="43"/>
      <c r="GU985" s="43"/>
      <c r="GV985" s="43"/>
      <c r="GW985" s="43"/>
      <c r="GX985" s="43"/>
      <c r="GY985" s="43"/>
      <c r="GZ985" s="43"/>
      <c r="HA985" s="43"/>
      <c r="HB985" s="43"/>
      <c r="HC985" s="43"/>
      <c r="HD985" s="43"/>
      <c r="HE985" s="43"/>
      <c r="HF985" s="43"/>
      <c r="HG985" s="43"/>
      <c r="HH985" s="43"/>
      <c r="HI985" s="43"/>
      <c r="HJ985" s="43"/>
      <c r="HK985" s="43"/>
      <c r="HL985" s="43"/>
      <c r="HM985" s="43"/>
      <c r="HN985" s="43"/>
      <c r="HO985" s="43"/>
      <c r="HP985" s="43"/>
      <c r="HQ985" s="43"/>
      <c r="HR985" s="43"/>
      <c r="HS985" s="43"/>
      <c r="HT985" s="43"/>
      <c r="HU985" s="43"/>
      <c r="HV985" s="43"/>
      <c r="HW985" s="43"/>
      <c r="HX985" s="43"/>
      <c r="HY985" s="43"/>
      <c r="HZ985" s="43"/>
      <c r="IA985" s="43"/>
      <c r="IB985" s="43"/>
      <c r="IC985" s="43"/>
      <c r="ID985" s="43"/>
      <c r="IE985" s="43"/>
      <c r="IF985" s="43"/>
      <c r="IG985" s="43"/>
      <c r="IH985" s="43"/>
      <c r="II985" s="43"/>
      <c r="IJ985" s="43"/>
      <c r="IK985" s="43"/>
      <c r="IL985" s="43"/>
      <c r="IM985" s="43"/>
      <c r="IN985" s="43"/>
      <c r="IO985" s="43"/>
      <c r="IP985" s="43"/>
      <c r="IQ985" s="43"/>
      <c r="IR985" s="43"/>
      <c r="IS985" s="43"/>
      <c r="IT985" s="43"/>
    </row>
    <row r="986" spans="1:254" ht="14.25" customHeight="1">
      <c r="A986" s="78"/>
      <c r="B986" s="81"/>
      <c r="C986" s="81"/>
      <c r="D986" s="43"/>
      <c r="E986" s="43"/>
      <c r="F986" s="84"/>
      <c r="G986" s="43"/>
      <c r="H986" s="85"/>
      <c r="I986" s="43"/>
      <c r="J986" s="43"/>
      <c r="K986" s="43"/>
      <c r="L986" s="43"/>
      <c r="M986" s="43"/>
      <c r="N986" s="43"/>
      <c r="O986" s="43"/>
      <c r="P986" s="43"/>
      <c r="Q986" s="43"/>
      <c r="R986" s="43"/>
      <c r="S986" s="43"/>
      <c r="T986" s="43"/>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c r="AR986" s="43"/>
      <c r="AS986" s="43"/>
      <c r="AT986" s="43"/>
      <c r="AU986" s="43"/>
      <c r="AV986" s="43"/>
      <c r="AW986" s="43"/>
      <c r="AX986" s="43"/>
      <c r="AY986" s="43"/>
      <c r="AZ986" s="43"/>
      <c r="BA986" s="43"/>
      <c r="BB986" s="43"/>
      <c r="BC986" s="43"/>
      <c r="BD986" s="43"/>
      <c r="BE986" s="43"/>
      <c r="BF986" s="43"/>
      <c r="BG986" s="43"/>
      <c r="BH986" s="43"/>
      <c r="BI986" s="43"/>
      <c r="BJ986" s="43"/>
      <c r="BK986" s="43"/>
      <c r="BL986" s="43"/>
      <c r="BM986" s="43"/>
      <c r="BN986" s="43"/>
      <c r="BO986" s="43"/>
      <c r="BP986" s="43"/>
      <c r="BQ986" s="43"/>
      <c r="BR986" s="43"/>
      <c r="BS986" s="43"/>
      <c r="BT986" s="43"/>
      <c r="BU986" s="43"/>
      <c r="BV986" s="43"/>
      <c r="BW986" s="43"/>
      <c r="BX986" s="43"/>
      <c r="BY986" s="43"/>
      <c r="BZ986" s="43"/>
      <c r="CA986" s="43"/>
      <c r="CB986" s="43"/>
      <c r="CC986" s="43"/>
      <c r="CD986" s="43"/>
      <c r="CE986" s="43"/>
      <c r="CF986" s="43"/>
      <c r="CG986" s="43"/>
      <c r="CH986" s="43"/>
      <c r="CI986" s="43"/>
      <c r="CJ986" s="43"/>
      <c r="CK986" s="43"/>
      <c r="CL986" s="43"/>
      <c r="CM986" s="43"/>
      <c r="CN986" s="43"/>
      <c r="CO986" s="43"/>
      <c r="CP986" s="43"/>
      <c r="CQ986" s="43"/>
      <c r="CR986" s="43"/>
      <c r="CS986" s="43"/>
      <c r="CT986" s="43"/>
      <c r="CU986" s="43"/>
      <c r="CV986" s="43"/>
      <c r="CW986" s="43"/>
      <c r="CX986" s="43"/>
      <c r="CY986" s="43"/>
      <c r="CZ986" s="43"/>
      <c r="DA986" s="43"/>
      <c r="DB986" s="43"/>
      <c r="DC986" s="43"/>
      <c r="DD986" s="43"/>
      <c r="DE986" s="43"/>
      <c r="DF986" s="43"/>
      <c r="DG986" s="43"/>
      <c r="DH986" s="43"/>
      <c r="DI986" s="43"/>
      <c r="DJ986" s="43"/>
      <c r="DK986" s="43"/>
      <c r="DL986" s="43"/>
      <c r="DM986" s="43"/>
      <c r="DN986" s="43"/>
      <c r="DO986" s="43"/>
      <c r="DP986" s="43"/>
      <c r="DQ986" s="43"/>
      <c r="DR986" s="43"/>
      <c r="DS986" s="43"/>
      <c r="DT986" s="43"/>
      <c r="DU986" s="43"/>
      <c r="DV986" s="43"/>
      <c r="DW986" s="43"/>
      <c r="DX986" s="43"/>
      <c r="DY986" s="43"/>
      <c r="DZ986" s="43"/>
      <c r="EA986" s="43"/>
      <c r="EB986" s="43"/>
      <c r="EC986" s="43"/>
      <c r="ED986" s="43"/>
      <c r="EE986" s="43"/>
      <c r="EF986" s="43"/>
      <c r="EG986" s="43"/>
      <c r="EH986" s="43"/>
      <c r="EI986" s="43"/>
      <c r="EJ986" s="43"/>
      <c r="EK986" s="43"/>
      <c r="EL986" s="43"/>
      <c r="EM986" s="43"/>
      <c r="EN986" s="43"/>
      <c r="EO986" s="43"/>
      <c r="EP986" s="43"/>
      <c r="EQ986" s="43"/>
      <c r="ER986" s="43"/>
      <c r="ES986" s="43"/>
      <c r="ET986" s="43"/>
      <c r="EU986" s="43"/>
      <c r="EV986" s="43"/>
      <c r="EW986" s="43"/>
      <c r="EX986" s="43"/>
      <c r="EY986" s="43"/>
      <c r="EZ986" s="43"/>
      <c r="FA986" s="43"/>
      <c r="FB986" s="43"/>
      <c r="FC986" s="43"/>
      <c r="FD986" s="43"/>
      <c r="FE986" s="43"/>
      <c r="FF986" s="43"/>
      <c r="FG986" s="43"/>
      <c r="FH986" s="43"/>
      <c r="FI986" s="43"/>
      <c r="FJ986" s="43"/>
      <c r="FK986" s="43"/>
      <c r="FL986" s="43"/>
      <c r="FM986" s="43"/>
      <c r="FN986" s="43"/>
      <c r="FO986" s="43"/>
      <c r="FP986" s="43"/>
      <c r="FQ986" s="43"/>
      <c r="FR986" s="43"/>
      <c r="FS986" s="43"/>
      <c r="FT986" s="43"/>
      <c r="FU986" s="43"/>
      <c r="FV986" s="43"/>
      <c r="FW986" s="43"/>
      <c r="FX986" s="43"/>
      <c r="FY986" s="43"/>
      <c r="FZ986" s="43"/>
      <c r="GA986" s="43"/>
      <c r="GB986" s="43"/>
      <c r="GC986" s="43"/>
      <c r="GD986" s="43"/>
      <c r="GE986" s="43"/>
      <c r="GF986" s="43"/>
      <c r="GG986" s="43"/>
      <c r="GH986" s="43"/>
      <c r="GI986" s="43"/>
      <c r="GJ986" s="43"/>
      <c r="GK986" s="43"/>
      <c r="GL986" s="43"/>
      <c r="GM986" s="43"/>
      <c r="GN986" s="43"/>
      <c r="GO986" s="43"/>
      <c r="GP986" s="43"/>
      <c r="GQ986" s="43"/>
      <c r="GR986" s="43"/>
      <c r="GS986" s="43"/>
      <c r="GT986" s="43"/>
      <c r="GU986" s="43"/>
      <c r="GV986" s="43"/>
      <c r="GW986" s="43"/>
      <c r="GX986" s="43"/>
      <c r="GY986" s="43"/>
      <c r="GZ986" s="43"/>
      <c r="HA986" s="43"/>
      <c r="HB986" s="43"/>
      <c r="HC986" s="43"/>
      <c r="HD986" s="43"/>
      <c r="HE986" s="43"/>
      <c r="HF986" s="43"/>
      <c r="HG986" s="43"/>
      <c r="HH986" s="43"/>
      <c r="HI986" s="43"/>
      <c r="HJ986" s="43"/>
      <c r="HK986" s="43"/>
      <c r="HL986" s="43"/>
      <c r="HM986" s="43"/>
      <c r="HN986" s="43"/>
      <c r="HO986" s="43"/>
      <c r="HP986" s="43"/>
      <c r="HQ986" s="43"/>
      <c r="HR986" s="43"/>
      <c r="HS986" s="43"/>
      <c r="HT986" s="43"/>
      <c r="HU986" s="43"/>
      <c r="HV986" s="43"/>
      <c r="HW986" s="43"/>
      <c r="HX986" s="43"/>
      <c r="HY986" s="43"/>
      <c r="HZ986" s="43"/>
      <c r="IA986" s="43"/>
      <c r="IB986" s="43"/>
      <c r="IC986" s="43"/>
      <c r="ID986" s="43"/>
      <c r="IE986" s="43"/>
      <c r="IF986" s="43"/>
      <c r="IG986" s="43"/>
      <c r="IH986" s="43"/>
      <c r="II986" s="43"/>
      <c r="IJ986" s="43"/>
      <c r="IK986" s="43"/>
      <c r="IL986" s="43"/>
      <c r="IM986" s="43"/>
      <c r="IN986" s="43"/>
      <c r="IO986" s="43"/>
      <c r="IP986" s="43"/>
      <c r="IQ986" s="43"/>
      <c r="IR986" s="43"/>
      <c r="IS986" s="43"/>
      <c r="IT986" s="43"/>
    </row>
    <row r="987" spans="1:254" ht="14.25" customHeight="1">
      <c r="A987" s="78"/>
      <c r="B987" s="81"/>
      <c r="C987" s="81"/>
      <c r="D987" s="43"/>
      <c r="E987" s="43"/>
      <c r="F987" s="83"/>
      <c r="G987" s="43"/>
      <c r="H987" s="85"/>
      <c r="I987" s="43"/>
      <c r="J987" s="43"/>
      <c r="K987" s="43"/>
      <c r="L987" s="43"/>
      <c r="M987" s="43"/>
      <c r="N987" s="43"/>
      <c r="O987" s="43"/>
      <c r="P987" s="43"/>
      <c r="Q987" s="43"/>
      <c r="R987" s="43"/>
      <c r="S987" s="43"/>
      <c r="T987" s="43"/>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c r="AR987" s="43"/>
      <c r="AS987" s="43"/>
      <c r="AT987" s="43"/>
      <c r="AU987" s="43"/>
      <c r="AV987" s="43"/>
      <c r="AW987" s="43"/>
      <c r="AX987" s="43"/>
      <c r="AY987" s="43"/>
      <c r="AZ987" s="43"/>
      <c r="BA987" s="43"/>
      <c r="BB987" s="43"/>
      <c r="BC987" s="43"/>
      <c r="BD987" s="43"/>
      <c r="BE987" s="43"/>
      <c r="BF987" s="43"/>
      <c r="BG987" s="43"/>
      <c r="BH987" s="43"/>
      <c r="BI987" s="43"/>
      <c r="BJ987" s="43"/>
      <c r="BK987" s="43"/>
      <c r="BL987" s="43"/>
      <c r="BM987" s="43"/>
      <c r="BN987" s="43"/>
      <c r="BO987" s="43"/>
      <c r="BP987" s="43"/>
      <c r="BQ987" s="43"/>
      <c r="BR987" s="43"/>
      <c r="BS987" s="43"/>
      <c r="BT987" s="43"/>
      <c r="BU987" s="43"/>
      <c r="BV987" s="43"/>
      <c r="BW987" s="43"/>
      <c r="BX987" s="43"/>
      <c r="BY987" s="43"/>
      <c r="BZ987" s="43"/>
      <c r="CA987" s="43"/>
      <c r="CB987" s="43"/>
      <c r="CC987" s="43"/>
      <c r="CD987" s="43"/>
      <c r="CE987" s="43"/>
      <c r="CF987" s="43"/>
      <c r="CG987" s="43"/>
      <c r="CH987" s="43"/>
      <c r="CI987" s="43"/>
      <c r="CJ987" s="43"/>
      <c r="CK987" s="43"/>
      <c r="CL987" s="43"/>
      <c r="CM987" s="43"/>
      <c r="CN987" s="43"/>
      <c r="CO987" s="43"/>
      <c r="CP987" s="43"/>
      <c r="CQ987" s="43"/>
      <c r="CR987" s="43"/>
      <c r="CS987" s="43"/>
      <c r="CT987" s="43"/>
      <c r="CU987" s="43"/>
      <c r="CV987" s="43"/>
      <c r="CW987" s="43"/>
      <c r="CX987" s="43"/>
      <c r="CY987" s="43"/>
      <c r="CZ987" s="43"/>
      <c r="DA987" s="43"/>
      <c r="DB987" s="43"/>
      <c r="DC987" s="43"/>
      <c r="DD987" s="43"/>
      <c r="DE987" s="43"/>
      <c r="DF987" s="43"/>
      <c r="DG987" s="43"/>
      <c r="DH987" s="43"/>
      <c r="DI987" s="43"/>
      <c r="DJ987" s="43"/>
      <c r="DK987" s="43"/>
      <c r="DL987" s="43"/>
      <c r="DM987" s="43"/>
      <c r="DN987" s="43"/>
      <c r="DO987" s="43"/>
      <c r="DP987" s="43"/>
      <c r="DQ987" s="43"/>
      <c r="DR987" s="43"/>
      <c r="DS987" s="43"/>
      <c r="DT987" s="43"/>
      <c r="DU987" s="43"/>
      <c r="DV987" s="43"/>
      <c r="DW987" s="43"/>
      <c r="DX987" s="43"/>
      <c r="DY987" s="43"/>
      <c r="DZ987" s="43"/>
      <c r="EA987" s="43"/>
      <c r="EB987" s="43"/>
      <c r="EC987" s="43"/>
      <c r="ED987" s="43"/>
      <c r="EE987" s="43"/>
      <c r="EF987" s="43"/>
      <c r="EG987" s="43"/>
      <c r="EH987" s="43"/>
      <c r="EI987" s="43"/>
      <c r="EJ987" s="43"/>
      <c r="EK987" s="43"/>
      <c r="EL987" s="43"/>
      <c r="EM987" s="43"/>
      <c r="EN987" s="43"/>
      <c r="EO987" s="43"/>
      <c r="EP987" s="43"/>
      <c r="EQ987" s="43"/>
      <c r="ER987" s="43"/>
      <c r="ES987" s="43"/>
      <c r="ET987" s="43"/>
      <c r="EU987" s="43"/>
      <c r="EV987" s="43"/>
      <c r="EW987" s="43"/>
      <c r="EX987" s="43"/>
      <c r="EY987" s="43"/>
      <c r="EZ987" s="43"/>
      <c r="FA987" s="43"/>
      <c r="FB987" s="43"/>
      <c r="FC987" s="43"/>
      <c r="FD987" s="43"/>
      <c r="FE987" s="43"/>
      <c r="FF987" s="43"/>
      <c r="FG987" s="43"/>
      <c r="FH987" s="43"/>
      <c r="FI987" s="43"/>
      <c r="FJ987" s="43"/>
      <c r="FK987" s="43"/>
      <c r="FL987" s="43"/>
      <c r="FM987" s="43"/>
      <c r="FN987" s="43"/>
      <c r="FO987" s="43"/>
      <c r="FP987" s="43"/>
      <c r="FQ987" s="43"/>
      <c r="FR987" s="43"/>
      <c r="FS987" s="43"/>
      <c r="FT987" s="43"/>
      <c r="FU987" s="43"/>
      <c r="FV987" s="43"/>
      <c r="FW987" s="43"/>
      <c r="FX987" s="43"/>
      <c r="FY987" s="43"/>
      <c r="FZ987" s="43"/>
      <c r="GA987" s="43"/>
      <c r="GB987" s="43"/>
      <c r="GC987" s="43"/>
      <c r="GD987" s="43"/>
      <c r="GE987" s="43"/>
      <c r="GF987" s="43"/>
      <c r="GG987" s="43"/>
      <c r="GH987" s="43"/>
      <c r="GI987" s="43"/>
      <c r="GJ987" s="43"/>
      <c r="GK987" s="43"/>
      <c r="GL987" s="43"/>
      <c r="GM987" s="43"/>
      <c r="GN987" s="43"/>
      <c r="GO987" s="43"/>
      <c r="GP987" s="43"/>
      <c r="GQ987" s="43"/>
      <c r="GR987" s="43"/>
      <c r="GS987" s="43"/>
      <c r="GT987" s="43"/>
      <c r="GU987" s="43"/>
      <c r="GV987" s="43"/>
      <c r="GW987" s="43"/>
      <c r="GX987" s="43"/>
      <c r="GY987" s="43"/>
      <c r="GZ987" s="43"/>
      <c r="HA987" s="43"/>
      <c r="HB987" s="43"/>
      <c r="HC987" s="43"/>
      <c r="HD987" s="43"/>
      <c r="HE987" s="43"/>
      <c r="HF987" s="43"/>
      <c r="HG987" s="43"/>
      <c r="HH987" s="43"/>
      <c r="HI987" s="43"/>
      <c r="HJ987" s="43"/>
      <c r="HK987" s="43"/>
      <c r="HL987" s="43"/>
      <c r="HM987" s="43"/>
      <c r="HN987" s="43"/>
      <c r="HO987" s="43"/>
      <c r="HP987" s="43"/>
      <c r="HQ987" s="43"/>
      <c r="HR987" s="43"/>
      <c r="HS987" s="43"/>
      <c r="HT987" s="43"/>
      <c r="HU987" s="43"/>
      <c r="HV987" s="43"/>
      <c r="HW987" s="43"/>
      <c r="HX987" s="43"/>
      <c r="HY987" s="43"/>
      <c r="HZ987" s="43"/>
      <c r="IA987" s="43"/>
      <c r="IB987" s="43"/>
      <c r="IC987" s="43"/>
      <c r="ID987" s="43"/>
      <c r="IE987" s="43"/>
      <c r="IF987" s="43"/>
      <c r="IG987" s="43"/>
      <c r="IH987" s="43"/>
      <c r="II987" s="43"/>
      <c r="IJ987" s="43"/>
      <c r="IK987" s="43"/>
      <c r="IL987" s="43"/>
      <c r="IM987" s="43"/>
      <c r="IN987" s="43"/>
      <c r="IO987" s="43"/>
      <c r="IP987" s="43"/>
      <c r="IQ987" s="43"/>
      <c r="IR987" s="43"/>
      <c r="IS987" s="43"/>
      <c r="IT987" s="43"/>
    </row>
    <row r="988" spans="1:254" ht="14.25" customHeight="1">
      <c r="A988" s="78"/>
      <c r="B988" s="79"/>
      <c r="C988" s="79"/>
      <c r="D988" s="43"/>
      <c r="E988" s="43"/>
      <c r="F988" s="83"/>
      <c r="G988" s="43"/>
      <c r="H988" s="85"/>
      <c r="I988" s="43"/>
      <c r="J988" s="43"/>
      <c r="K988" s="43"/>
      <c r="L988" s="43"/>
      <c r="M988" s="43"/>
      <c r="N988" s="43"/>
      <c r="O988" s="43"/>
      <c r="P988" s="43"/>
      <c r="Q988" s="43"/>
      <c r="R988" s="43"/>
      <c r="S988" s="43"/>
      <c r="T988" s="43"/>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c r="AR988" s="43"/>
      <c r="AS988" s="43"/>
      <c r="AT988" s="43"/>
      <c r="AU988" s="43"/>
      <c r="AV988" s="43"/>
      <c r="AW988" s="43"/>
      <c r="AX988" s="43"/>
      <c r="AY988" s="43"/>
      <c r="AZ988" s="43"/>
      <c r="BA988" s="43"/>
      <c r="BB988" s="43"/>
      <c r="BC988" s="43"/>
      <c r="BD988" s="43"/>
      <c r="BE988" s="43"/>
      <c r="BF988" s="43"/>
      <c r="BG988" s="43"/>
      <c r="BH988" s="43"/>
      <c r="BI988" s="43"/>
      <c r="BJ988" s="43"/>
      <c r="BK988" s="43"/>
      <c r="BL988" s="43"/>
      <c r="BM988" s="43"/>
      <c r="BN988" s="43"/>
      <c r="BO988" s="43"/>
      <c r="BP988" s="43"/>
      <c r="BQ988" s="43"/>
      <c r="BR988" s="43"/>
      <c r="BS988" s="43"/>
      <c r="BT988" s="43"/>
      <c r="BU988" s="43"/>
      <c r="BV988" s="43"/>
      <c r="BW988" s="43"/>
      <c r="BX988" s="43"/>
      <c r="BY988" s="43"/>
      <c r="BZ988" s="43"/>
      <c r="CA988" s="43"/>
      <c r="CB988" s="43"/>
      <c r="CC988" s="43"/>
      <c r="CD988" s="43"/>
      <c r="CE988" s="43"/>
      <c r="CF988" s="43"/>
      <c r="CG988" s="43"/>
      <c r="CH988" s="43"/>
      <c r="CI988" s="43"/>
      <c r="CJ988" s="43"/>
      <c r="CK988" s="43"/>
      <c r="CL988" s="43"/>
      <c r="CM988" s="43"/>
      <c r="CN988" s="43"/>
      <c r="CO988" s="43"/>
      <c r="CP988" s="43"/>
      <c r="CQ988" s="43"/>
      <c r="CR988" s="43"/>
      <c r="CS988" s="43"/>
      <c r="CT988" s="43"/>
      <c r="CU988" s="43"/>
      <c r="CV988" s="43"/>
      <c r="CW988" s="43"/>
      <c r="CX988" s="43"/>
      <c r="CY988" s="43"/>
      <c r="CZ988" s="43"/>
      <c r="DA988" s="43"/>
      <c r="DB988" s="43"/>
      <c r="DC988" s="43"/>
      <c r="DD988" s="43"/>
      <c r="DE988" s="43"/>
      <c r="DF988" s="43"/>
      <c r="DG988" s="43"/>
      <c r="DH988" s="43"/>
      <c r="DI988" s="43"/>
      <c r="DJ988" s="43"/>
      <c r="DK988" s="43"/>
      <c r="DL988" s="43"/>
      <c r="DM988" s="43"/>
      <c r="DN988" s="43"/>
      <c r="DO988" s="43"/>
      <c r="DP988" s="43"/>
      <c r="DQ988" s="43"/>
      <c r="DR988" s="43"/>
      <c r="DS988" s="43"/>
      <c r="DT988" s="43"/>
      <c r="DU988" s="43"/>
      <c r="DV988" s="43"/>
      <c r="DW988" s="43"/>
      <c r="DX988" s="43"/>
      <c r="DY988" s="43"/>
      <c r="DZ988" s="43"/>
      <c r="EA988" s="43"/>
      <c r="EB988" s="43"/>
      <c r="EC988" s="43"/>
      <c r="ED988" s="43"/>
      <c r="EE988" s="43"/>
      <c r="EF988" s="43"/>
      <c r="EG988" s="43"/>
      <c r="EH988" s="43"/>
      <c r="EI988" s="43"/>
      <c r="EJ988" s="43"/>
      <c r="EK988" s="43"/>
      <c r="EL988" s="43"/>
      <c r="EM988" s="43"/>
      <c r="EN988" s="43"/>
      <c r="EO988" s="43"/>
      <c r="EP988" s="43"/>
      <c r="EQ988" s="43"/>
      <c r="ER988" s="43"/>
      <c r="ES988" s="43"/>
      <c r="ET988" s="43"/>
      <c r="EU988" s="43"/>
      <c r="EV988" s="43"/>
      <c r="EW988" s="43"/>
      <c r="EX988" s="43"/>
      <c r="EY988" s="43"/>
      <c r="EZ988" s="43"/>
      <c r="FA988" s="43"/>
      <c r="FB988" s="43"/>
      <c r="FC988" s="43"/>
      <c r="FD988" s="43"/>
      <c r="FE988" s="43"/>
      <c r="FF988" s="43"/>
      <c r="FG988" s="43"/>
      <c r="FH988" s="43"/>
      <c r="FI988" s="43"/>
      <c r="FJ988" s="43"/>
      <c r="FK988" s="43"/>
      <c r="FL988" s="43"/>
      <c r="FM988" s="43"/>
      <c r="FN988" s="43"/>
      <c r="FO988" s="43"/>
      <c r="FP988" s="43"/>
      <c r="FQ988" s="43"/>
      <c r="FR988" s="43"/>
      <c r="FS988" s="43"/>
      <c r="FT988" s="43"/>
      <c r="FU988" s="43"/>
      <c r="FV988" s="43"/>
      <c r="FW988" s="43"/>
      <c r="FX988" s="43"/>
      <c r="FY988" s="43"/>
      <c r="FZ988" s="43"/>
      <c r="GA988" s="43"/>
      <c r="GB988" s="43"/>
      <c r="GC988" s="43"/>
      <c r="GD988" s="43"/>
      <c r="GE988" s="43"/>
      <c r="GF988" s="43"/>
      <c r="GG988" s="43"/>
      <c r="GH988" s="43"/>
      <c r="GI988" s="43"/>
      <c r="GJ988" s="43"/>
      <c r="GK988" s="43"/>
      <c r="GL988" s="43"/>
      <c r="GM988" s="43"/>
      <c r="GN988" s="43"/>
      <c r="GO988" s="43"/>
      <c r="GP988" s="43"/>
      <c r="GQ988" s="43"/>
      <c r="GR988" s="43"/>
      <c r="GS988" s="43"/>
      <c r="GT988" s="43"/>
      <c r="GU988" s="43"/>
      <c r="GV988" s="43"/>
      <c r="GW988" s="43"/>
      <c r="GX988" s="43"/>
      <c r="GY988" s="43"/>
      <c r="GZ988" s="43"/>
      <c r="HA988" s="43"/>
      <c r="HB988" s="43"/>
      <c r="HC988" s="43"/>
      <c r="HD988" s="43"/>
      <c r="HE988" s="43"/>
      <c r="HF988" s="43"/>
      <c r="HG988" s="43"/>
      <c r="HH988" s="43"/>
      <c r="HI988" s="43"/>
      <c r="HJ988" s="43"/>
      <c r="HK988" s="43"/>
      <c r="HL988" s="43"/>
      <c r="HM988" s="43"/>
      <c r="HN988" s="43"/>
      <c r="HO988" s="43"/>
      <c r="HP988" s="43"/>
      <c r="HQ988" s="43"/>
      <c r="HR988" s="43"/>
      <c r="HS988" s="43"/>
      <c r="HT988" s="43"/>
      <c r="HU988" s="43"/>
      <c r="HV988" s="43"/>
      <c r="HW988" s="43"/>
      <c r="HX988" s="43"/>
      <c r="HY988" s="43"/>
      <c r="HZ988" s="43"/>
      <c r="IA988" s="43"/>
      <c r="IB988" s="43"/>
      <c r="IC988" s="43"/>
      <c r="ID988" s="43"/>
      <c r="IE988" s="43"/>
      <c r="IF988" s="43"/>
      <c r="IG988" s="43"/>
      <c r="IH988" s="43"/>
      <c r="II988" s="43"/>
      <c r="IJ988" s="43"/>
      <c r="IK988" s="43"/>
      <c r="IL988" s="43"/>
      <c r="IM988" s="43"/>
      <c r="IN988" s="43"/>
      <c r="IO988" s="43"/>
      <c r="IP988" s="43"/>
      <c r="IQ988" s="43"/>
      <c r="IR988" s="43"/>
      <c r="IS988" s="43"/>
      <c r="IT988" s="43"/>
    </row>
    <row r="989" spans="1:254" ht="14.25" customHeight="1">
      <c r="A989" s="78"/>
      <c r="B989" s="81"/>
      <c r="C989" s="81"/>
      <c r="D989" s="43"/>
      <c r="E989" s="43"/>
      <c r="F989" s="86"/>
      <c r="G989" s="43"/>
      <c r="H989" s="85"/>
      <c r="I989" s="43"/>
      <c r="J989" s="43"/>
      <c r="K989" s="43"/>
      <c r="L989" s="43"/>
      <c r="M989" s="43"/>
      <c r="N989" s="43"/>
      <c r="O989" s="43"/>
      <c r="P989" s="43"/>
      <c r="Q989" s="43"/>
      <c r="R989" s="43"/>
      <c r="S989" s="43"/>
      <c r="T989" s="43"/>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c r="AR989" s="43"/>
      <c r="AS989" s="43"/>
      <c r="AT989" s="43"/>
      <c r="AU989" s="43"/>
      <c r="AV989" s="43"/>
      <c r="AW989" s="43"/>
      <c r="AX989" s="43"/>
      <c r="AY989" s="43"/>
      <c r="AZ989" s="43"/>
      <c r="BA989" s="43"/>
      <c r="BB989" s="43"/>
      <c r="BC989" s="43"/>
      <c r="BD989" s="43"/>
      <c r="BE989" s="43"/>
      <c r="BF989" s="43"/>
      <c r="BG989" s="43"/>
      <c r="BH989" s="43"/>
      <c r="BI989" s="43"/>
      <c r="BJ989" s="43"/>
      <c r="BK989" s="43"/>
      <c r="BL989" s="43"/>
      <c r="BM989" s="43"/>
      <c r="BN989" s="43"/>
      <c r="BO989" s="43"/>
      <c r="BP989" s="43"/>
      <c r="BQ989" s="43"/>
      <c r="BR989" s="43"/>
      <c r="BS989" s="43"/>
      <c r="BT989" s="43"/>
      <c r="BU989" s="43"/>
      <c r="BV989" s="43"/>
      <c r="BW989" s="43"/>
      <c r="BX989" s="43"/>
      <c r="BY989" s="43"/>
      <c r="BZ989" s="43"/>
      <c r="CA989" s="43"/>
      <c r="CB989" s="43"/>
      <c r="CC989" s="43"/>
      <c r="CD989" s="43"/>
      <c r="CE989" s="43"/>
      <c r="CF989" s="43"/>
      <c r="CG989" s="43"/>
      <c r="CH989" s="43"/>
      <c r="CI989" s="43"/>
      <c r="CJ989" s="43"/>
      <c r="CK989" s="43"/>
      <c r="CL989" s="43"/>
      <c r="CM989" s="43"/>
      <c r="CN989" s="43"/>
      <c r="CO989" s="43"/>
      <c r="CP989" s="43"/>
      <c r="CQ989" s="43"/>
      <c r="CR989" s="43"/>
      <c r="CS989" s="43"/>
      <c r="CT989" s="43"/>
      <c r="CU989" s="43"/>
      <c r="CV989" s="43"/>
      <c r="CW989" s="43"/>
      <c r="CX989" s="43"/>
      <c r="CY989" s="43"/>
      <c r="CZ989" s="43"/>
      <c r="DA989" s="43"/>
      <c r="DB989" s="43"/>
      <c r="DC989" s="43"/>
      <c r="DD989" s="43"/>
      <c r="DE989" s="43"/>
      <c r="DF989" s="43"/>
      <c r="DG989" s="43"/>
      <c r="DH989" s="43"/>
      <c r="DI989" s="43"/>
      <c r="DJ989" s="43"/>
      <c r="DK989" s="43"/>
      <c r="DL989" s="43"/>
      <c r="DM989" s="43"/>
      <c r="DN989" s="43"/>
      <c r="DO989" s="43"/>
      <c r="DP989" s="43"/>
      <c r="DQ989" s="43"/>
      <c r="DR989" s="43"/>
      <c r="DS989" s="43"/>
      <c r="DT989" s="43"/>
      <c r="DU989" s="43"/>
      <c r="DV989" s="43"/>
      <c r="DW989" s="43"/>
      <c r="DX989" s="43"/>
      <c r="DY989" s="43"/>
      <c r="DZ989" s="43"/>
      <c r="EA989" s="43"/>
      <c r="EB989" s="43"/>
      <c r="EC989" s="43"/>
      <c r="ED989" s="43"/>
      <c r="EE989" s="43"/>
      <c r="EF989" s="43"/>
      <c r="EG989" s="43"/>
      <c r="EH989" s="43"/>
      <c r="EI989" s="43"/>
      <c r="EJ989" s="43"/>
      <c r="EK989" s="43"/>
      <c r="EL989" s="43"/>
      <c r="EM989" s="43"/>
      <c r="EN989" s="43"/>
      <c r="EO989" s="43"/>
      <c r="EP989" s="43"/>
      <c r="EQ989" s="43"/>
      <c r="ER989" s="43"/>
      <c r="ES989" s="43"/>
      <c r="ET989" s="43"/>
      <c r="EU989" s="43"/>
      <c r="EV989" s="43"/>
      <c r="EW989" s="43"/>
      <c r="EX989" s="43"/>
      <c r="EY989" s="43"/>
      <c r="EZ989" s="43"/>
      <c r="FA989" s="43"/>
      <c r="FB989" s="43"/>
      <c r="FC989" s="43"/>
      <c r="FD989" s="43"/>
      <c r="FE989" s="43"/>
      <c r="FF989" s="43"/>
      <c r="FG989" s="43"/>
      <c r="FH989" s="43"/>
      <c r="FI989" s="43"/>
      <c r="FJ989" s="43"/>
      <c r="FK989" s="43"/>
      <c r="FL989" s="43"/>
      <c r="FM989" s="43"/>
      <c r="FN989" s="43"/>
      <c r="FO989" s="43"/>
      <c r="FP989" s="43"/>
      <c r="FQ989" s="43"/>
      <c r="FR989" s="43"/>
      <c r="FS989" s="43"/>
      <c r="FT989" s="43"/>
      <c r="FU989" s="43"/>
      <c r="FV989" s="43"/>
      <c r="FW989" s="43"/>
      <c r="FX989" s="43"/>
      <c r="FY989" s="43"/>
      <c r="FZ989" s="43"/>
      <c r="GA989" s="43"/>
      <c r="GB989" s="43"/>
      <c r="GC989" s="43"/>
      <c r="GD989" s="43"/>
      <c r="GE989" s="43"/>
      <c r="GF989" s="43"/>
      <c r="GG989" s="43"/>
      <c r="GH989" s="43"/>
      <c r="GI989" s="43"/>
      <c r="GJ989" s="43"/>
      <c r="GK989" s="43"/>
      <c r="GL989" s="43"/>
      <c r="GM989" s="43"/>
      <c r="GN989" s="43"/>
      <c r="GO989" s="43"/>
      <c r="GP989" s="43"/>
      <c r="GQ989" s="43"/>
      <c r="GR989" s="43"/>
      <c r="GS989" s="43"/>
      <c r="GT989" s="43"/>
      <c r="GU989" s="43"/>
      <c r="GV989" s="43"/>
      <c r="GW989" s="43"/>
      <c r="GX989" s="43"/>
      <c r="GY989" s="43"/>
      <c r="GZ989" s="43"/>
      <c r="HA989" s="43"/>
      <c r="HB989" s="43"/>
      <c r="HC989" s="43"/>
      <c r="HD989" s="43"/>
      <c r="HE989" s="43"/>
      <c r="HF989" s="43"/>
      <c r="HG989" s="43"/>
      <c r="HH989" s="43"/>
      <c r="HI989" s="43"/>
      <c r="HJ989" s="43"/>
      <c r="HK989" s="43"/>
      <c r="HL989" s="43"/>
      <c r="HM989" s="43"/>
      <c r="HN989" s="43"/>
      <c r="HO989" s="43"/>
      <c r="HP989" s="43"/>
      <c r="HQ989" s="43"/>
      <c r="HR989" s="43"/>
      <c r="HS989" s="43"/>
      <c r="HT989" s="43"/>
      <c r="HU989" s="43"/>
      <c r="HV989" s="43"/>
      <c r="HW989" s="43"/>
      <c r="HX989" s="43"/>
      <c r="HY989" s="43"/>
      <c r="HZ989" s="43"/>
      <c r="IA989" s="43"/>
      <c r="IB989" s="43"/>
      <c r="IC989" s="43"/>
      <c r="ID989" s="43"/>
      <c r="IE989" s="43"/>
      <c r="IF989" s="43"/>
      <c r="IG989" s="43"/>
      <c r="IH989" s="43"/>
      <c r="II989" s="43"/>
      <c r="IJ989" s="43"/>
      <c r="IK989" s="43"/>
      <c r="IL989" s="43"/>
      <c r="IM989" s="43"/>
      <c r="IN989" s="43"/>
      <c r="IO989" s="43"/>
      <c r="IP989" s="43"/>
      <c r="IQ989" s="43"/>
      <c r="IR989" s="43"/>
      <c r="IS989" s="43"/>
      <c r="IT989" s="43"/>
    </row>
    <row r="990" spans="1:254" ht="14.25" customHeight="1">
      <c r="A990" s="78"/>
      <c r="B990" s="81"/>
      <c r="C990" s="81"/>
      <c r="D990" s="43"/>
      <c r="E990" s="43"/>
      <c r="F990" s="83"/>
      <c r="G990" s="43"/>
      <c r="H990" s="85"/>
      <c r="I990" s="43"/>
      <c r="J990" s="43"/>
      <c r="K990" s="43"/>
      <c r="L990" s="43"/>
      <c r="M990" s="43"/>
      <c r="N990" s="43"/>
      <c r="O990" s="43"/>
      <c r="P990" s="43"/>
      <c r="Q990" s="43"/>
      <c r="R990" s="43"/>
      <c r="S990" s="43"/>
      <c r="T990" s="43"/>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c r="AR990" s="43"/>
      <c r="AS990" s="43"/>
      <c r="AT990" s="43"/>
      <c r="AU990" s="43"/>
      <c r="AV990" s="43"/>
      <c r="AW990" s="43"/>
      <c r="AX990" s="43"/>
      <c r="AY990" s="43"/>
      <c r="AZ990" s="43"/>
      <c r="BA990" s="43"/>
      <c r="BB990" s="43"/>
      <c r="BC990" s="43"/>
      <c r="BD990" s="43"/>
      <c r="BE990" s="43"/>
      <c r="BF990" s="43"/>
      <c r="BG990" s="43"/>
      <c r="BH990" s="43"/>
      <c r="BI990" s="43"/>
      <c r="BJ990" s="43"/>
      <c r="BK990" s="43"/>
      <c r="BL990" s="43"/>
      <c r="BM990" s="43"/>
      <c r="BN990" s="43"/>
      <c r="BO990" s="43"/>
      <c r="BP990" s="43"/>
      <c r="BQ990" s="43"/>
      <c r="BR990" s="43"/>
      <c r="BS990" s="43"/>
      <c r="BT990" s="43"/>
      <c r="BU990" s="43"/>
      <c r="BV990" s="43"/>
      <c r="BW990" s="43"/>
      <c r="BX990" s="43"/>
      <c r="BY990" s="43"/>
      <c r="BZ990" s="43"/>
      <c r="CA990" s="43"/>
      <c r="CB990" s="43"/>
      <c r="CC990" s="43"/>
      <c r="CD990" s="43"/>
      <c r="CE990" s="43"/>
      <c r="CF990" s="43"/>
      <c r="CG990" s="43"/>
      <c r="CH990" s="43"/>
      <c r="CI990" s="43"/>
      <c r="CJ990" s="43"/>
      <c r="CK990" s="43"/>
      <c r="CL990" s="43"/>
      <c r="CM990" s="43"/>
      <c r="CN990" s="43"/>
      <c r="CO990" s="43"/>
      <c r="CP990" s="43"/>
      <c r="CQ990" s="43"/>
      <c r="CR990" s="43"/>
      <c r="CS990" s="43"/>
      <c r="CT990" s="43"/>
      <c r="CU990" s="43"/>
      <c r="CV990" s="43"/>
      <c r="CW990" s="43"/>
      <c r="CX990" s="43"/>
      <c r="CY990" s="43"/>
      <c r="CZ990" s="43"/>
      <c r="DA990" s="43"/>
      <c r="DB990" s="43"/>
      <c r="DC990" s="43"/>
      <c r="DD990" s="43"/>
      <c r="DE990" s="43"/>
      <c r="DF990" s="43"/>
      <c r="DG990" s="43"/>
      <c r="DH990" s="43"/>
      <c r="DI990" s="43"/>
      <c r="DJ990" s="43"/>
      <c r="DK990" s="43"/>
      <c r="DL990" s="43"/>
      <c r="DM990" s="43"/>
      <c r="DN990" s="43"/>
      <c r="DO990" s="43"/>
      <c r="DP990" s="43"/>
      <c r="DQ990" s="43"/>
      <c r="DR990" s="43"/>
      <c r="DS990" s="43"/>
      <c r="DT990" s="43"/>
      <c r="DU990" s="43"/>
      <c r="DV990" s="43"/>
      <c r="DW990" s="43"/>
      <c r="DX990" s="43"/>
      <c r="DY990" s="43"/>
      <c r="DZ990" s="43"/>
      <c r="EA990" s="43"/>
      <c r="EB990" s="43"/>
      <c r="EC990" s="43"/>
      <c r="ED990" s="43"/>
      <c r="EE990" s="43"/>
      <c r="EF990" s="43"/>
      <c r="EG990" s="43"/>
      <c r="EH990" s="43"/>
      <c r="EI990" s="43"/>
      <c r="EJ990" s="43"/>
      <c r="EK990" s="43"/>
      <c r="EL990" s="43"/>
      <c r="EM990" s="43"/>
      <c r="EN990" s="43"/>
      <c r="EO990" s="43"/>
      <c r="EP990" s="43"/>
      <c r="EQ990" s="43"/>
      <c r="ER990" s="43"/>
      <c r="ES990" s="43"/>
      <c r="ET990" s="43"/>
      <c r="EU990" s="43"/>
      <c r="EV990" s="43"/>
      <c r="EW990" s="43"/>
      <c r="EX990" s="43"/>
      <c r="EY990" s="43"/>
      <c r="EZ990" s="43"/>
      <c r="FA990" s="43"/>
      <c r="FB990" s="43"/>
      <c r="FC990" s="43"/>
      <c r="FD990" s="43"/>
      <c r="FE990" s="43"/>
      <c r="FF990" s="43"/>
      <c r="FG990" s="43"/>
      <c r="FH990" s="43"/>
      <c r="FI990" s="43"/>
      <c r="FJ990" s="43"/>
      <c r="FK990" s="43"/>
      <c r="FL990" s="43"/>
      <c r="FM990" s="43"/>
      <c r="FN990" s="43"/>
      <c r="FO990" s="43"/>
      <c r="FP990" s="43"/>
      <c r="FQ990" s="43"/>
      <c r="FR990" s="43"/>
      <c r="FS990" s="43"/>
      <c r="FT990" s="43"/>
      <c r="FU990" s="43"/>
      <c r="FV990" s="43"/>
      <c r="FW990" s="43"/>
      <c r="FX990" s="43"/>
      <c r="FY990" s="43"/>
      <c r="FZ990" s="43"/>
      <c r="GA990" s="43"/>
      <c r="GB990" s="43"/>
      <c r="GC990" s="43"/>
      <c r="GD990" s="43"/>
      <c r="GE990" s="43"/>
      <c r="GF990" s="43"/>
      <c r="GG990" s="43"/>
      <c r="GH990" s="43"/>
      <c r="GI990" s="43"/>
      <c r="GJ990" s="43"/>
      <c r="GK990" s="43"/>
      <c r="GL990" s="43"/>
      <c r="GM990" s="43"/>
      <c r="GN990" s="43"/>
      <c r="GO990" s="43"/>
      <c r="GP990" s="43"/>
      <c r="GQ990" s="43"/>
      <c r="GR990" s="43"/>
      <c r="GS990" s="43"/>
      <c r="GT990" s="43"/>
      <c r="GU990" s="43"/>
      <c r="GV990" s="43"/>
      <c r="GW990" s="43"/>
      <c r="GX990" s="43"/>
      <c r="GY990" s="43"/>
      <c r="GZ990" s="43"/>
      <c r="HA990" s="43"/>
      <c r="HB990" s="43"/>
      <c r="HC990" s="43"/>
      <c r="HD990" s="43"/>
      <c r="HE990" s="43"/>
      <c r="HF990" s="43"/>
      <c r="HG990" s="43"/>
      <c r="HH990" s="43"/>
      <c r="HI990" s="43"/>
      <c r="HJ990" s="43"/>
      <c r="HK990" s="43"/>
      <c r="HL990" s="43"/>
      <c r="HM990" s="43"/>
      <c r="HN990" s="43"/>
      <c r="HO990" s="43"/>
      <c r="HP990" s="43"/>
      <c r="HQ990" s="43"/>
      <c r="HR990" s="43"/>
      <c r="HS990" s="43"/>
      <c r="HT990" s="43"/>
      <c r="HU990" s="43"/>
      <c r="HV990" s="43"/>
      <c r="HW990" s="43"/>
      <c r="HX990" s="43"/>
      <c r="HY990" s="43"/>
      <c r="HZ990" s="43"/>
      <c r="IA990" s="43"/>
      <c r="IB990" s="43"/>
      <c r="IC990" s="43"/>
      <c r="ID990" s="43"/>
      <c r="IE990" s="43"/>
      <c r="IF990" s="43"/>
      <c r="IG990" s="43"/>
      <c r="IH990" s="43"/>
      <c r="II990" s="43"/>
      <c r="IJ990" s="43"/>
      <c r="IK990" s="43"/>
      <c r="IL990" s="43"/>
      <c r="IM990" s="43"/>
      <c r="IN990" s="43"/>
      <c r="IO990" s="43"/>
      <c r="IP990" s="43"/>
      <c r="IQ990" s="43"/>
      <c r="IR990" s="43"/>
      <c r="IS990" s="43"/>
      <c r="IT990" s="43"/>
    </row>
    <row r="991" spans="1:254" ht="14.25" customHeight="1">
      <c r="A991" s="78"/>
      <c r="B991" s="79"/>
      <c r="C991" s="79"/>
      <c r="D991" s="43"/>
      <c r="E991" s="43"/>
      <c r="F991" s="83"/>
      <c r="G991" s="43"/>
      <c r="H991" s="85"/>
      <c r="I991" s="43"/>
      <c r="J991" s="43"/>
      <c r="K991" s="43"/>
      <c r="L991" s="43"/>
      <c r="M991" s="43"/>
      <c r="N991" s="43"/>
      <c r="O991" s="43"/>
      <c r="P991" s="43"/>
      <c r="Q991" s="43"/>
      <c r="R991" s="43"/>
      <c r="S991" s="43"/>
      <c r="T991" s="43"/>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c r="AR991" s="43"/>
      <c r="AS991" s="43"/>
      <c r="AT991" s="43"/>
      <c r="AU991" s="43"/>
      <c r="AV991" s="43"/>
      <c r="AW991" s="43"/>
      <c r="AX991" s="43"/>
      <c r="AY991" s="43"/>
      <c r="AZ991" s="43"/>
      <c r="BA991" s="43"/>
      <c r="BB991" s="43"/>
      <c r="BC991" s="43"/>
      <c r="BD991" s="43"/>
      <c r="BE991" s="43"/>
      <c r="BF991" s="43"/>
      <c r="BG991" s="43"/>
      <c r="BH991" s="43"/>
      <c r="BI991" s="43"/>
      <c r="BJ991" s="43"/>
      <c r="BK991" s="43"/>
      <c r="BL991" s="43"/>
      <c r="BM991" s="43"/>
      <c r="BN991" s="43"/>
      <c r="BO991" s="43"/>
      <c r="BP991" s="43"/>
      <c r="BQ991" s="43"/>
      <c r="BR991" s="43"/>
      <c r="BS991" s="43"/>
      <c r="BT991" s="43"/>
      <c r="BU991" s="43"/>
      <c r="BV991" s="43"/>
      <c r="BW991" s="43"/>
      <c r="BX991" s="43"/>
      <c r="BY991" s="43"/>
      <c r="BZ991" s="43"/>
      <c r="CA991" s="43"/>
      <c r="CB991" s="43"/>
      <c r="CC991" s="43"/>
      <c r="CD991" s="43"/>
      <c r="CE991" s="43"/>
      <c r="CF991" s="43"/>
      <c r="CG991" s="43"/>
      <c r="CH991" s="43"/>
      <c r="CI991" s="43"/>
      <c r="CJ991" s="43"/>
      <c r="CK991" s="43"/>
      <c r="CL991" s="43"/>
      <c r="CM991" s="43"/>
      <c r="CN991" s="43"/>
      <c r="CO991" s="43"/>
      <c r="CP991" s="43"/>
      <c r="CQ991" s="43"/>
      <c r="CR991" s="43"/>
      <c r="CS991" s="43"/>
      <c r="CT991" s="43"/>
      <c r="CU991" s="43"/>
      <c r="CV991" s="43"/>
      <c r="CW991" s="43"/>
      <c r="CX991" s="43"/>
      <c r="CY991" s="43"/>
      <c r="CZ991" s="43"/>
      <c r="DA991" s="43"/>
      <c r="DB991" s="43"/>
      <c r="DC991" s="43"/>
      <c r="DD991" s="43"/>
      <c r="DE991" s="43"/>
      <c r="DF991" s="43"/>
      <c r="DG991" s="43"/>
      <c r="DH991" s="43"/>
      <c r="DI991" s="43"/>
      <c r="DJ991" s="43"/>
      <c r="DK991" s="43"/>
      <c r="DL991" s="43"/>
      <c r="DM991" s="43"/>
      <c r="DN991" s="43"/>
      <c r="DO991" s="43"/>
      <c r="DP991" s="43"/>
      <c r="DQ991" s="43"/>
      <c r="DR991" s="43"/>
      <c r="DS991" s="43"/>
      <c r="DT991" s="43"/>
      <c r="DU991" s="43"/>
      <c r="DV991" s="43"/>
      <c r="DW991" s="43"/>
      <c r="DX991" s="43"/>
      <c r="DY991" s="43"/>
      <c r="DZ991" s="43"/>
      <c r="EA991" s="43"/>
      <c r="EB991" s="43"/>
      <c r="EC991" s="43"/>
      <c r="ED991" s="43"/>
      <c r="EE991" s="43"/>
      <c r="EF991" s="43"/>
      <c r="EG991" s="43"/>
      <c r="EH991" s="43"/>
      <c r="EI991" s="43"/>
      <c r="EJ991" s="43"/>
      <c r="EK991" s="43"/>
      <c r="EL991" s="43"/>
      <c r="EM991" s="43"/>
      <c r="EN991" s="43"/>
      <c r="EO991" s="43"/>
      <c r="EP991" s="43"/>
      <c r="EQ991" s="43"/>
      <c r="ER991" s="43"/>
      <c r="ES991" s="43"/>
      <c r="ET991" s="43"/>
      <c r="EU991" s="43"/>
      <c r="EV991" s="43"/>
      <c r="EW991" s="43"/>
      <c r="EX991" s="43"/>
      <c r="EY991" s="43"/>
      <c r="EZ991" s="43"/>
      <c r="FA991" s="43"/>
      <c r="FB991" s="43"/>
      <c r="FC991" s="43"/>
      <c r="FD991" s="43"/>
      <c r="FE991" s="43"/>
      <c r="FF991" s="43"/>
      <c r="FG991" s="43"/>
      <c r="FH991" s="43"/>
      <c r="FI991" s="43"/>
      <c r="FJ991" s="43"/>
      <c r="FK991" s="43"/>
      <c r="FL991" s="43"/>
      <c r="FM991" s="43"/>
      <c r="FN991" s="43"/>
      <c r="FO991" s="43"/>
      <c r="FP991" s="43"/>
      <c r="FQ991" s="43"/>
      <c r="FR991" s="43"/>
      <c r="FS991" s="43"/>
      <c r="FT991" s="43"/>
      <c r="FU991" s="43"/>
      <c r="FV991" s="43"/>
      <c r="FW991" s="43"/>
      <c r="FX991" s="43"/>
      <c r="FY991" s="43"/>
      <c r="FZ991" s="43"/>
      <c r="GA991" s="43"/>
      <c r="GB991" s="43"/>
      <c r="GC991" s="43"/>
      <c r="GD991" s="43"/>
      <c r="GE991" s="43"/>
      <c r="GF991" s="43"/>
      <c r="GG991" s="43"/>
      <c r="GH991" s="43"/>
      <c r="GI991" s="43"/>
      <c r="GJ991" s="43"/>
      <c r="GK991" s="43"/>
      <c r="GL991" s="43"/>
      <c r="GM991" s="43"/>
      <c r="GN991" s="43"/>
      <c r="GO991" s="43"/>
      <c r="GP991" s="43"/>
      <c r="GQ991" s="43"/>
      <c r="GR991" s="43"/>
      <c r="GS991" s="43"/>
      <c r="GT991" s="43"/>
      <c r="GU991" s="43"/>
      <c r="GV991" s="43"/>
      <c r="GW991" s="43"/>
      <c r="GX991" s="43"/>
      <c r="GY991" s="43"/>
      <c r="GZ991" s="43"/>
      <c r="HA991" s="43"/>
      <c r="HB991" s="43"/>
      <c r="HC991" s="43"/>
      <c r="HD991" s="43"/>
      <c r="HE991" s="43"/>
      <c r="HF991" s="43"/>
      <c r="HG991" s="43"/>
      <c r="HH991" s="43"/>
      <c r="HI991" s="43"/>
      <c r="HJ991" s="43"/>
      <c r="HK991" s="43"/>
      <c r="HL991" s="43"/>
      <c r="HM991" s="43"/>
      <c r="HN991" s="43"/>
      <c r="HO991" s="43"/>
      <c r="HP991" s="43"/>
      <c r="HQ991" s="43"/>
      <c r="HR991" s="43"/>
      <c r="HS991" s="43"/>
      <c r="HT991" s="43"/>
      <c r="HU991" s="43"/>
      <c r="HV991" s="43"/>
      <c r="HW991" s="43"/>
      <c r="HX991" s="43"/>
      <c r="HY991" s="43"/>
      <c r="HZ991" s="43"/>
      <c r="IA991" s="43"/>
      <c r="IB991" s="43"/>
      <c r="IC991" s="43"/>
      <c r="ID991" s="43"/>
      <c r="IE991" s="43"/>
      <c r="IF991" s="43"/>
      <c r="IG991" s="43"/>
      <c r="IH991" s="43"/>
      <c r="II991" s="43"/>
      <c r="IJ991" s="43"/>
      <c r="IK991" s="43"/>
      <c r="IL991" s="43"/>
      <c r="IM991" s="43"/>
      <c r="IN991" s="43"/>
      <c r="IO991" s="43"/>
      <c r="IP991" s="43"/>
      <c r="IQ991" s="43"/>
      <c r="IR991" s="43"/>
      <c r="IS991" s="43"/>
      <c r="IT991" s="43"/>
    </row>
    <row r="992" spans="1:254" ht="14.25" customHeight="1">
      <c r="A992" s="78"/>
      <c r="B992" s="81"/>
      <c r="C992" s="81"/>
      <c r="D992" s="43"/>
      <c r="E992" s="43"/>
      <c r="F992" s="86"/>
      <c r="G992" s="43"/>
      <c r="H992" s="85"/>
      <c r="I992" s="43"/>
      <c r="J992" s="43"/>
      <c r="K992" s="43"/>
      <c r="L992" s="43"/>
      <c r="M992" s="43"/>
      <c r="N992" s="43"/>
      <c r="O992" s="43"/>
      <c r="P992" s="43"/>
      <c r="Q992" s="43"/>
      <c r="R992" s="43"/>
      <c r="S992" s="43"/>
      <c r="T992" s="43"/>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c r="AR992" s="43"/>
      <c r="AS992" s="43"/>
      <c r="AT992" s="43"/>
      <c r="AU992" s="43"/>
      <c r="AV992" s="43"/>
      <c r="AW992" s="43"/>
      <c r="AX992" s="43"/>
      <c r="AY992" s="43"/>
      <c r="AZ992" s="43"/>
      <c r="BA992" s="43"/>
      <c r="BB992" s="43"/>
      <c r="BC992" s="43"/>
      <c r="BD992" s="43"/>
      <c r="BE992" s="43"/>
      <c r="BF992" s="43"/>
      <c r="BG992" s="43"/>
      <c r="BH992" s="43"/>
      <c r="BI992" s="43"/>
      <c r="BJ992" s="43"/>
      <c r="BK992" s="43"/>
      <c r="BL992" s="43"/>
      <c r="BM992" s="43"/>
      <c r="BN992" s="43"/>
      <c r="BO992" s="43"/>
      <c r="BP992" s="43"/>
      <c r="BQ992" s="43"/>
      <c r="BR992" s="43"/>
      <c r="BS992" s="43"/>
      <c r="BT992" s="43"/>
      <c r="BU992" s="43"/>
      <c r="BV992" s="43"/>
      <c r="BW992" s="43"/>
      <c r="BX992" s="43"/>
      <c r="BY992" s="43"/>
      <c r="BZ992" s="43"/>
      <c r="CA992" s="43"/>
      <c r="CB992" s="43"/>
      <c r="CC992" s="43"/>
      <c r="CD992" s="43"/>
      <c r="CE992" s="43"/>
      <c r="CF992" s="43"/>
      <c r="CG992" s="43"/>
      <c r="CH992" s="43"/>
      <c r="CI992" s="43"/>
      <c r="CJ992" s="43"/>
      <c r="CK992" s="43"/>
      <c r="CL992" s="43"/>
      <c r="CM992" s="43"/>
      <c r="CN992" s="43"/>
      <c r="CO992" s="43"/>
      <c r="CP992" s="43"/>
      <c r="CQ992" s="43"/>
      <c r="CR992" s="43"/>
      <c r="CS992" s="43"/>
      <c r="CT992" s="43"/>
      <c r="CU992" s="43"/>
      <c r="CV992" s="43"/>
      <c r="CW992" s="43"/>
      <c r="CX992" s="43"/>
      <c r="CY992" s="43"/>
      <c r="CZ992" s="43"/>
      <c r="DA992" s="43"/>
      <c r="DB992" s="43"/>
      <c r="DC992" s="43"/>
      <c r="DD992" s="43"/>
      <c r="DE992" s="43"/>
      <c r="DF992" s="43"/>
      <c r="DG992" s="43"/>
      <c r="DH992" s="43"/>
      <c r="DI992" s="43"/>
      <c r="DJ992" s="43"/>
      <c r="DK992" s="43"/>
      <c r="DL992" s="43"/>
      <c r="DM992" s="43"/>
      <c r="DN992" s="43"/>
      <c r="DO992" s="43"/>
      <c r="DP992" s="43"/>
      <c r="DQ992" s="43"/>
      <c r="DR992" s="43"/>
      <c r="DS992" s="43"/>
      <c r="DT992" s="43"/>
      <c r="DU992" s="43"/>
      <c r="DV992" s="43"/>
      <c r="DW992" s="43"/>
      <c r="DX992" s="43"/>
      <c r="DY992" s="43"/>
      <c r="DZ992" s="43"/>
      <c r="EA992" s="43"/>
      <c r="EB992" s="43"/>
      <c r="EC992" s="43"/>
      <c r="ED992" s="43"/>
      <c r="EE992" s="43"/>
      <c r="EF992" s="43"/>
      <c r="EG992" s="43"/>
      <c r="EH992" s="43"/>
      <c r="EI992" s="43"/>
      <c r="EJ992" s="43"/>
      <c r="EK992" s="43"/>
      <c r="EL992" s="43"/>
      <c r="EM992" s="43"/>
      <c r="EN992" s="43"/>
      <c r="EO992" s="43"/>
      <c r="EP992" s="43"/>
      <c r="EQ992" s="43"/>
      <c r="ER992" s="43"/>
      <c r="ES992" s="43"/>
      <c r="ET992" s="43"/>
      <c r="EU992" s="43"/>
      <c r="EV992" s="43"/>
      <c r="EW992" s="43"/>
      <c r="EX992" s="43"/>
      <c r="EY992" s="43"/>
      <c r="EZ992" s="43"/>
      <c r="FA992" s="43"/>
      <c r="FB992" s="43"/>
      <c r="FC992" s="43"/>
      <c r="FD992" s="43"/>
      <c r="FE992" s="43"/>
      <c r="FF992" s="43"/>
      <c r="FG992" s="43"/>
      <c r="FH992" s="43"/>
      <c r="FI992" s="43"/>
      <c r="FJ992" s="43"/>
      <c r="FK992" s="43"/>
      <c r="FL992" s="43"/>
      <c r="FM992" s="43"/>
      <c r="FN992" s="43"/>
      <c r="FO992" s="43"/>
      <c r="FP992" s="43"/>
      <c r="FQ992" s="43"/>
      <c r="FR992" s="43"/>
      <c r="FS992" s="43"/>
      <c r="FT992" s="43"/>
      <c r="FU992" s="43"/>
      <c r="FV992" s="43"/>
      <c r="FW992" s="43"/>
      <c r="FX992" s="43"/>
      <c r="FY992" s="43"/>
      <c r="FZ992" s="43"/>
      <c r="GA992" s="43"/>
      <c r="GB992" s="43"/>
      <c r="GC992" s="43"/>
      <c r="GD992" s="43"/>
      <c r="GE992" s="43"/>
      <c r="GF992" s="43"/>
      <c r="GG992" s="43"/>
      <c r="GH992" s="43"/>
      <c r="GI992" s="43"/>
      <c r="GJ992" s="43"/>
      <c r="GK992" s="43"/>
      <c r="GL992" s="43"/>
      <c r="GM992" s="43"/>
      <c r="GN992" s="43"/>
      <c r="GO992" s="43"/>
      <c r="GP992" s="43"/>
      <c r="GQ992" s="43"/>
      <c r="GR992" s="43"/>
      <c r="GS992" s="43"/>
      <c r="GT992" s="43"/>
      <c r="GU992" s="43"/>
      <c r="GV992" s="43"/>
      <c r="GW992" s="43"/>
      <c r="GX992" s="43"/>
      <c r="GY992" s="43"/>
      <c r="GZ992" s="43"/>
      <c r="HA992" s="43"/>
      <c r="HB992" s="43"/>
      <c r="HC992" s="43"/>
      <c r="HD992" s="43"/>
      <c r="HE992" s="43"/>
      <c r="HF992" s="43"/>
      <c r="HG992" s="43"/>
      <c r="HH992" s="43"/>
      <c r="HI992" s="43"/>
      <c r="HJ992" s="43"/>
      <c r="HK992" s="43"/>
      <c r="HL992" s="43"/>
      <c r="HM992" s="43"/>
      <c r="HN992" s="43"/>
      <c r="HO992" s="43"/>
      <c r="HP992" s="43"/>
      <c r="HQ992" s="43"/>
      <c r="HR992" s="43"/>
      <c r="HS992" s="43"/>
      <c r="HT992" s="43"/>
      <c r="HU992" s="43"/>
      <c r="HV992" s="43"/>
      <c r="HW992" s="43"/>
      <c r="HX992" s="43"/>
      <c r="HY992" s="43"/>
      <c r="HZ992" s="43"/>
      <c r="IA992" s="43"/>
      <c r="IB992" s="43"/>
      <c r="IC992" s="43"/>
      <c r="ID992" s="43"/>
      <c r="IE992" s="43"/>
      <c r="IF992" s="43"/>
      <c r="IG992" s="43"/>
      <c r="IH992" s="43"/>
      <c r="II992" s="43"/>
      <c r="IJ992" s="43"/>
      <c r="IK992" s="43"/>
      <c r="IL992" s="43"/>
      <c r="IM992" s="43"/>
      <c r="IN992" s="43"/>
      <c r="IO992" s="43"/>
      <c r="IP992" s="43"/>
      <c r="IQ992" s="43"/>
      <c r="IR992" s="43"/>
      <c r="IS992" s="43"/>
      <c r="IT992" s="43"/>
    </row>
    <row r="993" spans="1:254" ht="14.25" customHeight="1">
      <c r="A993" s="78"/>
      <c r="B993" s="81"/>
      <c r="C993" s="81"/>
      <c r="D993" s="43"/>
      <c r="E993" s="43"/>
      <c r="F993" s="83"/>
      <c r="G993" s="43"/>
      <c r="H993" s="85"/>
      <c r="I993" s="43"/>
      <c r="J993" s="43"/>
      <c r="K993" s="43"/>
      <c r="L993" s="43"/>
      <c r="M993" s="43"/>
      <c r="N993" s="43"/>
      <c r="O993" s="43"/>
      <c r="P993" s="43"/>
      <c r="Q993" s="43"/>
      <c r="R993" s="43"/>
      <c r="S993" s="43"/>
      <c r="T993" s="43"/>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c r="AR993" s="43"/>
      <c r="AS993" s="43"/>
      <c r="AT993" s="43"/>
      <c r="AU993" s="43"/>
      <c r="AV993" s="43"/>
      <c r="AW993" s="43"/>
      <c r="AX993" s="43"/>
      <c r="AY993" s="43"/>
      <c r="AZ993" s="43"/>
      <c r="BA993" s="43"/>
      <c r="BB993" s="43"/>
      <c r="BC993" s="43"/>
      <c r="BD993" s="43"/>
      <c r="BE993" s="43"/>
      <c r="BF993" s="43"/>
      <c r="BG993" s="43"/>
      <c r="BH993" s="43"/>
      <c r="BI993" s="43"/>
      <c r="BJ993" s="43"/>
      <c r="BK993" s="43"/>
      <c r="BL993" s="43"/>
      <c r="BM993" s="43"/>
      <c r="BN993" s="43"/>
      <c r="BO993" s="43"/>
      <c r="BP993" s="43"/>
      <c r="BQ993" s="43"/>
      <c r="BR993" s="43"/>
      <c r="BS993" s="43"/>
      <c r="BT993" s="43"/>
      <c r="BU993" s="43"/>
      <c r="BV993" s="43"/>
      <c r="BW993" s="43"/>
      <c r="BX993" s="43"/>
      <c r="BY993" s="43"/>
      <c r="BZ993" s="43"/>
      <c r="CA993" s="43"/>
      <c r="CB993" s="43"/>
      <c r="CC993" s="43"/>
      <c r="CD993" s="43"/>
      <c r="CE993" s="43"/>
      <c r="CF993" s="43"/>
      <c r="CG993" s="43"/>
      <c r="CH993" s="43"/>
      <c r="CI993" s="43"/>
      <c r="CJ993" s="43"/>
      <c r="CK993" s="43"/>
      <c r="CL993" s="43"/>
      <c r="CM993" s="43"/>
      <c r="CN993" s="43"/>
      <c r="CO993" s="43"/>
      <c r="CP993" s="43"/>
      <c r="CQ993" s="43"/>
      <c r="CR993" s="43"/>
      <c r="CS993" s="43"/>
      <c r="CT993" s="43"/>
      <c r="CU993" s="43"/>
      <c r="CV993" s="43"/>
      <c r="CW993" s="43"/>
      <c r="CX993" s="43"/>
      <c r="CY993" s="43"/>
      <c r="CZ993" s="43"/>
      <c r="DA993" s="43"/>
      <c r="DB993" s="43"/>
      <c r="DC993" s="43"/>
      <c r="DD993" s="43"/>
      <c r="DE993" s="43"/>
      <c r="DF993" s="43"/>
      <c r="DG993" s="43"/>
      <c r="DH993" s="43"/>
      <c r="DI993" s="43"/>
      <c r="DJ993" s="43"/>
      <c r="DK993" s="43"/>
      <c r="DL993" s="43"/>
      <c r="DM993" s="43"/>
      <c r="DN993" s="43"/>
      <c r="DO993" s="43"/>
      <c r="DP993" s="43"/>
      <c r="DQ993" s="43"/>
      <c r="DR993" s="43"/>
      <c r="DS993" s="43"/>
      <c r="DT993" s="43"/>
      <c r="DU993" s="43"/>
      <c r="DV993" s="43"/>
      <c r="DW993" s="43"/>
      <c r="DX993" s="43"/>
      <c r="DY993" s="43"/>
      <c r="DZ993" s="43"/>
      <c r="EA993" s="43"/>
      <c r="EB993" s="43"/>
      <c r="EC993" s="43"/>
      <c r="ED993" s="43"/>
      <c r="EE993" s="43"/>
      <c r="EF993" s="43"/>
      <c r="EG993" s="43"/>
      <c r="EH993" s="43"/>
      <c r="EI993" s="43"/>
      <c r="EJ993" s="43"/>
      <c r="EK993" s="43"/>
      <c r="EL993" s="43"/>
      <c r="EM993" s="43"/>
      <c r="EN993" s="43"/>
      <c r="EO993" s="43"/>
      <c r="EP993" s="43"/>
      <c r="EQ993" s="43"/>
      <c r="ER993" s="43"/>
      <c r="ES993" s="43"/>
      <c r="ET993" s="43"/>
      <c r="EU993" s="43"/>
      <c r="EV993" s="43"/>
      <c r="EW993" s="43"/>
      <c r="EX993" s="43"/>
      <c r="EY993" s="43"/>
      <c r="EZ993" s="43"/>
      <c r="FA993" s="43"/>
      <c r="FB993" s="43"/>
      <c r="FC993" s="43"/>
      <c r="FD993" s="43"/>
      <c r="FE993" s="43"/>
      <c r="FF993" s="43"/>
      <c r="FG993" s="43"/>
      <c r="FH993" s="43"/>
      <c r="FI993" s="43"/>
      <c r="FJ993" s="43"/>
      <c r="FK993" s="43"/>
      <c r="FL993" s="43"/>
      <c r="FM993" s="43"/>
      <c r="FN993" s="43"/>
      <c r="FO993" s="43"/>
      <c r="FP993" s="43"/>
      <c r="FQ993" s="43"/>
      <c r="FR993" s="43"/>
      <c r="FS993" s="43"/>
      <c r="FT993" s="43"/>
      <c r="FU993" s="43"/>
      <c r="FV993" s="43"/>
      <c r="FW993" s="43"/>
      <c r="FX993" s="43"/>
      <c r="FY993" s="43"/>
      <c r="FZ993" s="43"/>
      <c r="GA993" s="43"/>
      <c r="GB993" s="43"/>
      <c r="GC993" s="43"/>
      <c r="GD993" s="43"/>
      <c r="GE993" s="43"/>
      <c r="GF993" s="43"/>
      <c r="GG993" s="43"/>
      <c r="GH993" s="43"/>
      <c r="GI993" s="43"/>
      <c r="GJ993" s="43"/>
      <c r="GK993" s="43"/>
      <c r="GL993" s="43"/>
      <c r="GM993" s="43"/>
      <c r="GN993" s="43"/>
      <c r="GO993" s="43"/>
      <c r="GP993" s="43"/>
      <c r="GQ993" s="43"/>
      <c r="GR993" s="43"/>
      <c r="GS993" s="43"/>
      <c r="GT993" s="43"/>
      <c r="GU993" s="43"/>
      <c r="GV993" s="43"/>
      <c r="GW993" s="43"/>
      <c r="GX993" s="43"/>
      <c r="GY993" s="43"/>
      <c r="GZ993" s="43"/>
      <c r="HA993" s="43"/>
      <c r="HB993" s="43"/>
      <c r="HC993" s="43"/>
      <c r="HD993" s="43"/>
      <c r="HE993" s="43"/>
      <c r="HF993" s="43"/>
      <c r="HG993" s="43"/>
      <c r="HH993" s="43"/>
      <c r="HI993" s="43"/>
      <c r="HJ993" s="43"/>
      <c r="HK993" s="43"/>
      <c r="HL993" s="43"/>
      <c r="HM993" s="43"/>
      <c r="HN993" s="43"/>
      <c r="HO993" s="43"/>
      <c r="HP993" s="43"/>
      <c r="HQ993" s="43"/>
      <c r="HR993" s="43"/>
      <c r="HS993" s="43"/>
      <c r="HT993" s="43"/>
      <c r="HU993" s="43"/>
      <c r="HV993" s="43"/>
      <c r="HW993" s="43"/>
      <c r="HX993" s="43"/>
      <c r="HY993" s="43"/>
      <c r="HZ993" s="43"/>
      <c r="IA993" s="43"/>
      <c r="IB993" s="43"/>
      <c r="IC993" s="43"/>
      <c r="ID993" s="43"/>
      <c r="IE993" s="43"/>
      <c r="IF993" s="43"/>
      <c r="IG993" s="43"/>
      <c r="IH993" s="43"/>
      <c r="II993" s="43"/>
      <c r="IJ993" s="43"/>
      <c r="IK993" s="43"/>
      <c r="IL993" s="43"/>
      <c r="IM993" s="43"/>
      <c r="IN993" s="43"/>
      <c r="IO993" s="43"/>
      <c r="IP993" s="43"/>
      <c r="IQ993" s="43"/>
      <c r="IR993" s="43"/>
      <c r="IS993" s="43"/>
      <c r="IT993" s="43"/>
    </row>
    <row r="994" spans="1:254" ht="14.25" customHeight="1">
      <c r="A994" s="78"/>
      <c r="B994" s="79"/>
      <c r="C994" s="79"/>
      <c r="D994" s="43"/>
      <c r="E994" s="43"/>
      <c r="F994" s="83"/>
      <c r="G994" s="43"/>
      <c r="H994" s="85"/>
      <c r="I994" s="43"/>
      <c r="J994" s="43"/>
      <c r="K994" s="43"/>
      <c r="L994" s="43"/>
      <c r="M994" s="43"/>
      <c r="N994" s="43"/>
      <c r="O994" s="43"/>
      <c r="P994" s="43"/>
      <c r="Q994" s="43"/>
      <c r="R994" s="43"/>
      <c r="S994" s="43"/>
      <c r="T994" s="43"/>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c r="AR994" s="43"/>
      <c r="AS994" s="43"/>
      <c r="AT994" s="43"/>
      <c r="AU994" s="43"/>
      <c r="AV994" s="43"/>
      <c r="AW994" s="43"/>
      <c r="AX994" s="43"/>
      <c r="AY994" s="43"/>
      <c r="AZ994" s="43"/>
      <c r="BA994" s="43"/>
      <c r="BB994" s="43"/>
      <c r="BC994" s="43"/>
      <c r="BD994" s="43"/>
      <c r="BE994" s="43"/>
      <c r="BF994" s="43"/>
      <c r="BG994" s="43"/>
      <c r="BH994" s="43"/>
      <c r="BI994" s="43"/>
      <c r="BJ994" s="43"/>
      <c r="BK994" s="43"/>
      <c r="BL994" s="43"/>
      <c r="BM994" s="43"/>
      <c r="BN994" s="43"/>
      <c r="BO994" s="43"/>
      <c r="BP994" s="43"/>
      <c r="BQ994" s="43"/>
      <c r="BR994" s="43"/>
      <c r="BS994" s="43"/>
      <c r="BT994" s="43"/>
      <c r="BU994" s="43"/>
      <c r="BV994" s="43"/>
      <c r="BW994" s="43"/>
      <c r="BX994" s="43"/>
      <c r="BY994" s="43"/>
      <c r="BZ994" s="43"/>
      <c r="CA994" s="43"/>
      <c r="CB994" s="43"/>
      <c r="CC994" s="43"/>
      <c r="CD994" s="43"/>
      <c r="CE994" s="43"/>
      <c r="CF994" s="43"/>
      <c r="CG994" s="43"/>
      <c r="CH994" s="43"/>
      <c r="CI994" s="43"/>
      <c r="CJ994" s="43"/>
      <c r="CK994" s="43"/>
      <c r="CL994" s="43"/>
      <c r="CM994" s="43"/>
      <c r="CN994" s="43"/>
      <c r="CO994" s="43"/>
      <c r="CP994" s="43"/>
      <c r="CQ994" s="43"/>
      <c r="CR994" s="43"/>
      <c r="CS994" s="43"/>
      <c r="CT994" s="43"/>
      <c r="CU994" s="43"/>
      <c r="CV994" s="43"/>
      <c r="CW994" s="43"/>
      <c r="CX994" s="43"/>
      <c r="CY994" s="43"/>
      <c r="CZ994" s="43"/>
      <c r="DA994" s="43"/>
      <c r="DB994" s="43"/>
      <c r="DC994" s="43"/>
      <c r="DD994" s="43"/>
      <c r="DE994" s="43"/>
      <c r="DF994" s="43"/>
      <c r="DG994" s="43"/>
      <c r="DH994" s="43"/>
      <c r="DI994" s="43"/>
      <c r="DJ994" s="43"/>
      <c r="DK994" s="43"/>
      <c r="DL994" s="43"/>
      <c r="DM994" s="43"/>
      <c r="DN994" s="43"/>
      <c r="DO994" s="43"/>
      <c r="DP994" s="43"/>
      <c r="DQ994" s="43"/>
      <c r="DR994" s="43"/>
      <c r="DS994" s="43"/>
      <c r="DT994" s="43"/>
      <c r="DU994" s="43"/>
      <c r="DV994" s="43"/>
      <c r="DW994" s="43"/>
      <c r="DX994" s="43"/>
      <c r="DY994" s="43"/>
      <c r="DZ994" s="43"/>
      <c r="EA994" s="43"/>
      <c r="EB994" s="43"/>
      <c r="EC994" s="43"/>
      <c r="ED994" s="43"/>
      <c r="EE994" s="43"/>
      <c r="EF994" s="43"/>
      <c r="EG994" s="43"/>
      <c r="EH994" s="43"/>
      <c r="EI994" s="43"/>
      <c r="EJ994" s="43"/>
      <c r="EK994" s="43"/>
      <c r="EL994" s="43"/>
      <c r="EM994" s="43"/>
      <c r="EN994" s="43"/>
      <c r="EO994" s="43"/>
      <c r="EP994" s="43"/>
      <c r="EQ994" s="43"/>
      <c r="ER994" s="43"/>
      <c r="ES994" s="43"/>
      <c r="ET994" s="43"/>
      <c r="EU994" s="43"/>
      <c r="EV994" s="43"/>
      <c r="EW994" s="43"/>
      <c r="EX994" s="43"/>
      <c r="EY994" s="43"/>
      <c r="EZ994" s="43"/>
      <c r="FA994" s="43"/>
      <c r="FB994" s="43"/>
      <c r="FC994" s="43"/>
      <c r="FD994" s="43"/>
      <c r="FE994" s="43"/>
      <c r="FF994" s="43"/>
      <c r="FG994" s="43"/>
      <c r="FH994" s="43"/>
      <c r="FI994" s="43"/>
      <c r="FJ994" s="43"/>
      <c r="FK994" s="43"/>
      <c r="FL994" s="43"/>
      <c r="FM994" s="43"/>
      <c r="FN994" s="43"/>
      <c r="FO994" s="43"/>
      <c r="FP994" s="43"/>
      <c r="FQ994" s="43"/>
      <c r="FR994" s="43"/>
      <c r="FS994" s="43"/>
      <c r="FT994" s="43"/>
      <c r="FU994" s="43"/>
      <c r="FV994" s="43"/>
      <c r="FW994" s="43"/>
      <c r="FX994" s="43"/>
      <c r="FY994" s="43"/>
      <c r="FZ994" s="43"/>
      <c r="GA994" s="43"/>
      <c r="GB994" s="43"/>
      <c r="GC994" s="43"/>
      <c r="GD994" s="43"/>
      <c r="GE994" s="43"/>
      <c r="GF994" s="43"/>
      <c r="GG994" s="43"/>
      <c r="GH994" s="43"/>
      <c r="GI994" s="43"/>
      <c r="GJ994" s="43"/>
      <c r="GK994" s="43"/>
      <c r="GL994" s="43"/>
      <c r="GM994" s="43"/>
      <c r="GN994" s="43"/>
      <c r="GO994" s="43"/>
      <c r="GP994" s="43"/>
      <c r="GQ994" s="43"/>
      <c r="GR994" s="43"/>
      <c r="GS994" s="43"/>
      <c r="GT994" s="43"/>
      <c r="GU994" s="43"/>
      <c r="GV994" s="43"/>
      <c r="GW994" s="43"/>
      <c r="GX994" s="43"/>
      <c r="GY994" s="43"/>
      <c r="GZ994" s="43"/>
      <c r="HA994" s="43"/>
      <c r="HB994" s="43"/>
      <c r="HC994" s="43"/>
      <c r="HD994" s="43"/>
      <c r="HE994" s="43"/>
      <c r="HF994" s="43"/>
      <c r="HG994" s="43"/>
      <c r="HH994" s="43"/>
      <c r="HI994" s="43"/>
      <c r="HJ994" s="43"/>
      <c r="HK994" s="43"/>
      <c r="HL994" s="43"/>
      <c r="HM994" s="43"/>
      <c r="HN994" s="43"/>
      <c r="HO994" s="43"/>
      <c r="HP994" s="43"/>
      <c r="HQ994" s="43"/>
      <c r="HR994" s="43"/>
      <c r="HS994" s="43"/>
      <c r="HT994" s="43"/>
      <c r="HU994" s="43"/>
      <c r="HV994" s="43"/>
      <c r="HW994" s="43"/>
      <c r="HX994" s="43"/>
      <c r="HY994" s="43"/>
      <c r="HZ994" s="43"/>
      <c r="IA994" s="43"/>
      <c r="IB994" s="43"/>
      <c r="IC994" s="43"/>
      <c r="ID994" s="43"/>
      <c r="IE994" s="43"/>
      <c r="IF994" s="43"/>
      <c r="IG994" s="43"/>
      <c r="IH994" s="43"/>
      <c r="II994" s="43"/>
      <c r="IJ994" s="43"/>
      <c r="IK994" s="43"/>
      <c r="IL994" s="43"/>
      <c r="IM994" s="43"/>
      <c r="IN994" s="43"/>
      <c r="IO994" s="43"/>
      <c r="IP994" s="43"/>
      <c r="IQ994" s="43"/>
      <c r="IR994" s="43"/>
      <c r="IS994" s="43"/>
      <c r="IT994" s="43"/>
    </row>
    <row r="995" spans="1:254" ht="14.25" customHeight="1">
      <c r="A995" s="78"/>
      <c r="B995" s="87"/>
      <c r="C995" s="87"/>
      <c r="D995" s="43"/>
      <c r="E995" s="43"/>
      <c r="F995" s="83"/>
      <c r="G995" s="43"/>
      <c r="H995" s="85"/>
      <c r="I995" s="43"/>
      <c r="J995" s="43"/>
      <c r="K995" s="43"/>
      <c r="L995" s="43"/>
      <c r="M995" s="43"/>
      <c r="N995" s="43"/>
      <c r="O995" s="43"/>
      <c r="P995" s="43"/>
      <c r="Q995" s="43"/>
      <c r="R995" s="43"/>
      <c r="S995" s="43"/>
      <c r="T995" s="43"/>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c r="AR995" s="43"/>
      <c r="AS995" s="43"/>
      <c r="AT995" s="43"/>
      <c r="AU995" s="43"/>
      <c r="AV995" s="43"/>
      <c r="AW995" s="43"/>
      <c r="AX995" s="43"/>
      <c r="AY995" s="43"/>
      <c r="AZ995" s="43"/>
      <c r="BA995" s="43"/>
      <c r="BB995" s="43"/>
      <c r="BC995" s="43"/>
      <c r="BD995" s="43"/>
      <c r="BE995" s="43"/>
      <c r="BF995" s="43"/>
      <c r="BG995" s="43"/>
      <c r="BH995" s="43"/>
      <c r="BI995" s="43"/>
      <c r="BJ995" s="43"/>
      <c r="BK995" s="43"/>
      <c r="BL995" s="43"/>
      <c r="BM995" s="43"/>
      <c r="BN995" s="43"/>
      <c r="BO995" s="43"/>
      <c r="BP995" s="43"/>
      <c r="BQ995" s="43"/>
      <c r="BR995" s="43"/>
      <c r="BS995" s="43"/>
      <c r="BT995" s="43"/>
      <c r="BU995" s="43"/>
      <c r="BV995" s="43"/>
      <c r="BW995" s="43"/>
      <c r="BX995" s="43"/>
      <c r="BY995" s="43"/>
      <c r="BZ995" s="43"/>
      <c r="CA995" s="43"/>
      <c r="CB995" s="43"/>
      <c r="CC995" s="43"/>
      <c r="CD995" s="43"/>
      <c r="CE995" s="43"/>
      <c r="CF995" s="43"/>
      <c r="CG995" s="43"/>
      <c r="CH995" s="43"/>
      <c r="CI995" s="43"/>
      <c r="CJ995" s="43"/>
      <c r="CK995" s="43"/>
      <c r="CL995" s="43"/>
      <c r="CM995" s="43"/>
      <c r="CN995" s="43"/>
      <c r="CO995" s="43"/>
      <c r="CP995" s="43"/>
      <c r="CQ995" s="43"/>
      <c r="CR995" s="43"/>
      <c r="CS995" s="43"/>
      <c r="CT995" s="43"/>
      <c r="CU995" s="43"/>
      <c r="CV995" s="43"/>
      <c r="CW995" s="43"/>
      <c r="CX995" s="43"/>
      <c r="CY995" s="43"/>
      <c r="CZ995" s="43"/>
      <c r="DA995" s="43"/>
      <c r="DB995" s="43"/>
      <c r="DC995" s="43"/>
      <c r="DD995" s="43"/>
      <c r="DE995" s="43"/>
      <c r="DF995" s="43"/>
      <c r="DG995" s="43"/>
      <c r="DH995" s="43"/>
      <c r="DI995" s="43"/>
      <c r="DJ995" s="43"/>
      <c r="DK995" s="43"/>
      <c r="DL995" s="43"/>
      <c r="DM995" s="43"/>
      <c r="DN995" s="43"/>
      <c r="DO995" s="43"/>
      <c r="DP995" s="43"/>
      <c r="DQ995" s="43"/>
      <c r="DR995" s="43"/>
      <c r="DS995" s="43"/>
      <c r="DT995" s="43"/>
      <c r="DU995" s="43"/>
      <c r="DV995" s="43"/>
      <c r="DW995" s="43"/>
      <c r="DX995" s="43"/>
      <c r="DY995" s="43"/>
      <c r="DZ995" s="43"/>
      <c r="EA995" s="43"/>
      <c r="EB995" s="43"/>
      <c r="EC995" s="43"/>
      <c r="ED995" s="43"/>
      <c r="EE995" s="43"/>
      <c r="EF995" s="43"/>
      <c r="EG995" s="43"/>
      <c r="EH995" s="43"/>
      <c r="EI995" s="43"/>
      <c r="EJ995" s="43"/>
      <c r="EK995" s="43"/>
      <c r="EL995" s="43"/>
      <c r="EM995" s="43"/>
      <c r="EN995" s="43"/>
      <c r="EO995" s="43"/>
      <c r="EP995" s="43"/>
      <c r="EQ995" s="43"/>
      <c r="ER995" s="43"/>
      <c r="ES995" s="43"/>
      <c r="ET995" s="43"/>
      <c r="EU995" s="43"/>
      <c r="EV995" s="43"/>
      <c r="EW995" s="43"/>
      <c r="EX995" s="43"/>
      <c r="EY995" s="43"/>
      <c r="EZ995" s="43"/>
      <c r="FA995" s="43"/>
      <c r="FB995" s="43"/>
      <c r="FC995" s="43"/>
      <c r="FD995" s="43"/>
      <c r="FE995" s="43"/>
      <c r="FF995" s="43"/>
      <c r="FG995" s="43"/>
      <c r="FH995" s="43"/>
      <c r="FI995" s="43"/>
      <c r="FJ995" s="43"/>
      <c r="FK995" s="43"/>
      <c r="FL995" s="43"/>
      <c r="FM995" s="43"/>
      <c r="FN995" s="43"/>
      <c r="FO995" s="43"/>
      <c r="FP995" s="43"/>
      <c r="FQ995" s="43"/>
      <c r="FR995" s="43"/>
      <c r="FS995" s="43"/>
      <c r="FT995" s="43"/>
      <c r="FU995" s="43"/>
      <c r="FV995" s="43"/>
      <c r="FW995" s="43"/>
      <c r="FX995" s="43"/>
      <c r="FY995" s="43"/>
      <c r="FZ995" s="43"/>
      <c r="GA995" s="43"/>
      <c r="GB995" s="43"/>
      <c r="GC995" s="43"/>
      <c r="GD995" s="43"/>
      <c r="GE995" s="43"/>
      <c r="GF995" s="43"/>
      <c r="GG995" s="43"/>
      <c r="GH995" s="43"/>
      <c r="GI995" s="43"/>
      <c r="GJ995" s="43"/>
      <c r="GK995" s="43"/>
      <c r="GL995" s="43"/>
      <c r="GM995" s="43"/>
      <c r="GN995" s="43"/>
      <c r="GO995" s="43"/>
      <c r="GP995" s="43"/>
      <c r="GQ995" s="43"/>
      <c r="GR995" s="43"/>
      <c r="GS995" s="43"/>
      <c r="GT995" s="43"/>
      <c r="GU995" s="43"/>
      <c r="GV995" s="43"/>
      <c r="GW995" s="43"/>
      <c r="GX995" s="43"/>
      <c r="GY995" s="43"/>
      <c r="GZ995" s="43"/>
      <c r="HA995" s="43"/>
      <c r="HB995" s="43"/>
      <c r="HC995" s="43"/>
      <c r="HD995" s="43"/>
      <c r="HE995" s="43"/>
      <c r="HF995" s="43"/>
      <c r="HG995" s="43"/>
      <c r="HH995" s="43"/>
      <c r="HI995" s="43"/>
      <c r="HJ995" s="43"/>
      <c r="HK995" s="43"/>
      <c r="HL995" s="43"/>
      <c r="HM995" s="43"/>
      <c r="HN995" s="43"/>
      <c r="HO995" s="43"/>
      <c r="HP995" s="43"/>
      <c r="HQ995" s="43"/>
      <c r="HR995" s="43"/>
      <c r="HS995" s="43"/>
      <c r="HT995" s="43"/>
      <c r="HU995" s="43"/>
      <c r="HV995" s="43"/>
      <c r="HW995" s="43"/>
      <c r="HX995" s="43"/>
      <c r="HY995" s="43"/>
      <c r="HZ995" s="43"/>
      <c r="IA995" s="43"/>
      <c r="IB995" s="43"/>
      <c r="IC995" s="43"/>
      <c r="ID995" s="43"/>
      <c r="IE995" s="43"/>
      <c r="IF995" s="43"/>
      <c r="IG995" s="43"/>
      <c r="IH995" s="43"/>
      <c r="II995" s="43"/>
      <c r="IJ995" s="43"/>
      <c r="IK995" s="43"/>
      <c r="IL995" s="43"/>
      <c r="IM995" s="43"/>
      <c r="IN995" s="43"/>
      <c r="IO995" s="43"/>
      <c r="IP995" s="43"/>
      <c r="IQ995" s="43"/>
      <c r="IR995" s="43"/>
      <c r="IS995" s="43"/>
      <c r="IT995" s="43"/>
    </row>
    <row r="996" spans="1:254" ht="14.25" customHeight="1">
      <c r="A996" s="78"/>
      <c r="B996" s="81"/>
      <c r="C996" s="81"/>
      <c r="D996" s="43"/>
      <c r="E996" s="43"/>
      <c r="F996" s="83"/>
      <c r="G996" s="43"/>
      <c r="H996" s="85"/>
      <c r="I996" s="43"/>
      <c r="J996" s="43"/>
      <c r="K996" s="43"/>
      <c r="L996" s="43"/>
      <c r="M996" s="43"/>
      <c r="N996" s="43"/>
      <c r="O996" s="43"/>
      <c r="P996" s="43"/>
      <c r="Q996" s="43"/>
      <c r="R996" s="43"/>
      <c r="S996" s="43"/>
      <c r="T996" s="43"/>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c r="AR996" s="43"/>
      <c r="AS996" s="43"/>
      <c r="AT996" s="43"/>
      <c r="AU996" s="43"/>
      <c r="AV996" s="43"/>
      <c r="AW996" s="43"/>
      <c r="AX996" s="43"/>
      <c r="AY996" s="43"/>
      <c r="AZ996" s="43"/>
      <c r="BA996" s="43"/>
      <c r="BB996" s="43"/>
      <c r="BC996" s="43"/>
      <c r="BD996" s="43"/>
      <c r="BE996" s="43"/>
      <c r="BF996" s="43"/>
      <c r="BG996" s="43"/>
      <c r="BH996" s="43"/>
      <c r="BI996" s="43"/>
      <c r="BJ996" s="43"/>
      <c r="BK996" s="43"/>
      <c r="BL996" s="43"/>
      <c r="BM996" s="43"/>
      <c r="BN996" s="43"/>
      <c r="BO996" s="43"/>
      <c r="BP996" s="43"/>
      <c r="BQ996" s="43"/>
      <c r="BR996" s="43"/>
      <c r="BS996" s="43"/>
      <c r="BT996" s="43"/>
      <c r="BU996" s="43"/>
      <c r="BV996" s="43"/>
      <c r="BW996" s="43"/>
      <c r="BX996" s="43"/>
      <c r="BY996" s="43"/>
      <c r="BZ996" s="43"/>
      <c r="CA996" s="43"/>
      <c r="CB996" s="43"/>
      <c r="CC996" s="43"/>
      <c r="CD996" s="43"/>
      <c r="CE996" s="43"/>
      <c r="CF996" s="43"/>
      <c r="CG996" s="43"/>
      <c r="CH996" s="43"/>
      <c r="CI996" s="43"/>
      <c r="CJ996" s="43"/>
      <c r="CK996" s="43"/>
      <c r="CL996" s="43"/>
      <c r="CM996" s="43"/>
      <c r="CN996" s="43"/>
      <c r="CO996" s="43"/>
      <c r="CP996" s="43"/>
      <c r="CQ996" s="43"/>
      <c r="CR996" s="43"/>
      <c r="CS996" s="43"/>
      <c r="CT996" s="43"/>
      <c r="CU996" s="43"/>
      <c r="CV996" s="43"/>
      <c r="CW996" s="43"/>
      <c r="CX996" s="43"/>
      <c r="CY996" s="43"/>
      <c r="CZ996" s="43"/>
      <c r="DA996" s="43"/>
      <c r="DB996" s="43"/>
      <c r="DC996" s="43"/>
      <c r="DD996" s="43"/>
      <c r="DE996" s="43"/>
      <c r="DF996" s="43"/>
      <c r="DG996" s="43"/>
      <c r="DH996" s="43"/>
      <c r="DI996" s="43"/>
      <c r="DJ996" s="43"/>
      <c r="DK996" s="43"/>
      <c r="DL996" s="43"/>
      <c r="DM996" s="43"/>
      <c r="DN996" s="43"/>
      <c r="DO996" s="43"/>
      <c r="DP996" s="43"/>
      <c r="DQ996" s="43"/>
      <c r="DR996" s="43"/>
      <c r="DS996" s="43"/>
      <c r="DT996" s="43"/>
      <c r="DU996" s="43"/>
      <c r="DV996" s="43"/>
      <c r="DW996" s="43"/>
      <c r="DX996" s="43"/>
      <c r="DY996" s="43"/>
      <c r="DZ996" s="43"/>
      <c r="EA996" s="43"/>
      <c r="EB996" s="43"/>
      <c r="EC996" s="43"/>
      <c r="ED996" s="43"/>
      <c r="EE996" s="43"/>
      <c r="EF996" s="43"/>
      <c r="EG996" s="43"/>
      <c r="EH996" s="43"/>
      <c r="EI996" s="43"/>
      <c r="EJ996" s="43"/>
      <c r="EK996" s="43"/>
      <c r="EL996" s="43"/>
      <c r="EM996" s="43"/>
      <c r="EN996" s="43"/>
      <c r="EO996" s="43"/>
      <c r="EP996" s="43"/>
      <c r="EQ996" s="43"/>
      <c r="ER996" s="43"/>
      <c r="ES996" s="43"/>
      <c r="ET996" s="43"/>
      <c r="EU996" s="43"/>
      <c r="EV996" s="43"/>
      <c r="EW996" s="43"/>
      <c r="EX996" s="43"/>
      <c r="EY996" s="43"/>
      <c r="EZ996" s="43"/>
      <c r="FA996" s="43"/>
      <c r="FB996" s="43"/>
      <c r="FC996" s="43"/>
      <c r="FD996" s="43"/>
      <c r="FE996" s="43"/>
      <c r="FF996" s="43"/>
      <c r="FG996" s="43"/>
      <c r="FH996" s="43"/>
      <c r="FI996" s="43"/>
      <c r="FJ996" s="43"/>
      <c r="FK996" s="43"/>
      <c r="FL996" s="43"/>
      <c r="FM996" s="43"/>
      <c r="FN996" s="43"/>
      <c r="FO996" s="43"/>
      <c r="FP996" s="43"/>
      <c r="FQ996" s="43"/>
      <c r="FR996" s="43"/>
      <c r="FS996" s="43"/>
      <c r="FT996" s="43"/>
      <c r="FU996" s="43"/>
      <c r="FV996" s="43"/>
      <c r="FW996" s="43"/>
      <c r="FX996" s="43"/>
      <c r="FY996" s="43"/>
      <c r="FZ996" s="43"/>
      <c r="GA996" s="43"/>
      <c r="GB996" s="43"/>
      <c r="GC996" s="43"/>
      <c r="GD996" s="43"/>
      <c r="GE996" s="43"/>
      <c r="GF996" s="43"/>
      <c r="GG996" s="43"/>
      <c r="GH996" s="43"/>
      <c r="GI996" s="43"/>
      <c r="GJ996" s="43"/>
      <c r="GK996" s="43"/>
      <c r="GL996" s="43"/>
      <c r="GM996" s="43"/>
      <c r="GN996" s="43"/>
      <c r="GO996" s="43"/>
      <c r="GP996" s="43"/>
      <c r="GQ996" s="43"/>
      <c r="GR996" s="43"/>
      <c r="GS996" s="43"/>
      <c r="GT996" s="43"/>
      <c r="GU996" s="43"/>
      <c r="GV996" s="43"/>
      <c r="GW996" s="43"/>
      <c r="GX996" s="43"/>
      <c r="GY996" s="43"/>
      <c r="GZ996" s="43"/>
      <c r="HA996" s="43"/>
      <c r="HB996" s="43"/>
      <c r="HC996" s="43"/>
      <c r="HD996" s="43"/>
      <c r="HE996" s="43"/>
      <c r="HF996" s="43"/>
      <c r="HG996" s="43"/>
      <c r="HH996" s="43"/>
      <c r="HI996" s="43"/>
      <c r="HJ996" s="43"/>
      <c r="HK996" s="43"/>
      <c r="HL996" s="43"/>
      <c r="HM996" s="43"/>
      <c r="HN996" s="43"/>
      <c r="HO996" s="43"/>
      <c r="HP996" s="43"/>
      <c r="HQ996" s="43"/>
      <c r="HR996" s="43"/>
      <c r="HS996" s="43"/>
      <c r="HT996" s="43"/>
      <c r="HU996" s="43"/>
      <c r="HV996" s="43"/>
      <c r="HW996" s="43"/>
      <c r="HX996" s="43"/>
      <c r="HY996" s="43"/>
      <c r="HZ996" s="43"/>
      <c r="IA996" s="43"/>
      <c r="IB996" s="43"/>
      <c r="IC996" s="43"/>
      <c r="ID996" s="43"/>
      <c r="IE996" s="43"/>
      <c r="IF996" s="43"/>
      <c r="IG996" s="43"/>
      <c r="IH996" s="43"/>
      <c r="II996" s="43"/>
      <c r="IJ996" s="43"/>
      <c r="IK996" s="43"/>
      <c r="IL996" s="43"/>
      <c r="IM996" s="43"/>
      <c r="IN996" s="43"/>
      <c r="IO996" s="43"/>
      <c r="IP996" s="43"/>
      <c r="IQ996" s="43"/>
      <c r="IR996" s="43"/>
      <c r="IS996" s="43"/>
      <c r="IT996" s="43"/>
    </row>
    <row r="997" spans="1:254" ht="14.25" customHeight="1">
      <c r="A997" s="78"/>
      <c r="B997" s="81"/>
      <c r="C997" s="81"/>
      <c r="D997" s="43"/>
      <c r="E997" s="43"/>
      <c r="F997" s="83"/>
      <c r="G997" s="43"/>
      <c r="H997" s="85"/>
      <c r="I997" s="43"/>
      <c r="J997" s="43"/>
      <c r="K997" s="43"/>
      <c r="L997" s="43"/>
      <c r="M997" s="43"/>
      <c r="N997" s="43"/>
      <c r="O997" s="43"/>
      <c r="P997" s="43"/>
      <c r="Q997" s="43"/>
      <c r="R997" s="43"/>
      <c r="S997" s="43"/>
      <c r="T997" s="43"/>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c r="AR997" s="43"/>
      <c r="AS997" s="43"/>
      <c r="AT997" s="43"/>
      <c r="AU997" s="43"/>
      <c r="AV997" s="43"/>
      <c r="AW997" s="43"/>
      <c r="AX997" s="43"/>
      <c r="AY997" s="43"/>
      <c r="AZ997" s="43"/>
      <c r="BA997" s="43"/>
      <c r="BB997" s="43"/>
      <c r="BC997" s="43"/>
      <c r="BD997" s="43"/>
      <c r="BE997" s="43"/>
      <c r="BF997" s="43"/>
      <c r="BG997" s="43"/>
      <c r="BH997" s="43"/>
      <c r="BI997" s="43"/>
      <c r="BJ997" s="43"/>
      <c r="BK997" s="43"/>
      <c r="BL997" s="43"/>
      <c r="BM997" s="43"/>
      <c r="BN997" s="43"/>
      <c r="BO997" s="43"/>
      <c r="BP997" s="43"/>
      <c r="BQ997" s="43"/>
      <c r="BR997" s="43"/>
      <c r="BS997" s="43"/>
      <c r="BT997" s="43"/>
      <c r="BU997" s="43"/>
      <c r="BV997" s="43"/>
      <c r="BW997" s="43"/>
      <c r="BX997" s="43"/>
      <c r="BY997" s="43"/>
      <c r="BZ997" s="43"/>
      <c r="CA997" s="43"/>
      <c r="CB997" s="43"/>
      <c r="CC997" s="43"/>
      <c r="CD997" s="43"/>
      <c r="CE997" s="43"/>
      <c r="CF997" s="43"/>
      <c r="CG997" s="43"/>
      <c r="CH997" s="43"/>
      <c r="CI997" s="43"/>
      <c r="CJ997" s="43"/>
      <c r="CK997" s="43"/>
      <c r="CL997" s="43"/>
      <c r="CM997" s="43"/>
      <c r="CN997" s="43"/>
      <c r="CO997" s="43"/>
      <c r="CP997" s="43"/>
      <c r="CQ997" s="43"/>
      <c r="CR997" s="43"/>
      <c r="CS997" s="43"/>
      <c r="CT997" s="43"/>
      <c r="CU997" s="43"/>
      <c r="CV997" s="43"/>
      <c r="CW997" s="43"/>
      <c r="CX997" s="43"/>
      <c r="CY997" s="43"/>
      <c r="CZ997" s="43"/>
      <c r="DA997" s="43"/>
      <c r="DB997" s="43"/>
      <c r="DC997" s="43"/>
      <c r="DD997" s="43"/>
      <c r="DE997" s="43"/>
      <c r="DF997" s="43"/>
      <c r="DG997" s="43"/>
      <c r="DH997" s="43"/>
      <c r="DI997" s="43"/>
      <c r="DJ997" s="43"/>
      <c r="DK997" s="43"/>
      <c r="DL997" s="43"/>
      <c r="DM997" s="43"/>
      <c r="DN997" s="43"/>
      <c r="DO997" s="43"/>
      <c r="DP997" s="43"/>
      <c r="DQ997" s="43"/>
      <c r="DR997" s="43"/>
      <c r="DS997" s="43"/>
      <c r="DT997" s="43"/>
      <c r="DU997" s="43"/>
      <c r="DV997" s="43"/>
      <c r="DW997" s="43"/>
      <c r="DX997" s="43"/>
      <c r="DY997" s="43"/>
      <c r="DZ997" s="43"/>
      <c r="EA997" s="43"/>
      <c r="EB997" s="43"/>
      <c r="EC997" s="43"/>
      <c r="ED997" s="43"/>
      <c r="EE997" s="43"/>
      <c r="EF997" s="43"/>
      <c r="EG997" s="43"/>
      <c r="EH997" s="43"/>
      <c r="EI997" s="43"/>
      <c r="EJ997" s="43"/>
      <c r="EK997" s="43"/>
      <c r="EL997" s="43"/>
      <c r="EM997" s="43"/>
      <c r="EN997" s="43"/>
      <c r="EO997" s="43"/>
      <c r="EP997" s="43"/>
      <c r="EQ997" s="43"/>
      <c r="ER997" s="43"/>
      <c r="ES997" s="43"/>
      <c r="ET997" s="43"/>
      <c r="EU997" s="43"/>
      <c r="EV997" s="43"/>
      <c r="EW997" s="43"/>
      <c r="EX997" s="43"/>
      <c r="EY997" s="43"/>
      <c r="EZ997" s="43"/>
      <c r="FA997" s="43"/>
      <c r="FB997" s="43"/>
      <c r="FC997" s="43"/>
      <c r="FD997" s="43"/>
      <c r="FE997" s="43"/>
      <c r="FF997" s="43"/>
      <c r="FG997" s="43"/>
      <c r="FH997" s="43"/>
      <c r="FI997" s="43"/>
      <c r="FJ997" s="43"/>
      <c r="FK997" s="43"/>
      <c r="FL997" s="43"/>
      <c r="FM997" s="43"/>
      <c r="FN997" s="43"/>
      <c r="FO997" s="43"/>
      <c r="FP997" s="43"/>
      <c r="FQ997" s="43"/>
      <c r="FR997" s="43"/>
      <c r="FS997" s="43"/>
      <c r="FT997" s="43"/>
      <c r="FU997" s="43"/>
      <c r="FV997" s="43"/>
      <c r="FW997" s="43"/>
      <c r="FX997" s="43"/>
      <c r="FY997" s="43"/>
      <c r="FZ997" s="43"/>
      <c r="GA997" s="43"/>
      <c r="GB997" s="43"/>
      <c r="GC997" s="43"/>
      <c r="GD997" s="43"/>
      <c r="GE997" s="43"/>
      <c r="GF997" s="43"/>
      <c r="GG997" s="43"/>
      <c r="GH997" s="43"/>
      <c r="GI997" s="43"/>
      <c r="GJ997" s="43"/>
      <c r="GK997" s="43"/>
      <c r="GL997" s="43"/>
      <c r="GM997" s="43"/>
      <c r="GN997" s="43"/>
      <c r="GO997" s="43"/>
      <c r="GP997" s="43"/>
      <c r="GQ997" s="43"/>
      <c r="GR997" s="43"/>
      <c r="GS997" s="43"/>
      <c r="GT997" s="43"/>
      <c r="GU997" s="43"/>
      <c r="GV997" s="43"/>
      <c r="GW997" s="43"/>
      <c r="GX997" s="43"/>
      <c r="GY997" s="43"/>
      <c r="GZ997" s="43"/>
      <c r="HA997" s="43"/>
      <c r="HB997" s="43"/>
      <c r="HC997" s="43"/>
      <c r="HD997" s="43"/>
      <c r="HE997" s="43"/>
      <c r="HF997" s="43"/>
      <c r="HG997" s="43"/>
      <c r="HH997" s="43"/>
      <c r="HI997" s="43"/>
      <c r="HJ997" s="43"/>
      <c r="HK997" s="43"/>
      <c r="HL997" s="43"/>
      <c r="HM997" s="43"/>
      <c r="HN997" s="43"/>
      <c r="HO997" s="43"/>
      <c r="HP997" s="43"/>
      <c r="HQ997" s="43"/>
      <c r="HR997" s="43"/>
      <c r="HS997" s="43"/>
      <c r="HT997" s="43"/>
      <c r="HU997" s="43"/>
      <c r="HV997" s="43"/>
      <c r="HW997" s="43"/>
      <c r="HX997" s="43"/>
      <c r="HY997" s="43"/>
      <c r="HZ997" s="43"/>
      <c r="IA997" s="43"/>
      <c r="IB997" s="43"/>
      <c r="IC997" s="43"/>
      <c r="ID997" s="43"/>
      <c r="IE997" s="43"/>
      <c r="IF997" s="43"/>
      <c r="IG997" s="43"/>
      <c r="IH997" s="43"/>
      <c r="II997" s="43"/>
      <c r="IJ997" s="43"/>
      <c r="IK997" s="43"/>
      <c r="IL997" s="43"/>
      <c r="IM997" s="43"/>
      <c r="IN997" s="43"/>
      <c r="IO997" s="43"/>
      <c r="IP997" s="43"/>
      <c r="IQ997" s="43"/>
      <c r="IR997" s="43"/>
      <c r="IS997" s="43"/>
      <c r="IT997" s="43"/>
    </row>
    <row r="998" spans="1:254" ht="14.25" customHeight="1">
      <c r="A998" s="78"/>
      <c r="B998" s="79"/>
      <c r="C998" s="79"/>
      <c r="D998" s="43"/>
      <c r="E998" s="43"/>
      <c r="F998" s="83"/>
      <c r="G998" s="43"/>
      <c r="H998" s="85"/>
      <c r="I998" s="43"/>
      <c r="J998" s="43"/>
      <c r="K998" s="43"/>
      <c r="L998" s="43"/>
      <c r="M998" s="43"/>
      <c r="N998" s="43"/>
      <c r="O998" s="43"/>
      <c r="P998" s="43"/>
      <c r="Q998" s="43"/>
      <c r="R998" s="43"/>
      <c r="S998" s="43"/>
      <c r="T998" s="43"/>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c r="AR998" s="43"/>
      <c r="AS998" s="43"/>
      <c r="AT998" s="43"/>
      <c r="AU998" s="43"/>
      <c r="AV998" s="43"/>
      <c r="AW998" s="43"/>
      <c r="AX998" s="43"/>
      <c r="AY998" s="43"/>
      <c r="AZ998" s="43"/>
      <c r="BA998" s="43"/>
      <c r="BB998" s="43"/>
      <c r="BC998" s="43"/>
      <c r="BD998" s="43"/>
      <c r="BE998" s="43"/>
      <c r="BF998" s="43"/>
      <c r="BG998" s="43"/>
      <c r="BH998" s="43"/>
      <c r="BI998" s="43"/>
      <c r="BJ998" s="43"/>
      <c r="BK998" s="43"/>
      <c r="BL998" s="43"/>
      <c r="BM998" s="43"/>
      <c r="BN998" s="43"/>
      <c r="BO998" s="43"/>
      <c r="BP998" s="43"/>
      <c r="BQ998" s="43"/>
      <c r="BR998" s="43"/>
      <c r="BS998" s="43"/>
      <c r="BT998" s="43"/>
      <c r="BU998" s="43"/>
      <c r="BV998" s="43"/>
      <c r="BW998" s="43"/>
      <c r="BX998" s="43"/>
      <c r="BY998" s="43"/>
      <c r="BZ998" s="43"/>
      <c r="CA998" s="43"/>
      <c r="CB998" s="43"/>
      <c r="CC998" s="43"/>
      <c r="CD998" s="43"/>
      <c r="CE998" s="43"/>
      <c r="CF998" s="43"/>
      <c r="CG998" s="43"/>
      <c r="CH998" s="43"/>
      <c r="CI998" s="43"/>
      <c r="CJ998" s="43"/>
      <c r="CK998" s="43"/>
      <c r="CL998" s="43"/>
      <c r="CM998" s="43"/>
      <c r="CN998" s="43"/>
      <c r="CO998" s="43"/>
      <c r="CP998" s="43"/>
      <c r="CQ998" s="43"/>
      <c r="CR998" s="43"/>
      <c r="CS998" s="43"/>
      <c r="CT998" s="43"/>
      <c r="CU998" s="43"/>
      <c r="CV998" s="43"/>
      <c r="CW998" s="43"/>
      <c r="CX998" s="43"/>
      <c r="CY998" s="43"/>
      <c r="CZ998" s="43"/>
      <c r="DA998" s="43"/>
      <c r="DB998" s="43"/>
      <c r="DC998" s="43"/>
      <c r="DD998" s="43"/>
      <c r="DE998" s="43"/>
      <c r="DF998" s="43"/>
      <c r="DG998" s="43"/>
      <c r="DH998" s="43"/>
      <c r="DI998" s="43"/>
      <c r="DJ998" s="43"/>
      <c r="DK998" s="43"/>
      <c r="DL998" s="43"/>
      <c r="DM998" s="43"/>
      <c r="DN998" s="43"/>
      <c r="DO998" s="43"/>
      <c r="DP998" s="43"/>
      <c r="DQ998" s="43"/>
      <c r="DR998" s="43"/>
      <c r="DS998" s="43"/>
      <c r="DT998" s="43"/>
      <c r="DU998" s="43"/>
      <c r="DV998" s="43"/>
      <c r="DW998" s="43"/>
      <c r="DX998" s="43"/>
      <c r="DY998" s="43"/>
      <c r="DZ998" s="43"/>
      <c r="EA998" s="43"/>
      <c r="EB998" s="43"/>
      <c r="EC998" s="43"/>
      <c r="ED998" s="43"/>
      <c r="EE998" s="43"/>
      <c r="EF998" s="43"/>
      <c r="EG998" s="43"/>
      <c r="EH998" s="43"/>
      <c r="EI998" s="43"/>
      <c r="EJ998" s="43"/>
      <c r="EK998" s="43"/>
      <c r="EL998" s="43"/>
      <c r="EM998" s="43"/>
      <c r="EN998" s="43"/>
      <c r="EO998" s="43"/>
      <c r="EP998" s="43"/>
      <c r="EQ998" s="43"/>
      <c r="ER998" s="43"/>
      <c r="ES998" s="43"/>
      <c r="ET998" s="43"/>
      <c r="EU998" s="43"/>
      <c r="EV998" s="43"/>
      <c r="EW998" s="43"/>
      <c r="EX998" s="43"/>
      <c r="EY998" s="43"/>
      <c r="EZ998" s="43"/>
      <c r="FA998" s="43"/>
      <c r="FB998" s="43"/>
      <c r="FC998" s="43"/>
      <c r="FD998" s="43"/>
      <c r="FE998" s="43"/>
      <c r="FF998" s="43"/>
      <c r="FG998" s="43"/>
      <c r="FH998" s="43"/>
      <c r="FI998" s="43"/>
      <c r="FJ998" s="43"/>
      <c r="FK998" s="43"/>
      <c r="FL998" s="43"/>
      <c r="FM998" s="43"/>
      <c r="FN998" s="43"/>
      <c r="FO998" s="43"/>
      <c r="FP998" s="43"/>
      <c r="FQ998" s="43"/>
      <c r="FR998" s="43"/>
      <c r="FS998" s="43"/>
      <c r="FT998" s="43"/>
      <c r="FU998" s="43"/>
      <c r="FV998" s="43"/>
      <c r="FW998" s="43"/>
      <c r="FX998" s="43"/>
      <c r="FY998" s="43"/>
      <c r="FZ998" s="43"/>
      <c r="GA998" s="43"/>
      <c r="GB998" s="43"/>
      <c r="GC998" s="43"/>
      <c r="GD998" s="43"/>
      <c r="GE998" s="43"/>
      <c r="GF998" s="43"/>
      <c r="GG998" s="43"/>
      <c r="GH998" s="43"/>
      <c r="GI998" s="43"/>
      <c r="GJ998" s="43"/>
      <c r="GK998" s="43"/>
      <c r="GL998" s="43"/>
      <c r="GM998" s="43"/>
      <c r="GN998" s="43"/>
      <c r="GO998" s="43"/>
      <c r="GP998" s="43"/>
      <c r="GQ998" s="43"/>
      <c r="GR998" s="43"/>
      <c r="GS998" s="43"/>
      <c r="GT998" s="43"/>
      <c r="GU998" s="43"/>
      <c r="GV998" s="43"/>
      <c r="GW998" s="43"/>
      <c r="GX998" s="43"/>
      <c r="GY998" s="43"/>
      <c r="GZ998" s="43"/>
      <c r="HA998" s="43"/>
      <c r="HB998" s="43"/>
      <c r="HC998" s="43"/>
      <c r="HD998" s="43"/>
      <c r="HE998" s="43"/>
      <c r="HF998" s="43"/>
      <c r="HG998" s="43"/>
      <c r="HH998" s="43"/>
      <c r="HI998" s="43"/>
      <c r="HJ998" s="43"/>
      <c r="HK998" s="43"/>
      <c r="HL998" s="43"/>
      <c r="HM998" s="43"/>
      <c r="HN998" s="43"/>
      <c r="HO998" s="43"/>
      <c r="HP998" s="43"/>
      <c r="HQ998" s="43"/>
      <c r="HR998" s="43"/>
      <c r="HS998" s="43"/>
      <c r="HT998" s="43"/>
      <c r="HU998" s="43"/>
      <c r="HV998" s="43"/>
      <c r="HW998" s="43"/>
      <c r="HX998" s="43"/>
      <c r="HY998" s="43"/>
      <c r="HZ998" s="43"/>
      <c r="IA998" s="43"/>
      <c r="IB998" s="43"/>
      <c r="IC998" s="43"/>
      <c r="ID998" s="43"/>
      <c r="IE998" s="43"/>
      <c r="IF998" s="43"/>
      <c r="IG998" s="43"/>
      <c r="IH998" s="43"/>
      <c r="II998" s="43"/>
      <c r="IJ998" s="43"/>
      <c r="IK998" s="43"/>
      <c r="IL998" s="43"/>
      <c r="IM998" s="43"/>
      <c r="IN998" s="43"/>
      <c r="IO998" s="43"/>
      <c r="IP998" s="43"/>
      <c r="IQ998" s="43"/>
      <c r="IR998" s="43"/>
      <c r="IS998" s="43"/>
      <c r="IT998" s="43"/>
    </row>
    <row r="999" spans="1:254" ht="14.25" customHeight="1">
      <c r="A999" s="78"/>
      <c r="B999" s="81"/>
      <c r="C999" s="81"/>
      <c r="D999" s="43"/>
      <c r="E999" s="43"/>
      <c r="F999" s="83"/>
      <c r="G999" s="43"/>
      <c r="H999" s="85"/>
      <c r="I999" s="43"/>
      <c r="J999" s="43"/>
      <c r="K999" s="43"/>
      <c r="L999" s="43"/>
      <c r="M999" s="43"/>
      <c r="N999" s="43"/>
      <c r="O999" s="43"/>
      <c r="P999" s="43"/>
      <c r="Q999" s="43"/>
      <c r="R999" s="43"/>
      <c r="S999" s="43"/>
      <c r="T999" s="43"/>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c r="AR999" s="43"/>
      <c r="AS999" s="43"/>
      <c r="AT999" s="43"/>
      <c r="AU999" s="43"/>
      <c r="AV999" s="43"/>
      <c r="AW999" s="43"/>
      <c r="AX999" s="43"/>
      <c r="AY999" s="43"/>
      <c r="AZ999" s="43"/>
      <c r="BA999" s="43"/>
      <c r="BB999" s="43"/>
      <c r="BC999" s="43"/>
      <c r="BD999" s="43"/>
      <c r="BE999" s="43"/>
      <c r="BF999" s="43"/>
      <c r="BG999" s="43"/>
      <c r="BH999" s="43"/>
      <c r="BI999" s="43"/>
      <c r="BJ999" s="43"/>
      <c r="BK999" s="43"/>
      <c r="BL999" s="43"/>
      <c r="BM999" s="43"/>
      <c r="BN999" s="43"/>
      <c r="BO999" s="43"/>
      <c r="BP999" s="43"/>
      <c r="BQ999" s="43"/>
      <c r="BR999" s="43"/>
      <c r="BS999" s="43"/>
      <c r="BT999" s="43"/>
      <c r="BU999" s="43"/>
      <c r="BV999" s="43"/>
      <c r="BW999" s="43"/>
      <c r="BX999" s="43"/>
      <c r="BY999" s="43"/>
      <c r="BZ999" s="43"/>
      <c r="CA999" s="43"/>
      <c r="CB999" s="43"/>
      <c r="CC999" s="43"/>
      <c r="CD999" s="43"/>
      <c r="CE999" s="43"/>
      <c r="CF999" s="43"/>
      <c r="CG999" s="43"/>
      <c r="CH999" s="43"/>
      <c r="CI999" s="43"/>
      <c r="CJ999" s="43"/>
      <c r="CK999" s="43"/>
      <c r="CL999" s="43"/>
      <c r="CM999" s="43"/>
      <c r="CN999" s="43"/>
      <c r="CO999" s="43"/>
      <c r="CP999" s="43"/>
      <c r="CQ999" s="43"/>
      <c r="CR999" s="43"/>
      <c r="CS999" s="43"/>
      <c r="CT999" s="43"/>
      <c r="CU999" s="43"/>
      <c r="CV999" s="43"/>
      <c r="CW999" s="43"/>
      <c r="CX999" s="43"/>
      <c r="CY999" s="43"/>
      <c r="CZ999" s="43"/>
      <c r="DA999" s="43"/>
      <c r="DB999" s="43"/>
      <c r="DC999" s="43"/>
      <c r="DD999" s="43"/>
      <c r="DE999" s="43"/>
      <c r="DF999" s="43"/>
      <c r="DG999" s="43"/>
      <c r="DH999" s="43"/>
      <c r="DI999" s="43"/>
      <c r="DJ999" s="43"/>
      <c r="DK999" s="43"/>
      <c r="DL999" s="43"/>
      <c r="DM999" s="43"/>
      <c r="DN999" s="43"/>
      <c r="DO999" s="43"/>
      <c r="DP999" s="43"/>
      <c r="DQ999" s="43"/>
      <c r="DR999" s="43"/>
      <c r="DS999" s="43"/>
      <c r="DT999" s="43"/>
      <c r="DU999" s="43"/>
      <c r="DV999" s="43"/>
      <c r="DW999" s="43"/>
      <c r="DX999" s="43"/>
      <c r="DY999" s="43"/>
      <c r="DZ999" s="43"/>
      <c r="EA999" s="43"/>
      <c r="EB999" s="43"/>
      <c r="EC999" s="43"/>
      <c r="ED999" s="43"/>
      <c r="EE999" s="43"/>
      <c r="EF999" s="43"/>
      <c r="EG999" s="43"/>
      <c r="EH999" s="43"/>
      <c r="EI999" s="43"/>
      <c r="EJ999" s="43"/>
      <c r="EK999" s="43"/>
      <c r="EL999" s="43"/>
      <c r="EM999" s="43"/>
      <c r="EN999" s="43"/>
      <c r="EO999" s="43"/>
      <c r="EP999" s="43"/>
      <c r="EQ999" s="43"/>
      <c r="ER999" s="43"/>
      <c r="ES999" s="43"/>
      <c r="ET999" s="43"/>
      <c r="EU999" s="43"/>
      <c r="EV999" s="43"/>
      <c r="EW999" s="43"/>
      <c r="EX999" s="43"/>
      <c r="EY999" s="43"/>
      <c r="EZ999" s="43"/>
      <c r="FA999" s="43"/>
      <c r="FB999" s="43"/>
      <c r="FC999" s="43"/>
      <c r="FD999" s="43"/>
      <c r="FE999" s="43"/>
      <c r="FF999" s="43"/>
      <c r="FG999" s="43"/>
      <c r="FH999" s="43"/>
      <c r="FI999" s="43"/>
      <c r="FJ999" s="43"/>
      <c r="FK999" s="43"/>
      <c r="FL999" s="43"/>
      <c r="FM999" s="43"/>
      <c r="FN999" s="43"/>
      <c r="FO999" s="43"/>
      <c r="FP999" s="43"/>
      <c r="FQ999" s="43"/>
      <c r="FR999" s="43"/>
      <c r="FS999" s="43"/>
      <c r="FT999" s="43"/>
      <c r="FU999" s="43"/>
      <c r="FV999" s="43"/>
      <c r="FW999" s="43"/>
      <c r="FX999" s="43"/>
      <c r="FY999" s="43"/>
      <c r="FZ999" s="43"/>
      <c r="GA999" s="43"/>
      <c r="GB999" s="43"/>
      <c r="GC999" s="43"/>
      <c r="GD999" s="43"/>
      <c r="GE999" s="43"/>
      <c r="GF999" s="43"/>
      <c r="GG999" s="43"/>
      <c r="GH999" s="43"/>
      <c r="GI999" s="43"/>
      <c r="GJ999" s="43"/>
      <c r="GK999" s="43"/>
      <c r="GL999" s="43"/>
      <c r="GM999" s="43"/>
      <c r="GN999" s="43"/>
      <c r="GO999" s="43"/>
      <c r="GP999" s="43"/>
      <c r="GQ999" s="43"/>
      <c r="GR999" s="43"/>
      <c r="GS999" s="43"/>
      <c r="GT999" s="43"/>
      <c r="GU999" s="43"/>
      <c r="GV999" s="43"/>
      <c r="GW999" s="43"/>
      <c r="GX999" s="43"/>
      <c r="GY999" s="43"/>
      <c r="GZ999" s="43"/>
      <c r="HA999" s="43"/>
      <c r="HB999" s="43"/>
      <c r="HC999" s="43"/>
      <c r="HD999" s="43"/>
      <c r="HE999" s="43"/>
      <c r="HF999" s="43"/>
      <c r="HG999" s="43"/>
      <c r="HH999" s="43"/>
      <c r="HI999" s="43"/>
      <c r="HJ999" s="43"/>
      <c r="HK999" s="43"/>
      <c r="HL999" s="43"/>
      <c r="HM999" s="43"/>
      <c r="HN999" s="43"/>
      <c r="HO999" s="43"/>
      <c r="HP999" s="43"/>
      <c r="HQ999" s="43"/>
      <c r="HR999" s="43"/>
      <c r="HS999" s="43"/>
      <c r="HT999" s="43"/>
      <c r="HU999" s="43"/>
      <c r="HV999" s="43"/>
      <c r="HW999" s="43"/>
      <c r="HX999" s="43"/>
      <c r="HY999" s="43"/>
      <c r="HZ999" s="43"/>
      <c r="IA999" s="43"/>
      <c r="IB999" s="43"/>
      <c r="IC999" s="43"/>
      <c r="ID999" s="43"/>
      <c r="IE999" s="43"/>
      <c r="IF999" s="43"/>
      <c r="IG999" s="43"/>
      <c r="IH999" s="43"/>
      <c r="II999" s="43"/>
      <c r="IJ999" s="43"/>
      <c r="IK999" s="43"/>
      <c r="IL999" s="43"/>
      <c r="IM999" s="43"/>
      <c r="IN999" s="43"/>
      <c r="IO999" s="43"/>
      <c r="IP999" s="43"/>
      <c r="IQ999" s="43"/>
      <c r="IR999" s="43"/>
      <c r="IS999" s="43"/>
      <c r="IT999" s="43"/>
    </row>
    <row r="1000" spans="1:254" ht="14.25" customHeight="1">
      <c r="A1000" s="78"/>
      <c r="B1000" s="81"/>
      <c r="C1000" s="81"/>
      <c r="D1000" s="43"/>
      <c r="E1000" s="43"/>
      <c r="F1000" s="83"/>
      <c r="G1000" s="43"/>
      <c r="H1000" s="85"/>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c r="AR1000" s="43"/>
      <c r="AS1000" s="43"/>
      <c r="AT1000" s="43"/>
      <c r="AU1000" s="43"/>
      <c r="AV1000" s="43"/>
      <c r="AW1000" s="43"/>
      <c r="AX1000" s="43"/>
      <c r="AY1000" s="43"/>
      <c r="AZ1000" s="43"/>
      <c r="BA1000" s="43"/>
      <c r="BB1000" s="43"/>
      <c r="BC1000" s="43"/>
      <c r="BD1000" s="43"/>
      <c r="BE1000" s="43"/>
      <c r="BF1000" s="43"/>
      <c r="BG1000" s="43"/>
      <c r="BH1000" s="43"/>
      <c r="BI1000" s="43"/>
      <c r="BJ1000" s="43"/>
      <c r="BK1000" s="43"/>
      <c r="BL1000" s="43"/>
      <c r="BM1000" s="43"/>
      <c r="BN1000" s="43"/>
      <c r="BO1000" s="43"/>
      <c r="BP1000" s="43"/>
      <c r="BQ1000" s="43"/>
      <c r="BR1000" s="43"/>
      <c r="BS1000" s="43"/>
      <c r="BT1000" s="43"/>
      <c r="BU1000" s="43"/>
      <c r="BV1000" s="43"/>
      <c r="BW1000" s="43"/>
      <c r="BX1000" s="43"/>
      <c r="BY1000" s="43"/>
      <c r="BZ1000" s="43"/>
      <c r="CA1000" s="43"/>
      <c r="CB1000" s="43"/>
      <c r="CC1000" s="43"/>
      <c r="CD1000" s="43"/>
      <c r="CE1000" s="43"/>
      <c r="CF1000" s="43"/>
      <c r="CG1000" s="43"/>
      <c r="CH1000" s="43"/>
      <c r="CI1000" s="43"/>
      <c r="CJ1000" s="43"/>
      <c r="CK1000" s="43"/>
      <c r="CL1000" s="43"/>
      <c r="CM1000" s="43"/>
      <c r="CN1000" s="43"/>
      <c r="CO1000" s="43"/>
      <c r="CP1000" s="43"/>
      <c r="CQ1000" s="43"/>
      <c r="CR1000" s="43"/>
      <c r="CS1000" s="43"/>
      <c r="CT1000" s="43"/>
      <c r="CU1000" s="43"/>
      <c r="CV1000" s="43"/>
      <c r="CW1000" s="43"/>
      <c r="CX1000" s="43"/>
      <c r="CY1000" s="43"/>
      <c r="CZ1000" s="43"/>
      <c r="DA1000" s="43"/>
      <c r="DB1000" s="43"/>
      <c r="DC1000" s="43"/>
      <c r="DD1000" s="43"/>
      <c r="DE1000" s="43"/>
      <c r="DF1000" s="43"/>
      <c r="DG1000" s="43"/>
      <c r="DH1000" s="43"/>
      <c r="DI1000" s="43"/>
      <c r="DJ1000" s="43"/>
      <c r="DK1000" s="43"/>
      <c r="DL1000" s="43"/>
      <c r="DM1000" s="43"/>
      <c r="DN1000" s="43"/>
      <c r="DO1000" s="43"/>
      <c r="DP1000" s="43"/>
      <c r="DQ1000" s="43"/>
      <c r="DR1000" s="43"/>
      <c r="DS1000" s="43"/>
      <c r="DT1000" s="43"/>
      <c r="DU1000" s="43"/>
      <c r="DV1000" s="43"/>
      <c r="DW1000" s="43"/>
      <c r="DX1000" s="43"/>
      <c r="DY1000" s="43"/>
      <c r="DZ1000" s="43"/>
      <c r="EA1000" s="43"/>
      <c r="EB1000" s="43"/>
      <c r="EC1000" s="43"/>
      <c r="ED1000" s="43"/>
      <c r="EE1000" s="43"/>
      <c r="EF1000" s="43"/>
      <c r="EG1000" s="43"/>
      <c r="EH1000" s="43"/>
      <c r="EI1000" s="43"/>
      <c r="EJ1000" s="43"/>
      <c r="EK1000" s="43"/>
      <c r="EL1000" s="43"/>
      <c r="EM1000" s="43"/>
      <c r="EN1000" s="43"/>
      <c r="EO1000" s="43"/>
      <c r="EP1000" s="43"/>
      <c r="EQ1000" s="43"/>
      <c r="ER1000" s="43"/>
      <c r="ES1000" s="43"/>
      <c r="ET1000" s="43"/>
      <c r="EU1000" s="43"/>
      <c r="EV1000" s="43"/>
      <c r="EW1000" s="43"/>
      <c r="EX1000" s="43"/>
      <c r="EY1000" s="43"/>
      <c r="EZ1000" s="43"/>
      <c r="FA1000" s="43"/>
      <c r="FB1000" s="43"/>
      <c r="FC1000" s="43"/>
      <c r="FD1000" s="43"/>
      <c r="FE1000" s="43"/>
      <c r="FF1000" s="43"/>
      <c r="FG1000" s="43"/>
      <c r="FH1000" s="43"/>
      <c r="FI1000" s="43"/>
      <c r="FJ1000" s="43"/>
      <c r="FK1000" s="43"/>
      <c r="FL1000" s="43"/>
      <c r="FM1000" s="43"/>
      <c r="FN1000" s="43"/>
      <c r="FO1000" s="43"/>
      <c r="FP1000" s="43"/>
      <c r="FQ1000" s="43"/>
      <c r="FR1000" s="43"/>
      <c r="FS1000" s="43"/>
      <c r="FT1000" s="43"/>
      <c r="FU1000" s="43"/>
      <c r="FV1000" s="43"/>
      <c r="FW1000" s="43"/>
      <c r="FX1000" s="43"/>
      <c r="FY1000" s="43"/>
      <c r="FZ1000" s="43"/>
      <c r="GA1000" s="43"/>
      <c r="GB1000" s="43"/>
      <c r="GC1000" s="43"/>
      <c r="GD1000" s="43"/>
      <c r="GE1000" s="43"/>
      <c r="GF1000" s="43"/>
      <c r="GG1000" s="43"/>
      <c r="GH1000" s="43"/>
      <c r="GI1000" s="43"/>
      <c r="GJ1000" s="43"/>
      <c r="GK1000" s="43"/>
      <c r="GL1000" s="43"/>
      <c r="GM1000" s="43"/>
      <c r="GN1000" s="43"/>
      <c r="GO1000" s="43"/>
      <c r="GP1000" s="43"/>
      <c r="GQ1000" s="43"/>
      <c r="GR1000" s="43"/>
      <c r="GS1000" s="43"/>
      <c r="GT1000" s="43"/>
      <c r="GU1000" s="43"/>
      <c r="GV1000" s="43"/>
      <c r="GW1000" s="43"/>
      <c r="GX1000" s="43"/>
      <c r="GY1000" s="43"/>
      <c r="GZ1000" s="43"/>
      <c r="HA1000" s="43"/>
      <c r="HB1000" s="43"/>
      <c r="HC1000" s="43"/>
      <c r="HD1000" s="43"/>
      <c r="HE1000" s="43"/>
      <c r="HF1000" s="43"/>
      <c r="HG1000" s="43"/>
      <c r="HH1000" s="43"/>
      <c r="HI1000" s="43"/>
      <c r="HJ1000" s="43"/>
      <c r="HK1000" s="43"/>
      <c r="HL1000" s="43"/>
      <c r="HM1000" s="43"/>
      <c r="HN1000" s="43"/>
      <c r="HO1000" s="43"/>
      <c r="HP1000" s="43"/>
      <c r="HQ1000" s="43"/>
      <c r="HR1000" s="43"/>
      <c r="HS1000" s="43"/>
      <c r="HT1000" s="43"/>
      <c r="HU1000" s="43"/>
      <c r="HV1000" s="43"/>
      <c r="HW1000" s="43"/>
      <c r="HX1000" s="43"/>
      <c r="HY1000" s="43"/>
      <c r="HZ1000" s="43"/>
      <c r="IA1000" s="43"/>
      <c r="IB1000" s="43"/>
      <c r="IC1000" s="43"/>
      <c r="ID1000" s="43"/>
      <c r="IE1000" s="43"/>
      <c r="IF1000" s="43"/>
      <c r="IG1000" s="43"/>
      <c r="IH1000" s="43"/>
      <c r="II1000" s="43"/>
      <c r="IJ1000" s="43"/>
      <c r="IK1000" s="43"/>
      <c r="IL1000" s="43"/>
      <c r="IM1000" s="43"/>
      <c r="IN1000" s="43"/>
      <c r="IO1000" s="43"/>
      <c r="IP1000" s="43"/>
      <c r="IQ1000" s="43"/>
      <c r="IR1000" s="43"/>
      <c r="IS1000" s="43"/>
      <c r="IT1000" s="43"/>
    </row>
    <row r="1001" spans="1:254" ht="14.25" customHeight="1">
      <c r="A1001" s="78"/>
      <c r="B1001" s="79"/>
      <c r="C1001" s="79"/>
      <c r="D1001" s="43"/>
      <c r="E1001" s="43"/>
      <c r="F1001" s="83"/>
      <c r="G1001" s="43"/>
      <c r="H1001" s="85"/>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c r="AR1001" s="43"/>
      <c r="AS1001" s="43"/>
      <c r="AT1001" s="43"/>
      <c r="AU1001" s="43"/>
      <c r="AV1001" s="43"/>
      <c r="AW1001" s="43"/>
      <c r="AX1001" s="43"/>
      <c r="AY1001" s="43"/>
      <c r="AZ1001" s="43"/>
      <c r="BA1001" s="43"/>
      <c r="BB1001" s="43"/>
      <c r="BC1001" s="43"/>
      <c r="BD1001" s="43"/>
      <c r="BE1001" s="43"/>
      <c r="BF1001" s="43"/>
      <c r="BG1001" s="43"/>
      <c r="BH1001" s="43"/>
      <c r="BI1001" s="43"/>
      <c r="BJ1001" s="43"/>
      <c r="BK1001" s="43"/>
      <c r="BL1001" s="43"/>
      <c r="BM1001" s="43"/>
      <c r="BN1001" s="43"/>
      <c r="BO1001" s="43"/>
      <c r="BP1001" s="43"/>
      <c r="BQ1001" s="43"/>
      <c r="BR1001" s="43"/>
      <c r="BS1001" s="43"/>
      <c r="BT1001" s="43"/>
      <c r="BU1001" s="43"/>
      <c r="BV1001" s="43"/>
      <c r="BW1001" s="43"/>
      <c r="BX1001" s="43"/>
      <c r="BY1001" s="43"/>
      <c r="BZ1001" s="43"/>
      <c r="CA1001" s="43"/>
      <c r="CB1001" s="43"/>
      <c r="CC1001" s="43"/>
      <c r="CD1001" s="43"/>
      <c r="CE1001" s="43"/>
      <c r="CF1001" s="43"/>
      <c r="CG1001" s="43"/>
      <c r="CH1001" s="43"/>
      <c r="CI1001" s="43"/>
      <c r="CJ1001" s="43"/>
      <c r="CK1001" s="43"/>
      <c r="CL1001" s="43"/>
      <c r="CM1001" s="43"/>
      <c r="CN1001" s="43"/>
      <c r="CO1001" s="43"/>
      <c r="CP1001" s="43"/>
      <c r="CQ1001" s="43"/>
      <c r="CR1001" s="43"/>
      <c r="CS1001" s="43"/>
      <c r="CT1001" s="43"/>
      <c r="CU1001" s="43"/>
      <c r="CV1001" s="43"/>
      <c r="CW1001" s="43"/>
      <c r="CX1001" s="43"/>
      <c r="CY1001" s="43"/>
      <c r="CZ1001" s="43"/>
      <c r="DA1001" s="43"/>
      <c r="DB1001" s="43"/>
      <c r="DC1001" s="43"/>
      <c r="DD1001" s="43"/>
      <c r="DE1001" s="43"/>
      <c r="DF1001" s="43"/>
      <c r="DG1001" s="43"/>
      <c r="DH1001" s="43"/>
      <c r="DI1001" s="43"/>
      <c r="DJ1001" s="43"/>
      <c r="DK1001" s="43"/>
      <c r="DL1001" s="43"/>
      <c r="DM1001" s="43"/>
      <c r="DN1001" s="43"/>
      <c r="DO1001" s="43"/>
      <c r="DP1001" s="43"/>
      <c r="DQ1001" s="43"/>
      <c r="DR1001" s="43"/>
      <c r="DS1001" s="43"/>
      <c r="DT1001" s="43"/>
      <c r="DU1001" s="43"/>
      <c r="DV1001" s="43"/>
      <c r="DW1001" s="43"/>
      <c r="DX1001" s="43"/>
      <c r="DY1001" s="43"/>
      <c r="DZ1001" s="43"/>
      <c r="EA1001" s="43"/>
      <c r="EB1001" s="43"/>
      <c r="EC1001" s="43"/>
      <c r="ED1001" s="43"/>
      <c r="EE1001" s="43"/>
      <c r="EF1001" s="43"/>
      <c r="EG1001" s="43"/>
      <c r="EH1001" s="43"/>
      <c r="EI1001" s="43"/>
      <c r="EJ1001" s="43"/>
      <c r="EK1001" s="43"/>
      <c r="EL1001" s="43"/>
      <c r="EM1001" s="43"/>
      <c r="EN1001" s="43"/>
      <c r="EO1001" s="43"/>
      <c r="EP1001" s="43"/>
      <c r="EQ1001" s="43"/>
      <c r="ER1001" s="43"/>
      <c r="ES1001" s="43"/>
      <c r="ET1001" s="43"/>
      <c r="EU1001" s="43"/>
      <c r="EV1001" s="43"/>
      <c r="EW1001" s="43"/>
      <c r="EX1001" s="43"/>
      <c r="EY1001" s="43"/>
      <c r="EZ1001" s="43"/>
      <c r="FA1001" s="43"/>
      <c r="FB1001" s="43"/>
      <c r="FC1001" s="43"/>
      <c r="FD1001" s="43"/>
      <c r="FE1001" s="43"/>
      <c r="FF1001" s="43"/>
      <c r="FG1001" s="43"/>
      <c r="FH1001" s="43"/>
      <c r="FI1001" s="43"/>
      <c r="FJ1001" s="43"/>
      <c r="FK1001" s="43"/>
      <c r="FL1001" s="43"/>
      <c r="FM1001" s="43"/>
      <c r="FN1001" s="43"/>
      <c r="FO1001" s="43"/>
      <c r="FP1001" s="43"/>
      <c r="FQ1001" s="43"/>
      <c r="FR1001" s="43"/>
      <c r="FS1001" s="43"/>
      <c r="FT1001" s="43"/>
      <c r="FU1001" s="43"/>
      <c r="FV1001" s="43"/>
      <c r="FW1001" s="43"/>
      <c r="FX1001" s="43"/>
      <c r="FY1001" s="43"/>
      <c r="FZ1001" s="43"/>
      <c r="GA1001" s="43"/>
      <c r="GB1001" s="43"/>
      <c r="GC1001" s="43"/>
      <c r="GD1001" s="43"/>
      <c r="GE1001" s="43"/>
      <c r="GF1001" s="43"/>
      <c r="GG1001" s="43"/>
      <c r="GH1001" s="43"/>
      <c r="GI1001" s="43"/>
      <c r="GJ1001" s="43"/>
      <c r="GK1001" s="43"/>
      <c r="GL1001" s="43"/>
      <c r="GM1001" s="43"/>
      <c r="GN1001" s="43"/>
      <c r="GO1001" s="43"/>
      <c r="GP1001" s="43"/>
      <c r="GQ1001" s="43"/>
      <c r="GR1001" s="43"/>
      <c r="GS1001" s="43"/>
      <c r="GT1001" s="43"/>
      <c r="GU1001" s="43"/>
      <c r="GV1001" s="43"/>
      <c r="GW1001" s="43"/>
      <c r="GX1001" s="43"/>
      <c r="GY1001" s="43"/>
      <c r="GZ1001" s="43"/>
      <c r="HA1001" s="43"/>
      <c r="HB1001" s="43"/>
      <c r="HC1001" s="43"/>
      <c r="HD1001" s="43"/>
      <c r="HE1001" s="43"/>
      <c r="HF1001" s="43"/>
      <c r="HG1001" s="43"/>
      <c r="HH1001" s="43"/>
      <c r="HI1001" s="43"/>
      <c r="HJ1001" s="43"/>
      <c r="HK1001" s="43"/>
      <c r="HL1001" s="43"/>
      <c r="HM1001" s="43"/>
      <c r="HN1001" s="43"/>
      <c r="HO1001" s="43"/>
      <c r="HP1001" s="43"/>
      <c r="HQ1001" s="43"/>
      <c r="HR1001" s="43"/>
      <c r="HS1001" s="43"/>
      <c r="HT1001" s="43"/>
      <c r="HU1001" s="43"/>
      <c r="HV1001" s="43"/>
      <c r="HW1001" s="43"/>
      <c r="HX1001" s="43"/>
      <c r="HY1001" s="43"/>
      <c r="HZ1001" s="43"/>
      <c r="IA1001" s="43"/>
      <c r="IB1001" s="43"/>
      <c r="IC1001" s="43"/>
      <c r="ID1001" s="43"/>
      <c r="IE1001" s="43"/>
      <c r="IF1001" s="43"/>
      <c r="IG1001" s="43"/>
      <c r="IH1001" s="43"/>
      <c r="II1001" s="43"/>
      <c r="IJ1001" s="43"/>
      <c r="IK1001" s="43"/>
      <c r="IL1001" s="43"/>
      <c r="IM1001" s="43"/>
      <c r="IN1001" s="43"/>
      <c r="IO1001" s="43"/>
      <c r="IP1001" s="43"/>
      <c r="IQ1001" s="43"/>
      <c r="IR1001" s="43"/>
      <c r="IS1001" s="43"/>
      <c r="IT1001" s="43"/>
    </row>
    <row r="1002" spans="1:254" ht="14.25" customHeight="1">
      <c r="A1002" s="78"/>
      <c r="B1002" s="81"/>
      <c r="C1002" s="81"/>
      <c r="D1002" s="43"/>
      <c r="E1002" s="43"/>
      <c r="F1002" s="83"/>
      <c r="G1002" s="43"/>
      <c r="H1002" s="85"/>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c r="AR1002" s="43"/>
      <c r="AS1002" s="43"/>
      <c r="AT1002" s="43"/>
      <c r="AU1002" s="43"/>
      <c r="AV1002" s="43"/>
      <c r="AW1002" s="43"/>
      <c r="AX1002" s="43"/>
      <c r="AY1002" s="43"/>
      <c r="AZ1002" s="43"/>
      <c r="BA1002" s="43"/>
      <c r="BB1002" s="43"/>
      <c r="BC1002" s="43"/>
      <c r="BD1002" s="43"/>
      <c r="BE1002" s="43"/>
      <c r="BF1002" s="43"/>
      <c r="BG1002" s="43"/>
      <c r="BH1002" s="43"/>
      <c r="BI1002" s="43"/>
      <c r="BJ1002" s="43"/>
      <c r="BK1002" s="43"/>
      <c r="BL1002" s="43"/>
      <c r="BM1002" s="43"/>
      <c r="BN1002" s="43"/>
      <c r="BO1002" s="43"/>
      <c r="BP1002" s="43"/>
      <c r="BQ1002" s="43"/>
      <c r="BR1002" s="43"/>
      <c r="BS1002" s="43"/>
      <c r="BT1002" s="43"/>
      <c r="BU1002" s="43"/>
      <c r="BV1002" s="43"/>
      <c r="BW1002" s="43"/>
      <c r="BX1002" s="43"/>
      <c r="BY1002" s="43"/>
      <c r="BZ1002" s="43"/>
      <c r="CA1002" s="43"/>
      <c r="CB1002" s="43"/>
      <c r="CC1002" s="43"/>
      <c r="CD1002" s="43"/>
      <c r="CE1002" s="43"/>
      <c r="CF1002" s="43"/>
      <c r="CG1002" s="43"/>
      <c r="CH1002" s="43"/>
      <c r="CI1002" s="43"/>
      <c r="CJ1002" s="43"/>
      <c r="CK1002" s="43"/>
      <c r="CL1002" s="43"/>
      <c r="CM1002" s="43"/>
      <c r="CN1002" s="43"/>
      <c r="CO1002" s="43"/>
      <c r="CP1002" s="43"/>
      <c r="CQ1002" s="43"/>
      <c r="CR1002" s="43"/>
      <c r="CS1002" s="43"/>
      <c r="CT1002" s="43"/>
      <c r="CU1002" s="43"/>
      <c r="CV1002" s="43"/>
      <c r="CW1002" s="43"/>
      <c r="CX1002" s="43"/>
      <c r="CY1002" s="43"/>
      <c r="CZ1002" s="43"/>
      <c r="DA1002" s="43"/>
      <c r="DB1002" s="43"/>
      <c r="DC1002" s="43"/>
      <c r="DD1002" s="43"/>
      <c r="DE1002" s="43"/>
      <c r="DF1002" s="43"/>
      <c r="DG1002" s="43"/>
      <c r="DH1002" s="43"/>
      <c r="DI1002" s="43"/>
      <c r="DJ1002" s="43"/>
      <c r="DK1002" s="43"/>
      <c r="DL1002" s="43"/>
      <c r="DM1002" s="43"/>
      <c r="DN1002" s="43"/>
      <c r="DO1002" s="43"/>
      <c r="DP1002" s="43"/>
      <c r="DQ1002" s="43"/>
      <c r="DR1002" s="43"/>
      <c r="DS1002" s="43"/>
      <c r="DT1002" s="43"/>
      <c r="DU1002" s="43"/>
      <c r="DV1002" s="43"/>
      <c r="DW1002" s="43"/>
      <c r="DX1002" s="43"/>
      <c r="DY1002" s="43"/>
      <c r="DZ1002" s="43"/>
      <c r="EA1002" s="43"/>
      <c r="EB1002" s="43"/>
      <c r="EC1002" s="43"/>
      <c r="ED1002" s="43"/>
      <c r="EE1002" s="43"/>
      <c r="EF1002" s="43"/>
      <c r="EG1002" s="43"/>
      <c r="EH1002" s="43"/>
      <c r="EI1002" s="43"/>
      <c r="EJ1002" s="43"/>
      <c r="EK1002" s="43"/>
      <c r="EL1002" s="43"/>
      <c r="EM1002" s="43"/>
      <c r="EN1002" s="43"/>
      <c r="EO1002" s="43"/>
      <c r="EP1002" s="43"/>
      <c r="EQ1002" s="43"/>
      <c r="ER1002" s="43"/>
      <c r="ES1002" s="43"/>
      <c r="ET1002" s="43"/>
      <c r="EU1002" s="43"/>
      <c r="EV1002" s="43"/>
      <c r="EW1002" s="43"/>
      <c r="EX1002" s="43"/>
      <c r="EY1002" s="43"/>
      <c r="EZ1002" s="43"/>
      <c r="FA1002" s="43"/>
      <c r="FB1002" s="43"/>
      <c r="FC1002" s="43"/>
      <c r="FD1002" s="43"/>
      <c r="FE1002" s="43"/>
      <c r="FF1002" s="43"/>
      <c r="FG1002" s="43"/>
      <c r="FH1002" s="43"/>
      <c r="FI1002" s="43"/>
      <c r="FJ1002" s="43"/>
      <c r="FK1002" s="43"/>
      <c r="FL1002" s="43"/>
      <c r="FM1002" s="43"/>
      <c r="FN1002" s="43"/>
      <c r="FO1002" s="43"/>
      <c r="FP1002" s="43"/>
      <c r="FQ1002" s="43"/>
      <c r="FR1002" s="43"/>
      <c r="FS1002" s="43"/>
      <c r="FT1002" s="43"/>
      <c r="FU1002" s="43"/>
      <c r="FV1002" s="43"/>
      <c r="FW1002" s="43"/>
      <c r="FX1002" s="43"/>
      <c r="FY1002" s="43"/>
      <c r="FZ1002" s="43"/>
      <c r="GA1002" s="43"/>
      <c r="GB1002" s="43"/>
      <c r="GC1002" s="43"/>
      <c r="GD1002" s="43"/>
      <c r="GE1002" s="43"/>
      <c r="GF1002" s="43"/>
      <c r="GG1002" s="43"/>
      <c r="GH1002" s="43"/>
      <c r="GI1002" s="43"/>
      <c r="GJ1002" s="43"/>
      <c r="GK1002" s="43"/>
      <c r="GL1002" s="43"/>
      <c r="GM1002" s="43"/>
      <c r="GN1002" s="43"/>
      <c r="GO1002" s="43"/>
      <c r="GP1002" s="43"/>
      <c r="GQ1002" s="43"/>
      <c r="GR1002" s="43"/>
      <c r="GS1002" s="43"/>
      <c r="GT1002" s="43"/>
      <c r="GU1002" s="43"/>
      <c r="GV1002" s="43"/>
      <c r="GW1002" s="43"/>
      <c r="GX1002" s="43"/>
      <c r="GY1002" s="43"/>
      <c r="GZ1002" s="43"/>
      <c r="HA1002" s="43"/>
      <c r="HB1002" s="43"/>
      <c r="HC1002" s="43"/>
      <c r="HD1002" s="43"/>
      <c r="HE1002" s="43"/>
      <c r="HF1002" s="43"/>
      <c r="HG1002" s="43"/>
      <c r="HH1002" s="43"/>
      <c r="HI1002" s="43"/>
      <c r="HJ1002" s="43"/>
      <c r="HK1002" s="43"/>
      <c r="HL1002" s="43"/>
      <c r="HM1002" s="43"/>
      <c r="HN1002" s="43"/>
      <c r="HO1002" s="43"/>
      <c r="HP1002" s="43"/>
      <c r="HQ1002" s="43"/>
      <c r="HR1002" s="43"/>
      <c r="HS1002" s="43"/>
      <c r="HT1002" s="43"/>
      <c r="HU1002" s="43"/>
      <c r="HV1002" s="43"/>
      <c r="HW1002" s="43"/>
      <c r="HX1002" s="43"/>
      <c r="HY1002" s="43"/>
      <c r="HZ1002" s="43"/>
      <c r="IA1002" s="43"/>
      <c r="IB1002" s="43"/>
      <c r="IC1002" s="43"/>
      <c r="ID1002" s="43"/>
      <c r="IE1002" s="43"/>
      <c r="IF1002" s="43"/>
      <c r="IG1002" s="43"/>
      <c r="IH1002" s="43"/>
      <c r="II1002" s="43"/>
      <c r="IJ1002" s="43"/>
      <c r="IK1002" s="43"/>
      <c r="IL1002" s="43"/>
      <c r="IM1002" s="43"/>
      <c r="IN1002" s="43"/>
      <c r="IO1002" s="43"/>
      <c r="IP1002" s="43"/>
      <c r="IQ1002" s="43"/>
      <c r="IR1002" s="43"/>
      <c r="IS1002" s="43"/>
      <c r="IT1002" s="43"/>
    </row>
    <row r="1003" spans="1:254" ht="14.25" customHeight="1">
      <c r="A1003" s="78"/>
      <c r="B1003" s="81"/>
      <c r="C1003" s="81"/>
      <c r="D1003" s="43"/>
      <c r="E1003" s="43"/>
      <c r="F1003" s="83"/>
      <c r="G1003" s="43"/>
      <c r="H1003" s="85"/>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c r="AR1003" s="43"/>
      <c r="AS1003" s="43"/>
      <c r="AT1003" s="43"/>
      <c r="AU1003" s="43"/>
      <c r="AV1003" s="43"/>
      <c r="AW1003" s="43"/>
      <c r="AX1003" s="43"/>
      <c r="AY1003" s="43"/>
      <c r="AZ1003" s="43"/>
      <c r="BA1003" s="43"/>
      <c r="BB1003" s="43"/>
      <c r="BC1003" s="43"/>
      <c r="BD1003" s="43"/>
      <c r="BE1003" s="43"/>
      <c r="BF1003" s="43"/>
      <c r="BG1003" s="43"/>
      <c r="BH1003" s="43"/>
      <c r="BI1003" s="43"/>
      <c r="BJ1003" s="43"/>
      <c r="BK1003" s="43"/>
      <c r="BL1003" s="43"/>
      <c r="BM1003" s="43"/>
      <c r="BN1003" s="43"/>
      <c r="BO1003" s="43"/>
      <c r="BP1003" s="43"/>
      <c r="BQ1003" s="43"/>
      <c r="BR1003" s="43"/>
      <c r="BS1003" s="43"/>
      <c r="BT1003" s="43"/>
      <c r="BU1003" s="43"/>
      <c r="BV1003" s="43"/>
      <c r="BW1003" s="43"/>
      <c r="BX1003" s="43"/>
      <c r="BY1003" s="43"/>
      <c r="BZ1003" s="43"/>
      <c r="CA1003" s="43"/>
      <c r="CB1003" s="43"/>
      <c r="CC1003" s="43"/>
      <c r="CD1003" s="43"/>
      <c r="CE1003" s="43"/>
      <c r="CF1003" s="43"/>
      <c r="CG1003" s="43"/>
      <c r="CH1003" s="43"/>
      <c r="CI1003" s="43"/>
      <c r="CJ1003" s="43"/>
      <c r="CK1003" s="43"/>
      <c r="CL1003" s="43"/>
      <c r="CM1003" s="43"/>
      <c r="CN1003" s="43"/>
      <c r="CO1003" s="43"/>
      <c r="CP1003" s="43"/>
      <c r="CQ1003" s="43"/>
      <c r="CR1003" s="43"/>
      <c r="CS1003" s="43"/>
      <c r="CT1003" s="43"/>
      <c r="CU1003" s="43"/>
      <c r="CV1003" s="43"/>
      <c r="CW1003" s="43"/>
      <c r="CX1003" s="43"/>
      <c r="CY1003" s="43"/>
      <c r="CZ1003" s="43"/>
      <c r="DA1003" s="43"/>
      <c r="DB1003" s="43"/>
      <c r="DC1003" s="43"/>
      <c r="DD1003" s="43"/>
      <c r="DE1003" s="43"/>
      <c r="DF1003" s="43"/>
      <c r="DG1003" s="43"/>
      <c r="DH1003" s="43"/>
      <c r="DI1003" s="43"/>
      <c r="DJ1003" s="43"/>
      <c r="DK1003" s="43"/>
      <c r="DL1003" s="43"/>
      <c r="DM1003" s="43"/>
      <c r="DN1003" s="43"/>
      <c r="DO1003" s="43"/>
      <c r="DP1003" s="43"/>
      <c r="DQ1003" s="43"/>
      <c r="DR1003" s="43"/>
      <c r="DS1003" s="43"/>
      <c r="DT1003" s="43"/>
      <c r="DU1003" s="43"/>
      <c r="DV1003" s="43"/>
      <c r="DW1003" s="43"/>
      <c r="DX1003" s="43"/>
      <c r="DY1003" s="43"/>
      <c r="DZ1003" s="43"/>
      <c r="EA1003" s="43"/>
      <c r="EB1003" s="43"/>
      <c r="EC1003" s="43"/>
      <c r="ED1003" s="43"/>
      <c r="EE1003" s="43"/>
      <c r="EF1003" s="43"/>
      <c r="EG1003" s="43"/>
      <c r="EH1003" s="43"/>
      <c r="EI1003" s="43"/>
      <c r="EJ1003" s="43"/>
      <c r="EK1003" s="43"/>
      <c r="EL1003" s="43"/>
      <c r="EM1003" s="43"/>
      <c r="EN1003" s="43"/>
      <c r="EO1003" s="43"/>
      <c r="EP1003" s="43"/>
      <c r="EQ1003" s="43"/>
      <c r="ER1003" s="43"/>
      <c r="ES1003" s="43"/>
      <c r="ET1003" s="43"/>
      <c r="EU1003" s="43"/>
      <c r="EV1003" s="43"/>
      <c r="EW1003" s="43"/>
      <c r="EX1003" s="43"/>
      <c r="EY1003" s="43"/>
      <c r="EZ1003" s="43"/>
      <c r="FA1003" s="43"/>
      <c r="FB1003" s="43"/>
      <c r="FC1003" s="43"/>
      <c r="FD1003" s="43"/>
      <c r="FE1003" s="43"/>
      <c r="FF1003" s="43"/>
      <c r="FG1003" s="43"/>
      <c r="FH1003" s="43"/>
      <c r="FI1003" s="43"/>
      <c r="FJ1003" s="43"/>
      <c r="FK1003" s="43"/>
      <c r="FL1003" s="43"/>
      <c r="FM1003" s="43"/>
      <c r="FN1003" s="43"/>
      <c r="FO1003" s="43"/>
      <c r="FP1003" s="43"/>
      <c r="FQ1003" s="43"/>
      <c r="FR1003" s="43"/>
      <c r="FS1003" s="43"/>
      <c r="FT1003" s="43"/>
      <c r="FU1003" s="43"/>
      <c r="FV1003" s="43"/>
      <c r="FW1003" s="43"/>
      <c r="FX1003" s="43"/>
      <c r="FY1003" s="43"/>
      <c r="FZ1003" s="43"/>
      <c r="GA1003" s="43"/>
      <c r="GB1003" s="43"/>
      <c r="GC1003" s="43"/>
      <c r="GD1003" s="43"/>
      <c r="GE1003" s="43"/>
      <c r="GF1003" s="43"/>
      <c r="GG1003" s="43"/>
      <c r="GH1003" s="43"/>
      <c r="GI1003" s="43"/>
      <c r="GJ1003" s="43"/>
      <c r="GK1003" s="43"/>
      <c r="GL1003" s="43"/>
      <c r="GM1003" s="43"/>
      <c r="GN1003" s="43"/>
      <c r="GO1003" s="43"/>
      <c r="GP1003" s="43"/>
      <c r="GQ1003" s="43"/>
      <c r="GR1003" s="43"/>
      <c r="GS1003" s="43"/>
      <c r="GT1003" s="43"/>
      <c r="GU1003" s="43"/>
      <c r="GV1003" s="43"/>
      <c r="GW1003" s="43"/>
      <c r="GX1003" s="43"/>
      <c r="GY1003" s="43"/>
      <c r="GZ1003" s="43"/>
      <c r="HA1003" s="43"/>
      <c r="HB1003" s="43"/>
      <c r="HC1003" s="43"/>
      <c r="HD1003" s="43"/>
      <c r="HE1003" s="43"/>
      <c r="HF1003" s="43"/>
      <c r="HG1003" s="43"/>
      <c r="HH1003" s="43"/>
      <c r="HI1003" s="43"/>
      <c r="HJ1003" s="43"/>
      <c r="HK1003" s="43"/>
      <c r="HL1003" s="43"/>
      <c r="HM1003" s="43"/>
      <c r="HN1003" s="43"/>
      <c r="HO1003" s="43"/>
      <c r="HP1003" s="43"/>
      <c r="HQ1003" s="43"/>
      <c r="HR1003" s="43"/>
      <c r="HS1003" s="43"/>
      <c r="HT1003" s="43"/>
      <c r="HU1003" s="43"/>
      <c r="HV1003" s="43"/>
      <c r="HW1003" s="43"/>
      <c r="HX1003" s="43"/>
      <c r="HY1003" s="43"/>
      <c r="HZ1003" s="43"/>
      <c r="IA1003" s="43"/>
      <c r="IB1003" s="43"/>
      <c r="IC1003" s="43"/>
      <c r="ID1003" s="43"/>
      <c r="IE1003" s="43"/>
      <c r="IF1003" s="43"/>
      <c r="IG1003" s="43"/>
      <c r="IH1003" s="43"/>
      <c r="II1003" s="43"/>
      <c r="IJ1003" s="43"/>
      <c r="IK1003" s="43"/>
      <c r="IL1003" s="43"/>
      <c r="IM1003" s="43"/>
      <c r="IN1003" s="43"/>
      <c r="IO1003" s="43"/>
      <c r="IP1003" s="43"/>
      <c r="IQ1003" s="43"/>
      <c r="IR1003" s="43"/>
      <c r="IS1003" s="43"/>
      <c r="IT1003" s="43"/>
    </row>
    <row r="1004" spans="1:254" ht="14.25" customHeight="1">
      <c r="A1004" s="78"/>
      <c r="B1004" s="79"/>
      <c r="C1004" s="79"/>
      <c r="D1004" s="43"/>
      <c r="E1004" s="43"/>
      <c r="F1004" s="83"/>
      <c r="G1004" s="43"/>
      <c r="H1004" s="85"/>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c r="AR1004" s="43"/>
      <c r="AS1004" s="43"/>
      <c r="AT1004" s="43"/>
      <c r="AU1004" s="43"/>
      <c r="AV1004" s="43"/>
      <c r="AW1004" s="43"/>
      <c r="AX1004" s="43"/>
      <c r="AY1004" s="43"/>
      <c r="AZ1004" s="43"/>
      <c r="BA1004" s="43"/>
      <c r="BB1004" s="43"/>
      <c r="BC1004" s="43"/>
      <c r="BD1004" s="43"/>
      <c r="BE1004" s="43"/>
      <c r="BF1004" s="43"/>
      <c r="BG1004" s="43"/>
      <c r="BH1004" s="43"/>
      <c r="BI1004" s="43"/>
      <c r="BJ1004" s="43"/>
      <c r="BK1004" s="43"/>
      <c r="BL1004" s="43"/>
      <c r="BM1004" s="43"/>
      <c r="BN1004" s="43"/>
      <c r="BO1004" s="43"/>
      <c r="BP1004" s="43"/>
      <c r="BQ1004" s="43"/>
      <c r="BR1004" s="43"/>
      <c r="BS1004" s="43"/>
      <c r="BT1004" s="43"/>
      <c r="BU1004" s="43"/>
      <c r="BV1004" s="43"/>
      <c r="BW1004" s="43"/>
      <c r="BX1004" s="43"/>
      <c r="BY1004" s="43"/>
      <c r="BZ1004" s="43"/>
      <c r="CA1004" s="43"/>
      <c r="CB1004" s="43"/>
      <c r="CC1004" s="43"/>
      <c r="CD1004" s="43"/>
      <c r="CE1004" s="43"/>
      <c r="CF1004" s="43"/>
      <c r="CG1004" s="43"/>
      <c r="CH1004" s="43"/>
      <c r="CI1004" s="43"/>
      <c r="CJ1004" s="43"/>
      <c r="CK1004" s="43"/>
      <c r="CL1004" s="43"/>
      <c r="CM1004" s="43"/>
      <c r="CN1004" s="43"/>
      <c r="CO1004" s="43"/>
      <c r="CP1004" s="43"/>
      <c r="CQ1004" s="43"/>
      <c r="CR1004" s="43"/>
      <c r="CS1004" s="43"/>
      <c r="CT1004" s="43"/>
      <c r="CU1004" s="43"/>
      <c r="CV1004" s="43"/>
      <c r="CW1004" s="43"/>
      <c r="CX1004" s="43"/>
      <c r="CY1004" s="43"/>
      <c r="CZ1004" s="43"/>
      <c r="DA1004" s="43"/>
      <c r="DB1004" s="43"/>
      <c r="DC1004" s="43"/>
      <c r="DD1004" s="43"/>
      <c r="DE1004" s="43"/>
      <c r="DF1004" s="43"/>
      <c r="DG1004" s="43"/>
      <c r="DH1004" s="43"/>
      <c r="DI1004" s="43"/>
      <c r="DJ1004" s="43"/>
      <c r="DK1004" s="43"/>
      <c r="DL1004" s="43"/>
      <c r="DM1004" s="43"/>
      <c r="DN1004" s="43"/>
      <c r="DO1004" s="43"/>
      <c r="DP1004" s="43"/>
      <c r="DQ1004" s="43"/>
      <c r="DR1004" s="43"/>
      <c r="DS1004" s="43"/>
      <c r="DT1004" s="43"/>
      <c r="DU1004" s="43"/>
      <c r="DV1004" s="43"/>
      <c r="DW1004" s="43"/>
      <c r="DX1004" s="43"/>
      <c r="DY1004" s="43"/>
      <c r="DZ1004" s="43"/>
      <c r="EA1004" s="43"/>
      <c r="EB1004" s="43"/>
      <c r="EC1004" s="43"/>
      <c r="ED1004" s="43"/>
      <c r="EE1004" s="43"/>
      <c r="EF1004" s="43"/>
      <c r="EG1004" s="43"/>
      <c r="EH1004" s="43"/>
      <c r="EI1004" s="43"/>
      <c r="EJ1004" s="43"/>
      <c r="EK1004" s="43"/>
      <c r="EL1004" s="43"/>
      <c r="EM1004" s="43"/>
      <c r="EN1004" s="43"/>
      <c r="EO1004" s="43"/>
      <c r="EP1004" s="43"/>
      <c r="EQ1004" s="43"/>
      <c r="ER1004" s="43"/>
      <c r="ES1004" s="43"/>
      <c r="ET1004" s="43"/>
      <c r="EU1004" s="43"/>
      <c r="EV1004" s="43"/>
      <c r="EW1004" s="43"/>
      <c r="EX1004" s="43"/>
      <c r="EY1004" s="43"/>
      <c r="EZ1004" s="43"/>
      <c r="FA1004" s="43"/>
      <c r="FB1004" s="43"/>
      <c r="FC1004" s="43"/>
      <c r="FD1004" s="43"/>
      <c r="FE1004" s="43"/>
      <c r="FF1004" s="43"/>
      <c r="FG1004" s="43"/>
      <c r="FH1004" s="43"/>
      <c r="FI1004" s="43"/>
      <c r="FJ1004" s="43"/>
      <c r="FK1004" s="43"/>
      <c r="FL1004" s="43"/>
      <c r="FM1004" s="43"/>
      <c r="FN1004" s="43"/>
      <c r="FO1004" s="43"/>
      <c r="FP1004" s="43"/>
      <c r="FQ1004" s="43"/>
      <c r="FR1004" s="43"/>
      <c r="FS1004" s="43"/>
      <c r="FT1004" s="43"/>
      <c r="FU1004" s="43"/>
      <c r="FV1004" s="43"/>
      <c r="FW1004" s="43"/>
      <c r="FX1004" s="43"/>
      <c r="FY1004" s="43"/>
      <c r="FZ1004" s="43"/>
      <c r="GA1004" s="43"/>
      <c r="GB1004" s="43"/>
      <c r="GC1004" s="43"/>
      <c r="GD1004" s="43"/>
      <c r="GE1004" s="43"/>
      <c r="GF1004" s="43"/>
      <c r="GG1004" s="43"/>
      <c r="GH1004" s="43"/>
      <c r="GI1004" s="43"/>
      <c r="GJ1004" s="43"/>
      <c r="GK1004" s="43"/>
      <c r="GL1004" s="43"/>
      <c r="GM1004" s="43"/>
      <c r="GN1004" s="43"/>
      <c r="GO1004" s="43"/>
      <c r="GP1004" s="43"/>
      <c r="GQ1004" s="43"/>
      <c r="GR1004" s="43"/>
      <c r="GS1004" s="43"/>
      <c r="GT1004" s="43"/>
      <c r="GU1004" s="43"/>
      <c r="GV1004" s="43"/>
      <c r="GW1004" s="43"/>
      <c r="GX1004" s="43"/>
      <c r="GY1004" s="43"/>
      <c r="GZ1004" s="43"/>
      <c r="HA1004" s="43"/>
      <c r="HB1004" s="43"/>
      <c r="HC1004" s="43"/>
      <c r="HD1004" s="43"/>
      <c r="HE1004" s="43"/>
      <c r="HF1004" s="43"/>
      <c r="HG1004" s="43"/>
      <c r="HH1004" s="43"/>
      <c r="HI1004" s="43"/>
      <c r="HJ1004" s="43"/>
      <c r="HK1004" s="43"/>
      <c r="HL1004" s="43"/>
      <c r="HM1004" s="43"/>
      <c r="HN1004" s="43"/>
      <c r="HO1004" s="43"/>
      <c r="HP1004" s="43"/>
      <c r="HQ1004" s="43"/>
      <c r="HR1004" s="43"/>
      <c r="HS1004" s="43"/>
      <c r="HT1004" s="43"/>
      <c r="HU1004" s="43"/>
      <c r="HV1004" s="43"/>
      <c r="HW1004" s="43"/>
      <c r="HX1004" s="43"/>
      <c r="HY1004" s="43"/>
      <c r="HZ1004" s="43"/>
      <c r="IA1004" s="43"/>
      <c r="IB1004" s="43"/>
      <c r="IC1004" s="43"/>
      <c r="ID1004" s="43"/>
      <c r="IE1004" s="43"/>
      <c r="IF1004" s="43"/>
      <c r="IG1004" s="43"/>
      <c r="IH1004" s="43"/>
      <c r="II1004" s="43"/>
      <c r="IJ1004" s="43"/>
      <c r="IK1004" s="43"/>
      <c r="IL1004" s="43"/>
      <c r="IM1004" s="43"/>
      <c r="IN1004" s="43"/>
      <c r="IO1004" s="43"/>
      <c r="IP1004" s="43"/>
      <c r="IQ1004" s="43"/>
      <c r="IR1004" s="43"/>
      <c r="IS1004" s="43"/>
      <c r="IT1004" s="43"/>
    </row>
    <row r="1005" spans="1:254" ht="14.25" customHeight="1">
      <c r="A1005" s="78"/>
      <c r="B1005" s="81"/>
      <c r="C1005" s="81"/>
      <c r="D1005" s="43"/>
      <c r="E1005" s="43"/>
      <c r="F1005" s="83"/>
      <c r="G1005" s="43"/>
      <c r="H1005" s="85"/>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c r="AR1005" s="43"/>
      <c r="AS1005" s="43"/>
      <c r="AT1005" s="43"/>
      <c r="AU1005" s="43"/>
      <c r="AV1005" s="43"/>
      <c r="AW1005" s="43"/>
      <c r="AX1005" s="43"/>
      <c r="AY1005" s="43"/>
      <c r="AZ1005" s="43"/>
      <c r="BA1005" s="43"/>
      <c r="BB1005" s="43"/>
      <c r="BC1005" s="43"/>
      <c r="BD1005" s="43"/>
      <c r="BE1005" s="43"/>
      <c r="BF1005" s="43"/>
      <c r="BG1005" s="43"/>
      <c r="BH1005" s="43"/>
      <c r="BI1005" s="43"/>
      <c r="BJ1005" s="43"/>
      <c r="BK1005" s="43"/>
      <c r="BL1005" s="43"/>
      <c r="BM1005" s="43"/>
      <c r="BN1005" s="43"/>
      <c r="BO1005" s="43"/>
      <c r="BP1005" s="43"/>
      <c r="BQ1005" s="43"/>
      <c r="BR1005" s="43"/>
      <c r="BS1005" s="43"/>
      <c r="BT1005" s="43"/>
      <c r="BU1005" s="43"/>
      <c r="BV1005" s="43"/>
      <c r="BW1005" s="43"/>
      <c r="BX1005" s="43"/>
      <c r="BY1005" s="43"/>
      <c r="BZ1005" s="43"/>
      <c r="CA1005" s="43"/>
      <c r="CB1005" s="43"/>
      <c r="CC1005" s="43"/>
      <c r="CD1005" s="43"/>
      <c r="CE1005" s="43"/>
      <c r="CF1005" s="43"/>
      <c r="CG1005" s="43"/>
      <c r="CH1005" s="43"/>
      <c r="CI1005" s="43"/>
      <c r="CJ1005" s="43"/>
      <c r="CK1005" s="43"/>
      <c r="CL1005" s="43"/>
      <c r="CM1005" s="43"/>
      <c r="CN1005" s="43"/>
      <c r="CO1005" s="43"/>
      <c r="CP1005" s="43"/>
      <c r="CQ1005" s="43"/>
      <c r="CR1005" s="43"/>
      <c r="CS1005" s="43"/>
      <c r="CT1005" s="43"/>
      <c r="CU1005" s="43"/>
      <c r="CV1005" s="43"/>
      <c r="CW1005" s="43"/>
      <c r="CX1005" s="43"/>
      <c r="CY1005" s="43"/>
      <c r="CZ1005" s="43"/>
      <c r="DA1005" s="43"/>
      <c r="DB1005" s="43"/>
      <c r="DC1005" s="43"/>
      <c r="DD1005" s="43"/>
      <c r="DE1005" s="43"/>
      <c r="DF1005" s="43"/>
      <c r="DG1005" s="43"/>
      <c r="DH1005" s="43"/>
      <c r="DI1005" s="43"/>
      <c r="DJ1005" s="43"/>
      <c r="DK1005" s="43"/>
      <c r="DL1005" s="43"/>
      <c r="DM1005" s="43"/>
      <c r="DN1005" s="43"/>
      <c r="DO1005" s="43"/>
      <c r="DP1005" s="43"/>
      <c r="DQ1005" s="43"/>
      <c r="DR1005" s="43"/>
      <c r="DS1005" s="43"/>
      <c r="DT1005" s="43"/>
      <c r="DU1005" s="43"/>
      <c r="DV1005" s="43"/>
      <c r="DW1005" s="43"/>
      <c r="DX1005" s="43"/>
      <c r="DY1005" s="43"/>
      <c r="DZ1005" s="43"/>
      <c r="EA1005" s="43"/>
      <c r="EB1005" s="43"/>
      <c r="EC1005" s="43"/>
      <c r="ED1005" s="43"/>
      <c r="EE1005" s="43"/>
      <c r="EF1005" s="43"/>
      <c r="EG1005" s="43"/>
      <c r="EH1005" s="43"/>
      <c r="EI1005" s="43"/>
      <c r="EJ1005" s="43"/>
      <c r="EK1005" s="43"/>
      <c r="EL1005" s="43"/>
      <c r="EM1005" s="43"/>
      <c r="EN1005" s="43"/>
      <c r="EO1005" s="43"/>
      <c r="EP1005" s="43"/>
      <c r="EQ1005" s="43"/>
      <c r="ER1005" s="43"/>
      <c r="ES1005" s="43"/>
      <c r="ET1005" s="43"/>
      <c r="EU1005" s="43"/>
      <c r="EV1005" s="43"/>
      <c r="EW1005" s="43"/>
      <c r="EX1005" s="43"/>
      <c r="EY1005" s="43"/>
      <c r="EZ1005" s="43"/>
      <c r="FA1005" s="43"/>
      <c r="FB1005" s="43"/>
      <c r="FC1005" s="43"/>
      <c r="FD1005" s="43"/>
      <c r="FE1005" s="43"/>
      <c r="FF1005" s="43"/>
      <c r="FG1005" s="43"/>
      <c r="FH1005" s="43"/>
      <c r="FI1005" s="43"/>
      <c r="FJ1005" s="43"/>
      <c r="FK1005" s="43"/>
      <c r="FL1005" s="43"/>
      <c r="FM1005" s="43"/>
      <c r="FN1005" s="43"/>
      <c r="FO1005" s="43"/>
      <c r="FP1005" s="43"/>
      <c r="FQ1005" s="43"/>
      <c r="FR1005" s="43"/>
      <c r="FS1005" s="43"/>
      <c r="FT1005" s="43"/>
      <c r="FU1005" s="43"/>
      <c r="FV1005" s="43"/>
      <c r="FW1005" s="43"/>
      <c r="FX1005" s="43"/>
      <c r="FY1005" s="43"/>
      <c r="FZ1005" s="43"/>
      <c r="GA1005" s="43"/>
      <c r="GB1005" s="43"/>
      <c r="GC1005" s="43"/>
      <c r="GD1005" s="43"/>
      <c r="GE1005" s="43"/>
      <c r="GF1005" s="43"/>
      <c r="GG1005" s="43"/>
      <c r="GH1005" s="43"/>
      <c r="GI1005" s="43"/>
      <c r="GJ1005" s="43"/>
      <c r="GK1005" s="43"/>
      <c r="GL1005" s="43"/>
      <c r="GM1005" s="43"/>
      <c r="GN1005" s="43"/>
      <c r="GO1005" s="43"/>
      <c r="GP1005" s="43"/>
      <c r="GQ1005" s="43"/>
      <c r="GR1005" s="43"/>
      <c r="GS1005" s="43"/>
      <c r="GT1005" s="43"/>
      <c r="GU1005" s="43"/>
      <c r="GV1005" s="43"/>
      <c r="GW1005" s="43"/>
      <c r="GX1005" s="43"/>
      <c r="GY1005" s="43"/>
      <c r="GZ1005" s="43"/>
      <c r="HA1005" s="43"/>
      <c r="HB1005" s="43"/>
      <c r="HC1005" s="43"/>
      <c r="HD1005" s="43"/>
      <c r="HE1005" s="43"/>
      <c r="HF1005" s="43"/>
      <c r="HG1005" s="43"/>
      <c r="HH1005" s="43"/>
      <c r="HI1005" s="43"/>
      <c r="HJ1005" s="43"/>
      <c r="HK1005" s="43"/>
      <c r="HL1005" s="43"/>
      <c r="HM1005" s="43"/>
      <c r="HN1005" s="43"/>
      <c r="HO1005" s="43"/>
      <c r="HP1005" s="43"/>
      <c r="HQ1005" s="43"/>
      <c r="HR1005" s="43"/>
      <c r="HS1005" s="43"/>
      <c r="HT1005" s="43"/>
      <c r="HU1005" s="43"/>
      <c r="HV1005" s="43"/>
      <c r="HW1005" s="43"/>
      <c r="HX1005" s="43"/>
      <c r="HY1005" s="43"/>
      <c r="HZ1005" s="43"/>
      <c r="IA1005" s="43"/>
      <c r="IB1005" s="43"/>
      <c r="IC1005" s="43"/>
      <c r="ID1005" s="43"/>
      <c r="IE1005" s="43"/>
      <c r="IF1005" s="43"/>
      <c r="IG1005" s="43"/>
      <c r="IH1005" s="43"/>
      <c r="II1005" s="43"/>
      <c r="IJ1005" s="43"/>
      <c r="IK1005" s="43"/>
      <c r="IL1005" s="43"/>
      <c r="IM1005" s="43"/>
      <c r="IN1005" s="43"/>
      <c r="IO1005" s="43"/>
      <c r="IP1005" s="43"/>
      <c r="IQ1005" s="43"/>
      <c r="IR1005" s="43"/>
      <c r="IS1005" s="43"/>
      <c r="IT1005" s="43"/>
    </row>
    <row r="1006" spans="1:254" ht="14.25" customHeight="1">
      <c r="A1006" s="78"/>
      <c r="B1006" s="81"/>
      <c r="C1006" s="81"/>
      <c r="D1006" s="43"/>
      <c r="E1006" s="43"/>
      <c r="F1006" s="83"/>
      <c r="G1006" s="43"/>
      <c r="H1006" s="85"/>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c r="AR1006" s="43"/>
      <c r="AS1006" s="43"/>
      <c r="AT1006" s="43"/>
      <c r="AU1006" s="43"/>
      <c r="AV1006" s="43"/>
      <c r="AW1006" s="43"/>
      <c r="AX1006" s="43"/>
      <c r="AY1006" s="43"/>
      <c r="AZ1006" s="43"/>
      <c r="BA1006" s="43"/>
      <c r="BB1006" s="43"/>
      <c r="BC1006" s="43"/>
      <c r="BD1006" s="43"/>
      <c r="BE1006" s="43"/>
      <c r="BF1006" s="43"/>
      <c r="BG1006" s="43"/>
      <c r="BH1006" s="43"/>
      <c r="BI1006" s="43"/>
      <c r="BJ1006" s="43"/>
      <c r="BK1006" s="43"/>
      <c r="BL1006" s="43"/>
      <c r="BM1006" s="43"/>
      <c r="BN1006" s="43"/>
      <c r="BO1006" s="43"/>
      <c r="BP1006" s="43"/>
      <c r="BQ1006" s="43"/>
      <c r="BR1006" s="43"/>
      <c r="BS1006" s="43"/>
      <c r="BT1006" s="43"/>
      <c r="BU1006" s="43"/>
      <c r="BV1006" s="43"/>
      <c r="BW1006" s="43"/>
      <c r="BX1006" s="43"/>
      <c r="BY1006" s="43"/>
      <c r="BZ1006" s="43"/>
      <c r="CA1006" s="43"/>
      <c r="CB1006" s="43"/>
      <c r="CC1006" s="43"/>
      <c r="CD1006" s="43"/>
      <c r="CE1006" s="43"/>
      <c r="CF1006" s="43"/>
      <c r="CG1006" s="43"/>
      <c r="CH1006" s="43"/>
      <c r="CI1006" s="43"/>
      <c r="CJ1006" s="43"/>
      <c r="CK1006" s="43"/>
      <c r="CL1006" s="43"/>
      <c r="CM1006" s="43"/>
      <c r="CN1006" s="43"/>
      <c r="CO1006" s="43"/>
      <c r="CP1006" s="43"/>
      <c r="CQ1006" s="43"/>
      <c r="CR1006" s="43"/>
      <c r="CS1006" s="43"/>
      <c r="CT1006" s="43"/>
      <c r="CU1006" s="43"/>
      <c r="CV1006" s="43"/>
      <c r="CW1006" s="43"/>
      <c r="CX1006" s="43"/>
      <c r="CY1006" s="43"/>
      <c r="CZ1006" s="43"/>
      <c r="DA1006" s="43"/>
      <c r="DB1006" s="43"/>
      <c r="DC1006" s="43"/>
      <c r="DD1006" s="43"/>
      <c r="DE1006" s="43"/>
      <c r="DF1006" s="43"/>
      <c r="DG1006" s="43"/>
      <c r="DH1006" s="43"/>
      <c r="DI1006" s="43"/>
      <c r="DJ1006" s="43"/>
      <c r="DK1006" s="43"/>
      <c r="DL1006" s="43"/>
      <c r="DM1006" s="43"/>
      <c r="DN1006" s="43"/>
      <c r="DO1006" s="43"/>
      <c r="DP1006" s="43"/>
      <c r="DQ1006" s="43"/>
      <c r="DR1006" s="43"/>
      <c r="DS1006" s="43"/>
      <c r="DT1006" s="43"/>
      <c r="DU1006" s="43"/>
      <c r="DV1006" s="43"/>
      <c r="DW1006" s="43"/>
      <c r="DX1006" s="43"/>
      <c r="DY1006" s="43"/>
      <c r="DZ1006" s="43"/>
      <c r="EA1006" s="43"/>
      <c r="EB1006" s="43"/>
      <c r="EC1006" s="43"/>
      <c r="ED1006" s="43"/>
      <c r="EE1006" s="43"/>
      <c r="EF1006" s="43"/>
      <c r="EG1006" s="43"/>
      <c r="EH1006" s="43"/>
      <c r="EI1006" s="43"/>
      <c r="EJ1006" s="43"/>
      <c r="EK1006" s="43"/>
      <c r="EL1006" s="43"/>
      <c r="EM1006" s="43"/>
      <c r="EN1006" s="43"/>
      <c r="EO1006" s="43"/>
      <c r="EP1006" s="43"/>
      <c r="EQ1006" s="43"/>
      <c r="ER1006" s="43"/>
      <c r="ES1006" s="43"/>
      <c r="ET1006" s="43"/>
      <c r="EU1006" s="43"/>
      <c r="EV1006" s="43"/>
      <c r="EW1006" s="43"/>
      <c r="EX1006" s="43"/>
      <c r="EY1006" s="43"/>
      <c r="EZ1006" s="43"/>
      <c r="FA1006" s="43"/>
      <c r="FB1006" s="43"/>
      <c r="FC1006" s="43"/>
      <c r="FD1006" s="43"/>
      <c r="FE1006" s="43"/>
      <c r="FF1006" s="43"/>
      <c r="FG1006" s="43"/>
      <c r="FH1006" s="43"/>
      <c r="FI1006" s="43"/>
      <c r="FJ1006" s="43"/>
      <c r="FK1006" s="43"/>
      <c r="FL1006" s="43"/>
      <c r="FM1006" s="43"/>
      <c r="FN1006" s="43"/>
      <c r="FO1006" s="43"/>
      <c r="FP1006" s="43"/>
      <c r="FQ1006" s="43"/>
      <c r="FR1006" s="43"/>
      <c r="FS1006" s="43"/>
      <c r="FT1006" s="43"/>
      <c r="FU1006" s="43"/>
      <c r="FV1006" s="43"/>
      <c r="FW1006" s="43"/>
      <c r="FX1006" s="43"/>
      <c r="FY1006" s="43"/>
      <c r="FZ1006" s="43"/>
      <c r="GA1006" s="43"/>
      <c r="GB1006" s="43"/>
      <c r="GC1006" s="43"/>
      <c r="GD1006" s="43"/>
      <c r="GE1006" s="43"/>
      <c r="GF1006" s="43"/>
      <c r="GG1006" s="43"/>
      <c r="GH1006" s="43"/>
      <c r="GI1006" s="43"/>
      <c r="GJ1006" s="43"/>
      <c r="GK1006" s="43"/>
      <c r="GL1006" s="43"/>
      <c r="GM1006" s="43"/>
      <c r="GN1006" s="43"/>
      <c r="GO1006" s="43"/>
      <c r="GP1006" s="43"/>
      <c r="GQ1006" s="43"/>
      <c r="GR1006" s="43"/>
      <c r="GS1006" s="43"/>
      <c r="GT1006" s="43"/>
      <c r="GU1006" s="43"/>
      <c r="GV1006" s="43"/>
      <c r="GW1006" s="43"/>
      <c r="GX1006" s="43"/>
      <c r="GY1006" s="43"/>
      <c r="GZ1006" s="43"/>
      <c r="HA1006" s="43"/>
      <c r="HB1006" s="43"/>
      <c r="HC1006" s="43"/>
      <c r="HD1006" s="43"/>
      <c r="HE1006" s="43"/>
      <c r="HF1006" s="43"/>
      <c r="HG1006" s="43"/>
      <c r="HH1006" s="43"/>
      <c r="HI1006" s="43"/>
      <c r="HJ1006" s="43"/>
      <c r="HK1006" s="43"/>
      <c r="HL1006" s="43"/>
      <c r="HM1006" s="43"/>
      <c r="HN1006" s="43"/>
      <c r="HO1006" s="43"/>
      <c r="HP1006" s="43"/>
      <c r="HQ1006" s="43"/>
      <c r="HR1006" s="43"/>
      <c r="HS1006" s="43"/>
      <c r="HT1006" s="43"/>
      <c r="HU1006" s="43"/>
      <c r="HV1006" s="43"/>
      <c r="HW1006" s="43"/>
      <c r="HX1006" s="43"/>
      <c r="HY1006" s="43"/>
      <c r="HZ1006" s="43"/>
      <c r="IA1006" s="43"/>
      <c r="IB1006" s="43"/>
      <c r="IC1006" s="43"/>
      <c r="ID1006" s="43"/>
      <c r="IE1006" s="43"/>
      <c r="IF1006" s="43"/>
      <c r="IG1006" s="43"/>
      <c r="IH1006" s="43"/>
      <c r="II1006" s="43"/>
      <c r="IJ1006" s="43"/>
      <c r="IK1006" s="43"/>
      <c r="IL1006" s="43"/>
      <c r="IM1006" s="43"/>
      <c r="IN1006" s="43"/>
      <c r="IO1006" s="43"/>
      <c r="IP1006" s="43"/>
      <c r="IQ1006" s="43"/>
      <c r="IR1006" s="43"/>
      <c r="IS1006" s="43"/>
      <c r="IT1006" s="43"/>
    </row>
    <row r="1007" spans="1:254" ht="14.25" customHeight="1">
      <c r="A1007" s="78"/>
      <c r="B1007" s="79"/>
      <c r="C1007" s="79"/>
      <c r="D1007" s="43"/>
      <c r="E1007" s="43"/>
      <c r="F1007" s="83"/>
      <c r="G1007" s="43"/>
      <c r="H1007" s="85"/>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c r="AR1007" s="43"/>
      <c r="AS1007" s="43"/>
      <c r="AT1007" s="43"/>
      <c r="AU1007" s="43"/>
      <c r="AV1007" s="43"/>
      <c r="AW1007" s="43"/>
      <c r="AX1007" s="43"/>
      <c r="AY1007" s="43"/>
      <c r="AZ1007" s="43"/>
      <c r="BA1007" s="43"/>
      <c r="BB1007" s="43"/>
      <c r="BC1007" s="43"/>
      <c r="BD1007" s="43"/>
      <c r="BE1007" s="43"/>
      <c r="BF1007" s="43"/>
      <c r="BG1007" s="43"/>
      <c r="BH1007" s="43"/>
      <c r="BI1007" s="43"/>
      <c r="BJ1007" s="43"/>
      <c r="BK1007" s="43"/>
      <c r="BL1007" s="43"/>
      <c r="BM1007" s="43"/>
      <c r="BN1007" s="43"/>
      <c r="BO1007" s="43"/>
      <c r="BP1007" s="43"/>
      <c r="BQ1007" s="43"/>
      <c r="BR1007" s="43"/>
      <c r="BS1007" s="43"/>
      <c r="BT1007" s="43"/>
      <c r="BU1007" s="43"/>
      <c r="BV1007" s="43"/>
      <c r="BW1007" s="43"/>
      <c r="BX1007" s="43"/>
      <c r="BY1007" s="43"/>
      <c r="BZ1007" s="43"/>
      <c r="CA1007" s="43"/>
      <c r="CB1007" s="43"/>
      <c r="CC1007" s="43"/>
      <c r="CD1007" s="43"/>
      <c r="CE1007" s="43"/>
      <c r="CF1007" s="43"/>
      <c r="CG1007" s="43"/>
      <c r="CH1007" s="43"/>
      <c r="CI1007" s="43"/>
      <c r="CJ1007" s="43"/>
      <c r="CK1007" s="43"/>
      <c r="CL1007" s="43"/>
      <c r="CM1007" s="43"/>
      <c r="CN1007" s="43"/>
      <c r="CO1007" s="43"/>
      <c r="CP1007" s="43"/>
      <c r="CQ1007" s="43"/>
      <c r="CR1007" s="43"/>
      <c r="CS1007" s="43"/>
      <c r="CT1007" s="43"/>
      <c r="CU1007" s="43"/>
      <c r="CV1007" s="43"/>
      <c r="CW1007" s="43"/>
      <c r="CX1007" s="43"/>
      <c r="CY1007" s="43"/>
      <c r="CZ1007" s="43"/>
      <c r="DA1007" s="43"/>
      <c r="DB1007" s="43"/>
      <c r="DC1007" s="43"/>
      <c r="DD1007" s="43"/>
      <c r="DE1007" s="43"/>
      <c r="DF1007" s="43"/>
      <c r="DG1007" s="43"/>
      <c r="DH1007" s="43"/>
      <c r="DI1007" s="43"/>
      <c r="DJ1007" s="43"/>
      <c r="DK1007" s="43"/>
      <c r="DL1007" s="43"/>
      <c r="DM1007" s="43"/>
      <c r="DN1007" s="43"/>
      <c r="DO1007" s="43"/>
      <c r="DP1007" s="43"/>
      <c r="DQ1007" s="43"/>
      <c r="DR1007" s="43"/>
      <c r="DS1007" s="43"/>
      <c r="DT1007" s="43"/>
      <c r="DU1007" s="43"/>
      <c r="DV1007" s="43"/>
      <c r="DW1007" s="43"/>
      <c r="DX1007" s="43"/>
      <c r="DY1007" s="43"/>
      <c r="DZ1007" s="43"/>
      <c r="EA1007" s="43"/>
      <c r="EB1007" s="43"/>
      <c r="EC1007" s="43"/>
      <c r="ED1007" s="43"/>
      <c r="EE1007" s="43"/>
      <c r="EF1007" s="43"/>
      <c r="EG1007" s="43"/>
      <c r="EH1007" s="43"/>
      <c r="EI1007" s="43"/>
      <c r="EJ1007" s="43"/>
      <c r="EK1007" s="43"/>
      <c r="EL1007" s="43"/>
      <c r="EM1007" s="43"/>
      <c r="EN1007" s="43"/>
      <c r="EO1007" s="43"/>
      <c r="EP1007" s="43"/>
      <c r="EQ1007" s="43"/>
      <c r="ER1007" s="43"/>
      <c r="ES1007" s="43"/>
      <c r="ET1007" s="43"/>
      <c r="EU1007" s="43"/>
      <c r="EV1007" s="43"/>
      <c r="EW1007" s="43"/>
      <c r="EX1007" s="43"/>
      <c r="EY1007" s="43"/>
      <c r="EZ1007" s="43"/>
      <c r="FA1007" s="43"/>
      <c r="FB1007" s="43"/>
      <c r="FC1007" s="43"/>
      <c r="FD1007" s="43"/>
      <c r="FE1007" s="43"/>
      <c r="FF1007" s="43"/>
      <c r="FG1007" s="43"/>
      <c r="FH1007" s="43"/>
      <c r="FI1007" s="43"/>
      <c r="FJ1007" s="43"/>
      <c r="FK1007" s="43"/>
      <c r="FL1007" s="43"/>
      <c r="FM1007" s="43"/>
      <c r="FN1007" s="43"/>
      <c r="FO1007" s="43"/>
      <c r="FP1007" s="43"/>
      <c r="FQ1007" s="43"/>
      <c r="FR1007" s="43"/>
      <c r="FS1007" s="43"/>
      <c r="FT1007" s="43"/>
      <c r="FU1007" s="43"/>
      <c r="FV1007" s="43"/>
      <c r="FW1007" s="43"/>
      <c r="FX1007" s="43"/>
      <c r="FY1007" s="43"/>
      <c r="FZ1007" s="43"/>
      <c r="GA1007" s="43"/>
      <c r="GB1007" s="43"/>
      <c r="GC1007" s="43"/>
      <c r="GD1007" s="43"/>
      <c r="GE1007" s="43"/>
      <c r="GF1007" s="43"/>
      <c r="GG1007" s="43"/>
      <c r="GH1007" s="43"/>
      <c r="GI1007" s="43"/>
      <c r="GJ1007" s="43"/>
      <c r="GK1007" s="43"/>
      <c r="GL1007" s="43"/>
      <c r="GM1007" s="43"/>
      <c r="GN1007" s="43"/>
      <c r="GO1007" s="43"/>
      <c r="GP1007" s="43"/>
      <c r="GQ1007" s="43"/>
      <c r="GR1007" s="43"/>
      <c r="GS1007" s="43"/>
      <c r="GT1007" s="43"/>
      <c r="GU1007" s="43"/>
      <c r="GV1007" s="43"/>
      <c r="GW1007" s="43"/>
      <c r="GX1007" s="43"/>
      <c r="GY1007" s="43"/>
      <c r="GZ1007" s="43"/>
      <c r="HA1007" s="43"/>
      <c r="HB1007" s="43"/>
      <c r="HC1007" s="43"/>
      <c r="HD1007" s="43"/>
      <c r="HE1007" s="43"/>
      <c r="HF1007" s="43"/>
      <c r="HG1007" s="43"/>
      <c r="HH1007" s="43"/>
      <c r="HI1007" s="43"/>
      <c r="HJ1007" s="43"/>
      <c r="HK1007" s="43"/>
      <c r="HL1007" s="43"/>
      <c r="HM1007" s="43"/>
      <c r="HN1007" s="43"/>
      <c r="HO1007" s="43"/>
      <c r="HP1007" s="43"/>
      <c r="HQ1007" s="43"/>
      <c r="HR1007" s="43"/>
      <c r="HS1007" s="43"/>
      <c r="HT1007" s="43"/>
      <c r="HU1007" s="43"/>
      <c r="HV1007" s="43"/>
      <c r="HW1007" s="43"/>
      <c r="HX1007" s="43"/>
      <c r="HY1007" s="43"/>
      <c r="HZ1007" s="43"/>
      <c r="IA1007" s="43"/>
      <c r="IB1007" s="43"/>
      <c r="IC1007" s="43"/>
      <c r="ID1007" s="43"/>
      <c r="IE1007" s="43"/>
      <c r="IF1007" s="43"/>
      <c r="IG1007" s="43"/>
      <c r="IH1007" s="43"/>
      <c r="II1007" s="43"/>
      <c r="IJ1007" s="43"/>
      <c r="IK1007" s="43"/>
      <c r="IL1007" s="43"/>
      <c r="IM1007" s="43"/>
      <c r="IN1007" s="43"/>
      <c r="IO1007" s="43"/>
      <c r="IP1007" s="43"/>
      <c r="IQ1007" s="43"/>
      <c r="IR1007" s="43"/>
      <c r="IS1007" s="43"/>
      <c r="IT1007" s="43"/>
    </row>
    <row r="1008" spans="1:254" ht="14.25" customHeight="1">
      <c r="A1008" s="78"/>
      <c r="B1008" s="81"/>
      <c r="C1008" s="81"/>
      <c r="D1008" s="43"/>
      <c r="E1008" s="43"/>
      <c r="F1008" s="83"/>
      <c r="G1008" s="43"/>
      <c r="H1008" s="85"/>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c r="AR1008" s="43"/>
      <c r="AS1008" s="43"/>
      <c r="AT1008" s="43"/>
      <c r="AU1008" s="43"/>
      <c r="AV1008" s="43"/>
      <c r="AW1008" s="43"/>
      <c r="AX1008" s="43"/>
      <c r="AY1008" s="43"/>
      <c r="AZ1008" s="43"/>
      <c r="BA1008" s="43"/>
      <c r="BB1008" s="43"/>
      <c r="BC1008" s="43"/>
      <c r="BD1008" s="43"/>
      <c r="BE1008" s="43"/>
      <c r="BF1008" s="43"/>
      <c r="BG1008" s="43"/>
      <c r="BH1008" s="43"/>
      <c r="BI1008" s="43"/>
      <c r="BJ1008" s="43"/>
      <c r="BK1008" s="43"/>
      <c r="BL1008" s="43"/>
      <c r="BM1008" s="43"/>
      <c r="BN1008" s="43"/>
      <c r="BO1008" s="43"/>
      <c r="BP1008" s="43"/>
      <c r="BQ1008" s="43"/>
      <c r="BR1008" s="43"/>
      <c r="BS1008" s="43"/>
      <c r="BT1008" s="43"/>
      <c r="BU1008" s="43"/>
      <c r="BV1008" s="43"/>
      <c r="BW1008" s="43"/>
      <c r="BX1008" s="43"/>
      <c r="BY1008" s="43"/>
      <c r="BZ1008" s="43"/>
      <c r="CA1008" s="43"/>
      <c r="CB1008" s="43"/>
      <c r="CC1008" s="43"/>
      <c r="CD1008" s="43"/>
      <c r="CE1008" s="43"/>
      <c r="CF1008" s="43"/>
      <c r="CG1008" s="43"/>
      <c r="CH1008" s="43"/>
      <c r="CI1008" s="43"/>
      <c r="CJ1008" s="43"/>
      <c r="CK1008" s="43"/>
      <c r="CL1008" s="43"/>
      <c r="CM1008" s="43"/>
      <c r="CN1008" s="43"/>
      <c r="CO1008" s="43"/>
      <c r="CP1008" s="43"/>
      <c r="CQ1008" s="43"/>
      <c r="CR1008" s="43"/>
      <c r="CS1008" s="43"/>
      <c r="CT1008" s="43"/>
      <c r="CU1008" s="43"/>
      <c r="CV1008" s="43"/>
      <c r="CW1008" s="43"/>
      <c r="CX1008" s="43"/>
      <c r="CY1008" s="43"/>
      <c r="CZ1008" s="43"/>
      <c r="DA1008" s="43"/>
      <c r="DB1008" s="43"/>
      <c r="DC1008" s="43"/>
      <c r="DD1008" s="43"/>
      <c r="DE1008" s="43"/>
      <c r="DF1008" s="43"/>
      <c r="DG1008" s="43"/>
      <c r="DH1008" s="43"/>
      <c r="DI1008" s="43"/>
      <c r="DJ1008" s="43"/>
      <c r="DK1008" s="43"/>
      <c r="DL1008" s="43"/>
      <c r="DM1008" s="43"/>
      <c r="DN1008" s="43"/>
      <c r="DO1008" s="43"/>
      <c r="DP1008" s="43"/>
      <c r="DQ1008" s="43"/>
      <c r="DR1008" s="43"/>
      <c r="DS1008" s="43"/>
      <c r="DT1008" s="43"/>
      <c r="DU1008" s="43"/>
      <c r="DV1008" s="43"/>
      <c r="DW1008" s="43"/>
      <c r="DX1008" s="43"/>
      <c r="DY1008" s="43"/>
      <c r="DZ1008" s="43"/>
      <c r="EA1008" s="43"/>
      <c r="EB1008" s="43"/>
      <c r="EC1008" s="43"/>
      <c r="ED1008" s="43"/>
      <c r="EE1008" s="43"/>
      <c r="EF1008" s="43"/>
      <c r="EG1008" s="43"/>
      <c r="EH1008" s="43"/>
      <c r="EI1008" s="43"/>
      <c r="EJ1008" s="43"/>
      <c r="EK1008" s="43"/>
      <c r="EL1008" s="43"/>
      <c r="EM1008" s="43"/>
      <c r="EN1008" s="43"/>
      <c r="EO1008" s="43"/>
      <c r="EP1008" s="43"/>
      <c r="EQ1008" s="43"/>
      <c r="ER1008" s="43"/>
      <c r="ES1008" s="43"/>
      <c r="ET1008" s="43"/>
      <c r="EU1008" s="43"/>
      <c r="EV1008" s="43"/>
      <c r="EW1008" s="43"/>
      <c r="EX1008" s="43"/>
      <c r="EY1008" s="43"/>
      <c r="EZ1008" s="43"/>
      <c r="FA1008" s="43"/>
      <c r="FB1008" s="43"/>
      <c r="FC1008" s="43"/>
      <c r="FD1008" s="43"/>
      <c r="FE1008" s="43"/>
      <c r="FF1008" s="43"/>
      <c r="FG1008" s="43"/>
      <c r="FH1008" s="43"/>
      <c r="FI1008" s="43"/>
      <c r="FJ1008" s="43"/>
      <c r="FK1008" s="43"/>
      <c r="FL1008" s="43"/>
      <c r="FM1008" s="43"/>
      <c r="FN1008" s="43"/>
      <c r="FO1008" s="43"/>
      <c r="FP1008" s="43"/>
      <c r="FQ1008" s="43"/>
      <c r="FR1008" s="43"/>
      <c r="FS1008" s="43"/>
      <c r="FT1008" s="43"/>
      <c r="FU1008" s="43"/>
      <c r="FV1008" s="43"/>
      <c r="FW1008" s="43"/>
      <c r="FX1008" s="43"/>
      <c r="FY1008" s="43"/>
      <c r="FZ1008" s="43"/>
      <c r="GA1008" s="43"/>
      <c r="GB1008" s="43"/>
      <c r="GC1008" s="43"/>
      <c r="GD1008" s="43"/>
      <c r="GE1008" s="43"/>
      <c r="GF1008" s="43"/>
      <c r="GG1008" s="43"/>
      <c r="GH1008" s="43"/>
      <c r="GI1008" s="43"/>
      <c r="GJ1008" s="43"/>
      <c r="GK1008" s="43"/>
      <c r="GL1008" s="43"/>
      <c r="GM1008" s="43"/>
      <c r="GN1008" s="43"/>
      <c r="GO1008" s="43"/>
      <c r="GP1008" s="43"/>
      <c r="GQ1008" s="43"/>
      <c r="GR1008" s="43"/>
      <c r="GS1008" s="43"/>
      <c r="GT1008" s="43"/>
      <c r="GU1008" s="43"/>
      <c r="GV1008" s="43"/>
      <c r="GW1008" s="43"/>
      <c r="GX1008" s="43"/>
      <c r="GY1008" s="43"/>
      <c r="GZ1008" s="43"/>
      <c r="HA1008" s="43"/>
      <c r="HB1008" s="43"/>
      <c r="HC1008" s="43"/>
      <c r="HD1008" s="43"/>
      <c r="HE1008" s="43"/>
      <c r="HF1008" s="43"/>
      <c r="HG1008" s="43"/>
      <c r="HH1008" s="43"/>
      <c r="HI1008" s="43"/>
      <c r="HJ1008" s="43"/>
      <c r="HK1008" s="43"/>
      <c r="HL1008" s="43"/>
      <c r="HM1008" s="43"/>
      <c r="HN1008" s="43"/>
      <c r="HO1008" s="43"/>
      <c r="HP1008" s="43"/>
      <c r="HQ1008" s="43"/>
      <c r="HR1008" s="43"/>
      <c r="HS1008" s="43"/>
      <c r="HT1008" s="43"/>
      <c r="HU1008" s="43"/>
      <c r="HV1008" s="43"/>
      <c r="HW1008" s="43"/>
      <c r="HX1008" s="43"/>
      <c r="HY1008" s="43"/>
      <c r="HZ1008" s="43"/>
      <c r="IA1008" s="43"/>
      <c r="IB1008" s="43"/>
      <c r="IC1008" s="43"/>
      <c r="ID1008" s="43"/>
      <c r="IE1008" s="43"/>
      <c r="IF1008" s="43"/>
      <c r="IG1008" s="43"/>
      <c r="IH1008" s="43"/>
      <c r="II1008" s="43"/>
      <c r="IJ1008" s="43"/>
      <c r="IK1008" s="43"/>
      <c r="IL1008" s="43"/>
      <c r="IM1008" s="43"/>
      <c r="IN1008" s="43"/>
      <c r="IO1008" s="43"/>
      <c r="IP1008" s="43"/>
      <c r="IQ1008" s="43"/>
      <c r="IR1008" s="43"/>
      <c r="IS1008" s="43"/>
      <c r="IT1008" s="43"/>
    </row>
    <row r="1009" spans="1:254" ht="14.25" customHeight="1">
      <c r="A1009" s="78"/>
      <c r="B1009" s="81"/>
      <c r="C1009" s="81"/>
      <c r="D1009" s="43"/>
      <c r="E1009" s="43"/>
      <c r="F1009" s="83"/>
      <c r="G1009" s="43"/>
      <c r="H1009" s="85"/>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c r="AR1009" s="43"/>
      <c r="AS1009" s="43"/>
      <c r="AT1009" s="43"/>
      <c r="AU1009" s="43"/>
      <c r="AV1009" s="43"/>
      <c r="AW1009" s="43"/>
      <c r="AX1009" s="43"/>
      <c r="AY1009" s="43"/>
      <c r="AZ1009" s="43"/>
      <c r="BA1009" s="43"/>
      <c r="BB1009" s="43"/>
      <c r="BC1009" s="43"/>
      <c r="BD1009" s="43"/>
      <c r="BE1009" s="43"/>
      <c r="BF1009" s="43"/>
      <c r="BG1009" s="43"/>
      <c r="BH1009" s="43"/>
      <c r="BI1009" s="43"/>
      <c r="BJ1009" s="43"/>
      <c r="BK1009" s="43"/>
      <c r="BL1009" s="43"/>
      <c r="BM1009" s="43"/>
      <c r="BN1009" s="43"/>
      <c r="BO1009" s="43"/>
      <c r="BP1009" s="43"/>
      <c r="BQ1009" s="43"/>
      <c r="BR1009" s="43"/>
      <c r="BS1009" s="43"/>
      <c r="BT1009" s="43"/>
      <c r="BU1009" s="43"/>
      <c r="BV1009" s="43"/>
      <c r="BW1009" s="43"/>
      <c r="BX1009" s="43"/>
      <c r="BY1009" s="43"/>
      <c r="BZ1009" s="43"/>
      <c r="CA1009" s="43"/>
      <c r="CB1009" s="43"/>
      <c r="CC1009" s="43"/>
      <c r="CD1009" s="43"/>
      <c r="CE1009" s="43"/>
      <c r="CF1009" s="43"/>
      <c r="CG1009" s="43"/>
      <c r="CH1009" s="43"/>
      <c r="CI1009" s="43"/>
      <c r="CJ1009" s="43"/>
      <c r="CK1009" s="43"/>
      <c r="CL1009" s="43"/>
      <c r="CM1009" s="43"/>
      <c r="CN1009" s="43"/>
      <c r="CO1009" s="43"/>
      <c r="CP1009" s="43"/>
      <c r="CQ1009" s="43"/>
      <c r="CR1009" s="43"/>
      <c r="CS1009" s="43"/>
      <c r="CT1009" s="43"/>
      <c r="CU1009" s="43"/>
      <c r="CV1009" s="43"/>
      <c r="CW1009" s="43"/>
      <c r="CX1009" s="43"/>
      <c r="CY1009" s="43"/>
      <c r="CZ1009" s="43"/>
      <c r="DA1009" s="43"/>
      <c r="DB1009" s="43"/>
      <c r="DC1009" s="43"/>
      <c r="DD1009" s="43"/>
      <c r="DE1009" s="43"/>
      <c r="DF1009" s="43"/>
      <c r="DG1009" s="43"/>
      <c r="DH1009" s="43"/>
      <c r="DI1009" s="43"/>
      <c r="DJ1009" s="43"/>
      <c r="DK1009" s="43"/>
      <c r="DL1009" s="43"/>
      <c r="DM1009" s="43"/>
      <c r="DN1009" s="43"/>
      <c r="DO1009" s="43"/>
      <c r="DP1009" s="43"/>
      <c r="DQ1009" s="43"/>
      <c r="DR1009" s="43"/>
      <c r="DS1009" s="43"/>
      <c r="DT1009" s="43"/>
      <c r="DU1009" s="43"/>
      <c r="DV1009" s="43"/>
      <c r="DW1009" s="43"/>
      <c r="DX1009" s="43"/>
      <c r="DY1009" s="43"/>
      <c r="DZ1009" s="43"/>
      <c r="EA1009" s="43"/>
      <c r="EB1009" s="43"/>
      <c r="EC1009" s="43"/>
      <c r="ED1009" s="43"/>
      <c r="EE1009" s="43"/>
      <c r="EF1009" s="43"/>
      <c r="EG1009" s="43"/>
      <c r="EH1009" s="43"/>
      <c r="EI1009" s="43"/>
      <c r="EJ1009" s="43"/>
      <c r="EK1009" s="43"/>
      <c r="EL1009" s="43"/>
      <c r="EM1009" s="43"/>
      <c r="EN1009" s="43"/>
      <c r="EO1009" s="43"/>
      <c r="EP1009" s="43"/>
      <c r="EQ1009" s="43"/>
      <c r="ER1009" s="43"/>
      <c r="ES1009" s="43"/>
      <c r="ET1009" s="43"/>
      <c r="EU1009" s="43"/>
      <c r="EV1009" s="43"/>
      <c r="EW1009" s="43"/>
      <c r="EX1009" s="43"/>
      <c r="EY1009" s="43"/>
      <c r="EZ1009" s="43"/>
      <c r="FA1009" s="43"/>
      <c r="FB1009" s="43"/>
      <c r="FC1009" s="43"/>
      <c r="FD1009" s="43"/>
      <c r="FE1009" s="43"/>
      <c r="FF1009" s="43"/>
      <c r="FG1009" s="43"/>
      <c r="FH1009" s="43"/>
      <c r="FI1009" s="43"/>
      <c r="FJ1009" s="43"/>
      <c r="FK1009" s="43"/>
      <c r="FL1009" s="43"/>
      <c r="FM1009" s="43"/>
      <c r="FN1009" s="43"/>
      <c r="FO1009" s="43"/>
      <c r="FP1009" s="43"/>
      <c r="FQ1009" s="43"/>
      <c r="FR1009" s="43"/>
      <c r="FS1009" s="43"/>
      <c r="FT1009" s="43"/>
      <c r="FU1009" s="43"/>
      <c r="FV1009" s="43"/>
      <c r="FW1009" s="43"/>
      <c r="FX1009" s="43"/>
      <c r="FY1009" s="43"/>
      <c r="FZ1009" s="43"/>
      <c r="GA1009" s="43"/>
      <c r="GB1009" s="43"/>
      <c r="GC1009" s="43"/>
      <c r="GD1009" s="43"/>
      <c r="GE1009" s="43"/>
      <c r="GF1009" s="43"/>
      <c r="GG1009" s="43"/>
      <c r="GH1009" s="43"/>
      <c r="GI1009" s="43"/>
      <c r="GJ1009" s="43"/>
      <c r="GK1009" s="43"/>
      <c r="GL1009" s="43"/>
      <c r="GM1009" s="43"/>
      <c r="GN1009" s="43"/>
      <c r="GO1009" s="43"/>
      <c r="GP1009" s="43"/>
      <c r="GQ1009" s="43"/>
      <c r="GR1009" s="43"/>
      <c r="GS1009" s="43"/>
      <c r="GT1009" s="43"/>
      <c r="GU1009" s="43"/>
      <c r="GV1009" s="43"/>
      <c r="GW1009" s="43"/>
      <c r="GX1009" s="43"/>
      <c r="GY1009" s="43"/>
      <c r="GZ1009" s="43"/>
      <c r="HA1009" s="43"/>
      <c r="HB1009" s="43"/>
      <c r="HC1009" s="43"/>
      <c r="HD1009" s="43"/>
      <c r="HE1009" s="43"/>
      <c r="HF1009" s="43"/>
      <c r="HG1009" s="43"/>
      <c r="HH1009" s="43"/>
      <c r="HI1009" s="43"/>
      <c r="HJ1009" s="43"/>
      <c r="HK1009" s="43"/>
      <c r="HL1009" s="43"/>
      <c r="HM1009" s="43"/>
      <c r="HN1009" s="43"/>
      <c r="HO1009" s="43"/>
      <c r="HP1009" s="43"/>
      <c r="HQ1009" s="43"/>
      <c r="HR1009" s="43"/>
      <c r="HS1009" s="43"/>
      <c r="HT1009" s="43"/>
      <c r="HU1009" s="43"/>
      <c r="HV1009" s="43"/>
      <c r="HW1009" s="43"/>
      <c r="HX1009" s="43"/>
      <c r="HY1009" s="43"/>
      <c r="HZ1009" s="43"/>
      <c r="IA1009" s="43"/>
      <c r="IB1009" s="43"/>
      <c r="IC1009" s="43"/>
      <c r="ID1009" s="43"/>
      <c r="IE1009" s="43"/>
      <c r="IF1009" s="43"/>
      <c r="IG1009" s="43"/>
      <c r="IH1009" s="43"/>
      <c r="II1009" s="43"/>
      <c r="IJ1009" s="43"/>
      <c r="IK1009" s="43"/>
      <c r="IL1009" s="43"/>
      <c r="IM1009" s="43"/>
      <c r="IN1009" s="43"/>
      <c r="IO1009" s="43"/>
      <c r="IP1009" s="43"/>
      <c r="IQ1009" s="43"/>
      <c r="IR1009" s="43"/>
      <c r="IS1009" s="43"/>
      <c r="IT1009" s="43"/>
    </row>
    <row r="1010" spans="1:254" ht="14.25" customHeight="1">
      <c r="A1010" s="78"/>
      <c r="B1010" s="79"/>
      <c r="C1010" s="79"/>
      <c r="D1010" s="43"/>
      <c r="E1010" s="43"/>
      <c r="F1010" s="83"/>
      <c r="G1010" s="43"/>
      <c r="H1010" s="85"/>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c r="AR1010" s="43"/>
      <c r="AS1010" s="43"/>
      <c r="AT1010" s="43"/>
      <c r="AU1010" s="43"/>
      <c r="AV1010" s="43"/>
      <c r="AW1010" s="43"/>
      <c r="AX1010" s="43"/>
      <c r="AY1010" s="43"/>
      <c r="AZ1010" s="43"/>
      <c r="BA1010" s="43"/>
      <c r="BB1010" s="43"/>
      <c r="BC1010" s="43"/>
      <c r="BD1010" s="43"/>
      <c r="BE1010" s="43"/>
      <c r="BF1010" s="43"/>
      <c r="BG1010" s="43"/>
      <c r="BH1010" s="43"/>
      <c r="BI1010" s="43"/>
      <c r="BJ1010" s="43"/>
      <c r="BK1010" s="43"/>
      <c r="BL1010" s="43"/>
      <c r="BM1010" s="43"/>
      <c r="BN1010" s="43"/>
      <c r="BO1010" s="43"/>
      <c r="BP1010" s="43"/>
      <c r="BQ1010" s="43"/>
      <c r="BR1010" s="43"/>
      <c r="BS1010" s="43"/>
      <c r="BT1010" s="43"/>
      <c r="BU1010" s="43"/>
      <c r="BV1010" s="43"/>
      <c r="BW1010" s="43"/>
      <c r="BX1010" s="43"/>
      <c r="BY1010" s="43"/>
      <c r="BZ1010" s="43"/>
      <c r="CA1010" s="43"/>
      <c r="CB1010" s="43"/>
      <c r="CC1010" s="43"/>
      <c r="CD1010" s="43"/>
      <c r="CE1010" s="43"/>
      <c r="CF1010" s="43"/>
      <c r="CG1010" s="43"/>
      <c r="CH1010" s="43"/>
      <c r="CI1010" s="43"/>
      <c r="CJ1010" s="43"/>
      <c r="CK1010" s="43"/>
      <c r="CL1010" s="43"/>
      <c r="CM1010" s="43"/>
      <c r="CN1010" s="43"/>
      <c r="CO1010" s="43"/>
      <c r="CP1010" s="43"/>
      <c r="CQ1010" s="43"/>
      <c r="CR1010" s="43"/>
      <c r="CS1010" s="43"/>
      <c r="CT1010" s="43"/>
      <c r="CU1010" s="43"/>
      <c r="CV1010" s="43"/>
      <c r="CW1010" s="43"/>
      <c r="CX1010" s="43"/>
      <c r="CY1010" s="43"/>
      <c r="CZ1010" s="43"/>
      <c r="DA1010" s="43"/>
      <c r="DB1010" s="43"/>
      <c r="DC1010" s="43"/>
      <c r="DD1010" s="43"/>
      <c r="DE1010" s="43"/>
      <c r="DF1010" s="43"/>
      <c r="DG1010" s="43"/>
      <c r="DH1010" s="43"/>
      <c r="DI1010" s="43"/>
      <c r="DJ1010" s="43"/>
      <c r="DK1010" s="43"/>
      <c r="DL1010" s="43"/>
      <c r="DM1010" s="43"/>
      <c r="DN1010" s="43"/>
      <c r="DO1010" s="43"/>
      <c r="DP1010" s="43"/>
      <c r="DQ1010" s="43"/>
      <c r="DR1010" s="43"/>
      <c r="DS1010" s="43"/>
      <c r="DT1010" s="43"/>
      <c r="DU1010" s="43"/>
      <c r="DV1010" s="43"/>
      <c r="DW1010" s="43"/>
      <c r="DX1010" s="43"/>
      <c r="DY1010" s="43"/>
      <c r="DZ1010" s="43"/>
      <c r="EA1010" s="43"/>
      <c r="EB1010" s="43"/>
      <c r="EC1010" s="43"/>
      <c r="ED1010" s="43"/>
      <c r="EE1010" s="43"/>
      <c r="EF1010" s="43"/>
      <c r="EG1010" s="43"/>
      <c r="EH1010" s="43"/>
      <c r="EI1010" s="43"/>
      <c r="EJ1010" s="43"/>
      <c r="EK1010" s="43"/>
      <c r="EL1010" s="43"/>
      <c r="EM1010" s="43"/>
      <c r="EN1010" s="43"/>
      <c r="EO1010" s="43"/>
      <c r="EP1010" s="43"/>
      <c r="EQ1010" s="43"/>
      <c r="ER1010" s="43"/>
      <c r="ES1010" s="43"/>
      <c r="ET1010" s="43"/>
      <c r="EU1010" s="43"/>
      <c r="EV1010" s="43"/>
      <c r="EW1010" s="43"/>
      <c r="EX1010" s="43"/>
      <c r="EY1010" s="43"/>
      <c r="EZ1010" s="43"/>
      <c r="FA1010" s="43"/>
      <c r="FB1010" s="43"/>
      <c r="FC1010" s="43"/>
      <c r="FD1010" s="43"/>
      <c r="FE1010" s="43"/>
      <c r="FF1010" s="43"/>
      <c r="FG1010" s="43"/>
      <c r="FH1010" s="43"/>
      <c r="FI1010" s="43"/>
      <c r="FJ1010" s="43"/>
      <c r="FK1010" s="43"/>
      <c r="FL1010" s="43"/>
      <c r="FM1010" s="43"/>
      <c r="FN1010" s="43"/>
      <c r="FO1010" s="43"/>
      <c r="FP1010" s="43"/>
      <c r="FQ1010" s="43"/>
      <c r="FR1010" s="43"/>
      <c r="FS1010" s="43"/>
      <c r="FT1010" s="43"/>
      <c r="FU1010" s="43"/>
      <c r="FV1010" s="43"/>
      <c r="FW1010" s="43"/>
      <c r="FX1010" s="43"/>
      <c r="FY1010" s="43"/>
      <c r="FZ1010" s="43"/>
      <c r="GA1010" s="43"/>
      <c r="GB1010" s="43"/>
      <c r="GC1010" s="43"/>
      <c r="GD1010" s="43"/>
      <c r="GE1010" s="43"/>
      <c r="GF1010" s="43"/>
      <c r="GG1010" s="43"/>
      <c r="GH1010" s="43"/>
      <c r="GI1010" s="43"/>
      <c r="GJ1010" s="43"/>
      <c r="GK1010" s="43"/>
      <c r="GL1010" s="43"/>
      <c r="GM1010" s="43"/>
      <c r="GN1010" s="43"/>
      <c r="GO1010" s="43"/>
      <c r="GP1010" s="43"/>
      <c r="GQ1010" s="43"/>
      <c r="GR1010" s="43"/>
      <c r="GS1010" s="43"/>
      <c r="GT1010" s="43"/>
      <c r="GU1010" s="43"/>
      <c r="GV1010" s="43"/>
      <c r="GW1010" s="43"/>
      <c r="GX1010" s="43"/>
      <c r="GY1010" s="43"/>
      <c r="GZ1010" s="43"/>
      <c r="HA1010" s="43"/>
      <c r="HB1010" s="43"/>
      <c r="HC1010" s="43"/>
      <c r="HD1010" s="43"/>
      <c r="HE1010" s="43"/>
      <c r="HF1010" s="43"/>
      <c r="HG1010" s="43"/>
      <c r="HH1010" s="43"/>
      <c r="HI1010" s="43"/>
      <c r="HJ1010" s="43"/>
      <c r="HK1010" s="43"/>
      <c r="HL1010" s="43"/>
      <c r="HM1010" s="43"/>
      <c r="HN1010" s="43"/>
      <c r="HO1010" s="43"/>
      <c r="HP1010" s="43"/>
      <c r="HQ1010" s="43"/>
      <c r="HR1010" s="43"/>
      <c r="HS1010" s="43"/>
      <c r="HT1010" s="43"/>
      <c r="HU1010" s="43"/>
      <c r="HV1010" s="43"/>
      <c r="HW1010" s="43"/>
      <c r="HX1010" s="43"/>
      <c r="HY1010" s="43"/>
      <c r="HZ1010" s="43"/>
      <c r="IA1010" s="43"/>
      <c r="IB1010" s="43"/>
      <c r="IC1010" s="43"/>
      <c r="ID1010" s="43"/>
      <c r="IE1010" s="43"/>
      <c r="IF1010" s="43"/>
      <c r="IG1010" s="43"/>
      <c r="IH1010" s="43"/>
      <c r="II1010" s="43"/>
      <c r="IJ1010" s="43"/>
      <c r="IK1010" s="43"/>
      <c r="IL1010" s="43"/>
      <c r="IM1010" s="43"/>
      <c r="IN1010" s="43"/>
      <c r="IO1010" s="43"/>
      <c r="IP1010" s="43"/>
      <c r="IQ1010" s="43"/>
      <c r="IR1010" s="43"/>
      <c r="IS1010" s="43"/>
      <c r="IT1010" s="43"/>
    </row>
    <row r="1011" spans="1:254" ht="14.25" customHeight="1">
      <c r="A1011" s="78"/>
      <c r="B1011" s="81"/>
      <c r="C1011" s="81"/>
      <c r="D1011" s="43"/>
      <c r="E1011" s="43"/>
      <c r="F1011" s="83"/>
      <c r="G1011" s="43"/>
      <c r="H1011" s="85"/>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c r="AR1011" s="43"/>
      <c r="AS1011" s="43"/>
      <c r="AT1011" s="43"/>
      <c r="AU1011" s="43"/>
      <c r="AV1011" s="43"/>
      <c r="AW1011" s="43"/>
      <c r="AX1011" s="43"/>
      <c r="AY1011" s="43"/>
      <c r="AZ1011" s="43"/>
      <c r="BA1011" s="43"/>
      <c r="BB1011" s="43"/>
      <c r="BC1011" s="43"/>
      <c r="BD1011" s="43"/>
      <c r="BE1011" s="43"/>
      <c r="BF1011" s="43"/>
      <c r="BG1011" s="43"/>
      <c r="BH1011" s="43"/>
      <c r="BI1011" s="43"/>
      <c r="BJ1011" s="43"/>
      <c r="BK1011" s="43"/>
      <c r="BL1011" s="43"/>
      <c r="BM1011" s="43"/>
      <c r="BN1011" s="43"/>
      <c r="BO1011" s="43"/>
      <c r="BP1011" s="43"/>
      <c r="BQ1011" s="43"/>
      <c r="BR1011" s="43"/>
      <c r="BS1011" s="43"/>
      <c r="BT1011" s="43"/>
      <c r="BU1011" s="43"/>
      <c r="BV1011" s="43"/>
      <c r="BW1011" s="43"/>
      <c r="BX1011" s="43"/>
      <c r="BY1011" s="43"/>
      <c r="BZ1011" s="43"/>
      <c r="CA1011" s="43"/>
      <c r="CB1011" s="43"/>
      <c r="CC1011" s="43"/>
      <c r="CD1011" s="43"/>
      <c r="CE1011" s="43"/>
      <c r="CF1011" s="43"/>
      <c r="CG1011" s="43"/>
      <c r="CH1011" s="43"/>
      <c r="CI1011" s="43"/>
      <c r="CJ1011" s="43"/>
      <c r="CK1011" s="43"/>
      <c r="CL1011" s="43"/>
      <c r="CM1011" s="43"/>
      <c r="CN1011" s="43"/>
      <c r="CO1011" s="43"/>
      <c r="CP1011" s="43"/>
      <c r="CQ1011" s="43"/>
      <c r="CR1011" s="43"/>
      <c r="CS1011" s="43"/>
      <c r="CT1011" s="43"/>
      <c r="CU1011" s="43"/>
      <c r="CV1011" s="43"/>
      <c r="CW1011" s="43"/>
      <c r="CX1011" s="43"/>
      <c r="CY1011" s="43"/>
      <c r="CZ1011" s="43"/>
      <c r="DA1011" s="43"/>
      <c r="DB1011" s="43"/>
      <c r="DC1011" s="43"/>
      <c r="DD1011" s="43"/>
      <c r="DE1011" s="43"/>
      <c r="DF1011" s="43"/>
      <c r="DG1011" s="43"/>
      <c r="DH1011" s="43"/>
      <c r="DI1011" s="43"/>
      <c r="DJ1011" s="43"/>
      <c r="DK1011" s="43"/>
      <c r="DL1011" s="43"/>
      <c r="DM1011" s="43"/>
      <c r="DN1011" s="43"/>
      <c r="DO1011" s="43"/>
      <c r="DP1011" s="43"/>
      <c r="DQ1011" s="43"/>
      <c r="DR1011" s="43"/>
      <c r="DS1011" s="43"/>
      <c r="DT1011" s="43"/>
      <c r="DU1011" s="43"/>
      <c r="DV1011" s="43"/>
      <c r="DW1011" s="43"/>
      <c r="DX1011" s="43"/>
      <c r="DY1011" s="43"/>
      <c r="DZ1011" s="43"/>
      <c r="EA1011" s="43"/>
      <c r="EB1011" s="43"/>
      <c r="EC1011" s="43"/>
      <c r="ED1011" s="43"/>
      <c r="EE1011" s="43"/>
      <c r="EF1011" s="43"/>
      <c r="EG1011" s="43"/>
      <c r="EH1011" s="43"/>
      <c r="EI1011" s="43"/>
      <c r="EJ1011" s="43"/>
      <c r="EK1011" s="43"/>
      <c r="EL1011" s="43"/>
      <c r="EM1011" s="43"/>
      <c r="EN1011" s="43"/>
      <c r="EO1011" s="43"/>
      <c r="EP1011" s="43"/>
      <c r="EQ1011" s="43"/>
      <c r="ER1011" s="43"/>
      <c r="ES1011" s="43"/>
      <c r="ET1011" s="43"/>
      <c r="EU1011" s="43"/>
      <c r="EV1011" s="43"/>
      <c r="EW1011" s="43"/>
      <c r="EX1011" s="43"/>
      <c r="EY1011" s="43"/>
      <c r="EZ1011" s="43"/>
      <c r="FA1011" s="43"/>
      <c r="FB1011" s="43"/>
      <c r="FC1011" s="43"/>
      <c r="FD1011" s="43"/>
      <c r="FE1011" s="43"/>
      <c r="FF1011" s="43"/>
      <c r="FG1011" s="43"/>
      <c r="FH1011" s="43"/>
      <c r="FI1011" s="43"/>
      <c r="FJ1011" s="43"/>
      <c r="FK1011" s="43"/>
      <c r="FL1011" s="43"/>
      <c r="FM1011" s="43"/>
      <c r="FN1011" s="43"/>
      <c r="FO1011" s="43"/>
      <c r="FP1011" s="43"/>
      <c r="FQ1011" s="43"/>
      <c r="FR1011" s="43"/>
      <c r="FS1011" s="43"/>
      <c r="FT1011" s="43"/>
      <c r="FU1011" s="43"/>
      <c r="FV1011" s="43"/>
      <c r="FW1011" s="43"/>
      <c r="FX1011" s="43"/>
      <c r="FY1011" s="43"/>
      <c r="FZ1011" s="43"/>
      <c r="GA1011" s="43"/>
      <c r="GB1011" s="43"/>
      <c r="GC1011" s="43"/>
      <c r="GD1011" s="43"/>
      <c r="GE1011" s="43"/>
      <c r="GF1011" s="43"/>
      <c r="GG1011" s="43"/>
      <c r="GH1011" s="43"/>
      <c r="GI1011" s="43"/>
      <c r="GJ1011" s="43"/>
      <c r="GK1011" s="43"/>
      <c r="GL1011" s="43"/>
      <c r="GM1011" s="43"/>
      <c r="GN1011" s="43"/>
      <c r="GO1011" s="43"/>
      <c r="GP1011" s="43"/>
      <c r="GQ1011" s="43"/>
      <c r="GR1011" s="43"/>
      <c r="GS1011" s="43"/>
      <c r="GT1011" s="43"/>
      <c r="GU1011" s="43"/>
      <c r="GV1011" s="43"/>
      <c r="GW1011" s="43"/>
      <c r="GX1011" s="43"/>
      <c r="GY1011" s="43"/>
      <c r="GZ1011" s="43"/>
      <c r="HA1011" s="43"/>
      <c r="HB1011" s="43"/>
      <c r="HC1011" s="43"/>
      <c r="HD1011" s="43"/>
      <c r="HE1011" s="43"/>
      <c r="HF1011" s="43"/>
      <c r="HG1011" s="43"/>
      <c r="HH1011" s="43"/>
      <c r="HI1011" s="43"/>
      <c r="HJ1011" s="43"/>
      <c r="HK1011" s="43"/>
      <c r="HL1011" s="43"/>
      <c r="HM1011" s="43"/>
      <c r="HN1011" s="43"/>
      <c r="HO1011" s="43"/>
      <c r="HP1011" s="43"/>
      <c r="HQ1011" s="43"/>
      <c r="HR1011" s="43"/>
      <c r="HS1011" s="43"/>
      <c r="HT1011" s="43"/>
      <c r="HU1011" s="43"/>
      <c r="HV1011" s="43"/>
      <c r="HW1011" s="43"/>
      <c r="HX1011" s="43"/>
      <c r="HY1011" s="43"/>
      <c r="HZ1011" s="43"/>
      <c r="IA1011" s="43"/>
      <c r="IB1011" s="43"/>
      <c r="IC1011" s="43"/>
      <c r="ID1011" s="43"/>
      <c r="IE1011" s="43"/>
      <c r="IF1011" s="43"/>
      <c r="IG1011" s="43"/>
      <c r="IH1011" s="43"/>
      <c r="II1011" s="43"/>
      <c r="IJ1011" s="43"/>
      <c r="IK1011" s="43"/>
      <c r="IL1011" s="43"/>
      <c r="IM1011" s="43"/>
      <c r="IN1011" s="43"/>
      <c r="IO1011" s="43"/>
      <c r="IP1011" s="43"/>
      <c r="IQ1011" s="43"/>
      <c r="IR1011" s="43"/>
      <c r="IS1011" s="43"/>
      <c r="IT1011" s="43"/>
    </row>
    <row r="1012" spans="1:254" ht="14.25" customHeight="1">
      <c r="A1012" s="78"/>
      <c r="B1012" s="81"/>
      <c r="C1012" s="81"/>
      <c r="D1012" s="43"/>
      <c r="E1012" s="43"/>
      <c r="F1012" s="83"/>
      <c r="G1012" s="43"/>
      <c r="H1012" s="85"/>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c r="AR1012" s="43"/>
      <c r="AS1012" s="43"/>
      <c r="AT1012" s="43"/>
      <c r="AU1012" s="43"/>
      <c r="AV1012" s="43"/>
      <c r="AW1012" s="43"/>
      <c r="AX1012" s="43"/>
      <c r="AY1012" s="43"/>
      <c r="AZ1012" s="43"/>
      <c r="BA1012" s="43"/>
      <c r="BB1012" s="43"/>
      <c r="BC1012" s="43"/>
      <c r="BD1012" s="43"/>
      <c r="BE1012" s="43"/>
      <c r="BF1012" s="43"/>
      <c r="BG1012" s="43"/>
      <c r="BH1012" s="43"/>
      <c r="BI1012" s="43"/>
      <c r="BJ1012" s="43"/>
      <c r="BK1012" s="43"/>
      <c r="BL1012" s="43"/>
      <c r="BM1012" s="43"/>
      <c r="BN1012" s="43"/>
      <c r="BO1012" s="43"/>
      <c r="BP1012" s="43"/>
      <c r="BQ1012" s="43"/>
      <c r="BR1012" s="43"/>
      <c r="BS1012" s="43"/>
      <c r="BT1012" s="43"/>
      <c r="BU1012" s="43"/>
      <c r="BV1012" s="43"/>
      <c r="BW1012" s="43"/>
      <c r="BX1012" s="43"/>
      <c r="BY1012" s="43"/>
      <c r="BZ1012" s="43"/>
      <c r="CA1012" s="43"/>
      <c r="CB1012" s="43"/>
      <c r="CC1012" s="43"/>
      <c r="CD1012" s="43"/>
      <c r="CE1012" s="43"/>
      <c r="CF1012" s="43"/>
      <c r="CG1012" s="43"/>
      <c r="CH1012" s="43"/>
      <c r="CI1012" s="43"/>
      <c r="CJ1012" s="43"/>
      <c r="CK1012" s="43"/>
      <c r="CL1012" s="43"/>
      <c r="CM1012" s="43"/>
      <c r="CN1012" s="43"/>
      <c r="CO1012" s="43"/>
      <c r="CP1012" s="43"/>
      <c r="CQ1012" s="43"/>
      <c r="CR1012" s="43"/>
      <c r="CS1012" s="43"/>
      <c r="CT1012" s="43"/>
      <c r="CU1012" s="43"/>
      <c r="CV1012" s="43"/>
      <c r="CW1012" s="43"/>
      <c r="CX1012" s="43"/>
      <c r="CY1012" s="43"/>
      <c r="CZ1012" s="43"/>
      <c r="DA1012" s="43"/>
      <c r="DB1012" s="43"/>
      <c r="DC1012" s="43"/>
      <c r="DD1012" s="43"/>
      <c r="DE1012" s="43"/>
      <c r="DF1012" s="43"/>
      <c r="DG1012" s="43"/>
      <c r="DH1012" s="43"/>
      <c r="DI1012" s="43"/>
      <c r="DJ1012" s="43"/>
      <c r="DK1012" s="43"/>
      <c r="DL1012" s="43"/>
      <c r="DM1012" s="43"/>
      <c r="DN1012" s="43"/>
      <c r="DO1012" s="43"/>
      <c r="DP1012" s="43"/>
      <c r="DQ1012" s="43"/>
      <c r="DR1012" s="43"/>
      <c r="DS1012" s="43"/>
      <c r="DT1012" s="43"/>
      <c r="DU1012" s="43"/>
      <c r="DV1012" s="43"/>
      <c r="DW1012" s="43"/>
      <c r="DX1012" s="43"/>
      <c r="DY1012" s="43"/>
      <c r="DZ1012" s="43"/>
      <c r="EA1012" s="43"/>
      <c r="EB1012" s="43"/>
      <c r="EC1012" s="43"/>
      <c r="ED1012" s="43"/>
      <c r="EE1012" s="43"/>
      <c r="EF1012" s="43"/>
      <c r="EG1012" s="43"/>
      <c r="EH1012" s="43"/>
      <c r="EI1012" s="43"/>
      <c r="EJ1012" s="43"/>
      <c r="EK1012" s="43"/>
      <c r="EL1012" s="43"/>
      <c r="EM1012" s="43"/>
      <c r="EN1012" s="43"/>
      <c r="EO1012" s="43"/>
      <c r="EP1012" s="43"/>
      <c r="EQ1012" s="43"/>
      <c r="ER1012" s="43"/>
      <c r="ES1012" s="43"/>
      <c r="ET1012" s="43"/>
      <c r="EU1012" s="43"/>
      <c r="EV1012" s="43"/>
      <c r="EW1012" s="43"/>
      <c r="EX1012" s="43"/>
      <c r="EY1012" s="43"/>
      <c r="EZ1012" s="43"/>
      <c r="FA1012" s="43"/>
      <c r="FB1012" s="43"/>
      <c r="FC1012" s="43"/>
      <c r="FD1012" s="43"/>
      <c r="FE1012" s="43"/>
      <c r="FF1012" s="43"/>
      <c r="FG1012" s="43"/>
      <c r="FH1012" s="43"/>
      <c r="FI1012" s="43"/>
      <c r="FJ1012" s="43"/>
      <c r="FK1012" s="43"/>
      <c r="FL1012" s="43"/>
      <c r="FM1012" s="43"/>
      <c r="FN1012" s="43"/>
      <c r="FO1012" s="43"/>
      <c r="FP1012" s="43"/>
      <c r="FQ1012" s="43"/>
      <c r="FR1012" s="43"/>
      <c r="FS1012" s="43"/>
      <c r="FT1012" s="43"/>
      <c r="FU1012" s="43"/>
      <c r="FV1012" s="43"/>
      <c r="FW1012" s="43"/>
      <c r="FX1012" s="43"/>
      <c r="FY1012" s="43"/>
      <c r="FZ1012" s="43"/>
      <c r="GA1012" s="43"/>
      <c r="GB1012" s="43"/>
      <c r="GC1012" s="43"/>
      <c r="GD1012" s="43"/>
      <c r="GE1012" s="43"/>
      <c r="GF1012" s="43"/>
      <c r="GG1012" s="43"/>
      <c r="GH1012" s="43"/>
      <c r="GI1012" s="43"/>
      <c r="GJ1012" s="43"/>
      <c r="GK1012" s="43"/>
      <c r="GL1012" s="43"/>
      <c r="GM1012" s="43"/>
      <c r="GN1012" s="43"/>
      <c r="GO1012" s="43"/>
      <c r="GP1012" s="43"/>
      <c r="GQ1012" s="43"/>
      <c r="GR1012" s="43"/>
      <c r="GS1012" s="43"/>
      <c r="GT1012" s="43"/>
      <c r="GU1012" s="43"/>
      <c r="GV1012" s="43"/>
      <c r="GW1012" s="43"/>
      <c r="GX1012" s="43"/>
      <c r="GY1012" s="43"/>
      <c r="GZ1012" s="43"/>
      <c r="HA1012" s="43"/>
      <c r="HB1012" s="43"/>
      <c r="HC1012" s="43"/>
      <c r="HD1012" s="43"/>
      <c r="HE1012" s="43"/>
      <c r="HF1012" s="43"/>
      <c r="HG1012" s="43"/>
      <c r="HH1012" s="43"/>
      <c r="HI1012" s="43"/>
      <c r="HJ1012" s="43"/>
      <c r="HK1012" s="43"/>
      <c r="HL1012" s="43"/>
      <c r="HM1012" s="43"/>
      <c r="HN1012" s="43"/>
      <c r="HO1012" s="43"/>
      <c r="HP1012" s="43"/>
      <c r="HQ1012" s="43"/>
      <c r="HR1012" s="43"/>
      <c r="HS1012" s="43"/>
      <c r="HT1012" s="43"/>
      <c r="HU1012" s="43"/>
      <c r="HV1012" s="43"/>
      <c r="HW1012" s="43"/>
      <c r="HX1012" s="43"/>
      <c r="HY1012" s="43"/>
      <c r="HZ1012" s="43"/>
      <c r="IA1012" s="43"/>
      <c r="IB1012" s="43"/>
      <c r="IC1012" s="43"/>
      <c r="ID1012" s="43"/>
      <c r="IE1012" s="43"/>
      <c r="IF1012" s="43"/>
      <c r="IG1012" s="43"/>
      <c r="IH1012" s="43"/>
      <c r="II1012" s="43"/>
      <c r="IJ1012" s="43"/>
      <c r="IK1012" s="43"/>
      <c r="IL1012" s="43"/>
      <c r="IM1012" s="43"/>
      <c r="IN1012" s="43"/>
      <c r="IO1012" s="43"/>
      <c r="IP1012" s="43"/>
      <c r="IQ1012" s="43"/>
      <c r="IR1012" s="43"/>
      <c r="IS1012" s="43"/>
      <c r="IT1012" s="43"/>
    </row>
    <row r="1013" spans="1:254" ht="14.25" customHeight="1">
      <c r="A1013" s="78"/>
      <c r="B1013" s="79"/>
      <c r="C1013" s="79"/>
      <c r="D1013" s="43"/>
      <c r="E1013" s="43"/>
      <c r="F1013" s="83"/>
      <c r="G1013" s="43"/>
      <c r="H1013" s="85"/>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s="43"/>
      <c r="BM1013" s="43"/>
      <c r="BN1013" s="43"/>
      <c r="BO1013" s="43"/>
      <c r="BP1013" s="43"/>
      <c r="BQ1013" s="43"/>
      <c r="BR1013" s="43"/>
      <c r="BS1013" s="43"/>
      <c r="BT1013" s="43"/>
      <c r="BU1013" s="43"/>
      <c r="BV1013" s="43"/>
      <c r="BW1013" s="43"/>
      <c r="BX1013" s="43"/>
      <c r="BY1013" s="43"/>
      <c r="BZ1013" s="43"/>
      <c r="CA1013" s="43"/>
      <c r="CB1013" s="43"/>
      <c r="CC1013" s="43"/>
      <c r="CD1013" s="43"/>
      <c r="CE1013" s="43"/>
      <c r="CF1013" s="43"/>
      <c r="CG1013" s="43"/>
      <c r="CH1013" s="43"/>
      <c r="CI1013" s="43"/>
      <c r="CJ1013" s="43"/>
      <c r="CK1013" s="43"/>
      <c r="CL1013" s="43"/>
      <c r="CM1013" s="43"/>
      <c r="CN1013" s="43"/>
      <c r="CO1013" s="43"/>
      <c r="CP1013" s="43"/>
      <c r="CQ1013" s="43"/>
      <c r="CR1013" s="43"/>
      <c r="CS1013" s="43"/>
      <c r="CT1013" s="43"/>
      <c r="CU1013" s="43"/>
      <c r="CV1013" s="43"/>
      <c r="CW1013" s="43"/>
      <c r="CX1013" s="43"/>
      <c r="CY1013" s="43"/>
      <c r="CZ1013" s="43"/>
      <c r="DA1013" s="43"/>
      <c r="DB1013" s="43"/>
      <c r="DC1013" s="43"/>
      <c r="DD1013" s="43"/>
      <c r="DE1013" s="43"/>
      <c r="DF1013" s="43"/>
      <c r="DG1013" s="43"/>
      <c r="DH1013" s="43"/>
      <c r="DI1013" s="43"/>
      <c r="DJ1013" s="43"/>
      <c r="DK1013" s="43"/>
      <c r="DL1013" s="43"/>
      <c r="DM1013" s="43"/>
      <c r="DN1013" s="43"/>
      <c r="DO1013" s="43"/>
      <c r="DP1013" s="43"/>
      <c r="DQ1013" s="43"/>
      <c r="DR1013" s="43"/>
      <c r="DS1013" s="43"/>
      <c r="DT1013" s="43"/>
      <c r="DU1013" s="43"/>
      <c r="DV1013" s="43"/>
      <c r="DW1013" s="43"/>
      <c r="DX1013" s="43"/>
      <c r="DY1013" s="43"/>
      <c r="DZ1013" s="43"/>
      <c r="EA1013" s="43"/>
      <c r="EB1013" s="43"/>
      <c r="EC1013" s="43"/>
      <c r="ED1013" s="43"/>
      <c r="EE1013" s="43"/>
      <c r="EF1013" s="43"/>
      <c r="EG1013" s="43"/>
      <c r="EH1013" s="43"/>
      <c r="EI1013" s="43"/>
      <c r="EJ1013" s="43"/>
      <c r="EK1013" s="43"/>
      <c r="EL1013" s="43"/>
      <c r="EM1013" s="43"/>
      <c r="EN1013" s="43"/>
      <c r="EO1013" s="43"/>
      <c r="EP1013" s="43"/>
      <c r="EQ1013" s="43"/>
      <c r="ER1013" s="43"/>
      <c r="ES1013" s="43"/>
      <c r="ET1013" s="43"/>
      <c r="EU1013" s="43"/>
      <c r="EV1013" s="43"/>
      <c r="EW1013" s="43"/>
      <c r="EX1013" s="43"/>
      <c r="EY1013" s="43"/>
      <c r="EZ1013" s="43"/>
      <c r="FA1013" s="43"/>
      <c r="FB1013" s="43"/>
      <c r="FC1013" s="43"/>
      <c r="FD1013" s="43"/>
      <c r="FE1013" s="43"/>
      <c r="FF1013" s="43"/>
      <c r="FG1013" s="43"/>
      <c r="FH1013" s="43"/>
      <c r="FI1013" s="43"/>
      <c r="FJ1013" s="43"/>
      <c r="FK1013" s="43"/>
      <c r="FL1013" s="43"/>
      <c r="FM1013" s="43"/>
      <c r="FN1013" s="43"/>
      <c r="FO1013" s="43"/>
      <c r="FP1013" s="43"/>
      <c r="FQ1013" s="43"/>
      <c r="FR1013" s="43"/>
      <c r="FS1013" s="43"/>
      <c r="FT1013" s="43"/>
      <c r="FU1013" s="43"/>
      <c r="FV1013" s="43"/>
      <c r="FW1013" s="43"/>
      <c r="FX1013" s="43"/>
      <c r="FY1013" s="43"/>
      <c r="FZ1013" s="43"/>
      <c r="GA1013" s="43"/>
      <c r="GB1013" s="43"/>
      <c r="GC1013" s="43"/>
      <c r="GD1013" s="43"/>
      <c r="GE1013" s="43"/>
      <c r="GF1013" s="43"/>
      <c r="GG1013" s="43"/>
      <c r="GH1013" s="43"/>
      <c r="GI1013" s="43"/>
      <c r="GJ1013" s="43"/>
      <c r="GK1013" s="43"/>
      <c r="GL1013" s="43"/>
      <c r="GM1013" s="43"/>
      <c r="GN1013" s="43"/>
      <c r="GO1013" s="43"/>
      <c r="GP1013" s="43"/>
      <c r="GQ1013" s="43"/>
      <c r="GR1013" s="43"/>
      <c r="GS1013" s="43"/>
      <c r="GT1013" s="43"/>
      <c r="GU1013" s="43"/>
      <c r="GV1013" s="43"/>
      <c r="GW1013" s="43"/>
      <c r="GX1013" s="43"/>
      <c r="GY1013" s="43"/>
      <c r="GZ1013" s="43"/>
      <c r="HA1013" s="43"/>
      <c r="HB1013" s="43"/>
      <c r="HC1013" s="43"/>
      <c r="HD1013" s="43"/>
      <c r="HE1013" s="43"/>
      <c r="HF1013" s="43"/>
      <c r="HG1013" s="43"/>
      <c r="HH1013" s="43"/>
      <c r="HI1013" s="43"/>
      <c r="HJ1013" s="43"/>
      <c r="HK1013" s="43"/>
      <c r="HL1013" s="43"/>
      <c r="HM1013" s="43"/>
      <c r="HN1013" s="43"/>
      <c r="HO1013" s="43"/>
      <c r="HP1013" s="43"/>
      <c r="HQ1013" s="43"/>
      <c r="HR1013" s="43"/>
      <c r="HS1013" s="43"/>
      <c r="HT1013" s="43"/>
      <c r="HU1013" s="43"/>
      <c r="HV1013" s="43"/>
      <c r="HW1013" s="43"/>
      <c r="HX1013" s="43"/>
      <c r="HY1013" s="43"/>
      <c r="HZ1013" s="43"/>
      <c r="IA1013" s="43"/>
      <c r="IB1013" s="43"/>
      <c r="IC1013" s="43"/>
      <c r="ID1013" s="43"/>
      <c r="IE1013" s="43"/>
      <c r="IF1013" s="43"/>
      <c r="IG1013" s="43"/>
      <c r="IH1013" s="43"/>
      <c r="II1013" s="43"/>
      <c r="IJ1013" s="43"/>
      <c r="IK1013" s="43"/>
      <c r="IL1013" s="43"/>
      <c r="IM1013" s="43"/>
      <c r="IN1013" s="43"/>
      <c r="IO1013" s="43"/>
      <c r="IP1013" s="43"/>
      <c r="IQ1013" s="43"/>
      <c r="IR1013" s="43"/>
      <c r="IS1013" s="43"/>
      <c r="IT1013" s="43"/>
    </row>
    <row r="1014" spans="1:254" ht="14.25" customHeight="1">
      <c r="A1014" s="78"/>
      <c r="B1014" s="88"/>
      <c r="C1014" s="88"/>
      <c r="D1014" s="43"/>
      <c r="E1014" s="43"/>
      <c r="F1014" s="89"/>
      <c r="G1014" s="43"/>
      <c r="H1014" s="85"/>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c r="CF1014" s="43"/>
      <c r="CG1014" s="43"/>
      <c r="CH1014" s="43"/>
      <c r="CI1014" s="43"/>
      <c r="CJ1014" s="43"/>
      <c r="CK1014" s="43"/>
      <c r="CL1014" s="43"/>
      <c r="CM1014" s="43"/>
      <c r="CN1014" s="43"/>
      <c r="CO1014" s="43"/>
      <c r="CP1014" s="43"/>
      <c r="CQ1014" s="43"/>
      <c r="CR1014" s="43"/>
      <c r="CS1014" s="43"/>
      <c r="CT1014" s="43"/>
      <c r="CU1014" s="43"/>
      <c r="CV1014" s="43"/>
      <c r="CW1014" s="43"/>
      <c r="CX1014" s="43"/>
      <c r="CY1014" s="43"/>
      <c r="CZ1014" s="43"/>
      <c r="DA1014" s="43"/>
      <c r="DB1014" s="43"/>
      <c r="DC1014" s="43"/>
      <c r="DD1014" s="43"/>
      <c r="DE1014" s="43"/>
      <c r="DF1014" s="43"/>
      <c r="DG1014" s="43"/>
      <c r="DH1014" s="43"/>
      <c r="DI1014" s="43"/>
      <c r="DJ1014" s="43"/>
      <c r="DK1014" s="43"/>
      <c r="DL1014" s="43"/>
      <c r="DM1014" s="43"/>
      <c r="DN1014" s="43"/>
      <c r="DO1014" s="43"/>
      <c r="DP1014" s="43"/>
      <c r="DQ1014" s="43"/>
      <c r="DR1014" s="43"/>
      <c r="DS1014" s="43"/>
      <c r="DT1014" s="43"/>
      <c r="DU1014" s="43"/>
      <c r="DV1014" s="43"/>
      <c r="DW1014" s="43"/>
      <c r="DX1014" s="43"/>
      <c r="DY1014" s="43"/>
      <c r="DZ1014" s="43"/>
      <c r="EA1014" s="43"/>
      <c r="EB1014" s="43"/>
      <c r="EC1014" s="43"/>
      <c r="ED1014" s="43"/>
      <c r="EE1014" s="43"/>
      <c r="EF1014" s="43"/>
      <c r="EG1014" s="43"/>
      <c r="EH1014" s="43"/>
      <c r="EI1014" s="43"/>
      <c r="EJ1014" s="43"/>
      <c r="EK1014" s="43"/>
      <c r="EL1014" s="43"/>
      <c r="EM1014" s="43"/>
      <c r="EN1014" s="43"/>
      <c r="EO1014" s="43"/>
      <c r="EP1014" s="43"/>
      <c r="EQ1014" s="43"/>
      <c r="ER1014" s="43"/>
      <c r="ES1014" s="43"/>
      <c r="ET1014" s="43"/>
      <c r="EU1014" s="43"/>
      <c r="EV1014" s="43"/>
      <c r="EW1014" s="43"/>
      <c r="EX1014" s="43"/>
      <c r="EY1014" s="43"/>
      <c r="EZ1014" s="43"/>
      <c r="FA1014" s="43"/>
      <c r="FB1014" s="43"/>
      <c r="FC1014" s="43"/>
      <c r="FD1014" s="43"/>
      <c r="FE1014" s="43"/>
      <c r="FF1014" s="43"/>
      <c r="FG1014" s="43"/>
      <c r="FH1014" s="43"/>
      <c r="FI1014" s="43"/>
      <c r="FJ1014" s="43"/>
      <c r="FK1014" s="43"/>
      <c r="FL1014" s="43"/>
      <c r="FM1014" s="43"/>
      <c r="FN1014" s="43"/>
      <c r="FO1014" s="43"/>
      <c r="FP1014" s="43"/>
      <c r="FQ1014" s="43"/>
      <c r="FR1014" s="43"/>
      <c r="FS1014" s="43"/>
      <c r="FT1014" s="43"/>
      <c r="FU1014" s="43"/>
      <c r="FV1014" s="43"/>
      <c r="FW1014" s="43"/>
      <c r="FX1014" s="43"/>
      <c r="FY1014" s="43"/>
      <c r="FZ1014" s="43"/>
      <c r="GA1014" s="43"/>
      <c r="GB1014" s="43"/>
      <c r="GC1014" s="43"/>
      <c r="GD1014" s="43"/>
      <c r="GE1014" s="43"/>
      <c r="GF1014" s="43"/>
      <c r="GG1014" s="43"/>
      <c r="GH1014" s="43"/>
      <c r="GI1014" s="43"/>
      <c r="GJ1014" s="43"/>
      <c r="GK1014" s="43"/>
      <c r="GL1014" s="43"/>
      <c r="GM1014" s="43"/>
      <c r="GN1014" s="43"/>
      <c r="GO1014" s="43"/>
      <c r="GP1014" s="43"/>
      <c r="GQ1014" s="43"/>
      <c r="GR1014" s="43"/>
      <c r="GS1014" s="43"/>
      <c r="GT1014" s="43"/>
      <c r="GU1014" s="43"/>
      <c r="GV1014" s="43"/>
      <c r="GW1014" s="43"/>
      <c r="GX1014" s="43"/>
      <c r="GY1014" s="43"/>
      <c r="GZ1014" s="43"/>
      <c r="HA1014" s="43"/>
      <c r="HB1014" s="43"/>
      <c r="HC1014" s="43"/>
      <c r="HD1014" s="43"/>
      <c r="HE1014" s="43"/>
      <c r="HF1014" s="43"/>
      <c r="HG1014" s="43"/>
      <c r="HH1014" s="43"/>
      <c r="HI1014" s="43"/>
      <c r="HJ1014" s="43"/>
      <c r="HK1014" s="43"/>
      <c r="HL1014" s="43"/>
      <c r="HM1014" s="43"/>
      <c r="HN1014" s="43"/>
      <c r="HO1014" s="43"/>
      <c r="HP1014" s="43"/>
      <c r="HQ1014" s="43"/>
      <c r="HR1014" s="43"/>
      <c r="HS1014" s="43"/>
      <c r="HT1014" s="43"/>
      <c r="HU1014" s="43"/>
      <c r="HV1014" s="43"/>
      <c r="HW1014" s="43"/>
      <c r="HX1014" s="43"/>
      <c r="HY1014" s="43"/>
      <c r="HZ1014" s="43"/>
      <c r="IA1014" s="43"/>
      <c r="IB1014" s="43"/>
      <c r="IC1014" s="43"/>
      <c r="ID1014" s="43"/>
      <c r="IE1014" s="43"/>
      <c r="IF1014" s="43"/>
      <c r="IG1014" s="43"/>
      <c r="IH1014" s="43"/>
      <c r="II1014" s="43"/>
      <c r="IJ1014" s="43"/>
      <c r="IK1014" s="43"/>
      <c r="IL1014" s="43"/>
      <c r="IM1014" s="43"/>
      <c r="IN1014" s="43"/>
      <c r="IO1014" s="43"/>
      <c r="IP1014" s="43"/>
      <c r="IQ1014" s="43"/>
      <c r="IR1014" s="43"/>
      <c r="IS1014" s="43"/>
      <c r="IT1014" s="43"/>
    </row>
    <row r="1015" spans="1:254" ht="14.25" customHeight="1">
      <c r="A1015" s="78"/>
      <c r="B1015" s="88"/>
      <c r="C1015" s="88"/>
      <c r="D1015" s="43"/>
      <c r="E1015" s="43"/>
      <c r="F1015" s="89"/>
      <c r="G1015" s="43"/>
      <c r="H1015" s="85"/>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c r="AR1015" s="43"/>
      <c r="AS1015" s="43"/>
      <c r="AT1015" s="43"/>
      <c r="AU1015" s="43"/>
      <c r="AV1015" s="43"/>
      <c r="AW1015" s="43"/>
      <c r="AX1015" s="43"/>
      <c r="AY1015" s="43"/>
      <c r="AZ1015" s="43"/>
      <c r="BA1015" s="43"/>
      <c r="BB1015" s="43"/>
      <c r="BC1015" s="43"/>
      <c r="BD1015" s="43"/>
      <c r="BE1015" s="43"/>
      <c r="BF1015" s="43"/>
      <c r="BG1015" s="43"/>
      <c r="BH1015" s="43"/>
      <c r="BI1015" s="43"/>
      <c r="BJ1015" s="43"/>
      <c r="BK1015" s="43"/>
      <c r="BL1015" s="43"/>
      <c r="BM1015" s="43"/>
      <c r="BN1015" s="43"/>
      <c r="BO1015" s="43"/>
      <c r="BP1015" s="43"/>
      <c r="BQ1015" s="43"/>
      <c r="BR1015" s="43"/>
      <c r="BS1015" s="43"/>
      <c r="BT1015" s="43"/>
      <c r="BU1015" s="43"/>
      <c r="BV1015" s="43"/>
      <c r="BW1015" s="43"/>
      <c r="BX1015" s="43"/>
      <c r="BY1015" s="43"/>
      <c r="BZ1015" s="43"/>
      <c r="CA1015" s="43"/>
      <c r="CB1015" s="43"/>
      <c r="CC1015" s="43"/>
      <c r="CD1015" s="43"/>
      <c r="CE1015" s="43"/>
      <c r="CF1015" s="43"/>
      <c r="CG1015" s="43"/>
      <c r="CH1015" s="43"/>
      <c r="CI1015" s="43"/>
      <c r="CJ1015" s="43"/>
      <c r="CK1015" s="43"/>
      <c r="CL1015" s="43"/>
      <c r="CM1015" s="43"/>
      <c r="CN1015" s="43"/>
      <c r="CO1015" s="43"/>
      <c r="CP1015" s="43"/>
      <c r="CQ1015" s="43"/>
      <c r="CR1015" s="43"/>
      <c r="CS1015" s="43"/>
      <c r="CT1015" s="43"/>
      <c r="CU1015" s="43"/>
      <c r="CV1015" s="43"/>
      <c r="CW1015" s="43"/>
      <c r="CX1015" s="43"/>
      <c r="CY1015" s="43"/>
      <c r="CZ1015" s="43"/>
      <c r="DA1015" s="43"/>
      <c r="DB1015" s="43"/>
      <c r="DC1015" s="43"/>
      <c r="DD1015" s="43"/>
      <c r="DE1015" s="43"/>
      <c r="DF1015" s="43"/>
      <c r="DG1015" s="43"/>
      <c r="DH1015" s="43"/>
      <c r="DI1015" s="43"/>
      <c r="DJ1015" s="43"/>
      <c r="DK1015" s="43"/>
      <c r="DL1015" s="43"/>
      <c r="DM1015" s="43"/>
      <c r="DN1015" s="43"/>
      <c r="DO1015" s="43"/>
      <c r="DP1015" s="43"/>
      <c r="DQ1015" s="43"/>
      <c r="DR1015" s="43"/>
      <c r="DS1015" s="43"/>
      <c r="DT1015" s="43"/>
      <c r="DU1015" s="43"/>
      <c r="DV1015" s="43"/>
      <c r="DW1015" s="43"/>
      <c r="DX1015" s="43"/>
      <c r="DY1015" s="43"/>
      <c r="DZ1015" s="43"/>
      <c r="EA1015" s="43"/>
      <c r="EB1015" s="43"/>
      <c r="EC1015" s="43"/>
      <c r="ED1015" s="43"/>
      <c r="EE1015" s="43"/>
      <c r="EF1015" s="43"/>
      <c r="EG1015" s="43"/>
      <c r="EH1015" s="43"/>
      <c r="EI1015" s="43"/>
      <c r="EJ1015" s="43"/>
      <c r="EK1015" s="43"/>
      <c r="EL1015" s="43"/>
      <c r="EM1015" s="43"/>
      <c r="EN1015" s="43"/>
      <c r="EO1015" s="43"/>
      <c r="EP1015" s="43"/>
      <c r="EQ1015" s="43"/>
      <c r="ER1015" s="43"/>
      <c r="ES1015" s="43"/>
      <c r="ET1015" s="43"/>
      <c r="EU1015" s="43"/>
      <c r="EV1015" s="43"/>
      <c r="EW1015" s="43"/>
      <c r="EX1015" s="43"/>
      <c r="EY1015" s="43"/>
      <c r="EZ1015" s="43"/>
      <c r="FA1015" s="43"/>
      <c r="FB1015" s="43"/>
      <c r="FC1015" s="43"/>
      <c r="FD1015" s="43"/>
      <c r="FE1015" s="43"/>
      <c r="FF1015" s="43"/>
      <c r="FG1015" s="43"/>
      <c r="FH1015" s="43"/>
      <c r="FI1015" s="43"/>
      <c r="FJ1015" s="43"/>
      <c r="FK1015" s="43"/>
      <c r="FL1015" s="43"/>
      <c r="FM1015" s="43"/>
      <c r="FN1015" s="43"/>
      <c r="FO1015" s="43"/>
      <c r="FP1015" s="43"/>
      <c r="FQ1015" s="43"/>
      <c r="FR1015" s="43"/>
      <c r="FS1015" s="43"/>
      <c r="FT1015" s="43"/>
      <c r="FU1015" s="43"/>
      <c r="FV1015" s="43"/>
      <c r="FW1015" s="43"/>
      <c r="FX1015" s="43"/>
      <c r="FY1015" s="43"/>
      <c r="FZ1015" s="43"/>
      <c r="GA1015" s="43"/>
      <c r="GB1015" s="43"/>
      <c r="GC1015" s="43"/>
      <c r="GD1015" s="43"/>
      <c r="GE1015" s="43"/>
      <c r="GF1015" s="43"/>
      <c r="GG1015" s="43"/>
      <c r="GH1015" s="43"/>
      <c r="GI1015" s="43"/>
      <c r="GJ1015" s="43"/>
      <c r="GK1015" s="43"/>
      <c r="GL1015" s="43"/>
      <c r="GM1015" s="43"/>
      <c r="GN1015" s="43"/>
      <c r="GO1015" s="43"/>
      <c r="GP1015" s="43"/>
      <c r="GQ1015" s="43"/>
      <c r="GR1015" s="43"/>
      <c r="GS1015" s="43"/>
      <c r="GT1015" s="43"/>
      <c r="GU1015" s="43"/>
      <c r="GV1015" s="43"/>
      <c r="GW1015" s="43"/>
      <c r="GX1015" s="43"/>
      <c r="GY1015" s="43"/>
      <c r="GZ1015" s="43"/>
      <c r="HA1015" s="43"/>
      <c r="HB1015" s="43"/>
      <c r="HC1015" s="43"/>
      <c r="HD1015" s="43"/>
      <c r="HE1015" s="43"/>
      <c r="HF1015" s="43"/>
      <c r="HG1015" s="43"/>
      <c r="HH1015" s="43"/>
      <c r="HI1015" s="43"/>
      <c r="HJ1015" s="43"/>
      <c r="HK1015" s="43"/>
      <c r="HL1015" s="43"/>
      <c r="HM1015" s="43"/>
      <c r="HN1015" s="43"/>
      <c r="HO1015" s="43"/>
      <c r="HP1015" s="43"/>
      <c r="HQ1015" s="43"/>
      <c r="HR1015" s="43"/>
      <c r="HS1015" s="43"/>
      <c r="HT1015" s="43"/>
      <c r="HU1015" s="43"/>
      <c r="HV1015" s="43"/>
      <c r="HW1015" s="43"/>
      <c r="HX1015" s="43"/>
      <c r="HY1015" s="43"/>
      <c r="HZ1015" s="43"/>
      <c r="IA1015" s="43"/>
      <c r="IB1015" s="43"/>
      <c r="IC1015" s="43"/>
      <c r="ID1015" s="43"/>
      <c r="IE1015" s="43"/>
      <c r="IF1015" s="43"/>
      <c r="IG1015" s="43"/>
      <c r="IH1015" s="43"/>
      <c r="II1015" s="43"/>
      <c r="IJ1015" s="43"/>
      <c r="IK1015" s="43"/>
      <c r="IL1015" s="43"/>
      <c r="IM1015" s="43"/>
      <c r="IN1015" s="43"/>
      <c r="IO1015" s="43"/>
      <c r="IP1015" s="43"/>
      <c r="IQ1015" s="43"/>
      <c r="IR1015" s="43"/>
      <c r="IS1015" s="43"/>
      <c r="IT1015" s="43"/>
    </row>
    <row r="1016" spans="1:254" ht="14.25" customHeight="1">
      <c r="A1016" s="78"/>
      <c r="B1016" s="88"/>
      <c r="C1016" s="88"/>
      <c r="D1016" s="43"/>
      <c r="E1016" s="43"/>
      <c r="F1016" s="89"/>
      <c r="G1016" s="43"/>
      <c r="H1016" s="85"/>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c r="AR1016" s="43"/>
      <c r="AS1016" s="43"/>
      <c r="AT1016" s="43"/>
      <c r="AU1016" s="43"/>
      <c r="AV1016" s="43"/>
      <c r="AW1016" s="43"/>
      <c r="AX1016" s="43"/>
      <c r="AY1016" s="43"/>
      <c r="AZ1016" s="43"/>
      <c r="BA1016" s="43"/>
      <c r="BB1016" s="43"/>
      <c r="BC1016" s="43"/>
      <c r="BD1016" s="43"/>
      <c r="BE1016" s="43"/>
      <c r="BF1016" s="43"/>
      <c r="BG1016" s="43"/>
      <c r="BH1016" s="43"/>
      <c r="BI1016" s="43"/>
      <c r="BJ1016" s="43"/>
      <c r="BK1016" s="43"/>
      <c r="BL1016" s="43"/>
      <c r="BM1016" s="43"/>
      <c r="BN1016" s="43"/>
      <c r="BO1016" s="43"/>
      <c r="BP1016" s="43"/>
      <c r="BQ1016" s="43"/>
      <c r="BR1016" s="43"/>
      <c r="BS1016" s="43"/>
      <c r="BT1016" s="43"/>
      <c r="BU1016" s="43"/>
      <c r="BV1016" s="43"/>
      <c r="BW1016" s="43"/>
      <c r="BX1016" s="43"/>
      <c r="BY1016" s="43"/>
      <c r="BZ1016" s="43"/>
      <c r="CA1016" s="43"/>
      <c r="CB1016" s="43"/>
      <c r="CC1016" s="43"/>
      <c r="CD1016" s="43"/>
      <c r="CE1016" s="43"/>
      <c r="CF1016" s="43"/>
      <c r="CG1016" s="43"/>
      <c r="CH1016" s="43"/>
      <c r="CI1016" s="43"/>
      <c r="CJ1016" s="43"/>
      <c r="CK1016" s="43"/>
      <c r="CL1016" s="43"/>
      <c r="CM1016" s="43"/>
      <c r="CN1016" s="43"/>
      <c r="CO1016" s="43"/>
      <c r="CP1016" s="43"/>
      <c r="CQ1016" s="43"/>
      <c r="CR1016" s="43"/>
      <c r="CS1016" s="43"/>
      <c r="CT1016" s="43"/>
      <c r="CU1016" s="43"/>
      <c r="CV1016" s="43"/>
      <c r="CW1016" s="43"/>
      <c r="CX1016" s="43"/>
      <c r="CY1016" s="43"/>
      <c r="CZ1016" s="43"/>
      <c r="DA1016" s="43"/>
      <c r="DB1016" s="43"/>
      <c r="DC1016" s="43"/>
      <c r="DD1016" s="43"/>
      <c r="DE1016" s="43"/>
      <c r="DF1016" s="43"/>
      <c r="DG1016" s="43"/>
      <c r="DH1016" s="43"/>
      <c r="DI1016" s="43"/>
      <c r="DJ1016" s="43"/>
      <c r="DK1016" s="43"/>
      <c r="DL1016" s="43"/>
      <c r="DM1016" s="43"/>
      <c r="DN1016" s="43"/>
      <c r="DO1016" s="43"/>
      <c r="DP1016" s="43"/>
      <c r="DQ1016" s="43"/>
      <c r="DR1016" s="43"/>
      <c r="DS1016" s="43"/>
      <c r="DT1016" s="43"/>
      <c r="DU1016" s="43"/>
      <c r="DV1016" s="43"/>
      <c r="DW1016" s="43"/>
      <c r="DX1016" s="43"/>
      <c r="DY1016" s="43"/>
      <c r="DZ1016" s="43"/>
      <c r="EA1016" s="43"/>
      <c r="EB1016" s="43"/>
      <c r="EC1016" s="43"/>
      <c r="ED1016" s="43"/>
      <c r="EE1016" s="43"/>
      <c r="EF1016" s="43"/>
      <c r="EG1016" s="43"/>
      <c r="EH1016" s="43"/>
      <c r="EI1016" s="43"/>
      <c r="EJ1016" s="43"/>
      <c r="EK1016" s="43"/>
      <c r="EL1016" s="43"/>
      <c r="EM1016" s="43"/>
      <c r="EN1016" s="43"/>
      <c r="EO1016" s="43"/>
      <c r="EP1016" s="43"/>
      <c r="EQ1016" s="43"/>
      <c r="ER1016" s="43"/>
      <c r="ES1016" s="43"/>
      <c r="ET1016" s="43"/>
      <c r="EU1016" s="43"/>
      <c r="EV1016" s="43"/>
      <c r="EW1016" s="43"/>
      <c r="EX1016" s="43"/>
      <c r="EY1016" s="43"/>
      <c r="EZ1016" s="43"/>
      <c r="FA1016" s="43"/>
      <c r="FB1016" s="43"/>
      <c r="FC1016" s="43"/>
      <c r="FD1016" s="43"/>
      <c r="FE1016" s="43"/>
      <c r="FF1016" s="43"/>
      <c r="FG1016" s="43"/>
      <c r="FH1016" s="43"/>
      <c r="FI1016" s="43"/>
      <c r="FJ1016" s="43"/>
      <c r="FK1016" s="43"/>
      <c r="FL1016" s="43"/>
      <c r="FM1016" s="43"/>
      <c r="FN1016" s="43"/>
      <c r="FO1016" s="43"/>
      <c r="FP1016" s="43"/>
      <c r="FQ1016" s="43"/>
      <c r="FR1016" s="43"/>
      <c r="FS1016" s="43"/>
      <c r="FT1016" s="43"/>
      <c r="FU1016" s="43"/>
      <c r="FV1016" s="43"/>
      <c r="FW1016" s="43"/>
      <c r="FX1016" s="43"/>
      <c r="FY1016" s="43"/>
      <c r="FZ1016" s="43"/>
      <c r="GA1016" s="43"/>
      <c r="GB1016" s="43"/>
      <c r="GC1016" s="43"/>
      <c r="GD1016" s="43"/>
      <c r="GE1016" s="43"/>
      <c r="GF1016" s="43"/>
      <c r="GG1016" s="43"/>
      <c r="GH1016" s="43"/>
      <c r="GI1016" s="43"/>
      <c r="GJ1016" s="43"/>
      <c r="GK1016" s="43"/>
      <c r="GL1016" s="43"/>
      <c r="GM1016" s="43"/>
      <c r="GN1016" s="43"/>
      <c r="GO1016" s="43"/>
      <c r="GP1016" s="43"/>
      <c r="GQ1016" s="43"/>
      <c r="GR1016" s="43"/>
      <c r="GS1016" s="43"/>
      <c r="GT1016" s="43"/>
      <c r="GU1016" s="43"/>
      <c r="GV1016" s="43"/>
      <c r="GW1016" s="43"/>
      <c r="GX1016" s="43"/>
      <c r="GY1016" s="43"/>
      <c r="GZ1016" s="43"/>
      <c r="HA1016" s="43"/>
      <c r="HB1016" s="43"/>
      <c r="HC1016" s="43"/>
      <c r="HD1016" s="43"/>
      <c r="HE1016" s="43"/>
      <c r="HF1016" s="43"/>
      <c r="HG1016" s="43"/>
      <c r="HH1016" s="43"/>
      <c r="HI1016" s="43"/>
      <c r="HJ1016" s="43"/>
      <c r="HK1016" s="43"/>
      <c r="HL1016" s="43"/>
      <c r="HM1016" s="43"/>
      <c r="HN1016" s="43"/>
      <c r="HO1016" s="43"/>
      <c r="HP1016" s="43"/>
      <c r="HQ1016" s="43"/>
      <c r="HR1016" s="43"/>
      <c r="HS1016" s="43"/>
      <c r="HT1016" s="43"/>
      <c r="HU1016" s="43"/>
      <c r="HV1016" s="43"/>
      <c r="HW1016" s="43"/>
      <c r="HX1016" s="43"/>
      <c r="HY1016" s="43"/>
      <c r="HZ1016" s="43"/>
      <c r="IA1016" s="43"/>
      <c r="IB1016" s="43"/>
      <c r="IC1016" s="43"/>
      <c r="ID1016" s="43"/>
      <c r="IE1016" s="43"/>
      <c r="IF1016" s="43"/>
      <c r="IG1016" s="43"/>
      <c r="IH1016" s="43"/>
      <c r="II1016" s="43"/>
      <c r="IJ1016" s="43"/>
      <c r="IK1016" s="43"/>
      <c r="IL1016" s="43"/>
      <c r="IM1016" s="43"/>
      <c r="IN1016" s="43"/>
      <c r="IO1016" s="43"/>
      <c r="IP1016" s="43"/>
      <c r="IQ1016" s="43"/>
      <c r="IR1016" s="43"/>
      <c r="IS1016" s="43"/>
      <c r="IT1016" s="43"/>
    </row>
    <row r="1017" spans="1:254" ht="14.25" customHeight="1">
      <c r="A1017" s="78"/>
      <c r="B1017" s="88"/>
      <c r="C1017" s="88"/>
      <c r="D1017" s="43"/>
      <c r="E1017" s="43"/>
      <c r="F1017" s="89"/>
      <c r="G1017" s="43"/>
      <c r="H1017" s="85"/>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c r="AR1017" s="43"/>
      <c r="AS1017" s="43"/>
      <c r="AT1017" s="43"/>
      <c r="AU1017" s="43"/>
      <c r="AV1017" s="43"/>
      <c r="AW1017" s="43"/>
      <c r="AX1017" s="43"/>
      <c r="AY1017" s="43"/>
      <c r="AZ1017" s="43"/>
      <c r="BA1017" s="43"/>
      <c r="BB1017" s="43"/>
      <c r="BC1017" s="43"/>
      <c r="BD1017" s="43"/>
      <c r="BE1017" s="43"/>
      <c r="BF1017" s="43"/>
      <c r="BG1017" s="43"/>
      <c r="BH1017" s="43"/>
      <c r="BI1017" s="43"/>
      <c r="BJ1017" s="43"/>
      <c r="BK1017" s="43"/>
      <c r="BL1017" s="43"/>
      <c r="BM1017" s="43"/>
      <c r="BN1017" s="43"/>
      <c r="BO1017" s="43"/>
      <c r="BP1017" s="43"/>
      <c r="BQ1017" s="43"/>
      <c r="BR1017" s="43"/>
      <c r="BS1017" s="43"/>
      <c r="BT1017" s="43"/>
      <c r="BU1017" s="43"/>
      <c r="BV1017" s="43"/>
      <c r="BW1017" s="43"/>
      <c r="BX1017" s="43"/>
      <c r="BY1017" s="43"/>
      <c r="BZ1017" s="43"/>
      <c r="CA1017" s="43"/>
      <c r="CB1017" s="43"/>
      <c r="CC1017" s="43"/>
      <c r="CD1017" s="43"/>
      <c r="CE1017" s="43"/>
      <c r="CF1017" s="43"/>
      <c r="CG1017" s="43"/>
      <c r="CH1017" s="43"/>
      <c r="CI1017" s="43"/>
      <c r="CJ1017" s="43"/>
      <c r="CK1017" s="43"/>
      <c r="CL1017" s="43"/>
      <c r="CM1017" s="43"/>
      <c r="CN1017" s="43"/>
      <c r="CO1017" s="43"/>
      <c r="CP1017" s="43"/>
      <c r="CQ1017" s="43"/>
      <c r="CR1017" s="43"/>
      <c r="CS1017" s="43"/>
      <c r="CT1017" s="43"/>
      <c r="CU1017" s="43"/>
      <c r="CV1017" s="43"/>
      <c r="CW1017" s="43"/>
      <c r="CX1017" s="43"/>
      <c r="CY1017" s="43"/>
      <c r="CZ1017" s="43"/>
      <c r="DA1017" s="43"/>
      <c r="DB1017" s="43"/>
      <c r="DC1017" s="43"/>
      <c r="DD1017" s="43"/>
      <c r="DE1017" s="43"/>
      <c r="DF1017" s="43"/>
      <c r="DG1017" s="43"/>
      <c r="DH1017" s="43"/>
      <c r="DI1017" s="43"/>
      <c r="DJ1017" s="43"/>
      <c r="DK1017" s="43"/>
      <c r="DL1017" s="43"/>
      <c r="DM1017" s="43"/>
      <c r="DN1017" s="43"/>
      <c r="DO1017" s="43"/>
      <c r="DP1017" s="43"/>
      <c r="DQ1017" s="43"/>
      <c r="DR1017" s="43"/>
      <c r="DS1017" s="43"/>
      <c r="DT1017" s="43"/>
      <c r="DU1017" s="43"/>
      <c r="DV1017" s="43"/>
      <c r="DW1017" s="43"/>
      <c r="DX1017" s="43"/>
      <c r="DY1017" s="43"/>
      <c r="DZ1017" s="43"/>
      <c r="EA1017" s="43"/>
      <c r="EB1017" s="43"/>
      <c r="EC1017" s="43"/>
      <c r="ED1017" s="43"/>
      <c r="EE1017" s="43"/>
      <c r="EF1017" s="43"/>
      <c r="EG1017" s="43"/>
      <c r="EH1017" s="43"/>
      <c r="EI1017" s="43"/>
      <c r="EJ1017" s="43"/>
      <c r="EK1017" s="43"/>
      <c r="EL1017" s="43"/>
      <c r="EM1017" s="43"/>
      <c r="EN1017" s="43"/>
      <c r="EO1017" s="43"/>
      <c r="EP1017" s="43"/>
      <c r="EQ1017" s="43"/>
      <c r="ER1017" s="43"/>
      <c r="ES1017" s="43"/>
      <c r="ET1017" s="43"/>
      <c r="EU1017" s="43"/>
      <c r="EV1017" s="43"/>
      <c r="EW1017" s="43"/>
      <c r="EX1017" s="43"/>
      <c r="EY1017" s="43"/>
      <c r="EZ1017" s="43"/>
      <c r="FA1017" s="43"/>
      <c r="FB1017" s="43"/>
      <c r="FC1017" s="43"/>
      <c r="FD1017" s="43"/>
      <c r="FE1017" s="43"/>
      <c r="FF1017" s="43"/>
      <c r="FG1017" s="43"/>
      <c r="FH1017" s="43"/>
      <c r="FI1017" s="43"/>
      <c r="FJ1017" s="43"/>
      <c r="FK1017" s="43"/>
      <c r="FL1017" s="43"/>
      <c r="FM1017" s="43"/>
      <c r="FN1017" s="43"/>
      <c r="FO1017" s="43"/>
      <c r="FP1017" s="43"/>
      <c r="FQ1017" s="43"/>
      <c r="FR1017" s="43"/>
      <c r="FS1017" s="43"/>
      <c r="FT1017" s="43"/>
      <c r="FU1017" s="43"/>
      <c r="FV1017" s="43"/>
      <c r="FW1017" s="43"/>
      <c r="FX1017" s="43"/>
      <c r="FY1017" s="43"/>
      <c r="FZ1017" s="43"/>
      <c r="GA1017" s="43"/>
      <c r="GB1017" s="43"/>
      <c r="GC1017" s="43"/>
      <c r="GD1017" s="43"/>
      <c r="GE1017" s="43"/>
      <c r="GF1017" s="43"/>
      <c r="GG1017" s="43"/>
      <c r="GH1017" s="43"/>
      <c r="GI1017" s="43"/>
      <c r="GJ1017" s="43"/>
      <c r="GK1017" s="43"/>
      <c r="GL1017" s="43"/>
      <c r="GM1017" s="43"/>
      <c r="GN1017" s="43"/>
      <c r="GO1017" s="43"/>
      <c r="GP1017" s="43"/>
      <c r="GQ1017" s="43"/>
      <c r="GR1017" s="43"/>
      <c r="GS1017" s="43"/>
      <c r="GT1017" s="43"/>
      <c r="GU1017" s="43"/>
      <c r="GV1017" s="43"/>
      <c r="GW1017" s="43"/>
      <c r="GX1017" s="43"/>
      <c r="GY1017" s="43"/>
      <c r="GZ1017" s="43"/>
      <c r="HA1017" s="43"/>
      <c r="HB1017" s="43"/>
      <c r="HC1017" s="43"/>
      <c r="HD1017" s="43"/>
      <c r="HE1017" s="43"/>
      <c r="HF1017" s="43"/>
      <c r="HG1017" s="43"/>
      <c r="HH1017" s="43"/>
      <c r="HI1017" s="43"/>
      <c r="HJ1017" s="43"/>
      <c r="HK1017" s="43"/>
      <c r="HL1017" s="43"/>
      <c r="HM1017" s="43"/>
      <c r="HN1017" s="43"/>
      <c r="HO1017" s="43"/>
      <c r="HP1017" s="43"/>
      <c r="HQ1017" s="43"/>
      <c r="HR1017" s="43"/>
      <c r="HS1017" s="43"/>
      <c r="HT1017" s="43"/>
      <c r="HU1017" s="43"/>
      <c r="HV1017" s="43"/>
      <c r="HW1017" s="43"/>
      <c r="HX1017" s="43"/>
      <c r="HY1017" s="43"/>
      <c r="HZ1017" s="43"/>
      <c r="IA1017" s="43"/>
      <c r="IB1017" s="43"/>
      <c r="IC1017" s="43"/>
      <c r="ID1017" s="43"/>
      <c r="IE1017" s="43"/>
      <c r="IF1017" s="43"/>
      <c r="IG1017" s="43"/>
      <c r="IH1017" s="43"/>
      <c r="II1017" s="43"/>
      <c r="IJ1017" s="43"/>
      <c r="IK1017" s="43"/>
      <c r="IL1017" s="43"/>
      <c r="IM1017" s="43"/>
      <c r="IN1017" s="43"/>
      <c r="IO1017" s="43"/>
      <c r="IP1017" s="43"/>
      <c r="IQ1017" s="43"/>
      <c r="IR1017" s="43"/>
      <c r="IS1017" s="43"/>
      <c r="IT1017" s="43"/>
    </row>
    <row r="1018" spans="1:254" ht="14.25" customHeight="1">
      <c r="A1018" s="78"/>
      <c r="B1018" s="88"/>
      <c r="C1018" s="88"/>
      <c r="D1018" s="43"/>
      <c r="E1018" s="43"/>
      <c r="F1018" s="90"/>
      <c r="G1018" s="43"/>
      <c r="H1018" s="85"/>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c r="AR1018" s="43"/>
      <c r="AS1018" s="43"/>
      <c r="AT1018" s="43"/>
      <c r="AU1018" s="43"/>
      <c r="AV1018" s="43"/>
      <c r="AW1018" s="43"/>
      <c r="AX1018" s="43"/>
      <c r="AY1018" s="43"/>
      <c r="AZ1018" s="43"/>
      <c r="BA1018" s="43"/>
      <c r="BB1018" s="43"/>
      <c r="BC1018" s="43"/>
      <c r="BD1018" s="43"/>
      <c r="BE1018" s="43"/>
      <c r="BF1018" s="43"/>
      <c r="BG1018" s="43"/>
      <c r="BH1018" s="43"/>
      <c r="BI1018" s="43"/>
      <c r="BJ1018" s="43"/>
      <c r="BK1018" s="43"/>
      <c r="BL1018" s="43"/>
      <c r="BM1018" s="43"/>
      <c r="BN1018" s="43"/>
      <c r="BO1018" s="43"/>
      <c r="BP1018" s="43"/>
      <c r="BQ1018" s="43"/>
      <c r="BR1018" s="43"/>
      <c r="BS1018" s="43"/>
      <c r="BT1018" s="43"/>
      <c r="BU1018" s="43"/>
      <c r="BV1018" s="43"/>
      <c r="BW1018" s="43"/>
      <c r="BX1018" s="43"/>
      <c r="BY1018" s="43"/>
      <c r="BZ1018" s="43"/>
      <c r="CA1018" s="43"/>
      <c r="CB1018" s="43"/>
      <c r="CC1018" s="43"/>
      <c r="CD1018" s="43"/>
      <c r="CE1018" s="43"/>
      <c r="CF1018" s="43"/>
      <c r="CG1018" s="43"/>
      <c r="CH1018" s="43"/>
      <c r="CI1018" s="43"/>
      <c r="CJ1018" s="43"/>
      <c r="CK1018" s="43"/>
      <c r="CL1018" s="43"/>
      <c r="CM1018" s="43"/>
      <c r="CN1018" s="43"/>
      <c r="CO1018" s="43"/>
      <c r="CP1018" s="43"/>
      <c r="CQ1018" s="43"/>
      <c r="CR1018" s="43"/>
      <c r="CS1018" s="43"/>
      <c r="CT1018" s="43"/>
      <c r="CU1018" s="43"/>
      <c r="CV1018" s="43"/>
      <c r="CW1018" s="43"/>
      <c r="CX1018" s="43"/>
      <c r="CY1018" s="43"/>
      <c r="CZ1018" s="43"/>
      <c r="DA1018" s="43"/>
      <c r="DB1018" s="43"/>
      <c r="DC1018" s="43"/>
      <c r="DD1018" s="43"/>
      <c r="DE1018" s="43"/>
      <c r="DF1018" s="43"/>
      <c r="DG1018" s="43"/>
      <c r="DH1018" s="43"/>
      <c r="DI1018" s="43"/>
      <c r="DJ1018" s="43"/>
      <c r="DK1018" s="43"/>
      <c r="DL1018" s="43"/>
      <c r="DM1018" s="43"/>
      <c r="DN1018" s="43"/>
      <c r="DO1018" s="43"/>
      <c r="DP1018" s="43"/>
      <c r="DQ1018" s="43"/>
      <c r="DR1018" s="43"/>
      <c r="DS1018" s="43"/>
      <c r="DT1018" s="43"/>
      <c r="DU1018" s="43"/>
      <c r="DV1018" s="43"/>
      <c r="DW1018" s="43"/>
      <c r="DX1018" s="43"/>
      <c r="DY1018" s="43"/>
      <c r="DZ1018" s="43"/>
      <c r="EA1018" s="43"/>
      <c r="EB1018" s="43"/>
      <c r="EC1018" s="43"/>
      <c r="ED1018" s="43"/>
      <c r="EE1018" s="43"/>
      <c r="EF1018" s="43"/>
      <c r="EG1018" s="43"/>
      <c r="EH1018" s="43"/>
      <c r="EI1018" s="43"/>
      <c r="EJ1018" s="43"/>
      <c r="EK1018" s="43"/>
      <c r="EL1018" s="43"/>
      <c r="EM1018" s="43"/>
      <c r="EN1018" s="43"/>
      <c r="EO1018" s="43"/>
      <c r="EP1018" s="43"/>
      <c r="EQ1018" s="43"/>
      <c r="ER1018" s="43"/>
      <c r="ES1018" s="43"/>
      <c r="ET1018" s="43"/>
      <c r="EU1018" s="43"/>
      <c r="EV1018" s="43"/>
      <c r="EW1018" s="43"/>
      <c r="EX1018" s="43"/>
      <c r="EY1018" s="43"/>
      <c r="EZ1018" s="43"/>
      <c r="FA1018" s="43"/>
      <c r="FB1018" s="43"/>
      <c r="FC1018" s="43"/>
      <c r="FD1018" s="43"/>
      <c r="FE1018" s="43"/>
      <c r="FF1018" s="43"/>
      <c r="FG1018" s="43"/>
      <c r="FH1018" s="43"/>
      <c r="FI1018" s="43"/>
      <c r="FJ1018" s="43"/>
      <c r="FK1018" s="43"/>
      <c r="FL1018" s="43"/>
      <c r="FM1018" s="43"/>
      <c r="FN1018" s="43"/>
      <c r="FO1018" s="43"/>
      <c r="FP1018" s="43"/>
      <c r="FQ1018" s="43"/>
      <c r="FR1018" s="43"/>
      <c r="FS1018" s="43"/>
      <c r="FT1018" s="43"/>
      <c r="FU1018" s="43"/>
      <c r="FV1018" s="43"/>
      <c r="FW1018" s="43"/>
      <c r="FX1018" s="43"/>
      <c r="FY1018" s="43"/>
      <c r="FZ1018" s="43"/>
      <c r="GA1018" s="43"/>
      <c r="GB1018" s="43"/>
      <c r="GC1018" s="43"/>
      <c r="GD1018" s="43"/>
      <c r="GE1018" s="43"/>
      <c r="GF1018" s="43"/>
      <c r="GG1018" s="43"/>
      <c r="GH1018" s="43"/>
      <c r="GI1018" s="43"/>
      <c r="GJ1018" s="43"/>
      <c r="GK1018" s="43"/>
      <c r="GL1018" s="43"/>
      <c r="GM1018" s="43"/>
      <c r="GN1018" s="43"/>
      <c r="GO1018" s="43"/>
      <c r="GP1018" s="43"/>
      <c r="GQ1018" s="43"/>
      <c r="GR1018" s="43"/>
      <c r="GS1018" s="43"/>
      <c r="GT1018" s="43"/>
      <c r="GU1018" s="43"/>
      <c r="GV1018" s="43"/>
      <c r="GW1018" s="43"/>
      <c r="GX1018" s="43"/>
      <c r="GY1018" s="43"/>
      <c r="GZ1018" s="43"/>
      <c r="HA1018" s="43"/>
      <c r="HB1018" s="43"/>
      <c r="HC1018" s="43"/>
      <c r="HD1018" s="43"/>
      <c r="HE1018" s="43"/>
      <c r="HF1018" s="43"/>
      <c r="HG1018" s="43"/>
      <c r="HH1018" s="43"/>
      <c r="HI1018" s="43"/>
      <c r="HJ1018" s="43"/>
      <c r="HK1018" s="43"/>
      <c r="HL1018" s="43"/>
      <c r="HM1018" s="43"/>
      <c r="HN1018" s="43"/>
      <c r="HO1018" s="43"/>
      <c r="HP1018" s="43"/>
      <c r="HQ1018" s="43"/>
      <c r="HR1018" s="43"/>
      <c r="HS1018" s="43"/>
      <c r="HT1018" s="43"/>
      <c r="HU1018" s="43"/>
      <c r="HV1018" s="43"/>
      <c r="HW1018" s="43"/>
      <c r="HX1018" s="43"/>
      <c r="HY1018" s="43"/>
      <c r="HZ1018" s="43"/>
      <c r="IA1018" s="43"/>
      <c r="IB1018" s="43"/>
      <c r="IC1018" s="43"/>
      <c r="ID1018" s="43"/>
      <c r="IE1018" s="43"/>
      <c r="IF1018" s="43"/>
      <c r="IG1018" s="43"/>
      <c r="IH1018" s="43"/>
      <c r="II1018" s="43"/>
      <c r="IJ1018" s="43"/>
      <c r="IK1018" s="43"/>
      <c r="IL1018" s="43"/>
      <c r="IM1018" s="43"/>
      <c r="IN1018" s="43"/>
      <c r="IO1018" s="43"/>
      <c r="IP1018" s="43"/>
      <c r="IQ1018" s="43"/>
      <c r="IR1018" s="43"/>
      <c r="IS1018" s="43"/>
      <c r="IT1018" s="43"/>
    </row>
    <row r="1019" spans="1:254" ht="14.25" customHeight="1">
      <c r="A1019" s="78"/>
      <c r="B1019" s="81"/>
      <c r="C1019" s="81"/>
      <c r="D1019" s="43"/>
      <c r="E1019" s="43"/>
      <c r="F1019" s="90"/>
      <c r="G1019" s="43"/>
      <c r="H1019" s="85"/>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c r="AR1019" s="43"/>
      <c r="AS1019" s="43"/>
      <c r="AT1019" s="43"/>
      <c r="AU1019" s="43"/>
      <c r="AV1019" s="43"/>
      <c r="AW1019" s="43"/>
      <c r="AX1019" s="43"/>
      <c r="AY1019" s="43"/>
      <c r="AZ1019" s="43"/>
      <c r="BA1019" s="43"/>
      <c r="BB1019" s="43"/>
      <c r="BC1019" s="43"/>
      <c r="BD1019" s="43"/>
      <c r="BE1019" s="43"/>
      <c r="BF1019" s="43"/>
      <c r="BG1019" s="43"/>
      <c r="BH1019" s="43"/>
      <c r="BI1019" s="43"/>
      <c r="BJ1019" s="43"/>
      <c r="BK1019" s="43"/>
      <c r="BL1019" s="43"/>
      <c r="BM1019" s="43"/>
      <c r="BN1019" s="43"/>
      <c r="BO1019" s="43"/>
      <c r="BP1019" s="43"/>
      <c r="BQ1019" s="43"/>
      <c r="BR1019" s="43"/>
      <c r="BS1019" s="43"/>
      <c r="BT1019" s="43"/>
      <c r="BU1019" s="43"/>
      <c r="BV1019" s="43"/>
      <c r="BW1019" s="43"/>
      <c r="BX1019" s="43"/>
      <c r="BY1019" s="43"/>
      <c r="BZ1019" s="43"/>
      <c r="CA1019" s="43"/>
      <c r="CB1019" s="43"/>
      <c r="CC1019" s="43"/>
      <c r="CD1019" s="43"/>
      <c r="CE1019" s="43"/>
      <c r="CF1019" s="43"/>
      <c r="CG1019" s="43"/>
      <c r="CH1019" s="43"/>
      <c r="CI1019" s="43"/>
      <c r="CJ1019" s="43"/>
      <c r="CK1019" s="43"/>
      <c r="CL1019" s="43"/>
      <c r="CM1019" s="43"/>
      <c r="CN1019" s="43"/>
      <c r="CO1019" s="43"/>
      <c r="CP1019" s="43"/>
      <c r="CQ1019" s="43"/>
      <c r="CR1019" s="43"/>
      <c r="CS1019" s="43"/>
      <c r="CT1019" s="43"/>
      <c r="CU1019" s="43"/>
      <c r="CV1019" s="43"/>
      <c r="CW1019" s="43"/>
      <c r="CX1019" s="43"/>
      <c r="CY1019" s="43"/>
      <c r="CZ1019" s="43"/>
      <c r="DA1019" s="43"/>
      <c r="DB1019" s="43"/>
      <c r="DC1019" s="43"/>
      <c r="DD1019" s="43"/>
      <c r="DE1019" s="43"/>
      <c r="DF1019" s="43"/>
      <c r="DG1019" s="43"/>
      <c r="DH1019" s="43"/>
      <c r="DI1019" s="43"/>
      <c r="DJ1019" s="43"/>
      <c r="DK1019" s="43"/>
      <c r="DL1019" s="43"/>
      <c r="DM1019" s="43"/>
      <c r="DN1019" s="43"/>
      <c r="DO1019" s="43"/>
      <c r="DP1019" s="43"/>
      <c r="DQ1019" s="43"/>
      <c r="DR1019" s="43"/>
      <c r="DS1019" s="43"/>
      <c r="DT1019" s="43"/>
      <c r="DU1019" s="43"/>
      <c r="DV1019" s="43"/>
      <c r="DW1019" s="43"/>
      <c r="DX1019" s="43"/>
      <c r="DY1019" s="43"/>
      <c r="DZ1019" s="43"/>
      <c r="EA1019" s="43"/>
      <c r="EB1019" s="43"/>
      <c r="EC1019" s="43"/>
      <c r="ED1019" s="43"/>
      <c r="EE1019" s="43"/>
      <c r="EF1019" s="43"/>
      <c r="EG1019" s="43"/>
      <c r="EH1019" s="43"/>
      <c r="EI1019" s="43"/>
      <c r="EJ1019" s="43"/>
      <c r="EK1019" s="43"/>
      <c r="EL1019" s="43"/>
      <c r="EM1019" s="43"/>
      <c r="EN1019" s="43"/>
      <c r="EO1019" s="43"/>
      <c r="EP1019" s="43"/>
      <c r="EQ1019" s="43"/>
      <c r="ER1019" s="43"/>
      <c r="ES1019" s="43"/>
      <c r="ET1019" s="43"/>
      <c r="EU1019" s="43"/>
      <c r="EV1019" s="43"/>
      <c r="EW1019" s="43"/>
      <c r="EX1019" s="43"/>
      <c r="EY1019" s="43"/>
      <c r="EZ1019" s="43"/>
      <c r="FA1019" s="43"/>
      <c r="FB1019" s="43"/>
      <c r="FC1019" s="43"/>
      <c r="FD1019" s="43"/>
      <c r="FE1019" s="43"/>
      <c r="FF1019" s="43"/>
      <c r="FG1019" s="43"/>
      <c r="FH1019" s="43"/>
      <c r="FI1019" s="43"/>
      <c r="FJ1019" s="43"/>
      <c r="FK1019" s="43"/>
      <c r="FL1019" s="43"/>
      <c r="FM1019" s="43"/>
      <c r="FN1019" s="43"/>
      <c r="FO1019" s="43"/>
      <c r="FP1019" s="43"/>
      <c r="FQ1019" s="43"/>
      <c r="FR1019" s="43"/>
      <c r="FS1019" s="43"/>
      <c r="FT1019" s="43"/>
      <c r="FU1019" s="43"/>
      <c r="FV1019" s="43"/>
      <c r="FW1019" s="43"/>
      <c r="FX1019" s="43"/>
      <c r="FY1019" s="43"/>
      <c r="FZ1019" s="43"/>
      <c r="GA1019" s="43"/>
      <c r="GB1019" s="43"/>
      <c r="GC1019" s="43"/>
      <c r="GD1019" s="43"/>
      <c r="GE1019" s="43"/>
      <c r="GF1019" s="43"/>
      <c r="GG1019" s="43"/>
      <c r="GH1019" s="43"/>
      <c r="GI1019" s="43"/>
      <c r="GJ1019" s="43"/>
      <c r="GK1019" s="43"/>
      <c r="GL1019" s="43"/>
      <c r="GM1019" s="43"/>
      <c r="GN1019" s="43"/>
      <c r="GO1019" s="43"/>
      <c r="GP1019" s="43"/>
      <c r="GQ1019" s="43"/>
      <c r="GR1019" s="43"/>
      <c r="GS1019" s="43"/>
      <c r="GT1019" s="43"/>
      <c r="GU1019" s="43"/>
      <c r="GV1019" s="43"/>
      <c r="GW1019" s="43"/>
      <c r="GX1019" s="43"/>
      <c r="GY1019" s="43"/>
      <c r="GZ1019" s="43"/>
      <c r="HA1019" s="43"/>
      <c r="HB1019" s="43"/>
      <c r="HC1019" s="43"/>
      <c r="HD1019" s="43"/>
      <c r="HE1019" s="43"/>
      <c r="HF1019" s="43"/>
      <c r="HG1019" s="43"/>
      <c r="HH1019" s="43"/>
      <c r="HI1019" s="43"/>
      <c r="HJ1019" s="43"/>
      <c r="HK1019" s="43"/>
      <c r="HL1019" s="43"/>
      <c r="HM1019" s="43"/>
      <c r="HN1019" s="43"/>
      <c r="HO1019" s="43"/>
      <c r="HP1019" s="43"/>
      <c r="HQ1019" s="43"/>
      <c r="HR1019" s="43"/>
      <c r="HS1019" s="43"/>
      <c r="HT1019" s="43"/>
      <c r="HU1019" s="43"/>
      <c r="HV1019" s="43"/>
      <c r="HW1019" s="43"/>
      <c r="HX1019" s="43"/>
      <c r="HY1019" s="43"/>
      <c r="HZ1019" s="43"/>
      <c r="IA1019" s="43"/>
      <c r="IB1019" s="43"/>
      <c r="IC1019" s="43"/>
      <c r="ID1019" s="43"/>
      <c r="IE1019" s="43"/>
      <c r="IF1019" s="43"/>
      <c r="IG1019" s="43"/>
      <c r="IH1019" s="43"/>
      <c r="II1019" s="43"/>
      <c r="IJ1019" s="43"/>
      <c r="IK1019" s="43"/>
      <c r="IL1019" s="43"/>
      <c r="IM1019" s="43"/>
      <c r="IN1019" s="43"/>
      <c r="IO1019" s="43"/>
      <c r="IP1019" s="43"/>
      <c r="IQ1019" s="43"/>
      <c r="IR1019" s="43"/>
      <c r="IS1019" s="43"/>
      <c r="IT1019" s="43"/>
    </row>
    <row r="1020" spans="1:254" ht="14.25" customHeight="1">
      <c r="A1020" s="78"/>
      <c r="B1020" s="81"/>
      <c r="C1020" s="81"/>
      <c r="D1020" s="43"/>
      <c r="E1020" s="43"/>
      <c r="F1020" s="83"/>
      <c r="G1020" s="43"/>
      <c r="H1020" s="85"/>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c r="AR1020" s="43"/>
      <c r="AS1020" s="43"/>
      <c r="AT1020" s="43"/>
      <c r="AU1020" s="43"/>
      <c r="AV1020" s="43"/>
      <c r="AW1020" s="43"/>
      <c r="AX1020" s="43"/>
      <c r="AY1020" s="43"/>
      <c r="AZ1020" s="43"/>
      <c r="BA1020" s="43"/>
      <c r="BB1020" s="43"/>
      <c r="BC1020" s="43"/>
      <c r="BD1020" s="43"/>
      <c r="BE1020" s="43"/>
      <c r="BF1020" s="43"/>
      <c r="BG1020" s="43"/>
      <c r="BH1020" s="43"/>
      <c r="BI1020" s="43"/>
      <c r="BJ1020" s="43"/>
      <c r="BK1020" s="43"/>
      <c r="BL1020" s="43"/>
      <c r="BM1020" s="43"/>
      <c r="BN1020" s="43"/>
      <c r="BO1020" s="43"/>
      <c r="BP1020" s="43"/>
      <c r="BQ1020" s="43"/>
      <c r="BR1020" s="43"/>
      <c r="BS1020" s="43"/>
      <c r="BT1020" s="43"/>
      <c r="BU1020" s="43"/>
      <c r="BV1020" s="43"/>
      <c r="BW1020" s="43"/>
      <c r="BX1020" s="43"/>
      <c r="BY1020" s="43"/>
      <c r="BZ1020" s="43"/>
      <c r="CA1020" s="43"/>
      <c r="CB1020" s="43"/>
      <c r="CC1020" s="43"/>
      <c r="CD1020" s="43"/>
      <c r="CE1020" s="43"/>
      <c r="CF1020" s="43"/>
      <c r="CG1020" s="43"/>
      <c r="CH1020" s="43"/>
      <c r="CI1020" s="43"/>
      <c r="CJ1020" s="43"/>
      <c r="CK1020" s="43"/>
      <c r="CL1020" s="43"/>
      <c r="CM1020" s="43"/>
      <c r="CN1020" s="43"/>
      <c r="CO1020" s="43"/>
      <c r="CP1020" s="43"/>
      <c r="CQ1020" s="43"/>
      <c r="CR1020" s="43"/>
      <c r="CS1020" s="43"/>
      <c r="CT1020" s="43"/>
      <c r="CU1020" s="43"/>
      <c r="CV1020" s="43"/>
      <c r="CW1020" s="43"/>
      <c r="CX1020" s="43"/>
      <c r="CY1020" s="43"/>
      <c r="CZ1020" s="43"/>
      <c r="DA1020" s="43"/>
      <c r="DB1020" s="43"/>
      <c r="DC1020" s="43"/>
      <c r="DD1020" s="43"/>
      <c r="DE1020" s="43"/>
      <c r="DF1020" s="43"/>
      <c r="DG1020" s="43"/>
      <c r="DH1020" s="43"/>
      <c r="DI1020" s="43"/>
      <c r="DJ1020" s="43"/>
      <c r="DK1020" s="43"/>
      <c r="DL1020" s="43"/>
      <c r="DM1020" s="43"/>
      <c r="DN1020" s="43"/>
      <c r="DO1020" s="43"/>
      <c r="DP1020" s="43"/>
      <c r="DQ1020" s="43"/>
      <c r="DR1020" s="43"/>
      <c r="DS1020" s="43"/>
      <c r="DT1020" s="43"/>
      <c r="DU1020" s="43"/>
      <c r="DV1020" s="43"/>
      <c r="DW1020" s="43"/>
      <c r="DX1020" s="43"/>
      <c r="DY1020" s="43"/>
      <c r="DZ1020" s="43"/>
      <c r="EA1020" s="43"/>
      <c r="EB1020" s="43"/>
      <c r="EC1020" s="43"/>
      <c r="ED1020" s="43"/>
      <c r="EE1020" s="43"/>
      <c r="EF1020" s="43"/>
      <c r="EG1020" s="43"/>
      <c r="EH1020" s="43"/>
      <c r="EI1020" s="43"/>
      <c r="EJ1020" s="43"/>
      <c r="EK1020" s="43"/>
      <c r="EL1020" s="43"/>
      <c r="EM1020" s="43"/>
      <c r="EN1020" s="43"/>
      <c r="EO1020" s="43"/>
      <c r="EP1020" s="43"/>
      <c r="EQ1020" s="43"/>
      <c r="ER1020" s="43"/>
      <c r="ES1020" s="43"/>
      <c r="ET1020" s="43"/>
      <c r="EU1020" s="43"/>
      <c r="EV1020" s="43"/>
      <c r="EW1020" s="43"/>
      <c r="EX1020" s="43"/>
      <c r="EY1020" s="43"/>
      <c r="EZ1020" s="43"/>
      <c r="FA1020" s="43"/>
      <c r="FB1020" s="43"/>
      <c r="FC1020" s="43"/>
      <c r="FD1020" s="43"/>
      <c r="FE1020" s="43"/>
      <c r="FF1020" s="43"/>
      <c r="FG1020" s="43"/>
      <c r="FH1020" s="43"/>
      <c r="FI1020" s="43"/>
      <c r="FJ1020" s="43"/>
      <c r="FK1020" s="43"/>
      <c r="FL1020" s="43"/>
      <c r="FM1020" s="43"/>
      <c r="FN1020" s="43"/>
      <c r="FO1020" s="43"/>
      <c r="FP1020" s="43"/>
      <c r="FQ1020" s="43"/>
      <c r="FR1020" s="43"/>
      <c r="FS1020" s="43"/>
      <c r="FT1020" s="43"/>
      <c r="FU1020" s="43"/>
      <c r="FV1020" s="43"/>
      <c r="FW1020" s="43"/>
      <c r="FX1020" s="43"/>
      <c r="FY1020" s="43"/>
      <c r="FZ1020" s="43"/>
      <c r="GA1020" s="43"/>
      <c r="GB1020" s="43"/>
      <c r="GC1020" s="43"/>
      <c r="GD1020" s="43"/>
      <c r="GE1020" s="43"/>
      <c r="GF1020" s="43"/>
      <c r="GG1020" s="43"/>
      <c r="GH1020" s="43"/>
      <c r="GI1020" s="43"/>
      <c r="GJ1020" s="43"/>
      <c r="GK1020" s="43"/>
      <c r="GL1020" s="43"/>
      <c r="GM1020" s="43"/>
      <c r="GN1020" s="43"/>
      <c r="GO1020" s="43"/>
      <c r="GP1020" s="43"/>
      <c r="GQ1020" s="43"/>
      <c r="GR1020" s="43"/>
      <c r="GS1020" s="43"/>
      <c r="GT1020" s="43"/>
      <c r="GU1020" s="43"/>
      <c r="GV1020" s="43"/>
      <c r="GW1020" s="43"/>
      <c r="GX1020" s="43"/>
      <c r="GY1020" s="43"/>
      <c r="GZ1020" s="43"/>
      <c r="HA1020" s="43"/>
      <c r="HB1020" s="43"/>
      <c r="HC1020" s="43"/>
      <c r="HD1020" s="43"/>
      <c r="HE1020" s="43"/>
      <c r="HF1020" s="43"/>
      <c r="HG1020" s="43"/>
      <c r="HH1020" s="43"/>
      <c r="HI1020" s="43"/>
      <c r="HJ1020" s="43"/>
      <c r="HK1020" s="43"/>
      <c r="HL1020" s="43"/>
      <c r="HM1020" s="43"/>
      <c r="HN1020" s="43"/>
      <c r="HO1020" s="43"/>
      <c r="HP1020" s="43"/>
      <c r="HQ1020" s="43"/>
      <c r="HR1020" s="43"/>
      <c r="HS1020" s="43"/>
      <c r="HT1020" s="43"/>
      <c r="HU1020" s="43"/>
      <c r="HV1020" s="43"/>
      <c r="HW1020" s="43"/>
      <c r="HX1020" s="43"/>
      <c r="HY1020" s="43"/>
      <c r="HZ1020" s="43"/>
      <c r="IA1020" s="43"/>
      <c r="IB1020" s="43"/>
      <c r="IC1020" s="43"/>
      <c r="ID1020" s="43"/>
      <c r="IE1020" s="43"/>
      <c r="IF1020" s="43"/>
      <c r="IG1020" s="43"/>
      <c r="IH1020" s="43"/>
      <c r="II1020" s="43"/>
      <c r="IJ1020" s="43"/>
      <c r="IK1020" s="43"/>
      <c r="IL1020" s="43"/>
      <c r="IM1020" s="43"/>
      <c r="IN1020" s="43"/>
      <c r="IO1020" s="43"/>
      <c r="IP1020" s="43"/>
      <c r="IQ1020" s="43"/>
      <c r="IR1020" s="43"/>
      <c r="IS1020" s="43"/>
      <c r="IT1020" s="43"/>
    </row>
    <row r="1021" spans="1:254" ht="14.25" customHeight="1">
      <c r="A1021" s="78"/>
      <c r="B1021" s="87"/>
      <c r="C1021" s="87"/>
      <c r="D1021" s="43"/>
      <c r="E1021" s="43"/>
      <c r="F1021" s="83"/>
      <c r="G1021" s="43"/>
      <c r="H1021" s="85"/>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c r="AR1021" s="43"/>
      <c r="AS1021" s="43"/>
      <c r="AT1021" s="43"/>
      <c r="AU1021" s="43"/>
      <c r="AV1021" s="43"/>
      <c r="AW1021" s="43"/>
      <c r="AX1021" s="43"/>
      <c r="AY1021" s="43"/>
      <c r="AZ1021" s="43"/>
      <c r="BA1021" s="43"/>
      <c r="BB1021" s="43"/>
      <c r="BC1021" s="43"/>
      <c r="BD1021" s="43"/>
      <c r="BE1021" s="43"/>
      <c r="BF1021" s="43"/>
      <c r="BG1021" s="43"/>
      <c r="BH1021" s="43"/>
      <c r="BI1021" s="43"/>
      <c r="BJ1021" s="43"/>
      <c r="BK1021" s="43"/>
      <c r="BL1021" s="43"/>
      <c r="BM1021" s="43"/>
      <c r="BN1021" s="43"/>
      <c r="BO1021" s="43"/>
      <c r="BP1021" s="43"/>
      <c r="BQ1021" s="43"/>
      <c r="BR1021" s="43"/>
      <c r="BS1021" s="43"/>
      <c r="BT1021" s="43"/>
      <c r="BU1021" s="43"/>
      <c r="BV1021" s="43"/>
      <c r="BW1021" s="43"/>
      <c r="BX1021" s="43"/>
      <c r="BY1021" s="43"/>
      <c r="BZ1021" s="43"/>
      <c r="CA1021" s="43"/>
      <c r="CB1021" s="43"/>
      <c r="CC1021" s="43"/>
      <c r="CD1021" s="43"/>
      <c r="CE1021" s="43"/>
      <c r="CF1021" s="43"/>
      <c r="CG1021" s="43"/>
      <c r="CH1021" s="43"/>
      <c r="CI1021" s="43"/>
      <c r="CJ1021" s="43"/>
      <c r="CK1021" s="43"/>
      <c r="CL1021" s="43"/>
      <c r="CM1021" s="43"/>
      <c r="CN1021" s="43"/>
      <c r="CO1021" s="43"/>
      <c r="CP1021" s="43"/>
      <c r="CQ1021" s="43"/>
      <c r="CR1021" s="43"/>
      <c r="CS1021" s="43"/>
      <c r="CT1021" s="43"/>
      <c r="CU1021" s="43"/>
      <c r="CV1021" s="43"/>
      <c r="CW1021" s="43"/>
      <c r="CX1021" s="43"/>
      <c r="CY1021" s="43"/>
      <c r="CZ1021" s="43"/>
      <c r="DA1021" s="43"/>
      <c r="DB1021" s="43"/>
      <c r="DC1021" s="43"/>
      <c r="DD1021" s="43"/>
      <c r="DE1021" s="43"/>
      <c r="DF1021" s="43"/>
      <c r="DG1021" s="43"/>
      <c r="DH1021" s="43"/>
      <c r="DI1021" s="43"/>
      <c r="DJ1021" s="43"/>
      <c r="DK1021" s="43"/>
      <c r="DL1021" s="43"/>
      <c r="DM1021" s="43"/>
      <c r="DN1021" s="43"/>
      <c r="DO1021" s="43"/>
      <c r="DP1021" s="43"/>
      <c r="DQ1021" s="43"/>
      <c r="DR1021" s="43"/>
      <c r="DS1021" s="43"/>
      <c r="DT1021" s="43"/>
      <c r="DU1021" s="43"/>
      <c r="DV1021" s="43"/>
      <c r="DW1021" s="43"/>
      <c r="DX1021" s="43"/>
      <c r="DY1021" s="43"/>
      <c r="DZ1021" s="43"/>
      <c r="EA1021" s="43"/>
      <c r="EB1021" s="43"/>
      <c r="EC1021" s="43"/>
      <c r="ED1021" s="43"/>
      <c r="EE1021" s="43"/>
      <c r="EF1021" s="43"/>
      <c r="EG1021" s="43"/>
      <c r="EH1021" s="43"/>
      <c r="EI1021" s="43"/>
      <c r="EJ1021" s="43"/>
      <c r="EK1021" s="43"/>
      <c r="EL1021" s="43"/>
      <c r="EM1021" s="43"/>
      <c r="EN1021" s="43"/>
      <c r="EO1021" s="43"/>
      <c r="EP1021" s="43"/>
      <c r="EQ1021" s="43"/>
      <c r="ER1021" s="43"/>
      <c r="ES1021" s="43"/>
      <c r="ET1021" s="43"/>
      <c r="EU1021" s="43"/>
      <c r="EV1021" s="43"/>
      <c r="EW1021" s="43"/>
      <c r="EX1021" s="43"/>
      <c r="EY1021" s="43"/>
      <c r="EZ1021" s="43"/>
      <c r="FA1021" s="43"/>
      <c r="FB1021" s="43"/>
      <c r="FC1021" s="43"/>
      <c r="FD1021" s="43"/>
      <c r="FE1021" s="43"/>
      <c r="FF1021" s="43"/>
      <c r="FG1021" s="43"/>
      <c r="FH1021" s="43"/>
      <c r="FI1021" s="43"/>
      <c r="FJ1021" s="43"/>
      <c r="FK1021" s="43"/>
      <c r="FL1021" s="43"/>
      <c r="FM1021" s="43"/>
      <c r="FN1021" s="43"/>
      <c r="FO1021" s="43"/>
      <c r="FP1021" s="43"/>
      <c r="FQ1021" s="43"/>
      <c r="FR1021" s="43"/>
      <c r="FS1021" s="43"/>
      <c r="FT1021" s="43"/>
      <c r="FU1021" s="43"/>
      <c r="FV1021" s="43"/>
      <c r="FW1021" s="43"/>
      <c r="FX1021" s="43"/>
      <c r="FY1021" s="43"/>
      <c r="FZ1021" s="43"/>
      <c r="GA1021" s="43"/>
      <c r="GB1021" s="43"/>
      <c r="GC1021" s="43"/>
      <c r="GD1021" s="43"/>
      <c r="GE1021" s="43"/>
      <c r="GF1021" s="43"/>
      <c r="GG1021" s="43"/>
      <c r="GH1021" s="43"/>
      <c r="GI1021" s="43"/>
      <c r="GJ1021" s="43"/>
      <c r="GK1021" s="43"/>
      <c r="GL1021" s="43"/>
      <c r="GM1021" s="43"/>
      <c r="GN1021" s="43"/>
      <c r="GO1021" s="43"/>
      <c r="GP1021" s="43"/>
      <c r="GQ1021" s="43"/>
      <c r="GR1021" s="43"/>
      <c r="GS1021" s="43"/>
      <c r="GT1021" s="43"/>
      <c r="GU1021" s="43"/>
      <c r="GV1021" s="43"/>
      <c r="GW1021" s="43"/>
      <c r="GX1021" s="43"/>
      <c r="GY1021" s="43"/>
      <c r="GZ1021" s="43"/>
      <c r="HA1021" s="43"/>
      <c r="HB1021" s="43"/>
      <c r="HC1021" s="43"/>
      <c r="HD1021" s="43"/>
      <c r="HE1021" s="43"/>
      <c r="HF1021" s="43"/>
      <c r="HG1021" s="43"/>
      <c r="HH1021" s="43"/>
      <c r="HI1021" s="43"/>
      <c r="HJ1021" s="43"/>
      <c r="HK1021" s="43"/>
      <c r="HL1021" s="43"/>
      <c r="HM1021" s="43"/>
      <c r="HN1021" s="43"/>
      <c r="HO1021" s="43"/>
      <c r="HP1021" s="43"/>
      <c r="HQ1021" s="43"/>
      <c r="HR1021" s="43"/>
      <c r="HS1021" s="43"/>
      <c r="HT1021" s="43"/>
      <c r="HU1021" s="43"/>
      <c r="HV1021" s="43"/>
      <c r="HW1021" s="43"/>
      <c r="HX1021" s="43"/>
      <c r="HY1021" s="43"/>
      <c r="HZ1021" s="43"/>
      <c r="IA1021" s="43"/>
      <c r="IB1021" s="43"/>
      <c r="IC1021" s="43"/>
      <c r="ID1021" s="43"/>
      <c r="IE1021" s="43"/>
      <c r="IF1021" s="43"/>
      <c r="IG1021" s="43"/>
      <c r="IH1021" s="43"/>
      <c r="II1021" s="43"/>
      <c r="IJ1021" s="43"/>
      <c r="IK1021" s="43"/>
      <c r="IL1021" s="43"/>
      <c r="IM1021" s="43"/>
      <c r="IN1021" s="43"/>
      <c r="IO1021" s="43"/>
      <c r="IP1021" s="43"/>
      <c r="IQ1021" s="43"/>
      <c r="IR1021" s="43"/>
      <c r="IS1021" s="43"/>
      <c r="IT1021" s="43"/>
    </row>
    <row r="1022" spans="1:254" ht="14.25" customHeight="1">
      <c r="A1022" s="78"/>
      <c r="B1022" s="87"/>
      <c r="C1022" s="87"/>
      <c r="D1022" s="43"/>
      <c r="E1022" s="43"/>
      <c r="F1022" s="83"/>
      <c r="G1022" s="43"/>
      <c r="H1022" s="85"/>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c r="AR1022" s="43"/>
      <c r="AS1022" s="43"/>
      <c r="AT1022" s="43"/>
      <c r="AU1022" s="43"/>
      <c r="AV1022" s="43"/>
      <c r="AW1022" s="43"/>
      <c r="AX1022" s="43"/>
      <c r="AY1022" s="43"/>
      <c r="AZ1022" s="43"/>
      <c r="BA1022" s="43"/>
      <c r="BB1022" s="43"/>
      <c r="BC1022" s="43"/>
      <c r="BD1022" s="43"/>
      <c r="BE1022" s="43"/>
      <c r="BF1022" s="43"/>
      <c r="BG1022" s="43"/>
      <c r="BH1022" s="43"/>
      <c r="BI1022" s="43"/>
      <c r="BJ1022" s="43"/>
      <c r="BK1022" s="43"/>
      <c r="BL1022" s="43"/>
      <c r="BM1022" s="43"/>
      <c r="BN1022" s="43"/>
      <c r="BO1022" s="43"/>
      <c r="BP1022" s="43"/>
      <c r="BQ1022" s="43"/>
      <c r="BR1022" s="43"/>
      <c r="BS1022" s="43"/>
      <c r="BT1022" s="43"/>
      <c r="BU1022" s="43"/>
      <c r="BV1022" s="43"/>
      <c r="BW1022" s="43"/>
      <c r="BX1022" s="43"/>
      <c r="BY1022" s="43"/>
      <c r="BZ1022" s="43"/>
      <c r="CA1022" s="43"/>
      <c r="CB1022" s="43"/>
      <c r="CC1022" s="43"/>
      <c r="CD1022" s="43"/>
      <c r="CE1022" s="43"/>
      <c r="CF1022" s="43"/>
      <c r="CG1022" s="43"/>
      <c r="CH1022" s="43"/>
      <c r="CI1022" s="43"/>
      <c r="CJ1022" s="43"/>
      <c r="CK1022" s="43"/>
      <c r="CL1022" s="43"/>
      <c r="CM1022" s="43"/>
      <c r="CN1022" s="43"/>
      <c r="CO1022" s="43"/>
      <c r="CP1022" s="43"/>
      <c r="CQ1022" s="43"/>
      <c r="CR1022" s="43"/>
      <c r="CS1022" s="43"/>
      <c r="CT1022" s="43"/>
      <c r="CU1022" s="43"/>
      <c r="CV1022" s="43"/>
      <c r="CW1022" s="43"/>
      <c r="CX1022" s="43"/>
      <c r="CY1022" s="43"/>
      <c r="CZ1022" s="43"/>
      <c r="DA1022" s="43"/>
      <c r="DB1022" s="43"/>
      <c r="DC1022" s="43"/>
      <c r="DD1022" s="43"/>
      <c r="DE1022" s="43"/>
      <c r="DF1022" s="43"/>
      <c r="DG1022" s="43"/>
      <c r="DH1022" s="43"/>
      <c r="DI1022" s="43"/>
      <c r="DJ1022" s="43"/>
      <c r="DK1022" s="43"/>
      <c r="DL1022" s="43"/>
      <c r="DM1022" s="43"/>
      <c r="DN1022" s="43"/>
      <c r="DO1022" s="43"/>
      <c r="DP1022" s="43"/>
      <c r="DQ1022" s="43"/>
      <c r="DR1022" s="43"/>
      <c r="DS1022" s="43"/>
      <c r="DT1022" s="43"/>
      <c r="DU1022" s="43"/>
      <c r="DV1022" s="43"/>
      <c r="DW1022" s="43"/>
      <c r="DX1022" s="43"/>
      <c r="DY1022" s="43"/>
      <c r="DZ1022" s="43"/>
      <c r="EA1022" s="43"/>
      <c r="EB1022" s="43"/>
      <c r="EC1022" s="43"/>
      <c r="ED1022" s="43"/>
      <c r="EE1022" s="43"/>
      <c r="EF1022" s="43"/>
      <c r="EG1022" s="43"/>
      <c r="EH1022" s="43"/>
      <c r="EI1022" s="43"/>
      <c r="EJ1022" s="43"/>
      <c r="EK1022" s="43"/>
      <c r="EL1022" s="43"/>
      <c r="EM1022" s="43"/>
      <c r="EN1022" s="43"/>
      <c r="EO1022" s="43"/>
      <c r="EP1022" s="43"/>
      <c r="EQ1022" s="43"/>
      <c r="ER1022" s="43"/>
      <c r="ES1022" s="43"/>
      <c r="ET1022" s="43"/>
      <c r="EU1022" s="43"/>
      <c r="EV1022" s="43"/>
      <c r="EW1022" s="43"/>
      <c r="EX1022" s="43"/>
      <c r="EY1022" s="43"/>
      <c r="EZ1022" s="43"/>
      <c r="FA1022" s="43"/>
      <c r="FB1022" s="43"/>
      <c r="FC1022" s="43"/>
      <c r="FD1022" s="43"/>
      <c r="FE1022" s="43"/>
      <c r="FF1022" s="43"/>
      <c r="FG1022" s="43"/>
      <c r="FH1022" s="43"/>
      <c r="FI1022" s="43"/>
      <c r="FJ1022" s="43"/>
      <c r="FK1022" s="43"/>
      <c r="FL1022" s="43"/>
      <c r="FM1022" s="43"/>
      <c r="FN1022" s="43"/>
      <c r="FO1022" s="43"/>
      <c r="FP1022" s="43"/>
      <c r="FQ1022" s="43"/>
      <c r="FR1022" s="43"/>
      <c r="FS1022" s="43"/>
      <c r="FT1022" s="43"/>
      <c r="FU1022" s="43"/>
      <c r="FV1022" s="43"/>
      <c r="FW1022" s="43"/>
      <c r="FX1022" s="43"/>
      <c r="FY1022" s="43"/>
      <c r="FZ1022" s="43"/>
      <c r="GA1022" s="43"/>
      <c r="GB1022" s="43"/>
      <c r="GC1022" s="43"/>
      <c r="GD1022" s="43"/>
      <c r="GE1022" s="43"/>
      <c r="GF1022" s="43"/>
      <c r="GG1022" s="43"/>
      <c r="GH1022" s="43"/>
      <c r="GI1022" s="43"/>
      <c r="GJ1022" s="43"/>
      <c r="GK1022" s="43"/>
      <c r="GL1022" s="43"/>
      <c r="GM1022" s="43"/>
      <c r="GN1022" s="43"/>
      <c r="GO1022" s="43"/>
      <c r="GP1022" s="43"/>
      <c r="GQ1022" s="43"/>
      <c r="GR1022" s="43"/>
      <c r="GS1022" s="43"/>
      <c r="GT1022" s="43"/>
      <c r="GU1022" s="43"/>
      <c r="GV1022" s="43"/>
      <c r="GW1022" s="43"/>
      <c r="GX1022" s="43"/>
      <c r="GY1022" s="43"/>
      <c r="GZ1022" s="43"/>
      <c r="HA1022" s="43"/>
      <c r="HB1022" s="43"/>
      <c r="HC1022" s="43"/>
      <c r="HD1022" s="43"/>
      <c r="HE1022" s="43"/>
      <c r="HF1022" s="43"/>
      <c r="HG1022" s="43"/>
      <c r="HH1022" s="43"/>
      <c r="HI1022" s="43"/>
      <c r="HJ1022" s="43"/>
      <c r="HK1022" s="43"/>
      <c r="HL1022" s="43"/>
      <c r="HM1022" s="43"/>
      <c r="HN1022" s="43"/>
      <c r="HO1022" s="43"/>
      <c r="HP1022" s="43"/>
      <c r="HQ1022" s="43"/>
      <c r="HR1022" s="43"/>
      <c r="HS1022" s="43"/>
      <c r="HT1022" s="43"/>
      <c r="HU1022" s="43"/>
      <c r="HV1022" s="43"/>
      <c r="HW1022" s="43"/>
      <c r="HX1022" s="43"/>
      <c r="HY1022" s="43"/>
      <c r="HZ1022" s="43"/>
      <c r="IA1022" s="43"/>
      <c r="IB1022" s="43"/>
      <c r="IC1022" s="43"/>
      <c r="ID1022" s="43"/>
      <c r="IE1022" s="43"/>
      <c r="IF1022" s="43"/>
      <c r="IG1022" s="43"/>
      <c r="IH1022" s="43"/>
      <c r="II1022" s="43"/>
      <c r="IJ1022" s="43"/>
      <c r="IK1022" s="43"/>
      <c r="IL1022" s="43"/>
      <c r="IM1022" s="43"/>
      <c r="IN1022" s="43"/>
      <c r="IO1022" s="43"/>
      <c r="IP1022" s="43"/>
      <c r="IQ1022" s="43"/>
      <c r="IR1022" s="43"/>
      <c r="IS1022" s="43"/>
      <c r="IT1022" s="43"/>
    </row>
    <row r="1023" spans="1:254" ht="14.25" customHeight="1">
      <c r="A1023" s="78"/>
      <c r="B1023" s="87"/>
      <c r="C1023" s="87"/>
      <c r="D1023" s="43"/>
      <c r="E1023" s="43"/>
      <c r="F1023" s="83"/>
      <c r="G1023" s="43"/>
      <c r="H1023" s="85"/>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c r="AR1023" s="43"/>
      <c r="AS1023" s="43"/>
      <c r="AT1023" s="43"/>
      <c r="AU1023" s="43"/>
      <c r="AV1023" s="43"/>
      <c r="AW1023" s="43"/>
      <c r="AX1023" s="43"/>
      <c r="AY1023" s="43"/>
      <c r="AZ1023" s="43"/>
      <c r="BA1023" s="43"/>
      <c r="BB1023" s="43"/>
      <c r="BC1023" s="43"/>
      <c r="BD1023" s="43"/>
      <c r="BE1023" s="43"/>
      <c r="BF1023" s="43"/>
      <c r="BG1023" s="43"/>
      <c r="BH1023" s="43"/>
      <c r="BI1023" s="43"/>
      <c r="BJ1023" s="43"/>
      <c r="BK1023" s="43"/>
      <c r="BL1023" s="43"/>
      <c r="BM1023" s="43"/>
      <c r="BN1023" s="43"/>
      <c r="BO1023" s="43"/>
      <c r="BP1023" s="43"/>
      <c r="BQ1023" s="43"/>
      <c r="BR1023" s="43"/>
      <c r="BS1023" s="43"/>
      <c r="BT1023" s="43"/>
      <c r="BU1023" s="43"/>
      <c r="BV1023" s="43"/>
      <c r="BW1023" s="43"/>
      <c r="BX1023" s="43"/>
      <c r="BY1023" s="43"/>
      <c r="BZ1023" s="43"/>
      <c r="CA1023" s="43"/>
      <c r="CB1023" s="43"/>
      <c r="CC1023" s="43"/>
      <c r="CD1023" s="43"/>
      <c r="CE1023" s="43"/>
      <c r="CF1023" s="43"/>
      <c r="CG1023" s="43"/>
      <c r="CH1023" s="43"/>
      <c r="CI1023" s="43"/>
      <c r="CJ1023" s="43"/>
      <c r="CK1023" s="43"/>
      <c r="CL1023" s="43"/>
      <c r="CM1023" s="43"/>
      <c r="CN1023" s="43"/>
      <c r="CO1023" s="43"/>
      <c r="CP1023" s="43"/>
      <c r="CQ1023" s="43"/>
      <c r="CR1023" s="43"/>
      <c r="CS1023" s="43"/>
      <c r="CT1023" s="43"/>
      <c r="CU1023" s="43"/>
      <c r="CV1023" s="43"/>
      <c r="CW1023" s="43"/>
      <c r="CX1023" s="43"/>
      <c r="CY1023" s="43"/>
      <c r="CZ1023" s="43"/>
      <c r="DA1023" s="43"/>
      <c r="DB1023" s="43"/>
      <c r="DC1023" s="43"/>
      <c r="DD1023" s="43"/>
      <c r="DE1023" s="43"/>
      <c r="DF1023" s="43"/>
      <c r="DG1023" s="43"/>
      <c r="DH1023" s="43"/>
      <c r="DI1023" s="43"/>
      <c r="DJ1023" s="43"/>
      <c r="DK1023" s="43"/>
      <c r="DL1023" s="43"/>
      <c r="DM1023" s="43"/>
      <c r="DN1023" s="43"/>
      <c r="DO1023" s="43"/>
      <c r="DP1023" s="43"/>
      <c r="DQ1023" s="43"/>
      <c r="DR1023" s="43"/>
      <c r="DS1023" s="43"/>
      <c r="DT1023" s="43"/>
      <c r="DU1023" s="43"/>
      <c r="DV1023" s="43"/>
      <c r="DW1023" s="43"/>
      <c r="DX1023" s="43"/>
      <c r="DY1023" s="43"/>
      <c r="DZ1023" s="43"/>
      <c r="EA1023" s="43"/>
      <c r="EB1023" s="43"/>
      <c r="EC1023" s="43"/>
      <c r="ED1023" s="43"/>
      <c r="EE1023" s="43"/>
      <c r="EF1023" s="43"/>
      <c r="EG1023" s="43"/>
      <c r="EH1023" s="43"/>
      <c r="EI1023" s="43"/>
      <c r="EJ1023" s="43"/>
      <c r="EK1023" s="43"/>
      <c r="EL1023" s="43"/>
      <c r="EM1023" s="43"/>
      <c r="EN1023" s="43"/>
      <c r="EO1023" s="43"/>
      <c r="EP1023" s="43"/>
      <c r="EQ1023" s="43"/>
      <c r="ER1023" s="43"/>
      <c r="ES1023" s="43"/>
      <c r="ET1023" s="43"/>
      <c r="EU1023" s="43"/>
      <c r="EV1023" s="43"/>
      <c r="EW1023" s="43"/>
      <c r="EX1023" s="43"/>
      <c r="EY1023" s="43"/>
      <c r="EZ1023" s="43"/>
      <c r="FA1023" s="43"/>
      <c r="FB1023" s="43"/>
      <c r="FC1023" s="43"/>
      <c r="FD1023" s="43"/>
      <c r="FE1023" s="43"/>
      <c r="FF1023" s="43"/>
      <c r="FG1023" s="43"/>
      <c r="FH1023" s="43"/>
      <c r="FI1023" s="43"/>
      <c r="FJ1023" s="43"/>
      <c r="FK1023" s="43"/>
      <c r="FL1023" s="43"/>
      <c r="FM1023" s="43"/>
      <c r="FN1023" s="43"/>
      <c r="FO1023" s="43"/>
      <c r="FP1023" s="43"/>
      <c r="FQ1023" s="43"/>
      <c r="FR1023" s="43"/>
      <c r="FS1023" s="43"/>
      <c r="FT1023" s="43"/>
      <c r="FU1023" s="43"/>
      <c r="FV1023" s="43"/>
      <c r="FW1023" s="43"/>
      <c r="FX1023" s="43"/>
      <c r="FY1023" s="43"/>
      <c r="FZ1023" s="43"/>
      <c r="GA1023" s="43"/>
      <c r="GB1023" s="43"/>
      <c r="GC1023" s="43"/>
      <c r="GD1023" s="43"/>
      <c r="GE1023" s="43"/>
      <c r="GF1023" s="43"/>
      <c r="GG1023" s="43"/>
      <c r="GH1023" s="43"/>
      <c r="GI1023" s="43"/>
      <c r="GJ1023" s="43"/>
      <c r="GK1023" s="43"/>
      <c r="GL1023" s="43"/>
      <c r="GM1023" s="43"/>
      <c r="GN1023" s="43"/>
      <c r="GO1023" s="43"/>
      <c r="GP1023" s="43"/>
      <c r="GQ1023" s="43"/>
      <c r="GR1023" s="43"/>
      <c r="GS1023" s="43"/>
      <c r="GT1023" s="43"/>
      <c r="GU1023" s="43"/>
      <c r="GV1023" s="43"/>
      <c r="GW1023" s="43"/>
      <c r="GX1023" s="43"/>
      <c r="GY1023" s="43"/>
      <c r="GZ1023" s="43"/>
      <c r="HA1023" s="43"/>
      <c r="HB1023" s="43"/>
      <c r="HC1023" s="43"/>
      <c r="HD1023" s="43"/>
      <c r="HE1023" s="43"/>
      <c r="HF1023" s="43"/>
      <c r="HG1023" s="43"/>
      <c r="HH1023" s="43"/>
      <c r="HI1023" s="43"/>
      <c r="HJ1023" s="43"/>
      <c r="HK1023" s="43"/>
      <c r="HL1023" s="43"/>
      <c r="HM1023" s="43"/>
      <c r="HN1023" s="43"/>
      <c r="HO1023" s="43"/>
      <c r="HP1023" s="43"/>
      <c r="HQ1023" s="43"/>
      <c r="HR1023" s="43"/>
      <c r="HS1023" s="43"/>
      <c r="HT1023" s="43"/>
      <c r="HU1023" s="43"/>
      <c r="HV1023" s="43"/>
      <c r="HW1023" s="43"/>
      <c r="HX1023" s="43"/>
      <c r="HY1023" s="43"/>
      <c r="HZ1023" s="43"/>
      <c r="IA1023" s="43"/>
      <c r="IB1023" s="43"/>
      <c r="IC1023" s="43"/>
      <c r="ID1023" s="43"/>
      <c r="IE1023" s="43"/>
      <c r="IF1023" s="43"/>
      <c r="IG1023" s="43"/>
      <c r="IH1023" s="43"/>
      <c r="II1023" s="43"/>
      <c r="IJ1023" s="43"/>
      <c r="IK1023" s="43"/>
      <c r="IL1023" s="43"/>
      <c r="IM1023" s="43"/>
      <c r="IN1023" s="43"/>
      <c r="IO1023" s="43"/>
      <c r="IP1023" s="43"/>
      <c r="IQ1023" s="43"/>
      <c r="IR1023" s="43"/>
      <c r="IS1023" s="43"/>
      <c r="IT1023" s="43"/>
    </row>
    <row r="1024" spans="1:254" ht="14.25" customHeight="1">
      <c r="A1024" s="78"/>
      <c r="B1024" s="87"/>
      <c r="C1024" s="87"/>
      <c r="D1024" s="43"/>
      <c r="E1024" s="43"/>
      <c r="F1024" s="83"/>
      <c r="G1024" s="43"/>
      <c r="H1024" s="85"/>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c r="AR1024" s="43"/>
      <c r="AS1024" s="43"/>
      <c r="AT1024" s="43"/>
      <c r="AU1024" s="43"/>
      <c r="AV1024" s="43"/>
      <c r="AW1024" s="43"/>
      <c r="AX1024" s="43"/>
      <c r="AY1024" s="43"/>
      <c r="AZ1024" s="43"/>
      <c r="BA1024" s="43"/>
      <c r="BB1024" s="43"/>
      <c r="BC1024" s="43"/>
      <c r="BD1024" s="43"/>
      <c r="BE1024" s="43"/>
      <c r="BF1024" s="43"/>
      <c r="BG1024" s="43"/>
      <c r="BH1024" s="43"/>
      <c r="BI1024" s="43"/>
      <c r="BJ1024" s="43"/>
      <c r="BK1024" s="43"/>
      <c r="BL1024" s="43"/>
      <c r="BM1024" s="43"/>
      <c r="BN1024" s="43"/>
      <c r="BO1024" s="43"/>
      <c r="BP1024" s="43"/>
      <c r="BQ1024" s="43"/>
      <c r="BR1024" s="43"/>
      <c r="BS1024" s="43"/>
      <c r="BT1024" s="43"/>
      <c r="BU1024" s="43"/>
      <c r="BV1024" s="43"/>
      <c r="BW1024" s="43"/>
      <c r="BX1024" s="43"/>
      <c r="BY1024" s="43"/>
      <c r="BZ1024" s="43"/>
      <c r="CA1024" s="43"/>
      <c r="CB1024" s="43"/>
      <c r="CC1024" s="43"/>
      <c r="CD1024" s="43"/>
      <c r="CE1024" s="43"/>
      <c r="CF1024" s="43"/>
      <c r="CG1024" s="43"/>
      <c r="CH1024" s="43"/>
      <c r="CI1024" s="43"/>
      <c r="CJ1024" s="43"/>
      <c r="CK1024" s="43"/>
      <c r="CL1024" s="43"/>
      <c r="CM1024" s="43"/>
      <c r="CN1024" s="43"/>
      <c r="CO1024" s="43"/>
      <c r="CP1024" s="43"/>
      <c r="CQ1024" s="43"/>
      <c r="CR1024" s="43"/>
      <c r="CS1024" s="43"/>
      <c r="CT1024" s="43"/>
      <c r="CU1024" s="43"/>
      <c r="CV1024" s="43"/>
      <c r="CW1024" s="43"/>
      <c r="CX1024" s="43"/>
      <c r="CY1024" s="43"/>
      <c r="CZ1024" s="43"/>
      <c r="DA1024" s="43"/>
      <c r="DB1024" s="43"/>
      <c r="DC1024" s="43"/>
      <c r="DD1024" s="43"/>
      <c r="DE1024" s="43"/>
      <c r="DF1024" s="43"/>
      <c r="DG1024" s="43"/>
      <c r="DH1024" s="43"/>
      <c r="DI1024" s="43"/>
      <c r="DJ1024" s="43"/>
      <c r="DK1024" s="43"/>
      <c r="DL1024" s="43"/>
      <c r="DM1024" s="43"/>
      <c r="DN1024" s="43"/>
      <c r="DO1024" s="43"/>
      <c r="DP1024" s="43"/>
      <c r="DQ1024" s="43"/>
      <c r="DR1024" s="43"/>
      <c r="DS1024" s="43"/>
      <c r="DT1024" s="43"/>
      <c r="DU1024" s="43"/>
      <c r="DV1024" s="43"/>
      <c r="DW1024" s="43"/>
      <c r="DX1024" s="43"/>
      <c r="DY1024" s="43"/>
      <c r="DZ1024" s="43"/>
      <c r="EA1024" s="43"/>
      <c r="EB1024" s="43"/>
      <c r="EC1024" s="43"/>
      <c r="ED1024" s="43"/>
      <c r="EE1024" s="43"/>
      <c r="EF1024" s="43"/>
      <c r="EG1024" s="43"/>
      <c r="EH1024" s="43"/>
      <c r="EI1024" s="43"/>
      <c r="EJ1024" s="43"/>
      <c r="EK1024" s="43"/>
      <c r="EL1024" s="43"/>
      <c r="EM1024" s="43"/>
      <c r="EN1024" s="43"/>
      <c r="EO1024" s="43"/>
      <c r="EP1024" s="43"/>
      <c r="EQ1024" s="43"/>
      <c r="ER1024" s="43"/>
      <c r="ES1024" s="43"/>
      <c r="ET1024" s="43"/>
      <c r="EU1024" s="43"/>
      <c r="EV1024" s="43"/>
      <c r="EW1024" s="43"/>
      <c r="EX1024" s="43"/>
      <c r="EY1024" s="43"/>
      <c r="EZ1024" s="43"/>
      <c r="FA1024" s="43"/>
      <c r="FB1024" s="43"/>
      <c r="FC1024" s="43"/>
      <c r="FD1024" s="43"/>
      <c r="FE1024" s="43"/>
      <c r="FF1024" s="43"/>
      <c r="FG1024" s="43"/>
      <c r="FH1024" s="43"/>
      <c r="FI1024" s="43"/>
      <c r="FJ1024" s="43"/>
      <c r="FK1024" s="43"/>
      <c r="FL1024" s="43"/>
      <c r="FM1024" s="43"/>
      <c r="FN1024" s="43"/>
      <c r="FO1024" s="43"/>
      <c r="FP1024" s="43"/>
      <c r="FQ1024" s="43"/>
      <c r="FR1024" s="43"/>
      <c r="FS1024" s="43"/>
      <c r="FT1024" s="43"/>
      <c r="FU1024" s="43"/>
      <c r="FV1024" s="43"/>
      <c r="FW1024" s="43"/>
      <c r="FX1024" s="43"/>
      <c r="FY1024" s="43"/>
      <c r="FZ1024" s="43"/>
      <c r="GA1024" s="43"/>
      <c r="GB1024" s="43"/>
      <c r="GC1024" s="43"/>
      <c r="GD1024" s="43"/>
      <c r="GE1024" s="43"/>
      <c r="GF1024" s="43"/>
      <c r="GG1024" s="43"/>
      <c r="GH1024" s="43"/>
      <c r="GI1024" s="43"/>
      <c r="GJ1024" s="43"/>
      <c r="GK1024" s="43"/>
      <c r="GL1024" s="43"/>
      <c r="GM1024" s="43"/>
      <c r="GN1024" s="43"/>
      <c r="GO1024" s="43"/>
      <c r="GP1024" s="43"/>
      <c r="GQ1024" s="43"/>
      <c r="GR1024" s="43"/>
      <c r="GS1024" s="43"/>
      <c r="GT1024" s="43"/>
      <c r="GU1024" s="43"/>
      <c r="GV1024" s="43"/>
      <c r="GW1024" s="43"/>
      <c r="GX1024" s="43"/>
      <c r="GY1024" s="43"/>
      <c r="GZ1024" s="43"/>
      <c r="HA1024" s="43"/>
      <c r="HB1024" s="43"/>
      <c r="HC1024" s="43"/>
      <c r="HD1024" s="43"/>
      <c r="HE1024" s="43"/>
      <c r="HF1024" s="43"/>
      <c r="HG1024" s="43"/>
      <c r="HH1024" s="43"/>
      <c r="HI1024" s="43"/>
      <c r="HJ1024" s="43"/>
      <c r="HK1024" s="43"/>
      <c r="HL1024" s="43"/>
      <c r="HM1024" s="43"/>
      <c r="HN1024" s="43"/>
      <c r="HO1024" s="43"/>
      <c r="HP1024" s="43"/>
      <c r="HQ1024" s="43"/>
      <c r="HR1024" s="43"/>
      <c r="HS1024" s="43"/>
      <c r="HT1024" s="43"/>
      <c r="HU1024" s="43"/>
      <c r="HV1024" s="43"/>
      <c r="HW1024" s="43"/>
      <c r="HX1024" s="43"/>
      <c r="HY1024" s="43"/>
      <c r="HZ1024" s="43"/>
      <c r="IA1024" s="43"/>
      <c r="IB1024" s="43"/>
      <c r="IC1024" s="43"/>
      <c r="ID1024" s="43"/>
      <c r="IE1024" s="43"/>
      <c r="IF1024" s="43"/>
      <c r="IG1024" s="43"/>
      <c r="IH1024" s="43"/>
      <c r="II1024" s="43"/>
      <c r="IJ1024" s="43"/>
      <c r="IK1024" s="43"/>
      <c r="IL1024" s="43"/>
      <c r="IM1024" s="43"/>
      <c r="IN1024" s="43"/>
      <c r="IO1024" s="43"/>
      <c r="IP1024" s="43"/>
      <c r="IQ1024" s="43"/>
      <c r="IR1024" s="43"/>
      <c r="IS1024" s="43"/>
      <c r="IT1024" s="43"/>
    </row>
    <row r="1025" spans="1:254" ht="14.25" customHeight="1">
      <c r="A1025" s="78"/>
      <c r="B1025" s="81"/>
      <c r="C1025" s="81"/>
      <c r="D1025" s="43"/>
      <c r="E1025" s="43"/>
      <c r="F1025" s="83"/>
      <c r="G1025" s="43"/>
      <c r="H1025" s="85"/>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c r="AR1025" s="43"/>
      <c r="AS1025" s="43"/>
      <c r="AT1025" s="43"/>
      <c r="AU1025" s="43"/>
      <c r="AV1025" s="43"/>
      <c r="AW1025" s="43"/>
      <c r="AX1025" s="43"/>
      <c r="AY1025" s="43"/>
      <c r="AZ1025" s="43"/>
      <c r="BA1025" s="43"/>
      <c r="BB1025" s="43"/>
      <c r="BC1025" s="43"/>
      <c r="BD1025" s="43"/>
      <c r="BE1025" s="43"/>
      <c r="BF1025" s="43"/>
      <c r="BG1025" s="43"/>
      <c r="BH1025" s="43"/>
      <c r="BI1025" s="43"/>
      <c r="BJ1025" s="43"/>
      <c r="BK1025" s="43"/>
      <c r="BL1025" s="43"/>
      <c r="BM1025" s="43"/>
      <c r="BN1025" s="43"/>
      <c r="BO1025" s="43"/>
      <c r="BP1025" s="43"/>
      <c r="BQ1025" s="43"/>
      <c r="BR1025" s="43"/>
      <c r="BS1025" s="43"/>
      <c r="BT1025" s="43"/>
      <c r="BU1025" s="43"/>
      <c r="BV1025" s="43"/>
      <c r="BW1025" s="43"/>
      <c r="BX1025" s="43"/>
      <c r="BY1025" s="43"/>
      <c r="BZ1025" s="43"/>
      <c r="CA1025" s="43"/>
      <c r="CB1025" s="43"/>
      <c r="CC1025" s="43"/>
      <c r="CD1025" s="43"/>
      <c r="CE1025" s="43"/>
      <c r="CF1025" s="43"/>
      <c r="CG1025" s="43"/>
      <c r="CH1025" s="43"/>
      <c r="CI1025" s="43"/>
      <c r="CJ1025" s="43"/>
      <c r="CK1025" s="43"/>
      <c r="CL1025" s="43"/>
      <c r="CM1025" s="43"/>
      <c r="CN1025" s="43"/>
      <c r="CO1025" s="43"/>
      <c r="CP1025" s="43"/>
      <c r="CQ1025" s="43"/>
      <c r="CR1025" s="43"/>
      <c r="CS1025" s="43"/>
      <c r="CT1025" s="43"/>
      <c r="CU1025" s="43"/>
      <c r="CV1025" s="43"/>
      <c r="CW1025" s="43"/>
      <c r="CX1025" s="43"/>
      <c r="CY1025" s="43"/>
      <c r="CZ1025" s="43"/>
      <c r="DA1025" s="43"/>
      <c r="DB1025" s="43"/>
      <c r="DC1025" s="43"/>
      <c r="DD1025" s="43"/>
      <c r="DE1025" s="43"/>
      <c r="DF1025" s="43"/>
      <c r="DG1025" s="43"/>
      <c r="DH1025" s="43"/>
      <c r="DI1025" s="43"/>
      <c r="DJ1025" s="43"/>
      <c r="DK1025" s="43"/>
      <c r="DL1025" s="43"/>
      <c r="DM1025" s="43"/>
      <c r="DN1025" s="43"/>
      <c r="DO1025" s="43"/>
      <c r="DP1025" s="43"/>
      <c r="DQ1025" s="43"/>
      <c r="DR1025" s="43"/>
      <c r="DS1025" s="43"/>
      <c r="DT1025" s="43"/>
      <c r="DU1025" s="43"/>
      <c r="DV1025" s="43"/>
      <c r="DW1025" s="43"/>
      <c r="DX1025" s="43"/>
      <c r="DY1025" s="43"/>
      <c r="DZ1025" s="43"/>
      <c r="EA1025" s="43"/>
      <c r="EB1025" s="43"/>
      <c r="EC1025" s="43"/>
      <c r="ED1025" s="43"/>
      <c r="EE1025" s="43"/>
      <c r="EF1025" s="43"/>
      <c r="EG1025" s="43"/>
      <c r="EH1025" s="43"/>
      <c r="EI1025" s="43"/>
      <c r="EJ1025" s="43"/>
      <c r="EK1025" s="43"/>
      <c r="EL1025" s="43"/>
      <c r="EM1025" s="43"/>
      <c r="EN1025" s="43"/>
      <c r="EO1025" s="43"/>
      <c r="EP1025" s="43"/>
      <c r="EQ1025" s="43"/>
      <c r="ER1025" s="43"/>
      <c r="ES1025" s="43"/>
      <c r="ET1025" s="43"/>
      <c r="EU1025" s="43"/>
      <c r="EV1025" s="43"/>
      <c r="EW1025" s="43"/>
      <c r="EX1025" s="43"/>
      <c r="EY1025" s="43"/>
      <c r="EZ1025" s="43"/>
      <c r="FA1025" s="43"/>
      <c r="FB1025" s="43"/>
      <c r="FC1025" s="43"/>
      <c r="FD1025" s="43"/>
      <c r="FE1025" s="43"/>
      <c r="FF1025" s="43"/>
      <c r="FG1025" s="43"/>
      <c r="FH1025" s="43"/>
      <c r="FI1025" s="43"/>
      <c r="FJ1025" s="43"/>
      <c r="FK1025" s="43"/>
      <c r="FL1025" s="43"/>
      <c r="FM1025" s="43"/>
      <c r="FN1025" s="43"/>
      <c r="FO1025" s="43"/>
      <c r="FP1025" s="43"/>
      <c r="FQ1025" s="43"/>
      <c r="FR1025" s="43"/>
      <c r="FS1025" s="43"/>
      <c r="FT1025" s="43"/>
      <c r="FU1025" s="43"/>
      <c r="FV1025" s="43"/>
      <c r="FW1025" s="43"/>
      <c r="FX1025" s="43"/>
      <c r="FY1025" s="43"/>
      <c r="FZ1025" s="43"/>
      <c r="GA1025" s="43"/>
      <c r="GB1025" s="43"/>
      <c r="GC1025" s="43"/>
      <c r="GD1025" s="43"/>
      <c r="GE1025" s="43"/>
      <c r="GF1025" s="43"/>
      <c r="GG1025" s="43"/>
      <c r="GH1025" s="43"/>
      <c r="GI1025" s="43"/>
      <c r="GJ1025" s="43"/>
      <c r="GK1025" s="43"/>
      <c r="GL1025" s="43"/>
      <c r="GM1025" s="43"/>
      <c r="GN1025" s="43"/>
      <c r="GO1025" s="43"/>
      <c r="GP1025" s="43"/>
      <c r="GQ1025" s="43"/>
      <c r="GR1025" s="43"/>
      <c r="GS1025" s="43"/>
      <c r="GT1025" s="43"/>
      <c r="GU1025" s="43"/>
      <c r="GV1025" s="43"/>
      <c r="GW1025" s="43"/>
      <c r="GX1025" s="43"/>
      <c r="GY1025" s="43"/>
      <c r="GZ1025" s="43"/>
      <c r="HA1025" s="43"/>
      <c r="HB1025" s="43"/>
      <c r="HC1025" s="43"/>
      <c r="HD1025" s="43"/>
      <c r="HE1025" s="43"/>
      <c r="HF1025" s="43"/>
      <c r="HG1025" s="43"/>
      <c r="HH1025" s="43"/>
      <c r="HI1025" s="43"/>
      <c r="HJ1025" s="43"/>
      <c r="HK1025" s="43"/>
      <c r="HL1025" s="43"/>
      <c r="HM1025" s="43"/>
      <c r="HN1025" s="43"/>
      <c r="HO1025" s="43"/>
      <c r="HP1025" s="43"/>
      <c r="HQ1025" s="43"/>
      <c r="HR1025" s="43"/>
      <c r="HS1025" s="43"/>
      <c r="HT1025" s="43"/>
      <c r="HU1025" s="43"/>
      <c r="HV1025" s="43"/>
      <c r="HW1025" s="43"/>
      <c r="HX1025" s="43"/>
      <c r="HY1025" s="43"/>
      <c r="HZ1025" s="43"/>
      <c r="IA1025" s="43"/>
      <c r="IB1025" s="43"/>
      <c r="IC1025" s="43"/>
      <c r="ID1025" s="43"/>
      <c r="IE1025" s="43"/>
      <c r="IF1025" s="43"/>
      <c r="IG1025" s="43"/>
      <c r="IH1025" s="43"/>
      <c r="II1025" s="43"/>
      <c r="IJ1025" s="43"/>
      <c r="IK1025" s="43"/>
      <c r="IL1025" s="43"/>
      <c r="IM1025" s="43"/>
      <c r="IN1025" s="43"/>
      <c r="IO1025" s="43"/>
      <c r="IP1025" s="43"/>
      <c r="IQ1025" s="43"/>
      <c r="IR1025" s="43"/>
      <c r="IS1025" s="43"/>
      <c r="IT1025" s="43"/>
    </row>
    <row r="1026" spans="1:254" ht="14.25" customHeight="1">
      <c r="A1026" s="78"/>
      <c r="B1026" s="81"/>
      <c r="C1026" s="81"/>
      <c r="D1026" s="43"/>
      <c r="E1026" s="43"/>
      <c r="F1026" s="83"/>
      <c r="G1026" s="43"/>
      <c r="H1026" s="85"/>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c r="AR1026" s="43"/>
      <c r="AS1026" s="43"/>
      <c r="AT1026" s="43"/>
      <c r="AU1026" s="43"/>
      <c r="AV1026" s="43"/>
      <c r="AW1026" s="43"/>
      <c r="AX1026" s="43"/>
      <c r="AY1026" s="43"/>
      <c r="AZ1026" s="43"/>
      <c r="BA1026" s="43"/>
      <c r="BB1026" s="43"/>
      <c r="BC1026" s="43"/>
      <c r="BD1026" s="43"/>
      <c r="BE1026" s="43"/>
      <c r="BF1026" s="43"/>
      <c r="BG1026" s="43"/>
      <c r="BH1026" s="43"/>
      <c r="BI1026" s="43"/>
      <c r="BJ1026" s="43"/>
      <c r="BK1026" s="43"/>
      <c r="BL1026" s="43"/>
      <c r="BM1026" s="43"/>
      <c r="BN1026" s="43"/>
      <c r="BO1026" s="43"/>
      <c r="BP1026" s="43"/>
      <c r="BQ1026" s="43"/>
      <c r="BR1026" s="43"/>
      <c r="BS1026" s="43"/>
      <c r="BT1026" s="43"/>
      <c r="BU1026" s="43"/>
      <c r="BV1026" s="43"/>
      <c r="BW1026" s="43"/>
      <c r="BX1026" s="43"/>
      <c r="BY1026" s="43"/>
      <c r="BZ1026" s="43"/>
      <c r="CA1026" s="43"/>
      <c r="CB1026" s="43"/>
      <c r="CC1026" s="43"/>
      <c r="CD1026" s="43"/>
      <c r="CE1026" s="43"/>
      <c r="CF1026" s="43"/>
      <c r="CG1026" s="43"/>
      <c r="CH1026" s="43"/>
      <c r="CI1026" s="43"/>
      <c r="CJ1026" s="43"/>
      <c r="CK1026" s="43"/>
      <c r="CL1026" s="43"/>
      <c r="CM1026" s="43"/>
      <c r="CN1026" s="43"/>
      <c r="CO1026" s="43"/>
      <c r="CP1026" s="43"/>
      <c r="CQ1026" s="43"/>
      <c r="CR1026" s="43"/>
      <c r="CS1026" s="43"/>
      <c r="CT1026" s="43"/>
      <c r="CU1026" s="43"/>
      <c r="CV1026" s="43"/>
      <c r="CW1026" s="43"/>
      <c r="CX1026" s="43"/>
      <c r="CY1026" s="43"/>
      <c r="CZ1026" s="43"/>
      <c r="DA1026" s="43"/>
      <c r="DB1026" s="43"/>
      <c r="DC1026" s="43"/>
      <c r="DD1026" s="43"/>
      <c r="DE1026" s="43"/>
      <c r="DF1026" s="43"/>
      <c r="DG1026" s="43"/>
      <c r="DH1026" s="43"/>
      <c r="DI1026" s="43"/>
      <c r="DJ1026" s="43"/>
      <c r="DK1026" s="43"/>
      <c r="DL1026" s="43"/>
      <c r="DM1026" s="43"/>
      <c r="DN1026" s="43"/>
      <c r="DO1026" s="43"/>
      <c r="DP1026" s="43"/>
      <c r="DQ1026" s="43"/>
      <c r="DR1026" s="43"/>
      <c r="DS1026" s="43"/>
      <c r="DT1026" s="43"/>
      <c r="DU1026" s="43"/>
      <c r="DV1026" s="43"/>
      <c r="DW1026" s="43"/>
      <c r="DX1026" s="43"/>
      <c r="DY1026" s="43"/>
      <c r="DZ1026" s="43"/>
      <c r="EA1026" s="43"/>
      <c r="EB1026" s="43"/>
      <c r="EC1026" s="43"/>
      <c r="ED1026" s="43"/>
      <c r="EE1026" s="43"/>
      <c r="EF1026" s="43"/>
      <c r="EG1026" s="43"/>
      <c r="EH1026" s="43"/>
      <c r="EI1026" s="43"/>
      <c r="EJ1026" s="43"/>
      <c r="EK1026" s="43"/>
      <c r="EL1026" s="43"/>
      <c r="EM1026" s="43"/>
      <c r="EN1026" s="43"/>
      <c r="EO1026" s="43"/>
      <c r="EP1026" s="43"/>
      <c r="EQ1026" s="43"/>
      <c r="ER1026" s="43"/>
      <c r="ES1026" s="43"/>
      <c r="ET1026" s="43"/>
      <c r="EU1026" s="43"/>
      <c r="EV1026" s="43"/>
      <c r="EW1026" s="43"/>
      <c r="EX1026" s="43"/>
      <c r="EY1026" s="43"/>
      <c r="EZ1026" s="43"/>
      <c r="FA1026" s="43"/>
      <c r="FB1026" s="43"/>
      <c r="FC1026" s="43"/>
      <c r="FD1026" s="43"/>
      <c r="FE1026" s="43"/>
      <c r="FF1026" s="43"/>
      <c r="FG1026" s="43"/>
      <c r="FH1026" s="43"/>
      <c r="FI1026" s="43"/>
      <c r="FJ1026" s="43"/>
      <c r="FK1026" s="43"/>
      <c r="FL1026" s="43"/>
      <c r="FM1026" s="43"/>
      <c r="FN1026" s="43"/>
      <c r="FO1026" s="43"/>
      <c r="FP1026" s="43"/>
      <c r="FQ1026" s="43"/>
      <c r="FR1026" s="43"/>
      <c r="FS1026" s="43"/>
      <c r="FT1026" s="43"/>
      <c r="FU1026" s="43"/>
      <c r="FV1026" s="43"/>
      <c r="FW1026" s="43"/>
      <c r="FX1026" s="43"/>
      <c r="FY1026" s="43"/>
      <c r="FZ1026" s="43"/>
      <c r="GA1026" s="43"/>
      <c r="GB1026" s="43"/>
      <c r="GC1026" s="43"/>
      <c r="GD1026" s="43"/>
      <c r="GE1026" s="43"/>
      <c r="GF1026" s="43"/>
      <c r="GG1026" s="43"/>
      <c r="GH1026" s="43"/>
      <c r="GI1026" s="43"/>
      <c r="GJ1026" s="43"/>
      <c r="GK1026" s="43"/>
      <c r="GL1026" s="43"/>
      <c r="GM1026" s="43"/>
      <c r="GN1026" s="43"/>
      <c r="GO1026" s="43"/>
      <c r="GP1026" s="43"/>
      <c r="GQ1026" s="43"/>
      <c r="GR1026" s="43"/>
      <c r="GS1026" s="43"/>
      <c r="GT1026" s="43"/>
      <c r="GU1026" s="43"/>
      <c r="GV1026" s="43"/>
      <c r="GW1026" s="43"/>
      <c r="GX1026" s="43"/>
      <c r="GY1026" s="43"/>
      <c r="GZ1026" s="43"/>
      <c r="HA1026" s="43"/>
      <c r="HB1026" s="43"/>
      <c r="HC1026" s="43"/>
      <c r="HD1026" s="43"/>
      <c r="HE1026" s="43"/>
      <c r="HF1026" s="43"/>
      <c r="HG1026" s="43"/>
      <c r="HH1026" s="43"/>
      <c r="HI1026" s="43"/>
      <c r="HJ1026" s="43"/>
      <c r="HK1026" s="43"/>
      <c r="HL1026" s="43"/>
      <c r="HM1026" s="43"/>
      <c r="HN1026" s="43"/>
      <c r="HO1026" s="43"/>
      <c r="HP1026" s="43"/>
      <c r="HQ1026" s="43"/>
      <c r="HR1026" s="43"/>
      <c r="HS1026" s="43"/>
      <c r="HT1026" s="43"/>
      <c r="HU1026" s="43"/>
      <c r="HV1026" s="43"/>
      <c r="HW1026" s="43"/>
      <c r="HX1026" s="43"/>
      <c r="HY1026" s="43"/>
      <c r="HZ1026" s="43"/>
      <c r="IA1026" s="43"/>
      <c r="IB1026" s="43"/>
      <c r="IC1026" s="43"/>
      <c r="ID1026" s="43"/>
      <c r="IE1026" s="43"/>
      <c r="IF1026" s="43"/>
      <c r="IG1026" s="43"/>
      <c r="IH1026" s="43"/>
      <c r="II1026" s="43"/>
      <c r="IJ1026" s="43"/>
      <c r="IK1026" s="43"/>
      <c r="IL1026" s="43"/>
      <c r="IM1026" s="43"/>
      <c r="IN1026" s="43"/>
      <c r="IO1026" s="43"/>
      <c r="IP1026" s="43"/>
      <c r="IQ1026" s="43"/>
      <c r="IR1026" s="43"/>
      <c r="IS1026" s="43"/>
      <c r="IT1026" s="43"/>
    </row>
    <row r="1027" spans="1:254" ht="14.25" customHeight="1">
      <c r="A1027" s="78"/>
      <c r="B1027" s="81"/>
      <c r="C1027" s="81"/>
      <c r="D1027" s="43"/>
      <c r="E1027" s="43"/>
      <c r="F1027" s="83"/>
      <c r="G1027" s="43"/>
      <c r="H1027" s="85"/>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c r="AR1027" s="43"/>
      <c r="AS1027" s="43"/>
      <c r="AT1027" s="43"/>
      <c r="AU1027" s="43"/>
      <c r="AV1027" s="43"/>
      <c r="AW1027" s="43"/>
      <c r="AX1027" s="43"/>
      <c r="AY1027" s="43"/>
      <c r="AZ1027" s="43"/>
      <c r="BA1027" s="43"/>
      <c r="BB1027" s="43"/>
      <c r="BC1027" s="43"/>
      <c r="BD1027" s="43"/>
      <c r="BE1027" s="43"/>
      <c r="BF1027" s="43"/>
      <c r="BG1027" s="43"/>
      <c r="BH1027" s="43"/>
      <c r="BI1027" s="43"/>
      <c r="BJ1027" s="43"/>
      <c r="BK1027" s="43"/>
      <c r="BL1027" s="43"/>
      <c r="BM1027" s="43"/>
      <c r="BN1027" s="43"/>
      <c r="BO1027" s="43"/>
      <c r="BP1027" s="43"/>
      <c r="BQ1027" s="43"/>
      <c r="BR1027" s="43"/>
      <c r="BS1027" s="43"/>
      <c r="BT1027" s="43"/>
      <c r="BU1027" s="43"/>
      <c r="BV1027" s="43"/>
      <c r="BW1027" s="43"/>
      <c r="BX1027" s="43"/>
      <c r="BY1027" s="43"/>
      <c r="BZ1027" s="43"/>
      <c r="CA1027" s="43"/>
      <c r="CB1027" s="43"/>
      <c r="CC1027" s="43"/>
      <c r="CD1027" s="43"/>
      <c r="CE1027" s="43"/>
      <c r="CF1027" s="43"/>
      <c r="CG1027" s="43"/>
      <c r="CH1027" s="43"/>
      <c r="CI1027" s="43"/>
      <c r="CJ1027" s="43"/>
      <c r="CK1027" s="43"/>
      <c r="CL1027" s="43"/>
      <c r="CM1027" s="43"/>
      <c r="CN1027" s="43"/>
      <c r="CO1027" s="43"/>
      <c r="CP1027" s="43"/>
      <c r="CQ1027" s="43"/>
      <c r="CR1027" s="43"/>
      <c r="CS1027" s="43"/>
      <c r="CT1027" s="43"/>
      <c r="CU1027" s="43"/>
      <c r="CV1027" s="43"/>
      <c r="CW1027" s="43"/>
      <c r="CX1027" s="43"/>
      <c r="CY1027" s="43"/>
      <c r="CZ1027" s="43"/>
      <c r="DA1027" s="43"/>
      <c r="DB1027" s="43"/>
      <c r="DC1027" s="43"/>
      <c r="DD1027" s="43"/>
      <c r="DE1027" s="43"/>
      <c r="DF1027" s="43"/>
      <c r="DG1027" s="43"/>
      <c r="DH1027" s="43"/>
      <c r="DI1027" s="43"/>
      <c r="DJ1027" s="43"/>
      <c r="DK1027" s="43"/>
      <c r="DL1027" s="43"/>
      <c r="DM1027" s="43"/>
      <c r="DN1027" s="43"/>
      <c r="DO1027" s="43"/>
      <c r="DP1027" s="43"/>
      <c r="DQ1027" s="43"/>
      <c r="DR1027" s="43"/>
      <c r="DS1027" s="43"/>
      <c r="DT1027" s="43"/>
      <c r="DU1027" s="43"/>
      <c r="DV1027" s="43"/>
      <c r="DW1027" s="43"/>
      <c r="DX1027" s="43"/>
      <c r="DY1027" s="43"/>
      <c r="DZ1027" s="43"/>
      <c r="EA1027" s="43"/>
      <c r="EB1027" s="43"/>
      <c r="EC1027" s="43"/>
      <c r="ED1027" s="43"/>
      <c r="EE1027" s="43"/>
      <c r="EF1027" s="43"/>
      <c r="EG1027" s="43"/>
      <c r="EH1027" s="43"/>
      <c r="EI1027" s="43"/>
      <c r="EJ1027" s="43"/>
      <c r="EK1027" s="43"/>
      <c r="EL1027" s="43"/>
      <c r="EM1027" s="43"/>
      <c r="EN1027" s="43"/>
      <c r="EO1027" s="43"/>
      <c r="EP1027" s="43"/>
      <c r="EQ1027" s="43"/>
      <c r="ER1027" s="43"/>
      <c r="ES1027" s="43"/>
      <c r="ET1027" s="43"/>
      <c r="EU1027" s="43"/>
      <c r="EV1027" s="43"/>
      <c r="EW1027" s="43"/>
      <c r="EX1027" s="43"/>
      <c r="EY1027" s="43"/>
      <c r="EZ1027" s="43"/>
      <c r="FA1027" s="43"/>
      <c r="FB1027" s="43"/>
      <c r="FC1027" s="43"/>
      <c r="FD1027" s="43"/>
      <c r="FE1027" s="43"/>
      <c r="FF1027" s="43"/>
      <c r="FG1027" s="43"/>
      <c r="FH1027" s="43"/>
      <c r="FI1027" s="43"/>
      <c r="FJ1027" s="43"/>
      <c r="FK1027" s="43"/>
      <c r="FL1027" s="43"/>
      <c r="FM1027" s="43"/>
      <c r="FN1027" s="43"/>
      <c r="FO1027" s="43"/>
      <c r="FP1027" s="43"/>
      <c r="FQ1027" s="43"/>
      <c r="FR1027" s="43"/>
      <c r="FS1027" s="43"/>
      <c r="FT1027" s="43"/>
      <c r="FU1027" s="43"/>
      <c r="FV1027" s="43"/>
      <c r="FW1027" s="43"/>
      <c r="FX1027" s="43"/>
      <c r="FY1027" s="43"/>
      <c r="FZ1027" s="43"/>
      <c r="GA1027" s="43"/>
      <c r="GB1027" s="43"/>
      <c r="GC1027" s="43"/>
      <c r="GD1027" s="43"/>
      <c r="GE1027" s="43"/>
      <c r="GF1027" s="43"/>
      <c r="GG1027" s="43"/>
      <c r="GH1027" s="43"/>
      <c r="GI1027" s="43"/>
      <c r="GJ1027" s="43"/>
      <c r="GK1027" s="43"/>
      <c r="GL1027" s="43"/>
      <c r="GM1027" s="43"/>
      <c r="GN1027" s="43"/>
      <c r="GO1027" s="43"/>
      <c r="GP1027" s="43"/>
      <c r="GQ1027" s="43"/>
      <c r="GR1027" s="43"/>
      <c r="GS1027" s="43"/>
      <c r="GT1027" s="43"/>
      <c r="GU1027" s="43"/>
      <c r="GV1027" s="43"/>
      <c r="GW1027" s="43"/>
      <c r="GX1027" s="43"/>
      <c r="GY1027" s="43"/>
      <c r="GZ1027" s="43"/>
      <c r="HA1027" s="43"/>
      <c r="HB1027" s="43"/>
      <c r="HC1027" s="43"/>
      <c r="HD1027" s="43"/>
      <c r="HE1027" s="43"/>
      <c r="HF1027" s="43"/>
      <c r="HG1027" s="43"/>
      <c r="HH1027" s="43"/>
      <c r="HI1027" s="43"/>
      <c r="HJ1027" s="43"/>
      <c r="HK1027" s="43"/>
      <c r="HL1027" s="43"/>
      <c r="HM1027" s="43"/>
      <c r="HN1027" s="43"/>
      <c r="HO1027" s="43"/>
      <c r="HP1027" s="43"/>
      <c r="HQ1027" s="43"/>
      <c r="HR1027" s="43"/>
      <c r="HS1027" s="43"/>
      <c r="HT1027" s="43"/>
      <c r="HU1027" s="43"/>
      <c r="HV1027" s="43"/>
      <c r="HW1027" s="43"/>
      <c r="HX1027" s="43"/>
      <c r="HY1027" s="43"/>
      <c r="HZ1027" s="43"/>
      <c r="IA1027" s="43"/>
      <c r="IB1027" s="43"/>
      <c r="IC1027" s="43"/>
      <c r="ID1027" s="43"/>
      <c r="IE1027" s="43"/>
      <c r="IF1027" s="43"/>
      <c r="IG1027" s="43"/>
      <c r="IH1027" s="43"/>
      <c r="II1027" s="43"/>
      <c r="IJ1027" s="43"/>
      <c r="IK1027" s="43"/>
      <c r="IL1027" s="43"/>
      <c r="IM1027" s="43"/>
      <c r="IN1027" s="43"/>
      <c r="IO1027" s="43"/>
      <c r="IP1027" s="43"/>
      <c r="IQ1027" s="43"/>
      <c r="IR1027" s="43"/>
      <c r="IS1027" s="43"/>
      <c r="IT1027" s="43"/>
    </row>
    <row r="1028" spans="1:254" ht="14.25" customHeight="1">
      <c r="A1028" s="78"/>
      <c r="B1028" s="87"/>
      <c r="C1028" s="87"/>
      <c r="D1028" s="43"/>
      <c r="E1028" s="43"/>
      <c r="F1028" s="83"/>
      <c r="G1028" s="43"/>
      <c r="H1028" s="85"/>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c r="AR1028" s="43"/>
      <c r="AS1028" s="43"/>
      <c r="AT1028" s="43"/>
      <c r="AU1028" s="43"/>
      <c r="AV1028" s="43"/>
      <c r="AW1028" s="43"/>
      <c r="AX1028" s="43"/>
      <c r="AY1028" s="43"/>
      <c r="AZ1028" s="43"/>
      <c r="BA1028" s="43"/>
      <c r="BB1028" s="43"/>
      <c r="BC1028" s="43"/>
      <c r="BD1028" s="43"/>
      <c r="BE1028" s="43"/>
      <c r="BF1028" s="43"/>
      <c r="BG1028" s="43"/>
      <c r="BH1028" s="43"/>
      <c r="BI1028" s="43"/>
      <c r="BJ1028" s="43"/>
      <c r="BK1028" s="43"/>
      <c r="BL1028" s="43"/>
      <c r="BM1028" s="43"/>
      <c r="BN1028" s="43"/>
      <c r="BO1028" s="43"/>
      <c r="BP1028" s="43"/>
      <c r="BQ1028" s="43"/>
      <c r="BR1028" s="43"/>
      <c r="BS1028" s="43"/>
      <c r="BT1028" s="43"/>
      <c r="BU1028" s="43"/>
      <c r="BV1028" s="43"/>
      <c r="BW1028" s="43"/>
      <c r="BX1028" s="43"/>
      <c r="BY1028" s="43"/>
      <c r="BZ1028" s="43"/>
      <c r="CA1028" s="43"/>
      <c r="CB1028" s="43"/>
      <c r="CC1028" s="43"/>
      <c r="CD1028" s="43"/>
      <c r="CE1028" s="43"/>
      <c r="CF1028" s="43"/>
      <c r="CG1028" s="43"/>
      <c r="CH1028" s="43"/>
      <c r="CI1028" s="43"/>
      <c r="CJ1028" s="43"/>
      <c r="CK1028" s="43"/>
      <c r="CL1028" s="43"/>
      <c r="CM1028" s="43"/>
      <c r="CN1028" s="43"/>
      <c r="CO1028" s="43"/>
      <c r="CP1028" s="43"/>
      <c r="CQ1028" s="43"/>
      <c r="CR1028" s="43"/>
      <c r="CS1028" s="43"/>
      <c r="CT1028" s="43"/>
      <c r="CU1028" s="43"/>
      <c r="CV1028" s="43"/>
      <c r="CW1028" s="43"/>
      <c r="CX1028" s="43"/>
      <c r="CY1028" s="43"/>
      <c r="CZ1028" s="43"/>
      <c r="DA1028" s="43"/>
      <c r="DB1028" s="43"/>
      <c r="DC1028" s="43"/>
      <c r="DD1028" s="43"/>
      <c r="DE1028" s="43"/>
      <c r="DF1028" s="43"/>
      <c r="DG1028" s="43"/>
      <c r="DH1028" s="43"/>
      <c r="DI1028" s="43"/>
      <c r="DJ1028" s="43"/>
      <c r="DK1028" s="43"/>
      <c r="DL1028" s="43"/>
      <c r="DM1028" s="43"/>
      <c r="DN1028" s="43"/>
      <c r="DO1028" s="43"/>
      <c r="DP1028" s="43"/>
      <c r="DQ1028" s="43"/>
      <c r="DR1028" s="43"/>
      <c r="DS1028" s="43"/>
      <c r="DT1028" s="43"/>
      <c r="DU1028" s="43"/>
      <c r="DV1028" s="43"/>
      <c r="DW1028" s="43"/>
      <c r="DX1028" s="43"/>
      <c r="DY1028" s="43"/>
      <c r="DZ1028" s="43"/>
      <c r="EA1028" s="43"/>
      <c r="EB1028" s="43"/>
      <c r="EC1028" s="43"/>
      <c r="ED1028" s="43"/>
      <c r="EE1028" s="43"/>
      <c r="EF1028" s="43"/>
      <c r="EG1028" s="43"/>
      <c r="EH1028" s="43"/>
      <c r="EI1028" s="43"/>
      <c r="EJ1028" s="43"/>
      <c r="EK1028" s="43"/>
      <c r="EL1028" s="43"/>
      <c r="EM1028" s="43"/>
      <c r="EN1028" s="43"/>
      <c r="EO1028" s="43"/>
      <c r="EP1028" s="43"/>
      <c r="EQ1028" s="43"/>
      <c r="ER1028" s="43"/>
      <c r="ES1028" s="43"/>
      <c r="ET1028" s="43"/>
      <c r="EU1028" s="43"/>
      <c r="EV1028" s="43"/>
      <c r="EW1028" s="43"/>
      <c r="EX1028" s="43"/>
      <c r="EY1028" s="43"/>
      <c r="EZ1028" s="43"/>
      <c r="FA1028" s="43"/>
      <c r="FB1028" s="43"/>
      <c r="FC1028" s="43"/>
      <c r="FD1028" s="43"/>
      <c r="FE1028" s="43"/>
      <c r="FF1028" s="43"/>
      <c r="FG1028" s="43"/>
      <c r="FH1028" s="43"/>
      <c r="FI1028" s="43"/>
      <c r="FJ1028" s="43"/>
      <c r="FK1028" s="43"/>
      <c r="FL1028" s="43"/>
      <c r="FM1028" s="43"/>
      <c r="FN1028" s="43"/>
      <c r="FO1028" s="43"/>
      <c r="FP1028" s="43"/>
      <c r="FQ1028" s="43"/>
      <c r="FR1028" s="43"/>
      <c r="FS1028" s="43"/>
      <c r="FT1028" s="43"/>
      <c r="FU1028" s="43"/>
      <c r="FV1028" s="43"/>
      <c r="FW1028" s="43"/>
      <c r="FX1028" s="43"/>
      <c r="FY1028" s="43"/>
      <c r="FZ1028" s="43"/>
      <c r="GA1028" s="43"/>
      <c r="GB1028" s="43"/>
      <c r="GC1028" s="43"/>
      <c r="GD1028" s="43"/>
      <c r="GE1028" s="43"/>
      <c r="GF1028" s="43"/>
      <c r="GG1028" s="43"/>
      <c r="GH1028" s="43"/>
      <c r="GI1028" s="43"/>
      <c r="GJ1028" s="43"/>
      <c r="GK1028" s="43"/>
      <c r="GL1028" s="43"/>
      <c r="GM1028" s="43"/>
      <c r="GN1028" s="43"/>
      <c r="GO1028" s="43"/>
      <c r="GP1028" s="43"/>
      <c r="GQ1028" s="43"/>
      <c r="GR1028" s="43"/>
      <c r="GS1028" s="43"/>
      <c r="GT1028" s="43"/>
      <c r="GU1028" s="43"/>
      <c r="GV1028" s="43"/>
      <c r="GW1028" s="43"/>
      <c r="GX1028" s="43"/>
      <c r="GY1028" s="43"/>
      <c r="GZ1028" s="43"/>
      <c r="HA1028" s="43"/>
      <c r="HB1028" s="43"/>
      <c r="HC1028" s="43"/>
      <c r="HD1028" s="43"/>
      <c r="HE1028" s="43"/>
      <c r="HF1028" s="43"/>
      <c r="HG1028" s="43"/>
      <c r="HH1028" s="43"/>
      <c r="HI1028" s="43"/>
      <c r="HJ1028" s="43"/>
      <c r="HK1028" s="43"/>
      <c r="HL1028" s="43"/>
      <c r="HM1028" s="43"/>
      <c r="HN1028" s="43"/>
      <c r="HO1028" s="43"/>
      <c r="HP1028" s="43"/>
      <c r="HQ1028" s="43"/>
      <c r="HR1028" s="43"/>
      <c r="HS1028" s="43"/>
      <c r="HT1028" s="43"/>
      <c r="HU1028" s="43"/>
      <c r="HV1028" s="43"/>
      <c r="HW1028" s="43"/>
      <c r="HX1028" s="43"/>
      <c r="HY1028" s="43"/>
      <c r="HZ1028" s="43"/>
      <c r="IA1028" s="43"/>
      <c r="IB1028" s="43"/>
      <c r="IC1028" s="43"/>
      <c r="ID1028" s="43"/>
      <c r="IE1028" s="43"/>
      <c r="IF1028" s="43"/>
      <c r="IG1028" s="43"/>
      <c r="IH1028" s="43"/>
      <c r="II1028" s="43"/>
      <c r="IJ1028" s="43"/>
      <c r="IK1028" s="43"/>
      <c r="IL1028" s="43"/>
      <c r="IM1028" s="43"/>
      <c r="IN1028" s="43"/>
      <c r="IO1028" s="43"/>
      <c r="IP1028" s="43"/>
      <c r="IQ1028" s="43"/>
      <c r="IR1028" s="43"/>
      <c r="IS1028" s="43"/>
      <c r="IT1028" s="43"/>
    </row>
    <row r="1029" spans="1:254" ht="14.25" customHeight="1">
      <c r="A1029" s="78"/>
      <c r="B1029" s="81"/>
      <c r="C1029" s="81"/>
      <c r="D1029" s="43"/>
      <c r="E1029" s="43"/>
      <c r="F1029" s="83"/>
      <c r="G1029" s="43"/>
      <c r="H1029" s="85"/>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c r="AR1029" s="43"/>
      <c r="AS1029" s="43"/>
      <c r="AT1029" s="43"/>
      <c r="AU1029" s="43"/>
      <c r="AV1029" s="43"/>
      <c r="AW1029" s="43"/>
      <c r="AX1029" s="43"/>
      <c r="AY1029" s="43"/>
      <c r="AZ1029" s="43"/>
      <c r="BA1029" s="43"/>
      <c r="BB1029" s="43"/>
      <c r="BC1029" s="43"/>
      <c r="BD1029" s="43"/>
      <c r="BE1029" s="43"/>
      <c r="BF1029" s="43"/>
      <c r="BG1029" s="43"/>
      <c r="BH1029" s="43"/>
      <c r="BI1029" s="43"/>
      <c r="BJ1029" s="43"/>
      <c r="BK1029" s="43"/>
      <c r="BL1029" s="43"/>
      <c r="BM1029" s="43"/>
      <c r="BN1029" s="43"/>
      <c r="BO1029" s="43"/>
      <c r="BP1029" s="43"/>
      <c r="BQ1029" s="43"/>
      <c r="BR1029" s="43"/>
      <c r="BS1029" s="43"/>
      <c r="BT1029" s="43"/>
      <c r="BU1029" s="43"/>
      <c r="BV1029" s="43"/>
      <c r="BW1029" s="43"/>
      <c r="BX1029" s="43"/>
      <c r="BY1029" s="43"/>
      <c r="BZ1029" s="43"/>
      <c r="CA1029" s="43"/>
      <c r="CB1029" s="43"/>
      <c r="CC1029" s="43"/>
      <c r="CD1029" s="43"/>
      <c r="CE1029" s="43"/>
      <c r="CF1029" s="43"/>
      <c r="CG1029" s="43"/>
      <c r="CH1029" s="43"/>
      <c r="CI1029" s="43"/>
      <c r="CJ1029" s="43"/>
      <c r="CK1029" s="43"/>
      <c r="CL1029" s="43"/>
      <c r="CM1029" s="43"/>
      <c r="CN1029" s="43"/>
      <c r="CO1029" s="43"/>
      <c r="CP1029" s="43"/>
      <c r="CQ1029" s="43"/>
      <c r="CR1029" s="43"/>
      <c r="CS1029" s="43"/>
      <c r="CT1029" s="43"/>
      <c r="CU1029" s="43"/>
      <c r="CV1029" s="43"/>
      <c r="CW1029" s="43"/>
      <c r="CX1029" s="43"/>
      <c r="CY1029" s="43"/>
      <c r="CZ1029" s="43"/>
      <c r="DA1029" s="43"/>
      <c r="DB1029" s="43"/>
      <c r="DC1029" s="43"/>
      <c r="DD1029" s="43"/>
      <c r="DE1029" s="43"/>
      <c r="DF1029" s="43"/>
      <c r="DG1029" s="43"/>
      <c r="DH1029" s="43"/>
      <c r="DI1029" s="43"/>
      <c r="DJ1029" s="43"/>
      <c r="DK1029" s="43"/>
      <c r="DL1029" s="43"/>
      <c r="DM1029" s="43"/>
      <c r="DN1029" s="43"/>
      <c r="DO1029" s="43"/>
      <c r="DP1029" s="43"/>
      <c r="DQ1029" s="43"/>
      <c r="DR1029" s="43"/>
      <c r="DS1029" s="43"/>
      <c r="DT1029" s="43"/>
      <c r="DU1029" s="43"/>
      <c r="DV1029" s="43"/>
      <c r="DW1029" s="43"/>
      <c r="DX1029" s="43"/>
      <c r="DY1029" s="43"/>
      <c r="DZ1029" s="43"/>
      <c r="EA1029" s="43"/>
      <c r="EB1029" s="43"/>
      <c r="EC1029" s="43"/>
      <c r="ED1029" s="43"/>
      <c r="EE1029" s="43"/>
      <c r="EF1029" s="43"/>
      <c r="EG1029" s="43"/>
      <c r="EH1029" s="43"/>
      <c r="EI1029" s="43"/>
      <c r="EJ1029" s="43"/>
      <c r="EK1029" s="43"/>
      <c r="EL1029" s="43"/>
      <c r="EM1029" s="43"/>
      <c r="EN1029" s="43"/>
      <c r="EO1029" s="43"/>
      <c r="EP1029" s="43"/>
      <c r="EQ1029" s="43"/>
      <c r="ER1029" s="43"/>
      <c r="ES1029" s="43"/>
      <c r="ET1029" s="43"/>
      <c r="EU1029" s="43"/>
      <c r="EV1029" s="43"/>
      <c r="EW1029" s="43"/>
      <c r="EX1029" s="43"/>
      <c r="EY1029" s="43"/>
      <c r="EZ1029" s="43"/>
      <c r="FA1029" s="43"/>
      <c r="FB1029" s="43"/>
      <c r="FC1029" s="43"/>
      <c r="FD1029" s="43"/>
      <c r="FE1029" s="43"/>
      <c r="FF1029" s="43"/>
      <c r="FG1029" s="43"/>
      <c r="FH1029" s="43"/>
      <c r="FI1029" s="43"/>
      <c r="FJ1029" s="43"/>
      <c r="FK1029" s="43"/>
      <c r="FL1029" s="43"/>
      <c r="FM1029" s="43"/>
      <c r="FN1029" s="43"/>
      <c r="FO1029" s="43"/>
      <c r="FP1029" s="43"/>
      <c r="FQ1029" s="43"/>
      <c r="FR1029" s="43"/>
      <c r="FS1029" s="43"/>
      <c r="FT1029" s="43"/>
      <c r="FU1029" s="43"/>
      <c r="FV1029" s="43"/>
      <c r="FW1029" s="43"/>
      <c r="FX1029" s="43"/>
      <c r="FY1029" s="43"/>
      <c r="FZ1029" s="43"/>
      <c r="GA1029" s="43"/>
      <c r="GB1029" s="43"/>
      <c r="GC1029" s="43"/>
      <c r="GD1029" s="43"/>
      <c r="GE1029" s="43"/>
      <c r="GF1029" s="43"/>
      <c r="GG1029" s="43"/>
      <c r="GH1029" s="43"/>
      <c r="GI1029" s="43"/>
      <c r="GJ1029" s="43"/>
      <c r="GK1029" s="43"/>
      <c r="GL1029" s="43"/>
      <c r="GM1029" s="43"/>
      <c r="GN1029" s="43"/>
      <c r="GO1029" s="43"/>
      <c r="GP1029" s="43"/>
      <c r="GQ1029" s="43"/>
      <c r="GR1029" s="43"/>
      <c r="GS1029" s="43"/>
      <c r="GT1029" s="43"/>
      <c r="GU1029" s="43"/>
      <c r="GV1029" s="43"/>
      <c r="GW1029" s="43"/>
      <c r="GX1029" s="43"/>
      <c r="GY1029" s="43"/>
      <c r="GZ1029" s="43"/>
      <c r="HA1029" s="43"/>
      <c r="HB1029" s="43"/>
      <c r="HC1029" s="43"/>
      <c r="HD1029" s="43"/>
      <c r="HE1029" s="43"/>
      <c r="HF1029" s="43"/>
      <c r="HG1029" s="43"/>
      <c r="HH1029" s="43"/>
      <c r="HI1029" s="43"/>
      <c r="HJ1029" s="43"/>
      <c r="HK1029" s="43"/>
      <c r="HL1029" s="43"/>
      <c r="HM1029" s="43"/>
      <c r="HN1029" s="43"/>
      <c r="HO1029" s="43"/>
      <c r="HP1029" s="43"/>
      <c r="HQ1029" s="43"/>
      <c r="HR1029" s="43"/>
      <c r="HS1029" s="43"/>
      <c r="HT1029" s="43"/>
      <c r="HU1029" s="43"/>
      <c r="HV1029" s="43"/>
      <c r="HW1029" s="43"/>
      <c r="HX1029" s="43"/>
      <c r="HY1029" s="43"/>
      <c r="HZ1029" s="43"/>
      <c r="IA1029" s="43"/>
      <c r="IB1029" s="43"/>
      <c r="IC1029" s="43"/>
      <c r="ID1029" s="43"/>
      <c r="IE1029" s="43"/>
      <c r="IF1029" s="43"/>
      <c r="IG1029" s="43"/>
      <c r="IH1029" s="43"/>
      <c r="II1029" s="43"/>
      <c r="IJ1029" s="43"/>
      <c r="IK1029" s="43"/>
      <c r="IL1029" s="43"/>
      <c r="IM1029" s="43"/>
      <c r="IN1029" s="43"/>
      <c r="IO1029" s="43"/>
      <c r="IP1029" s="43"/>
      <c r="IQ1029" s="43"/>
      <c r="IR1029" s="43"/>
      <c r="IS1029" s="43"/>
      <c r="IT1029" s="43"/>
    </row>
    <row r="1030" spans="1:254" ht="14.25" customHeight="1">
      <c r="A1030" s="78"/>
      <c r="B1030" s="87"/>
      <c r="C1030" s="87"/>
      <c r="D1030" s="43"/>
      <c r="E1030" s="43"/>
      <c r="F1030" s="83"/>
      <c r="G1030" s="43"/>
      <c r="H1030" s="85"/>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c r="AR1030" s="43"/>
      <c r="AS1030" s="43"/>
      <c r="AT1030" s="43"/>
      <c r="AU1030" s="43"/>
      <c r="AV1030" s="43"/>
      <c r="AW1030" s="43"/>
      <c r="AX1030" s="43"/>
      <c r="AY1030" s="43"/>
      <c r="AZ1030" s="43"/>
      <c r="BA1030" s="43"/>
      <c r="BB1030" s="43"/>
      <c r="BC1030" s="43"/>
      <c r="BD1030" s="43"/>
      <c r="BE1030" s="43"/>
      <c r="BF1030" s="43"/>
      <c r="BG1030" s="43"/>
      <c r="BH1030" s="43"/>
      <c r="BI1030" s="43"/>
      <c r="BJ1030" s="43"/>
      <c r="BK1030" s="43"/>
      <c r="BL1030" s="43"/>
      <c r="BM1030" s="43"/>
      <c r="BN1030" s="43"/>
      <c r="BO1030" s="43"/>
      <c r="BP1030" s="43"/>
      <c r="BQ1030" s="43"/>
      <c r="BR1030" s="43"/>
      <c r="BS1030" s="43"/>
      <c r="BT1030" s="43"/>
      <c r="BU1030" s="43"/>
      <c r="BV1030" s="43"/>
      <c r="BW1030" s="43"/>
      <c r="BX1030" s="43"/>
      <c r="BY1030" s="43"/>
      <c r="BZ1030" s="43"/>
      <c r="CA1030" s="43"/>
      <c r="CB1030" s="43"/>
      <c r="CC1030" s="43"/>
      <c r="CD1030" s="43"/>
      <c r="CE1030" s="43"/>
      <c r="CF1030" s="43"/>
      <c r="CG1030" s="43"/>
      <c r="CH1030" s="43"/>
      <c r="CI1030" s="43"/>
      <c r="CJ1030" s="43"/>
      <c r="CK1030" s="43"/>
      <c r="CL1030" s="43"/>
      <c r="CM1030" s="43"/>
      <c r="CN1030" s="43"/>
      <c r="CO1030" s="43"/>
      <c r="CP1030" s="43"/>
      <c r="CQ1030" s="43"/>
      <c r="CR1030" s="43"/>
      <c r="CS1030" s="43"/>
      <c r="CT1030" s="43"/>
      <c r="CU1030" s="43"/>
      <c r="CV1030" s="43"/>
      <c r="CW1030" s="43"/>
      <c r="CX1030" s="43"/>
      <c r="CY1030" s="43"/>
      <c r="CZ1030" s="43"/>
      <c r="DA1030" s="43"/>
      <c r="DB1030" s="43"/>
      <c r="DC1030" s="43"/>
      <c r="DD1030" s="43"/>
      <c r="DE1030" s="43"/>
      <c r="DF1030" s="43"/>
      <c r="DG1030" s="43"/>
      <c r="DH1030" s="43"/>
      <c r="DI1030" s="43"/>
      <c r="DJ1030" s="43"/>
      <c r="DK1030" s="43"/>
      <c r="DL1030" s="43"/>
      <c r="DM1030" s="43"/>
      <c r="DN1030" s="43"/>
      <c r="DO1030" s="43"/>
      <c r="DP1030" s="43"/>
      <c r="DQ1030" s="43"/>
      <c r="DR1030" s="43"/>
      <c r="DS1030" s="43"/>
      <c r="DT1030" s="43"/>
      <c r="DU1030" s="43"/>
      <c r="DV1030" s="43"/>
      <c r="DW1030" s="43"/>
      <c r="DX1030" s="43"/>
      <c r="DY1030" s="43"/>
      <c r="DZ1030" s="43"/>
      <c r="EA1030" s="43"/>
      <c r="EB1030" s="43"/>
      <c r="EC1030" s="43"/>
      <c r="ED1030" s="43"/>
      <c r="EE1030" s="43"/>
      <c r="EF1030" s="43"/>
      <c r="EG1030" s="43"/>
      <c r="EH1030" s="43"/>
      <c r="EI1030" s="43"/>
      <c r="EJ1030" s="43"/>
      <c r="EK1030" s="43"/>
      <c r="EL1030" s="43"/>
      <c r="EM1030" s="43"/>
      <c r="EN1030" s="43"/>
      <c r="EO1030" s="43"/>
      <c r="EP1030" s="43"/>
      <c r="EQ1030" s="43"/>
      <c r="ER1030" s="43"/>
      <c r="ES1030" s="43"/>
      <c r="ET1030" s="43"/>
      <c r="EU1030" s="43"/>
      <c r="EV1030" s="43"/>
      <c r="EW1030" s="43"/>
      <c r="EX1030" s="43"/>
      <c r="EY1030" s="43"/>
      <c r="EZ1030" s="43"/>
      <c r="FA1030" s="43"/>
      <c r="FB1030" s="43"/>
      <c r="FC1030" s="43"/>
      <c r="FD1030" s="43"/>
      <c r="FE1030" s="43"/>
      <c r="FF1030" s="43"/>
      <c r="FG1030" s="43"/>
      <c r="FH1030" s="43"/>
      <c r="FI1030" s="43"/>
      <c r="FJ1030" s="43"/>
      <c r="FK1030" s="43"/>
      <c r="FL1030" s="43"/>
      <c r="FM1030" s="43"/>
      <c r="FN1030" s="43"/>
      <c r="FO1030" s="43"/>
      <c r="FP1030" s="43"/>
      <c r="FQ1030" s="43"/>
      <c r="FR1030" s="43"/>
      <c r="FS1030" s="43"/>
      <c r="FT1030" s="43"/>
      <c r="FU1030" s="43"/>
      <c r="FV1030" s="43"/>
      <c r="FW1030" s="43"/>
      <c r="FX1030" s="43"/>
      <c r="FY1030" s="43"/>
      <c r="FZ1030" s="43"/>
      <c r="GA1030" s="43"/>
      <c r="GB1030" s="43"/>
      <c r="GC1030" s="43"/>
      <c r="GD1030" s="43"/>
      <c r="GE1030" s="43"/>
      <c r="GF1030" s="43"/>
      <c r="GG1030" s="43"/>
      <c r="GH1030" s="43"/>
      <c r="GI1030" s="43"/>
      <c r="GJ1030" s="43"/>
      <c r="GK1030" s="43"/>
      <c r="GL1030" s="43"/>
      <c r="GM1030" s="43"/>
      <c r="GN1030" s="43"/>
      <c r="GO1030" s="43"/>
      <c r="GP1030" s="43"/>
      <c r="GQ1030" s="43"/>
      <c r="GR1030" s="43"/>
      <c r="GS1030" s="43"/>
      <c r="GT1030" s="43"/>
      <c r="GU1030" s="43"/>
      <c r="GV1030" s="43"/>
      <c r="GW1030" s="43"/>
      <c r="GX1030" s="43"/>
      <c r="GY1030" s="43"/>
      <c r="GZ1030" s="43"/>
      <c r="HA1030" s="43"/>
      <c r="HB1030" s="43"/>
      <c r="HC1030" s="43"/>
      <c r="HD1030" s="43"/>
      <c r="HE1030" s="43"/>
      <c r="HF1030" s="43"/>
      <c r="HG1030" s="43"/>
      <c r="HH1030" s="43"/>
      <c r="HI1030" s="43"/>
      <c r="HJ1030" s="43"/>
      <c r="HK1030" s="43"/>
      <c r="HL1030" s="43"/>
      <c r="HM1030" s="43"/>
      <c r="HN1030" s="43"/>
      <c r="HO1030" s="43"/>
      <c r="HP1030" s="43"/>
      <c r="HQ1030" s="43"/>
      <c r="HR1030" s="43"/>
      <c r="HS1030" s="43"/>
      <c r="HT1030" s="43"/>
      <c r="HU1030" s="43"/>
      <c r="HV1030" s="43"/>
      <c r="HW1030" s="43"/>
      <c r="HX1030" s="43"/>
      <c r="HY1030" s="43"/>
      <c r="HZ1030" s="43"/>
      <c r="IA1030" s="43"/>
      <c r="IB1030" s="43"/>
      <c r="IC1030" s="43"/>
      <c r="ID1030" s="43"/>
      <c r="IE1030" s="43"/>
      <c r="IF1030" s="43"/>
      <c r="IG1030" s="43"/>
      <c r="IH1030" s="43"/>
      <c r="II1030" s="43"/>
      <c r="IJ1030" s="43"/>
      <c r="IK1030" s="43"/>
      <c r="IL1030" s="43"/>
      <c r="IM1030" s="43"/>
      <c r="IN1030" s="43"/>
      <c r="IO1030" s="43"/>
      <c r="IP1030" s="43"/>
      <c r="IQ1030" s="43"/>
      <c r="IR1030" s="43"/>
      <c r="IS1030" s="43"/>
      <c r="IT1030" s="43"/>
    </row>
    <row r="1031" spans="1:254" ht="14.25" customHeight="1">
      <c r="A1031" s="78"/>
      <c r="B1031" s="81"/>
      <c r="C1031" s="81"/>
      <c r="D1031" s="43"/>
      <c r="E1031" s="43"/>
      <c r="F1031" s="83"/>
      <c r="G1031" s="43"/>
      <c r="H1031" s="85"/>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c r="AR1031" s="43"/>
      <c r="AS1031" s="43"/>
      <c r="AT1031" s="43"/>
      <c r="AU1031" s="43"/>
      <c r="AV1031" s="43"/>
      <c r="AW1031" s="43"/>
      <c r="AX1031" s="43"/>
      <c r="AY1031" s="43"/>
      <c r="AZ1031" s="43"/>
      <c r="BA1031" s="43"/>
      <c r="BB1031" s="43"/>
      <c r="BC1031" s="43"/>
      <c r="BD1031" s="43"/>
      <c r="BE1031" s="43"/>
      <c r="BF1031" s="43"/>
      <c r="BG1031" s="43"/>
      <c r="BH1031" s="43"/>
      <c r="BI1031" s="43"/>
      <c r="BJ1031" s="43"/>
      <c r="BK1031" s="43"/>
      <c r="BL1031" s="43"/>
      <c r="BM1031" s="43"/>
      <c r="BN1031" s="43"/>
      <c r="BO1031" s="43"/>
      <c r="BP1031" s="43"/>
      <c r="BQ1031" s="43"/>
      <c r="BR1031" s="43"/>
      <c r="BS1031" s="43"/>
      <c r="BT1031" s="43"/>
      <c r="BU1031" s="43"/>
      <c r="BV1031" s="43"/>
      <c r="BW1031" s="43"/>
      <c r="BX1031" s="43"/>
      <c r="BY1031" s="43"/>
      <c r="BZ1031" s="43"/>
      <c r="CA1031" s="43"/>
      <c r="CB1031" s="43"/>
      <c r="CC1031" s="43"/>
      <c r="CD1031" s="43"/>
      <c r="CE1031" s="43"/>
      <c r="CF1031" s="43"/>
      <c r="CG1031" s="43"/>
      <c r="CH1031" s="43"/>
      <c r="CI1031" s="43"/>
      <c r="CJ1031" s="43"/>
      <c r="CK1031" s="43"/>
      <c r="CL1031" s="43"/>
      <c r="CM1031" s="43"/>
      <c r="CN1031" s="43"/>
      <c r="CO1031" s="43"/>
      <c r="CP1031" s="43"/>
      <c r="CQ1031" s="43"/>
      <c r="CR1031" s="43"/>
      <c r="CS1031" s="43"/>
      <c r="CT1031" s="43"/>
      <c r="CU1031" s="43"/>
      <c r="CV1031" s="43"/>
      <c r="CW1031" s="43"/>
      <c r="CX1031" s="43"/>
      <c r="CY1031" s="43"/>
      <c r="CZ1031" s="43"/>
      <c r="DA1031" s="43"/>
      <c r="DB1031" s="43"/>
      <c r="DC1031" s="43"/>
      <c r="DD1031" s="43"/>
      <c r="DE1031" s="43"/>
      <c r="DF1031" s="43"/>
      <c r="DG1031" s="43"/>
      <c r="DH1031" s="43"/>
      <c r="DI1031" s="43"/>
      <c r="DJ1031" s="43"/>
      <c r="DK1031" s="43"/>
      <c r="DL1031" s="43"/>
      <c r="DM1031" s="43"/>
      <c r="DN1031" s="43"/>
      <c r="DO1031" s="43"/>
      <c r="DP1031" s="43"/>
      <c r="DQ1031" s="43"/>
      <c r="DR1031" s="43"/>
      <c r="DS1031" s="43"/>
      <c r="DT1031" s="43"/>
      <c r="DU1031" s="43"/>
      <c r="DV1031" s="43"/>
      <c r="DW1031" s="43"/>
      <c r="DX1031" s="43"/>
      <c r="DY1031" s="43"/>
      <c r="DZ1031" s="43"/>
      <c r="EA1031" s="43"/>
      <c r="EB1031" s="43"/>
      <c r="EC1031" s="43"/>
      <c r="ED1031" s="43"/>
      <c r="EE1031" s="43"/>
      <c r="EF1031" s="43"/>
      <c r="EG1031" s="43"/>
      <c r="EH1031" s="43"/>
      <c r="EI1031" s="43"/>
      <c r="EJ1031" s="43"/>
      <c r="EK1031" s="43"/>
      <c r="EL1031" s="43"/>
      <c r="EM1031" s="43"/>
      <c r="EN1031" s="43"/>
      <c r="EO1031" s="43"/>
      <c r="EP1031" s="43"/>
      <c r="EQ1031" s="43"/>
      <c r="ER1031" s="43"/>
      <c r="ES1031" s="43"/>
      <c r="ET1031" s="43"/>
      <c r="EU1031" s="43"/>
      <c r="EV1031" s="43"/>
      <c r="EW1031" s="43"/>
      <c r="EX1031" s="43"/>
      <c r="EY1031" s="43"/>
      <c r="EZ1031" s="43"/>
      <c r="FA1031" s="43"/>
      <c r="FB1031" s="43"/>
      <c r="FC1031" s="43"/>
      <c r="FD1031" s="43"/>
      <c r="FE1031" s="43"/>
      <c r="FF1031" s="43"/>
      <c r="FG1031" s="43"/>
      <c r="FH1031" s="43"/>
      <c r="FI1031" s="43"/>
      <c r="FJ1031" s="43"/>
      <c r="FK1031" s="43"/>
      <c r="FL1031" s="43"/>
      <c r="FM1031" s="43"/>
      <c r="FN1031" s="43"/>
      <c r="FO1031" s="43"/>
      <c r="FP1031" s="43"/>
      <c r="FQ1031" s="43"/>
      <c r="FR1031" s="43"/>
      <c r="FS1031" s="43"/>
      <c r="FT1031" s="43"/>
      <c r="FU1031" s="43"/>
      <c r="FV1031" s="43"/>
      <c r="FW1031" s="43"/>
      <c r="FX1031" s="43"/>
      <c r="FY1031" s="43"/>
      <c r="FZ1031" s="43"/>
      <c r="GA1031" s="43"/>
      <c r="GB1031" s="43"/>
      <c r="GC1031" s="43"/>
      <c r="GD1031" s="43"/>
      <c r="GE1031" s="43"/>
      <c r="GF1031" s="43"/>
      <c r="GG1031" s="43"/>
      <c r="GH1031" s="43"/>
      <c r="GI1031" s="43"/>
      <c r="GJ1031" s="43"/>
      <c r="GK1031" s="43"/>
      <c r="GL1031" s="43"/>
      <c r="GM1031" s="43"/>
      <c r="GN1031" s="43"/>
      <c r="GO1031" s="43"/>
      <c r="GP1031" s="43"/>
      <c r="GQ1031" s="43"/>
      <c r="GR1031" s="43"/>
      <c r="GS1031" s="43"/>
      <c r="GT1031" s="43"/>
      <c r="GU1031" s="43"/>
      <c r="GV1031" s="43"/>
      <c r="GW1031" s="43"/>
      <c r="GX1031" s="43"/>
      <c r="GY1031" s="43"/>
      <c r="GZ1031" s="43"/>
      <c r="HA1031" s="43"/>
      <c r="HB1031" s="43"/>
      <c r="HC1031" s="43"/>
      <c r="HD1031" s="43"/>
      <c r="HE1031" s="43"/>
      <c r="HF1031" s="43"/>
      <c r="HG1031" s="43"/>
      <c r="HH1031" s="43"/>
      <c r="HI1031" s="43"/>
      <c r="HJ1031" s="43"/>
      <c r="HK1031" s="43"/>
      <c r="HL1031" s="43"/>
      <c r="HM1031" s="43"/>
      <c r="HN1031" s="43"/>
      <c r="HO1031" s="43"/>
      <c r="HP1031" s="43"/>
      <c r="HQ1031" s="43"/>
      <c r="HR1031" s="43"/>
      <c r="HS1031" s="43"/>
      <c r="HT1031" s="43"/>
      <c r="HU1031" s="43"/>
      <c r="HV1031" s="43"/>
      <c r="HW1031" s="43"/>
      <c r="HX1031" s="43"/>
      <c r="HY1031" s="43"/>
      <c r="HZ1031" s="43"/>
      <c r="IA1031" s="43"/>
      <c r="IB1031" s="43"/>
      <c r="IC1031" s="43"/>
      <c r="ID1031" s="43"/>
      <c r="IE1031" s="43"/>
      <c r="IF1031" s="43"/>
      <c r="IG1031" s="43"/>
      <c r="IH1031" s="43"/>
      <c r="II1031" s="43"/>
      <c r="IJ1031" s="43"/>
      <c r="IK1031" s="43"/>
      <c r="IL1031" s="43"/>
      <c r="IM1031" s="43"/>
      <c r="IN1031" s="43"/>
      <c r="IO1031" s="43"/>
      <c r="IP1031" s="43"/>
      <c r="IQ1031" s="43"/>
      <c r="IR1031" s="43"/>
      <c r="IS1031" s="43"/>
      <c r="IT1031" s="43"/>
    </row>
    <row r="1032" spans="1:254" ht="14.25" customHeight="1">
      <c r="A1032" s="78"/>
      <c r="B1032" s="81"/>
      <c r="C1032" s="81"/>
      <c r="D1032" s="43"/>
      <c r="E1032" s="43"/>
      <c r="F1032" s="83"/>
      <c r="G1032" s="43"/>
      <c r="H1032" s="85"/>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c r="AR1032" s="43"/>
      <c r="AS1032" s="43"/>
      <c r="AT1032" s="43"/>
      <c r="AU1032" s="43"/>
      <c r="AV1032" s="43"/>
      <c r="AW1032" s="43"/>
      <c r="AX1032" s="43"/>
      <c r="AY1032" s="43"/>
      <c r="AZ1032" s="43"/>
      <c r="BA1032" s="43"/>
      <c r="BB1032" s="43"/>
      <c r="BC1032" s="43"/>
      <c r="BD1032" s="43"/>
      <c r="BE1032" s="43"/>
      <c r="BF1032" s="43"/>
      <c r="BG1032" s="43"/>
      <c r="BH1032" s="43"/>
      <c r="BI1032" s="43"/>
      <c r="BJ1032" s="43"/>
      <c r="BK1032" s="43"/>
      <c r="BL1032" s="43"/>
      <c r="BM1032" s="43"/>
      <c r="BN1032" s="43"/>
      <c r="BO1032" s="43"/>
      <c r="BP1032" s="43"/>
      <c r="BQ1032" s="43"/>
      <c r="BR1032" s="43"/>
      <c r="BS1032" s="43"/>
      <c r="BT1032" s="43"/>
      <c r="BU1032" s="43"/>
      <c r="BV1032" s="43"/>
      <c r="BW1032" s="43"/>
      <c r="BX1032" s="43"/>
      <c r="BY1032" s="43"/>
      <c r="BZ1032" s="43"/>
      <c r="CA1032" s="43"/>
      <c r="CB1032" s="43"/>
      <c r="CC1032" s="43"/>
      <c r="CD1032" s="43"/>
      <c r="CE1032" s="43"/>
      <c r="CF1032" s="43"/>
      <c r="CG1032" s="43"/>
      <c r="CH1032" s="43"/>
      <c r="CI1032" s="43"/>
      <c r="CJ1032" s="43"/>
      <c r="CK1032" s="43"/>
      <c r="CL1032" s="43"/>
      <c r="CM1032" s="43"/>
      <c r="CN1032" s="43"/>
      <c r="CO1032" s="43"/>
      <c r="CP1032" s="43"/>
      <c r="CQ1032" s="43"/>
      <c r="CR1032" s="43"/>
      <c r="CS1032" s="43"/>
      <c r="CT1032" s="43"/>
      <c r="CU1032" s="43"/>
      <c r="CV1032" s="43"/>
      <c r="CW1032" s="43"/>
      <c r="CX1032" s="43"/>
      <c r="CY1032" s="43"/>
      <c r="CZ1032" s="43"/>
      <c r="DA1032" s="43"/>
      <c r="DB1032" s="43"/>
      <c r="DC1032" s="43"/>
      <c r="DD1032" s="43"/>
      <c r="DE1032" s="43"/>
      <c r="DF1032" s="43"/>
      <c r="DG1032" s="43"/>
      <c r="DH1032" s="43"/>
      <c r="DI1032" s="43"/>
      <c r="DJ1032" s="43"/>
      <c r="DK1032" s="43"/>
      <c r="DL1032" s="43"/>
      <c r="DM1032" s="43"/>
      <c r="DN1032" s="43"/>
      <c r="DO1032" s="43"/>
      <c r="DP1032" s="43"/>
      <c r="DQ1032" s="43"/>
      <c r="DR1032" s="43"/>
      <c r="DS1032" s="43"/>
      <c r="DT1032" s="43"/>
      <c r="DU1032" s="43"/>
      <c r="DV1032" s="43"/>
      <c r="DW1032" s="43"/>
      <c r="DX1032" s="43"/>
      <c r="DY1032" s="43"/>
      <c r="DZ1032" s="43"/>
      <c r="EA1032" s="43"/>
      <c r="EB1032" s="43"/>
      <c r="EC1032" s="43"/>
      <c r="ED1032" s="43"/>
      <c r="EE1032" s="43"/>
      <c r="EF1032" s="43"/>
      <c r="EG1032" s="43"/>
      <c r="EH1032" s="43"/>
      <c r="EI1032" s="43"/>
      <c r="EJ1032" s="43"/>
      <c r="EK1032" s="43"/>
      <c r="EL1032" s="43"/>
      <c r="EM1032" s="43"/>
      <c r="EN1032" s="43"/>
      <c r="EO1032" s="43"/>
      <c r="EP1032" s="43"/>
      <c r="EQ1032" s="43"/>
      <c r="ER1032" s="43"/>
      <c r="ES1032" s="43"/>
      <c r="ET1032" s="43"/>
      <c r="EU1032" s="43"/>
      <c r="EV1032" s="43"/>
      <c r="EW1032" s="43"/>
      <c r="EX1032" s="43"/>
      <c r="EY1032" s="43"/>
      <c r="EZ1032" s="43"/>
      <c r="FA1032" s="43"/>
      <c r="FB1032" s="43"/>
      <c r="FC1032" s="43"/>
      <c r="FD1032" s="43"/>
      <c r="FE1032" s="43"/>
      <c r="FF1032" s="43"/>
      <c r="FG1032" s="43"/>
      <c r="FH1032" s="43"/>
      <c r="FI1032" s="43"/>
      <c r="FJ1032" s="43"/>
      <c r="FK1032" s="43"/>
      <c r="FL1032" s="43"/>
      <c r="FM1032" s="43"/>
      <c r="FN1032" s="43"/>
      <c r="FO1032" s="43"/>
      <c r="FP1032" s="43"/>
      <c r="FQ1032" s="43"/>
      <c r="FR1032" s="43"/>
      <c r="FS1032" s="43"/>
      <c r="FT1032" s="43"/>
      <c r="FU1032" s="43"/>
      <c r="FV1032" s="43"/>
      <c r="FW1032" s="43"/>
      <c r="FX1032" s="43"/>
      <c r="FY1032" s="43"/>
      <c r="FZ1032" s="43"/>
      <c r="GA1032" s="43"/>
      <c r="GB1032" s="43"/>
      <c r="GC1032" s="43"/>
      <c r="GD1032" s="43"/>
      <c r="GE1032" s="43"/>
      <c r="GF1032" s="43"/>
      <c r="GG1032" s="43"/>
      <c r="GH1032" s="43"/>
      <c r="GI1032" s="43"/>
      <c r="GJ1032" s="43"/>
      <c r="GK1032" s="43"/>
      <c r="GL1032" s="43"/>
      <c r="GM1032" s="43"/>
      <c r="GN1032" s="43"/>
      <c r="GO1032" s="43"/>
      <c r="GP1032" s="43"/>
      <c r="GQ1032" s="43"/>
      <c r="GR1032" s="43"/>
      <c r="GS1032" s="43"/>
      <c r="GT1032" s="43"/>
      <c r="GU1032" s="43"/>
      <c r="GV1032" s="43"/>
      <c r="GW1032" s="43"/>
      <c r="GX1032" s="43"/>
      <c r="GY1032" s="43"/>
      <c r="GZ1032" s="43"/>
      <c r="HA1032" s="43"/>
      <c r="HB1032" s="43"/>
      <c r="HC1032" s="43"/>
      <c r="HD1032" s="43"/>
      <c r="HE1032" s="43"/>
      <c r="HF1032" s="43"/>
      <c r="HG1032" s="43"/>
      <c r="HH1032" s="43"/>
      <c r="HI1032" s="43"/>
      <c r="HJ1032" s="43"/>
      <c r="HK1032" s="43"/>
      <c r="HL1032" s="43"/>
      <c r="HM1032" s="43"/>
      <c r="HN1032" s="43"/>
      <c r="HO1032" s="43"/>
      <c r="HP1032" s="43"/>
      <c r="HQ1032" s="43"/>
      <c r="HR1032" s="43"/>
      <c r="HS1032" s="43"/>
      <c r="HT1032" s="43"/>
      <c r="HU1032" s="43"/>
      <c r="HV1032" s="43"/>
      <c r="HW1032" s="43"/>
      <c r="HX1032" s="43"/>
      <c r="HY1032" s="43"/>
      <c r="HZ1032" s="43"/>
      <c r="IA1032" s="43"/>
      <c r="IB1032" s="43"/>
      <c r="IC1032" s="43"/>
      <c r="ID1032" s="43"/>
      <c r="IE1032" s="43"/>
      <c r="IF1032" s="43"/>
      <c r="IG1032" s="43"/>
      <c r="IH1032" s="43"/>
      <c r="II1032" s="43"/>
      <c r="IJ1032" s="43"/>
      <c r="IK1032" s="43"/>
      <c r="IL1032" s="43"/>
      <c r="IM1032" s="43"/>
      <c r="IN1032" s="43"/>
      <c r="IO1032" s="43"/>
      <c r="IP1032" s="43"/>
      <c r="IQ1032" s="43"/>
      <c r="IR1032" s="43"/>
      <c r="IS1032" s="43"/>
      <c r="IT1032" s="43"/>
    </row>
    <row r="1033" spans="1:254" ht="14.25" customHeight="1">
      <c r="A1033" s="78"/>
      <c r="B1033" s="81"/>
      <c r="C1033" s="81"/>
      <c r="D1033" s="43"/>
      <c r="E1033" s="43"/>
      <c r="F1033" s="83"/>
      <c r="G1033" s="43"/>
      <c r="H1033" s="85"/>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c r="AR1033" s="43"/>
      <c r="AS1033" s="43"/>
      <c r="AT1033" s="43"/>
      <c r="AU1033" s="43"/>
      <c r="AV1033" s="43"/>
      <c r="AW1033" s="43"/>
      <c r="AX1033" s="43"/>
      <c r="AY1033" s="43"/>
      <c r="AZ1033" s="43"/>
      <c r="BA1033" s="43"/>
      <c r="BB1033" s="43"/>
      <c r="BC1033" s="43"/>
      <c r="BD1033" s="43"/>
      <c r="BE1033" s="43"/>
      <c r="BF1033" s="43"/>
      <c r="BG1033" s="43"/>
      <c r="BH1033" s="43"/>
      <c r="BI1033" s="43"/>
      <c r="BJ1033" s="43"/>
      <c r="BK1033" s="43"/>
      <c r="BL1033" s="43"/>
      <c r="BM1033" s="43"/>
      <c r="BN1033" s="43"/>
      <c r="BO1033" s="43"/>
      <c r="BP1033" s="43"/>
      <c r="BQ1033" s="43"/>
      <c r="BR1033" s="43"/>
      <c r="BS1033" s="43"/>
      <c r="BT1033" s="43"/>
      <c r="BU1033" s="43"/>
      <c r="BV1033" s="43"/>
      <c r="BW1033" s="43"/>
      <c r="BX1033" s="43"/>
      <c r="BY1033" s="43"/>
      <c r="BZ1033" s="43"/>
      <c r="CA1033" s="43"/>
      <c r="CB1033" s="43"/>
      <c r="CC1033" s="43"/>
      <c r="CD1033" s="43"/>
      <c r="CE1033" s="43"/>
      <c r="CF1033" s="43"/>
      <c r="CG1033" s="43"/>
      <c r="CH1033" s="43"/>
      <c r="CI1033" s="43"/>
      <c r="CJ1033" s="43"/>
      <c r="CK1033" s="43"/>
      <c r="CL1033" s="43"/>
      <c r="CM1033" s="43"/>
      <c r="CN1033" s="43"/>
      <c r="CO1033" s="43"/>
      <c r="CP1033" s="43"/>
      <c r="CQ1033" s="43"/>
      <c r="CR1033" s="43"/>
      <c r="CS1033" s="43"/>
      <c r="CT1033" s="43"/>
      <c r="CU1033" s="43"/>
      <c r="CV1033" s="43"/>
      <c r="CW1033" s="43"/>
      <c r="CX1033" s="43"/>
      <c r="CY1033" s="43"/>
      <c r="CZ1033" s="43"/>
      <c r="DA1033" s="43"/>
      <c r="DB1033" s="43"/>
      <c r="DC1033" s="43"/>
      <c r="DD1033" s="43"/>
      <c r="DE1033" s="43"/>
      <c r="DF1033" s="43"/>
      <c r="DG1033" s="43"/>
      <c r="DH1033" s="43"/>
      <c r="DI1033" s="43"/>
      <c r="DJ1033" s="43"/>
      <c r="DK1033" s="43"/>
      <c r="DL1033" s="43"/>
      <c r="DM1033" s="43"/>
      <c r="DN1033" s="43"/>
      <c r="DO1033" s="43"/>
      <c r="DP1033" s="43"/>
      <c r="DQ1033" s="43"/>
      <c r="DR1033" s="43"/>
      <c r="DS1033" s="43"/>
      <c r="DT1033" s="43"/>
      <c r="DU1033" s="43"/>
      <c r="DV1033" s="43"/>
      <c r="DW1033" s="43"/>
      <c r="DX1033" s="43"/>
      <c r="DY1033" s="43"/>
      <c r="DZ1033" s="43"/>
      <c r="EA1033" s="43"/>
      <c r="EB1033" s="43"/>
      <c r="EC1033" s="43"/>
      <c r="ED1033" s="43"/>
      <c r="EE1033" s="43"/>
      <c r="EF1033" s="43"/>
      <c r="EG1033" s="43"/>
      <c r="EH1033" s="43"/>
      <c r="EI1033" s="43"/>
      <c r="EJ1033" s="43"/>
      <c r="EK1033" s="43"/>
      <c r="EL1033" s="43"/>
      <c r="EM1033" s="43"/>
      <c r="EN1033" s="43"/>
      <c r="EO1033" s="43"/>
      <c r="EP1033" s="43"/>
      <c r="EQ1033" s="43"/>
      <c r="ER1033" s="43"/>
      <c r="ES1033" s="43"/>
      <c r="ET1033" s="43"/>
      <c r="EU1033" s="43"/>
      <c r="EV1033" s="43"/>
      <c r="EW1033" s="43"/>
      <c r="EX1033" s="43"/>
      <c r="EY1033" s="43"/>
      <c r="EZ1033" s="43"/>
      <c r="FA1033" s="43"/>
      <c r="FB1033" s="43"/>
      <c r="FC1033" s="43"/>
      <c r="FD1033" s="43"/>
      <c r="FE1033" s="43"/>
      <c r="FF1033" s="43"/>
      <c r="FG1033" s="43"/>
      <c r="FH1033" s="43"/>
      <c r="FI1033" s="43"/>
      <c r="FJ1033" s="43"/>
      <c r="FK1033" s="43"/>
      <c r="FL1033" s="43"/>
      <c r="FM1033" s="43"/>
      <c r="FN1033" s="43"/>
      <c r="FO1033" s="43"/>
      <c r="FP1033" s="43"/>
      <c r="FQ1033" s="43"/>
      <c r="FR1033" s="43"/>
      <c r="FS1033" s="43"/>
      <c r="FT1033" s="43"/>
      <c r="FU1033" s="43"/>
      <c r="FV1033" s="43"/>
      <c r="FW1033" s="43"/>
      <c r="FX1033" s="43"/>
      <c r="FY1033" s="43"/>
      <c r="FZ1033" s="43"/>
      <c r="GA1033" s="43"/>
      <c r="GB1033" s="43"/>
      <c r="GC1033" s="43"/>
      <c r="GD1033" s="43"/>
      <c r="GE1033" s="43"/>
      <c r="GF1033" s="43"/>
      <c r="GG1033" s="43"/>
      <c r="GH1033" s="43"/>
      <c r="GI1033" s="43"/>
      <c r="GJ1033" s="43"/>
      <c r="GK1033" s="43"/>
      <c r="GL1033" s="43"/>
      <c r="GM1033" s="43"/>
      <c r="GN1033" s="43"/>
      <c r="GO1033" s="43"/>
      <c r="GP1033" s="43"/>
      <c r="GQ1033" s="43"/>
      <c r="GR1033" s="43"/>
      <c r="GS1033" s="43"/>
      <c r="GT1033" s="43"/>
      <c r="GU1033" s="43"/>
      <c r="GV1033" s="43"/>
      <c r="GW1033" s="43"/>
      <c r="GX1033" s="43"/>
      <c r="GY1033" s="43"/>
      <c r="GZ1033" s="43"/>
      <c r="HA1033" s="43"/>
      <c r="HB1033" s="43"/>
      <c r="HC1033" s="43"/>
      <c r="HD1033" s="43"/>
      <c r="HE1033" s="43"/>
      <c r="HF1033" s="43"/>
      <c r="HG1033" s="43"/>
      <c r="HH1033" s="43"/>
      <c r="HI1033" s="43"/>
      <c r="HJ1033" s="43"/>
      <c r="HK1033" s="43"/>
      <c r="HL1033" s="43"/>
      <c r="HM1033" s="43"/>
      <c r="HN1033" s="43"/>
      <c r="HO1033" s="43"/>
      <c r="HP1033" s="43"/>
      <c r="HQ1033" s="43"/>
      <c r="HR1033" s="43"/>
      <c r="HS1033" s="43"/>
      <c r="HT1033" s="43"/>
      <c r="HU1033" s="43"/>
      <c r="HV1033" s="43"/>
      <c r="HW1033" s="43"/>
      <c r="HX1033" s="43"/>
      <c r="HY1033" s="43"/>
      <c r="HZ1033" s="43"/>
      <c r="IA1033" s="43"/>
      <c r="IB1033" s="43"/>
      <c r="IC1033" s="43"/>
      <c r="ID1033" s="43"/>
      <c r="IE1033" s="43"/>
      <c r="IF1033" s="43"/>
      <c r="IG1033" s="43"/>
      <c r="IH1033" s="43"/>
      <c r="II1033" s="43"/>
      <c r="IJ1033" s="43"/>
      <c r="IK1033" s="43"/>
      <c r="IL1033" s="43"/>
      <c r="IM1033" s="43"/>
      <c r="IN1033" s="43"/>
      <c r="IO1033" s="43"/>
      <c r="IP1033" s="43"/>
      <c r="IQ1033" s="43"/>
      <c r="IR1033" s="43"/>
      <c r="IS1033" s="43"/>
      <c r="IT1033" s="43"/>
    </row>
  </sheetData>
  <dataValidations count="7">
    <dataValidation type="textLength" operator="lessThan" allowBlank="1" showInputMessage="1" showErrorMessage="1" error="Text Length Exceed the Required Value of 200 Characters" promptTitle="WORK TYPE" prompt="Ex. Earth Work, Electrical Work" sqref="WVK1:WVK1048576 IY1:IY1048576 SU1:SU1048576 ACQ1:ACQ1048576 AMM1:AMM1048576 AWI1:AWI1048576 BGE1:BGE1048576 BQA1:BQA1048576 BZW1:BZW1048576 CJS1:CJS1048576 CTO1:CTO1048576 DDK1:DDK1048576 DNG1:DNG1048576 DXC1:DXC1048576 EGY1:EGY1048576 EQU1:EQU1048576 FAQ1:FAQ1048576 FKM1:FKM1048576 FUI1:FUI1048576 GEE1:GEE1048576 GOA1:GOA1048576 GXW1:GXW1048576 HHS1:HHS1048576 HRO1:HRO1048576 IBK1:IBK1048576 ILG1:ILG1048576 IVC1:IVC1048576 JEY1:JEY1048576 JOU1:JOU1048576 JYQ1:JYQ1048576 KIM1:KIM1048576 KSI1:KSI1048576 LCE1:LCE1048576 LMA1:LMA1048576 LVW1:LVW1048576 MFS1:MFS1048576 MPO1:MPO1048576 MZK1:MZK1048576 NJG1:NJG1048576 NTC1:NTC1048576 OCY1:OCY1048576 OMU1:OMU1048576 OWQ1:OWQ1048576 PGM1:PGM1048576 PQI1:PQI1048576 QAE1:QAE1048576 QKA1:QKA1048576 QTW1:QTW1048576 RDS1:RDS1048576 RNO1:RNO1048576 RXK1:RXK1048576 SHG1:SHG1048576 SRC1:SRC1048576 TAY1:TAY1048576 TKU1:TKU1048576 TUQ1:TUQ1048576 UEM1:UEM1048576 UOI1:UOI1048576 UYE1:UYE1048576 VIA1:VIA1048576 VRW1:VRW1048576 WBS1:WBS1048576 WLO1:WLO1048576 C1:C1048576">
      <formula1>200</formula1>
    </dataValidation>
    <dataValidation type="decimal" operator="greaterThan" allowBlank="1" showInputMessage="1" showErrorMessage="1" sqref="WVI1:WVI1048576 IW1:IW1048576 SS1:SS1048576 ACO1:ACO1048576 AMK1:AMK1048576 AWG1:AWG1048576 BGC1:BGC1048576 BPY1:BPY1048576 BZU1:BZU1048576 CJQ1:CJQ1048576 CTM1:CTM1048576 DDI1:DDI1048576 DNE1:DNE1048576 DXA1:DXA1048576 EGW1:EGW1048576 EQS1:EQS1048576 FAO1:FAO1048576 FKK1:FKK1048576 FUG1:FUG1048576 GEC1:GEC1048576 GNY1:GNY1048576 GXU1:GXU1048576 HHQ1:HHQ1048576 HRM1:HRM1048576 IBI1:IBI1048576 ILE1:ILE1048576 IVA1:IVA1048576 JEW1:JEW1048576 JOS1:JOS1048576 JYO1:JYO1048576 KIK1:KIK1048576 KSG1:KSG1048576 LCC1:LCC1048576 LLY1:LLY1048576 LVU1:LVU1048576 MFQ1:MFQ1048576 MPM1:MPM1048576 MZI1:MZI1048576 NJE1:NJE1048576 NTA1:NTA1048576 OCW1:OCW1048576 OMS1:OMS1048576 OWO1:OWO1048576 PGK1:PGK1048576 PQG1:PQG1048576 QAC1:QAC1048576 QJY1:QJY1048576 QTU1:QTU1048576 RDQ1:RDQ1048576 RNM1:RNM1048576 RXI1:RXI1048576 SHE1:SHE1048576 SRA1:SRA1048576 TAW1:TAW1048576 TKS1:TKS1048576 TUO1:TUO1048576 UEK1:UEK1048576 UOG1:UOG1048576 UYC1:UYC1048576 VHY1:VHY1048576 VRU1:VRU1048576 WBQ1:WBQ1048576 WLM1:WLM1048576 A1:A1048576">
      <formula1>0</formula1>
    </dataValidation>
    <dataValidation type="textLength" operator="lessThan" allowBlank="1" showInputMessage="1" showErrorMessage="1" error="Text Length Exceed the Required Value of 100 Characters" promptTitle="Item Short Description" prompt="Enter Short Description&#10;( upto 100 Characters)" sqref="WVL1:WVL1048576 IZ1:IZ1048576 SV1:SV1048576 ACR1:ACR1048576 AMN1:AMN1048576 AWJ1:AWJ1048576 BGF1:BGF1048576 BQB1:BQB1048576 BZX1:BZX1048576 CJT1:CJT1048576 CTP1:CTP1048576 DDL1:DDL1048576 DNH1:DNH1048576 DXD1:DXD1048576 EGZ1:EGZ1048576 EQV1:EQV1048576 FAR1:FAR1048576 FKN1:FKN1048576 FUJ1:FUJ1048576 GEF1:GEF1048576 GOB1:GOB1048576 GXX1:GXX1048576 HHT1:HHT1048576 HRP1:HRP1048576 IBL1:IBL1048576 ILH1:ILH1048576 IVD1:IVD1048576 JEZ1:JEZ1048576 JOV1:JOV1048576 JYR1:JYR1048576 KIN1:KIN1048576 KSJ1:KSJ1048576 LCF1:LCF1048576 LMB1:LMB1048576 LVX1:LVX1048576 MFT1:MFT1048576 MPP1:MPP1048576 MZL1:MZL1048576 NJH1:NJH1048576 NTD1:NTD1048576 OCZ1:OCZ1048576 OMV1:OMV1048576 OWR1:OWR1048576 PGN1:PGN1048576 PQJ1:PQJ1048576 QAF1:QAF1048576 QKB1:QKB1048576 QTX1:QTX1048576 RDT1:RDT1048576 RNP1:RNP1048576 RXL1:RXL1048576 SHH1:SHH1048576 SRD1:SRD1048576 TAZ1:TAZ1048576 TKV1:TKV1048576 TUR1:TUR1048576 UEN1:UEN1048576 UOJ1:UOJ1048576 UYF1:UYF1048576 VIB1:VIB1048576 VRX1:VRX1048576 WBT1:WBT1048576 WLP1:WLP1048576 D1:D1048576">
      <formula1>101</formula1>
    </dataValidation>
    <dataValidation type="textLength" operator="lessThan" allowBlank="1" showInputMessage="1" showErrorMessage="1" error="Text Length Exceed the Required Value of 200 Characters" promptTitle="APSS / Morth Cl. Number" prompt="Enter APSS / Morth Cl. Number" sqref="WVM1:WVM1048576 JA1:JA1048576 SW1:SW1048576 ACS1:ACS1048576 AMO1:AMO1048576 AWK1:AWK1048576 BGG1:BGG1048576 BQC1:BQC1048576 BZY1:BZY1048576 CJU1:CJU1048576 CTQ1:CTQ1048576 DDM1:DDM1048576 DNI1:DNI1048576 DXE1:DXE1048576 EHA1:EHA1048576 EQW1:EQW1048576 FAS1:FAS1048576 FKO1:FKO1048576 FUK1:FUK1048576 GEG1:GEG1048576 GOC1:GOC1048576 GXY1:GXY1048576 HHU1:HHU1048576 HRQ1:HRQ1048576 IBM1:IBM1048576 ILI1:ILI1048576 IVE1:IVE1048576 JFA1:JFA1048576 JOW1:JOW1048576 JYS1:JYS1048576 KIO1:KIO1048576 KSK1:KSK1048576 LCG1:LCG1048576 LMC1:LMC1048576 LVY1:LVY1048576 MFU1:MFU1048576 MPQ1:MPQ1048576 MZM1:MZM1048576 NJI1:NJI1048576 NTE1:NTE1048576 ODA1:ODA1048576 OMW1:OMW1048576 OWS1:OWS1048576 PGO1:PGO1048576 PQK1:PQK1048576 QAG1:QAG1048576 QKC1:QKC1048576 QTY1:QTY1048576 RDU1:RDU1048576 RNQ1:RNQ1048576 RXM1:RXM1048576 SHI1:SHI1048576 SRE1:SRE1048576 TBA1:TBA1048576 TKW1:TKW1048576 TUS1:TUS1048576 UEO1:UEO1048576 UOK1:UOK1048576 UYG1:UYG1048576 VIC1:VIC1048576 VRY1:VRY1048576 WBU1:WBU1048576 WLQ1:WLQ1048576 E1:E1048576">
      <formula1>201</formula1>
    </dataValidation>
    <dataValidation type="decimal" operator="lessThan" allowBlank="1" showInputMessage="1" showErrorMessage="1" sqref="F1:F1048576 JB1:JB1048576 SX1:SX1048576 ACT1:ACT1048576 AMP1:AMP1048576 AWL1:AWL1048576 BGH1:BGH1048576 BQD1:BQD1048576 BZZ1:BZZ1048576 CJV1:CJV1048576 CTR1:CTR1048576 DDN1:DDN1048576 DNJ1:DNJ1048576 DXF1:DXF1048576 EHB1:EHB1048576 EQX1:EQX1048576 FAT1:FAT1048576 FKP1:FKP1048576 FUL1:FUL1048576 GEH1:GEH1048576 GOD1:GOD1048576 GXZ1:GXZ1048576 HHV1:HHV1048576 HRR1:HRR1048576 IBN1:IBN1048576 ILJ1:ILJ1048576 IVF1:IVF1048576 JFB1:JFB1048576 JOX1:JOX1048576 JYT1:JYT1048576 KIP1:KIP1048576 KSL1:KSL1048576 LCH1:LCH1048576 LMD1:LMD1048576 LVZ1:LVZ1048576 MFV1:MFV1048576 MPR1:MPR1048576 MZN1:MZN1048576 NJJ1:NJJ1048576 NTF1:NTF1048576 ODB1:ODB1048576 OMX1:OMX1048576 OWT1:OWT1048576 PGP1:PGP1048576 PQL1:PQL1048576 QAH1:QAH1048576 QKD1:QKD1048576 QTZ1:QTZ1048576 RDV1:RDV1048576 RNR1:RNR1048576 RXN1:RXN1048576 SHJ1:SHJ1048576 SRF1:SRF1048576 TBB1:TBB1048576 TKX1:TKX1048576 TUT1:TUT1048576 UEP1:UEP1048576 UOL1:UOL1048576 UYH1:UYH1048576 VID1:VID1048576 VRZ1:VRZ1048576 WBV1:WBV1048576 WLR1:WLR1048576 WVN1:WVN1048576">
      <formula1>9999999999999990</formula1>
    </dataValidation>
    <dataValidation type="textLength" operator="lessThan" allowBlank="1" showInputMessage="1" showErrorMessage="1" sqref="WVO1:WVO1048576 JC1:JC1048576 SY1:SY1048576 ACU1:ACU1048576 AMQ1:AMQ1048576 AWM1:AWM1048576 BGI1:BGI1048576 BQE1:BQE1048576 CAA1:CAA1048576 CJW1:CJW1048576 CTS1:CTS1048576 DDO1:DDO1048576 DNK1:DNK1048576 DXG1:DXG1048576 EHC1:EHC1048576 EQY1:EQY1048576 FAU1:FAU1048576 FKQ1:FKQ1048576 FUM1:FUM1048576 GEI1:GEI1048576 GOE1:GOE1048576 GYA1:GYA1048576 HHW1:HHW1048576 HRS1:HRS1048576 IBO1:IBO1048576 ILK1:ILK1048576 IVG1:IVG1048576 JFC1:JFC1048576 JOY1:JOY1048576 JYU1:JYU1048576 KIQ1:KIQ1048576 KSM1:KSM1048576 LCI1:LCI1048576 LME1:LME1048576 LWA1:LWA1048576 MFW1:MFW1048576 MPS1:MPS1048576 MZO1:MZO1048576 NJK1:NJK1048576 NTG1:NTG1048576 ODC1:ODC1048576 OMY1:OMY1048576 OWU1:OWU1048576 PGQ1:PGQ1048576 PQM1:PQM1048576 QAI1:QAI1048576 QKE1:QKE1048576 QUA1:QUA1048576 RDW1:RDW1048576 RNS1:RNS1048576 RXO1:RXO1048576 SHK1:SHK1048576 SRG1:SRG1048576 TBC1:TBC1048576 TKY1:TKY1048576 TUU1:TUU1048576 UEQ1:UEQ1048576 UOM1:UOM1048576 UYI1:UYI1048576 VIE1:VIE1048576 VSA1:VSA1048576 WBW1:WBW1048576 WLS1:WLS1048576 G1:G1048576">
      <formula1>51</formula1>
    </dataValidation>
    <dataValidation type="decimal" operator="lessThan" allowBlank="1" showInputMessage="1" showErrorMessage="1" sqref="WVP1:WVP1048576 JD1:JD1048576 SZ1:SZ1048576 ACV1:ACV1048576 AMR1:AMR1048576 AWN1:AWN1048576 BGJ1:BGJ1048576 BQF1:BQF1048576 CAB1:CAB1048576 CJX1:CJX1048576 CTT1:CTT1048576 DDP1:DDP1048576 DNL1:DNL1048576 DXH1:DXH1048576 EHD1:EHD1048576 EQZ1:EQZ1048576 FAV1:FAV1048576 FKR1:FKR1048576 FUN1:FUN1048576 GEJ1:GEJ1048576 GOF1:GOF1048576 GYB1:GYB1048576 HHX1:HHX1048576 HRT1:HRT1048576 IBP1:IBP1048576 ILL1:ILL1048576 IVH1:IVH1048576 JFD1:JFD1048576 JOZ1:JOZ1048576 JYV1:JYV1048576 KIR1:KIR1048576 KSN1:KSN1048576 LCJ1:LCJ1048576 LMF1:LMF1048576 LWB1:LWB1048576 MFX1:MFX1048576 MPT1:MPT1048576 MZP1:MZP1048576 NJL1:NJL1048576 NTH1:NTH1048576 ODD1:ODD1048576 OMZ1:OMZ1048576 OWV1:OWV1048576 PGR1:PGR1048576 PQN1:PQN1048576 QAJ1:QAJ1048576 QKF1:QKF1048576 QUB1:QUB1048576 RDX1:RDX1048576 RNT1:RNT1048576 RXP1:RXP1048576 SHL1:SHL1048576 SRH1:SRH1048576 TBD1:TBD1048576 TKZ1:TKZ1048576 TUV1:TUV1048576 UER1:UER1048576 UON1:UON1048576 UYJ1:UYJ1048576 VIF1:VIF1048576 VSB1:VSB1048576 WBX1:WBX1048576 WLT1:WLT1048576 H1:H1048576">
      <formula1>999999999999999</formula1>
    </dataValidation>
  </dataValidations>
  <pageMargins left="0.75" right="0.75" top="1" bottom="1" header="0.5" footer="0.5"/>
  <pageSetup scale="58" orientation="portrait" verticalDpi="0" r:id="rId1"/>
  <headerFooter alignWithMargins="0"/>
</worksheet>
</file>

<file path=xl/worksheets/sheet19.xml><?xml version="1.0" encoding="utf-8"?>
<worksheet xmlns="http://schemas.openxmlformats.org/spreadsheetml/2006/main" xmlns:r="http://schemas.openxmlformats.org/officeDocument/2006/relationships">
  <dimension ref="A1:S415"/>
  <sheetViews>
    <sheetView view="pageBreakPreview" zoomScale="85" zoomScaleSheetLayoutView="85" workbookViewId="0">
      <selection activeCell="K8" sqref="K8"/>
    </sheetView>
  </sheetViews>
  <sheetFormatPr defaultRowHeight="15"/>
  <cols>
    <col min="1" max="1" width="8.7109375" style="189" bestFit="1" customWidth="1"/>
    <col min="2" max="2" width="11.140625" style="193" customWidth="1"/>
    <col min="3" max="3" width="82.7109375" style="194" customWidth="1"/>
    <col min="4" max="5" width="11.42578125" style="195" customWidth="1"/>
    <col min="6" max="6" width="17.140625" style="196" customWidth="1"/>
    <col min="7" max="7" width="15.28515625" style="138" customWidth="1"/>
    <col min="8" max="8" width="6.42578125" style="195" bestFit="1" customWidth="1"/>
    <col min="9" max="9" width="23.5703125" style="197" customWidth="1"/>
    <col min="10" max="10" width="10.140625" style="129" bestFit="1" customWidth="1"/>
    <col min="11" max="11" width="14.42578125" style="129" bestFit="1" customWidth="1"/>
    <col min="12" max="16384" width="9.140625" style="129"/>
  </cols>
  <sheetData>
    <row r="1" spans="1:19" s="93" customFormat="1" ht="63.75" customHeight="1">
      <c r="A1" s="363" t="s">
        <v>1130</v>
      </c>
      <c r="B1" s="364"/>
      <c r="C1" s="364"/>
      <c r="D1" s="364"/>
      <c r="E1" s="364"/>
      <c r="F1" s="364"/>
      <c r="G1" s="364"/>
      <c r="H1" s="364"/>
      <c r="I1" s="365"/>
      <c r="J1" s="92"/>
      <c r="K1" s="92"/>
      <c r="L1" s="92"/>
      <c r="M1" s="92"/>
      <c r="N1" s="92"/>
      <c r="O1" s="92"/>
      <c r="P1" s="92"/>
      <c r="Q1" s="92"/>
      <c r="R1" s="92"/>
      <c r="S1" s="92"/>
    </row>
    <row r="2" spans="1:19" s="95" customFormat="1" ht="12.75">
      <c r="A2" s="366" t="s">
        <v>1131</v>
      </c>
      <c r="B2" s="367"/>
      <c r="C2" s="367"/>
      <c r="D2" s="367"/>
      <c r="E2" s="367"/>
      <c r="F2" s="367"/>
      <c r="G2" s="367"/>
      <c r="H2" s="367"/>
      <c r="I2" s="368"/>
      <c r="J2" s="94"/>
      <c r="K2" s="94"/>
      <c r="L2" s="94"/>
      <c r="M2" s="94"/>
      <c r="N2" s="94"/>
      <c r="O2" s="94"/>
      <c r="P2" s="94"/>
      <c r="Q2" s="94"/>
      <c r="R2" s="94"/>
      <c r="S2" s="94"/>
    </row>
    <row r="3" spans="1:19" s="95" customFormat="1" ht="12.75">
      <c r="A3" s="366" t="s">
        <v>1132</v>
      </c>
      <c r="B3" s="367"/>
      <c r="C3" s="367"/>
      <c r="D3" s="367"/>
      <c r="E3" s="367"/>
      <c r="F3" s="367"/>
      <c r="G3" s="367"/>
      <c r="H3" s="367"/>
      <c r="I3" s="368"/>
      <c r="J3" s="94"/>
      <c r="K3" s="94"/>
      <c r="L3" s="94"/>
      <c r="M3" s="94"/>
      <c r="N3" s="94"/>
      <c r="O3" s="94"/>
      <c r="P3" s="94"/>
      <c r="Q3" s="94"/>
      <c r="R3" s="94"/>
      <c r="S3" s="94"/>
    </row>
    <row r="4" spans="1:19" s="103" customFormat="1" ht="51">
      <c r="A4" s="96" t="s">
        <v>1133</v>
      </c>
      <c r="B4" s="97" t="s">
        <v>1134</v>
      </c>
      <c r="C4" s="96" t="s">
        <v>1135</v>
      </c>
      <c r="D4" s="96" t="s">
        <v>5</v>
      </c>
      <c r="E4" s="96" t="s">
        <v>6</v>
      </c>
      <c r="F4" s="98" t="s">
        <v>1136</v>
      </c>
      <c r="G4" s="99" t="s">
        <v>1137</v>
      </c>
      <c r="H4" s="100" t="s">
        <v>9</v>
      </c>
      <c r="I4" s="101" t="s">
        <v>489</v>
      </c>
      <c r="J4" s="102"/>
      <c r="K4" s="102"/>
      <c r="L4" s="102"/>
      <c r="M4" s="102"/>
      <c r="N4" s="102"/>
      <c r="O4" s="102"/>
      <c r="P4" s="102"/>
      <c r="Q4" s="102"/>
      <c r="R4" s="102"/>
      <c r="S4" s="102"/>
    </row>
    <row r="5" spans="1:19" s="103" customFormat="1" ht="75">
      <c r="A5" s="104">
        <v>1</v>
      </c>
      <c r="B5" s="105">
        <v>8</v>
      </c>
      <c r="C5" s="106" t="s">
        <v>1138</v>
      </c>
      <c r="D5" s="104" t="s">
        <v>1139</v>
      </c>
      <c r="E5" s="104" t="s">
        <v>23</v>
      </c>
      <c r="F5" s="107" t="s">
        <v>14</v>
      </c>
      <c r="G5" s="108">
        <v>928</v>
      </c>
      <c r="H5" s="107" t="s">
        <v>15</v>
      </c>
      <c r="I5" s="109">
        <f t="shared" ref="I5:I68" si="0">B5*G5</f>
        <v>7424</v>
      </c>
      <c r="J5" s="110"/>
      <c r="K5" s="110"/>
      <c r="L5" s="110"/>
      <c r="M5" s="110"/>
      <c r="N5" s="110"/>
      <c r="O5" s="110"/>
      <c r="P5" s="110"/>
      <c r="Q5" s="110"/>
      <c r="R5" s="110"/>
      <c r="S5" s="110"/>
    </row>
    <row r="6" spans="1:19" s="103" customFormat="1" ht="66.75" customHeight="1">
      <c r="A6" s="104">
        <v>2</v>
      </c>
      <c r="B6" s="105">
        <v>8</v>
      </c>
      <c r="C6" s="106" t="s">
        <v>1140</v>
      </c>
      <c r="D6" s="104" t="s">
        <v>1139</v>
      </c>
      <c r="E6" s="104" t="s">
        <v>23</v>
      </c>
      <c r="F6" s="107" t="s">
        <v>345</v>
      </c>
      <c r="G6" s="111">
        <v>1770</v>
      </c>
      <c r="H6" s="107" t="s">
        <v>15</v>
      </c>
      <c r="I6" s="109">
        <f t="shared" si="0"/>
        <v>14160</v>
      </c>
      <c r="J6" s="110"/>
      <c r="K6" s="110"/>
      <c r="L6" s="110"/>
      <c r="M6" s="110"/>
      <c r="N6" s="110"/>
      <c r="O6" s="110"/>
      <c r="P6" s="110"/>
      <c r="Q6" s="110"/>
      <c r="R6" s="110"/>
      <c r="S6" s="110"/>
    </row>
    <row r="7" spans="1:19" s="103" customFormat="1" ht="110.25" customHeight="1">
      <c r="A7" s="104">
        <v>3</v>
      </c>
      <c r="B7" s="112">
        <v>5.76</v>
      </c>
      <c r="C7" s="106" t="s">
        <v>1141</v>
      </c>
      <c r="D7" s="104" t="s">
        <v>1139</v>
      </c>
      <c r="E7" s="104" t="s">
        <v>23</v>
      </c>
      <c r="F7" s="107" t="s">
        <v>17</v>
      </c>
      <c r="G7" s="111">
        <v>6852</v>
      </c>
      <c r="H7" s="107" t="s">
        <v>18</v>
      </c>
      <c r="I7" s="109">
        <f t="shared" si="0"/>
        <v>39467.519999999997</v>
      </c>
      <c r="J7" s="110"/>
      <c r="K7" s="110"/>
      <c r="L7" s="110"/>
      <c r="M7" s="110"/>
      <c r="N7" s="110"/>
      <c r="O7" s="110"/>
      <c r="P7" s="110"/>
      <c r="Q7" s="110"/>
      <c r="R7" s="110"/>
      <c r="S7" s="110"/>
    </row>
    <row r="8" spans="1:19" s="103" customFormat="1" ht="120">
      <c r="A8" s="104">
        <v>4</v>
      </c>
      <c r="B8" s="112">
        <v>5.76</v>
      </c>
      <c r="C8" s="106" t="s">
        <v>19</v>
      </c>
      <c r="D8" s="104" t="s">
        <v>1139</v>
      </c>
      <c r="E8" s="104" t="s">
        <v>20</v>
      </c>
      <c r="F8" s="107" t="s">
        <v>21</v>
      </c>
      <c r="G8" s="111">
        <v>2181</v>
      </c>
      <c r="H8" s="107" t="s">
        <v>18</v>
      </c>
      <c r="I8" s="109">
        <f t="shared" si="0"/>
        <v>12562.56</v>
      </c>
      <c r="J8" s="110"/>
      <c r="K8" s="110"/>
      <c r="L8" s="110"/>
      <c r="M8" s="110"/>
      <c r="N8" s="110"/>
      <c r="O8" s="110"/>
      <c r="P8" s="110"/>
      <c r="Q8" s="110"/>
      <c r="R8" s="110"/>
      <c r="S8" s="110"/>
    </row>
    <row r="9" spans="1:19" s="103" customFormat="1" ht="137.25" customHeight="1">
      <c r="A9" s="104">
        <v>5</v>
      </c>
      <c r="B9" s="112">
        <v>5.76</v>
      </c>
      <c r="C9" s="106" t="s">
        <v>22</v>
      </c>
      <c r="D9" s="104" t="s">
        <v>1139</v>
      </c>
      <c r="E9" s="104" t="s">
        <v>23</v>
      </c>
      <c r="F9" s="107" t="s">
        <v>24</v>
      </c>
      <c r="G9" s="108">
        <v>851</v>
      </c>
      <c r="H9" s="107" t="s">
        <v>18</v>
      </c>
      <c r="I9" s="109">
        <f t="shared" si="0"/>
        <v>4901.76</v>
      </c>
      <c r="J9" s="110"/>
      <c r="K9" s="110"/>
      <c r="L9" s="110"/>
      <c r="M9" s="110"/>
      <c r="N9" s="110"/>
      <c r="O9" s="110"/>
      <c r="P9" s="110"/>
      <c r="Q9" s="110"/>
      <c r="R9" s="110"/>
      <c r="S9" s="110"/>
    </row>
    <row r="10" spans="1:19" s="103" customFormat="1" ht="120">
      <c r="A10" s="104">
        <v>6</v>
      </c>
      <c r="B10" s="112">
        <v>5.76</v>
      </c>
      <c r="C10" s="106" t="s">
        <v>25</v>
      </c>
      <c r="D10" s="104" t="s">
        <v>1139</v>
      </c>
      <c r="E10" s="104" t="s">
        <v>20</v>
      </c>
      <c r="F10" s="107" t="s">
        <v>26</v>
      </c>
      <c r="G10" s="111">
        <v>1293</v>
      </c>
      <c r="H10" s="107" t="s">
        <v>18</v>
      </c>
      <c r="I10" s="109">
        <f t="shared" si="0"/>
        <v>7447.6799999999994</v>
      </c>
      <c r="J10" s="110"/>
      <c r="K10" s="110"/>
      <c r="L10" s="110"/>
      <c r="M10" s="110"/>
      <c r="N10" s="110"/>
      <c r="O10" s="110"/>
      <c r="P10" s="110"/>
      <c r="Q10" s="110"/>
      <c r="R10" s="110"/>
      <c r="S10" s="110"/>
    </row>
    <row r="11" spans="1:19" s="103" customFormat="1" ht="120">
      <c r="A11" s="104">
        <v>7</v>
      </c>
      <c r="B11" s="112">
        <v>5.76</v>
      </c>
      <c r="C11" s="106" t="s">
        <v>27</v>
      </c>
      <c r="D11" s="104" t="s">
        <v>1139</v>
      </c>
      <c r="E11" s="104" t="s">
        <v>23</v>
      </c>
      <c r="F11" s="107" t="s">
        <v>28</v>
      </c>
      <c r="G11" s="108">
        <v>482</v>
      </c>
      <c r="H11" s="107" t="s">
        <v>18</v>
      </c>
      <c r="I11" s="109">
        <f t="shared" si="0"/>
        <v>2776.3199999999997</v>
      </c>
      <c r="J11" s="110"/>
      <c r="K11" s="110"/>
      <c r="L11" s="110"/>
      <c r="M11" s="110"/>
      <c r="N11" s="110"/>
      <c r="O11" s="110"/>
      <c r="P11" s="110"/>
      <c r="Q11" s="110"/>
      <c r="R11" s="110"/>
      <c r="S11" s="110"/>
    </row>
    <row r="12" spans="1:19" s="103" customFormat="1" ht="63.75" customHeight="1">
      <c r="A12" s="104">
        <v>8</v>
      </c>
      <c r="B12" s="112">
        <v>5.76</v>
      </c>
      <c r="C12" s="106" t="s">
        <v>908</v>
      </c>
      <c r="D12" s="104" t="s">
        <v>1139</v>
      </c>
      <c r="E12" s="104" t="s">
        <v>23</v>
      </c>
      <c r="F12" s="107" t="s">
        <v>30</v>
      </c>
      <c r="G12" s="111">
        <v>1470</v>
      </c>
      <c r="H12" s="107" t="s">
        <v>18</v>
      </c>
      <c r="I12" s="109">
        <f t="shared" si="0"/>
        <v>8467.1999999999989</v>
      </c>
      <c r="J12" s="110"/>
      <c r="K12" s="110"/>
      <c r="L12" s="110"/>
      <c r="M12" s="110"/>
      <c r="N12" s="110"/>
      <c r="O12" s="110"/>
      <c r="P12" s="110"/>
      <c r="Q12" s="110"/>
      <c r="R12" s="110"/>
      <c r="S12" s="110"/>
    </row>
    <row r="13" spans="1:19" s="103" customFormat="1" ht="75">
      <c r="A13" s="104">
        <v>9</v>
      </c>
      <c r="B13" s="105">
        <v>16</v>
      </c>
      <c r="C13" s="106" t="s">
        <v>1142</v>
      </c>
      <c r="D13" s="104" t="s">
        <v>1139</v>
      </c>
      <c r="E13" s="104" t="s">
        <v>23</v>
      </c>
      <c r="F13" s="107" t="s">
        <v>32</v>
      </c>
      <c r="G13" s="111">
        <v>1952.61</v>
      </c>
      <c r="H13" s="107" t="s">
        <v>15</v>
      </c>
      <c r="I13" s="109">
        <f t="shared" si="0"/>
        <v>31241.759999999998</v>
      </c>
      <c r="J13" s="110"/>
      <c r="K13" s="110"/>
      <c r="L13" s="110"/>
      <c r="M13" s="110"/>
      <c r="N13" s="110"/>
      <c r="O13" s="110"/>
      <c r="P13" s="110"/>
      <c r="Q13" s="110"/>
      <c r="R13" s="110"/>
      <c r="S13" s="110"/>
    </row>
    <row r="14" spans="1:19" s="103" customFormat="1" ht="45">
      <c r="A14" s="104">
        <v>10</v>
      </c>
      <c r="B14" s="112">
        <v>17.757999999999999</v>
      </c>
      <c r="C14" s="106" t="s">
        <v>33</v>
      </c>
      <c r="D14" s="104" t="s">
        <v>1139</v>
      </c>
      <c r="E14" s="104" t="s">
        <v>23</v>
      </c>
      <c r="F14" s="107" t="s">
        <v>34</v>
      </c>
      <c r="G14" s="111">
        <v>6579</v>
      </c>
      <c r="H14" s="107" t="s">
        <v>35</v>
      </c>
      <c r="I14" s="109">
        <f t="shared" si="0"/>
        <v>116829.882</v>
      </c>
      <c r="J14" s="110"/>
      <c r="K14" s="110"/>
      <c r="L14" s="110"/>
      <c r="M14" s="110"/>
      <c r="N14" s="110"/>
      <c r="O14" s="110"/>
      <c r="P14" s="110"/>
      <c r="Q14" s="110"/>
      <c r="R14" s="110"/>
      <c r="S14" s="110"/>
    </row>
    <row r="15" spans="1:19" s="103" customFormat="1">
      <c r="A15" s="104">
        <v>11</v>
      </c>
      <c r="B15" s="112">
        <v>9.24</v>
      </c>
      <c r="C15" s="106" t="s">
        <v>36</v>
      </c>
      <c r="D15" s="104" t="s">
        <v>1139</v>
      </c>
      <c r="E15" s="104" t="s">
        <v>23</v>
      </c>
      <c r="F15" s="107" t="s">
        <v>37</v>
      </c>
      <c r="G15" s="108">
        <v>373</v>
      </c>
      <c r="H15" s="107" t="s">
        <v>38</v>
      </c>
      <c r="I15" s="109">
        <f t="shared" si="0"/>
        <v>3446.52</v>
      </c>
      <c r="J15" s="110"/>
      <c r="K15" s="110"/>
      <c r="L15" s="110"/>
      <c r="M15" s="110"/>
      <c r="N15" s="110"/>
      <c r="O15" s="110"/>
      <c r="P15" s="110"/>
      <c r="Q15" s="110"/>
      <c r="R15" s="110"/>
      <c r="S15" s="110"/>
    </row>
    <row r="16" spans="1:19" s="103" customFormat="1" ht="30">
      <c r="A16" s="104">
        <v>12</v>
      </c>
      <c r="B16" s="105">
        <v>16</v>
      </c>
      <c r="C16" s="106" t="s">
        <v>1143</v>
      </c>
      <c r="D16" s="104" t="s">
        <v>1139</v>
      </c>
      <c r="E16" s="104" t="s">
        <v>23</v>
      </c>
      <c r="F16" s="107" t="s">
        <v>40</v>
      </c>
      <c r="G16" s="108">
        <v>48</v>
      </c>
      <c r="H16" s="107" t="s">
        <v>15</v>
      </c>
      <c r="I16" s="109">
        <f t="shared" si="0"/>
        <v>768</v>
      </c>
      <c r="J16" s="110"/>
      <c r="K16" s="110"/>
      <c r="L16" s="110"/>
      <c r="M16" s="110"/>
      <c r="N16" s="110"/>
      <c r="O16" s="110"/>
      <c r="P16" s="110"/>
      <c r="Q16" s="110"/>
      <c r="R16" s="110"/>
      <c r="S16" s="110"/>
    </row>
    <row r="17" spans="1:19" s="103" customFormat="1" ht="105">
      <c r="A17" s="104">
        <v>13</v>
      </c>
      <c r="B17" s="112">
        <v>5.0629999999999997</v>
      </c>
      <c r="C17" s="106" t="s">
        <v>1144</v>
      </c>
      <c r="D17" s="104" t="s">
        <v>1139</v>
      </c>
      <c r="E17" s="104" t="s">
        <v>23</v>
      </c>
      <c r="F17" s="107" t="s">
        <v>17</v>
      </c>
      <c r="G17" s="111">
        <v>6852</v>
      </c>
      <c r="H17" s="107" t="s">
        <v>18</v>
      </c>
      <c r="I17" s="109">
        <f t="shared" si="0"/>
        <v>34691.675999999999</v>
      </c>
      <c r="J17" s="110"/>
      <c r="K17" s="110"/>
      <c r="L17" s="110"/>
      <c r="M17" s="110"/>
      <c r="N17" s="110"/>
      <c r="O17" s="110"/>
      <c r="P17" s="110"/>
      <c r="Q17" s="110"/>
      <c r="R17" s="110"/>
      <c r="S17" s="110"/>
    </row>
    <row r="18" spans="1:19" s="103" customFormat="1" ht="105">
      <c r="A18" s="104">
        <v>14</v>
      </c>
      <c r="B18" s="112">
        <v>5.0629999999999997</v>
      </c>
      <c r="C18" s="106" t="s">
        <v>1145</v>
      </c>
      <c r="D18" s="104" t="s">
        <v>1139</v>
      </c>
      <c r="E18" s="104" t="s">
        <v>20</v>
      </c>
      <c r="F18" s="107" t="s">
        <v>21</v>
      </c>
      <c r="G18" s="111">
        <v>2181</v>
      </c>
      <c r="H18" s="107" t="s">
        <v>18</v>
      </c>
      <c r="I18" s="109">
        <f t="shared" si="0"/>
        <v>11042.403</v>
      </c>
      <c r="J18" s="110"/>
      <c r="K18" s="110"/>
      <c r="L18" s="110"/>
      <c r="M18" s="110"/>
      <c r="N18" s="110"/>
      <c r="O18" s="110"/>
      <c r="P18" s="110"/>
      <c r="Q18" s="110"/>
      <c r="R18" s="110"/>
      <c r="S18" s="110"/>
    </row>
    <row r="19" spans="1:19" s="103" customFormat="1" ht="136.5" customHeight="1">
      <c r="A19" s="104">
        <v>15</v>
      </c>
      <c r="B19" s="112">
        <v>5.0629999999999997</v>
      </c>
      <c r="C19" s="106" t="s">
        <v>1146</v>
      </c>
      <c r="D19" s="104" t="s">
        <v>1139</v>
      </c>
      <c r="E19" s="104" t="s">
        <v>23</v>
      </c>
      <c r="F19" s="107" t="s">
        <v>24</v>
      </c>
      <c r="G19" s="108">
        <v>851</v>
      </c>
      <c r="H19" s="107" t="s">
        <v>18</v>
      </c>
      <c r="I19" s="109">
        <f t="shared" si="0"/>
        <v>4308.6129999999994</v>
      </c>
      <c r="J19" s="110"/>
      <c r="K19" s="110"/>
      <c r="L19" s="110"/>
      <c r="M19" s="110"/>
      <c r="N19" s="110"/>
      <c r="O19" s="110"/>
      <c r="P19" s="110"/>
      <c r="Q19" s="110"/>
      <c r="R19" s="110"/>
      <c r="S19" s="110"/>
    </row>
    <row r="20" spans="1:19" s="103" customFormat="1" ht="149.25" customHeight="1">
      <c r="A20" s="104">
        <v>16</v>
      </c>
      <c r="B20" s="112">
        <v>5.0629999999999997</v>
      </c>
      <c r="C20" s="106" t="s">
        <v>1147</v>
      </c>
      <c r="D20" s="104" t="s">
        <v>1139</v>
      </c>
      <c r="E20" s="104" t="s">
        <v>20</v>
      </c>
      <c r="F20" s="107" t="s">
        <v>26</v>
      </c>
      <c r="G20" s="111">
        <v>1293</v>
      </c>
      <c r="H20" s="107" t="s">
        <v>18</v>
      </c>
      <c r="I20" s="109">
        <f t="shared" si="0"/>
        <v>6546.4589999999998</v>
      </c>
      <c r="J20" s="110"/>
      <c r="K20" s="110"/>
      <c r="L20" s="110"/>
      <c r="M20" s="110"/>
      <c r="N20" s="110"/>
      <c r="O20" s="110"/>
      <c r="P20" s="110"/>
      <c r="Q20" s="110"/>
      <c r="R20" s="110"/>
      <c r="S20" s="110"/>
    </row>
    <row r="21" spans="1:19" s="103" customFormat="1" ht="135">
      <c r="A21" s="104">
        <v>17</v>
      </c>
      <c r="B21" s="112">
        <v>5.0629999999999997</v>
      </c>
      <c r="C21" s="106" t="s">
        <v>1148</v>
      </c>
      <c r="D21" s="104" t="s">
        <v>1139</v>
      </c>
      <c r="E21" s="104" t="s">
        <v>23</v>
      </c>
      <c r="F21" s="107" t="s">
        <v>28</v>
      </c>
      <c r="G21" s="108">
        <v>482</v>
      </c>
      <c r="H21" s="107" t="s">
        <v>18</v>
      </c>
      <c r="I21" s="109">
        <f t="shared" si="0"/>
        <v>2440.366</v>
      </c>
      <c r="J21" s="110"/>
      <c r="K21" s="110"/>
      <c r="L21" s="110"/>
      <c r="M21" s="110"/>
      <c r="N21" s="110"/>
      <c r="O21" s="110"/>
      <c r="P21" s="110"/>
      <c r="Q21" s="110"/>
      <c r="R21" s="110"/>
      <c r="S21" s="110"/>
    </row>
    <row r="22" spans="1:19" s="103" customFormat="1" ht="45">
      <c r="A22" s="104">
        <v>18</v>
      </c>
      <c r="B22" s="112">
        <v>5.0629999999999997</v>
      </c>
      <c r="C22" s="106" t="s">
        <v>908</v>
      </c>
      <c r="D22" s="104" t="s">
        <v>1139</v>
      </c>
      <c r="E22" s="104" t="s">
        <v>23</v>
      </c>
      <c r="F22" s="107" t="s">
        <v>30</v>
      </c>
      <c r="G22" s="111">
        <v>1470</v>
      </c>
      <c r="H22" s="107" t="s">
        <v>18</v>
      </c>
      <c r="I22" s="109">
        <f t="shared" si="0"/>
        <v>7442.61</v>
      </c>
      <c r="J22" s="110"/>
      <c r="K22" s="110"/>
      <c r="L22" s="110"/>
      <c r="M22" s="110"/>
      <c r="N22" s="110"/>
      <c r="O22" s="110"/>
      <c r="P22" s="110"/>
      <c r="Q22" s="110"/>
      <c r="R22" s="110"/>
      <c r="S22" s="110"/>
    </row>
    <row r="23" spans="1:19" s="103" customFormat="1" ht="30">
      <c r="A23" s="104">
        <v>19</v>
      </c>
      <c r="B23" s="105">
        <v>13</v>
      </c>
      <c r="C23" s="106" t="s">
        <v>45</v>
      </c>
      <c r="D23" s="113" t="s">
        <v>1139</v>
      </c>
      <c r="E23" s="113" t="s">
        <v>23</v>
      </c>
      <c r="F23" s="114" t="s">
        <v>46</v>
      </c>
      <c r="G23" s="111">
        <v>4500</v>
      </c>
      <c r="H23" s="114" t="s">
        <v>15</v>
      </c>
      <c r="I23" s="115">
        <f t="shared" si="0"/>
        <v>58500</v>
      </c>
      <c r="J23" s="110"/>
      <c r="K23" s="110"/>
      <c r="L23" s="110"/>
      <c r="M23" s="110"/>
      <c r="N23" s="110"/>
      <c r="O23" s="110"/>
      <c r="P23" s="110"/>
      <c r="Q23" s="110"/>
      <c r="R23" s="110"/>
      <c r="S23" s="110"/>
    </row>
    <row r="24" spans="1:19" s="103" customFormat="1" ht="135">
      <c r="A24" s="104">
        <v>20</v>
      </c>
      <c r="B24" s="105">
        <v>38</v>
      </c>
      <c r="C24" s="106" t="s">
        <v>47</v>
      </c>
      <c r="D24" s="116" t="s">
        <v>1139</v>
      </c>
      <c r="E24" s="104" t="s">
        <v>23</v>
      </c>
      <c r="F24" s="117" t="s">
        <v>48</v>
      </c>
      <c r="G24" s="108">
        <v>142</v>
      </c>
      <c r="H24" s="117" t="s">
        <v>15</v>
      </c>
      <c r="I24" s="109">
        <f t="shared" si="0"/>
        <v>5396</v>
      </c>
      <c r="J24" s="110"/>
      <c r="K24" s="110"/>
      <c r="L24" s="110"/>
      <c r="M24" s="110"/>
      <c r="N24" s="110"/>
      <c r="O24" s="110"/>
      <c r="P24" s="110"/>
      <c r="Q24" s="110"/>
      <c r="R24" s="110"/>
      <c r="S24" s="110"/>
    </row>
    <row r="25" spans="1:19" s="103" customFormat="1" ht="30">
      <c r="A25" s="104">
        <v>21</v>
      </c>
      <c r="B25" s="105">
        <v>38</v>
      </c>
      <c r="C25" s="106" t="s">
        <v>1149</v>
      </c>
      <c r="D25" s="104" t="s">
        <v>1139</v>
      </c>
      <c r="E25" s="104" t="s">
        <v>23</v>
      </c>
      <c r="F25" s="107" t="s">
        <v>50</v>
      </c>
      <c r="G25" s="108">
        <v>146.63</v>
      </c>
      <c r="H25" s="107" t="s">
        <v>15</v>
      </c>
      <c r="I25" s="109">
        <f t="shared" si="0"/>
        <v>5571.94</v>
      </c>
      <c r="J25" s="110"/>
      <c r="K25" s="110"/>
      <c r="L25" s="110"/>
      <c r="M25" s="110"/>
      <c r="N25" s="110"/>
      <c r="O25" s="110"/>
      <c r="P25" s="110"/>
      <c r="Q25" s="110"/>
      <c r="R25" s="110"/>
      <c r="S25" s="110"/>
    </row>
    <row r="26" spans="1:19" s="103" customFormat="1">
      <c r="A26" s="104">
        <v>22</v>
      </c>
      <c r="B26" s="105">
        <v>6</v>
      </c>
      <c r="C26" s="106" t="s">
        <v>51</v>
      </c>
      <c r="D26" s="104" t="s">
        <v>1139</v>
      </c>
      <c r="E26" s="104" t="s">
        <v>23</v>
      </c>
      <c r="F26" s="107" t="s">
        <v>52</v>
      </c>
      <c r="G26" s="108">
        <v>165</v>
      </c>
      <c r="H26" s="107" t="s">
        <v>15</v>
      </c>
      <c r="I26" s="109">
        <f t="shared" si="0"/>
        <v>990</v>
      </c>
      <c r="J26" s="110"/>
      <c r="K26" s="110"/>
      <c r="L26" s="110"/>
      <c r="M26" s="110"/>
      <c r="N26" s="110"/>
      <c r="O26" s="110"/>
      <c r="P26" s="110"/>
      <c r="Q26" s="110"/>
      <c r="R26" s="110"/>
      <c r="S26" s="110"/>
    </row>
    <row r="27" spans="1:19" s="103" customFormat="1">
      <c r="A27" s="104">
        <v>23</v>
      </c>
      <c r="B27" s="105">
        <v>6</v>
      </c>
      <c r="C27" s="106" t="s">
        <v>55</v>
      </c>
      <c r="D27" s="104" t="s">
        <v>1139</v>
      </c>
      <c r="E27" s="104" t="s">
        <v>23</v>
      </c>
      <c r="F27" s="107" t="s">
        <v>56</v>
      </c>
      <c r="G27" s="108">
        <v>128</v>
      </c>
      <c r="H27" s="107" t="s">
        <v>15</v>
      </c>
      <c r="I27" s="109">
        <f t="shared" si="0"/>
        <v>768</v>
      </c>
      <c r="J27" s="110"/>
      <c r="K27" s="110"/>
      <c r="L27" s="110"/>
      <c r="M27" s="110"/>
      <c r="N27" s="110"/>
      <c r="O27" s="110"/>
      <c r="P27" s="110"/>
      <c r="Q27" s="110"/>
      <c r="R27" s="110"/>
      <c r="S27" s="110"/>
    </row>
    <row r="28" spans="1:19" s="103" customFormat="1" ht="30">
      <c r="A28" s="104">
        <v>24</v>
      </c>
      <c r="B28" s="105">
        <v>2</v>
      </c>
      <c r="C28" s="106" t="s">
        <v>57</v>
      </c>
      <c r="D28" s="104" t="s">
        <v>1139</v>
      </c>
      <c r="E28" s="104" t="s">
        <v>23</v>
      </c>
      <c r="F28" s="107" t="s">
        <v>58</v>
      </c>
      <c r="G28" s="111">
        <v>1079</v>
      </c>
      <c r="H28" s="107" t="s">
        <v>59</v>
      </c>
      <c r="I28" s="109">
        <f t="shared" si="0"/>
        <v>2158</v>
      </c>
      <c r="J28" s="110"/>
      <c r="K28" s="110"/>
      <c r="L28" s="110"/>
      <c r="M28" s="110"/>
      <c r="N28" s="110"/>
      <c r="O28" s="110"/>
      <c r="P28" s="110"/>
      <c r="Q28" s="110"/>
      <c r="R28" s="110"/>
      <c r="S28" s="110"/>
    </row>
    <row r="29" spans="1:19" s="103" customFormat="1">
      <c r="A29" s="104">
        <v>25</v>
      </c>
      <c r="B29" s="105">
        <v>12</v>
      </c>
      <c r="C29" s="106" t="s">
        <v>1150</v>
      </c>
      <c r="D29" s="104" t="s">
        <v>1139</v>
      </c>
      <c r="E29" s="104" t="s">
        <v>23</v>
      </c>
      <c r="F29" s="107" t="s">
        <v>61</v>
      </c>
      <c r="G29" s="108">
        <v>41</v>
      </c>
      <c r="H29" s="107" t="s">
        <v>15</v>
      </c>
      <c r="I29" s="109">
        <f t="shared" si="0"/>
        <v>492</v>
      </c>
      <c r="J29" s="110"/>
      <c r="K29" s="110"/>
      <c r="L29" s="110"/>
      <c r="M29" s="110"/>
      <c r="N29" s="110"/>
      <c r="O29" s="110"/>
      <c r="P29" s="110"/>
      <c r="Q29" s="110"/>
      <c r="R29" s="110"/>
      <c r="S29" s="110"/>
    </row>
    <row r="30" spans="1:19" s="103" customFormat="1">
      <c r="A30" s="104">
        <v>26</v>
      </c>
      <c r="B30" s="105">
        <v>12</v>
      </c>
      <c r="C30" s="106" t="s">
        <v>62</v>
      </c>
      <c r="D30" s="104" t="s">
        <v>1139</v>
      </c>
      <c r="E30" s="104" t="s">
        <v>23</v>
      </c>
      <c r="F30" s="107" t="s">
        <v>63</v>
      </c>
      <c r="G30" s="108">
        <v>35</v>
      </c>
      <c r="H30" s="107" t="s">
        <v>15</v>
      </c>
      <c r="I30" s="109">
        <f t="shared" si="0"/>
        <v>420</v>
      </c>
      <c r="J30" s="110"/>
      <c r="K30" s="110"/>
      <c r="L30" s="110"/>
      <c r="M30" s="110"/>
      <c r="N30" s="110"/>
      <c r="O30" s="110"/>
      <c r="P30" s="110"/>
      <c r="Q30" s="110"/>
      <c r="R30" s="110"/>
      <c r="S30" s="110"/>
    </row>
    <row r="31" spans="1:19" s="103" customFormat="1" ht="30">
      <c r="A31" s="104">
        <v>27</v>
      </c>
      <c r="B31" s="105">
        <v>4</v>
      </c>
      <c r="C31" s="106" t="s">
        <v>64</v>
      </c>
      <c r="D31" s="104" t="s">
        <v>1139</v>
      </c>
      <c r="E31" s="104" t="s">
        <v>23</v>
      </c>
      <c r="F31" s="107" t="s">
        <v>65</v>
      </c>
      <c r="G31" s="108">
        <v>880</v>
      </c>
      <c r="H31" s="107" t="s">
        <v>59</v>
      </c>
      <c r="I31" s="109">
        <f t="shared" si="0"/>
        <v>3520</v>
      </c>
      <c r="J31" s="110"/>
      <c r="K31" s="110"/>
      <c r="L31" s="110"/>
      <c r="M31" s="110"/>
      <c r="N31" s="110"/>
      <c r="O31" s="110"/>
      <c r="P31" s="110"/>
      <c r="Q31" s="110"/>
      <c r="R31" s="110"/>
      <c r="S31" s="110"/>
    </row>
    <row r="32" spans="1:19" s="118" customFormat="1">
      <c r="A32" s="104">
        <v>28</v>
      </c>
      <c r="B32" s="105">
        <v>2</v>
      </c>
      <c r="C32" s="106" t="s">
        <v>66</v>
      </c>
      <c r="D32" s="104" t="s">
        <v>1139</v>
      </c>
      <c r="E32" s="104" t="s">
        <v>23</v>
      </c>
      <c r="F32" s="107" t="s">
        <v>67</v>
      </c>
      <c r="G32" s="111">
        <v>1024</v>
      </c>
      <c r="H32" s="107" t="s">
        <v>15</v>
      </c>
      <c r="I32" s="109">
        <f t="shared" si="0"/>
        <v>2048</v>
      </c>
    </row>
    <row r="33" spans="1:9" s="118" customFormat="1" ht="150">
      <c r="A33" s="104">
        <v>29</v>
      </c>
      <c r="B33" s="105">
        <v>1</v>
      </c>
      <c r="C33" s="106" t="s">
        <v>1151</v>
      </c>
      <c r="D33" s="104" t="s">
        <v>1139</v>
      </c>
      <c r="E33" s="104" t="s">
        <v>23</v>
      </c>
      <c r="F33" s="107" t="s">
        <v>54</v>
      </c>
      <c r="G33" s="111">
        <v>3299.7</v>
      </c>
      <c r="H33" s="107" t="s">
        <v>15</v>
      </c>
      <c r="I33" s="109">
        <f t="shared" si="0"/>
        <v>3299.7</v>
      </c>
    </row>
    <row r="34" spans="1:9" s="119" customFormat="1">
      <c r="A34" s="104">
        <v>30</v>
      </c>
      <c r="B34" s="105">
        <v>2</v>
      </c>
      <c r="C34" s="106" t="s">
        <v>68</v>
      </c>
      <c r="D34" s="104" t="s">
        <v>1139</v>
      </c>
      <c r="E34" s="104" t="s">
        <v>23</v>
      </c>
      <c r="F34" s="107" t="s">
        <v>69</v>
      </c>
      <c r="G34" s="111">
        <v>1044.48</v>
      </c>
      <c r="H34" s="107" t="s">
        <v>15</v>
      </c>
      <c r="I34" s="109">
        <f t="shared" si="0"/>
        <v>2088.96</v>
      </c>
    </row>
    <row r="35" spans="1:9" s="119" customFormat="1">
      <c r="A35" s="104">
        <v>31</v>
      </c>
      <c r="B35" s="112">
        <v>12.58</v>
      </c>
      <c r="C35" s="106" t="s">
        <v>70</v>
      </c>
      <c r="D35" s="104" t="s">
        <v>1139</v>
      </c>
      <c r="E35" s="104" t="s">
        <v>23</v>
      </c>
      <c r="F35" s="107" t="s">
        <v>71</v>
      </c>
      <c r="G35" s="108">
        <v>331</v>
      </c>
      <c r="H35" s="107" t="s">
        <v>35</v>
      </c>
      <c r="I35" s="109">
        <f t="shared" si="0"/>
        <v>4163.9800000000005</v>
      </c>
    </row>
    <row r="36" spans="1:9" s="119" customFormat="1" ht="45">
      <c r="A36" s="104">
        <v>32</v>
      </c>
      <c r="B36" s="112">
        <v>14.52</v>
      </c>
      <c r="C36" s="106" t="s">
        <v>72</v>
      </c>
      <c r="D36" s="104" t="s">
        <v>1139</v>
      </c>
      <c r="E36" s="104" t="s">
        <v>23</v>
      </c>
      <c r="F36" s="107" t="s">
        <v>73</v>
      </c>
      <c r="G36" s="111">
        <v>5160</v>
      </c>
      <c r="H36" s="107" t="s">
        <v>35</v>
      </c>
      <c r="I36" s="109">
        <f t="shared" si="0"/>
        <v>74923.199999999997</v>
      </c>
    </row>
    <row r="37" spans="1:9" s="119" customFormat="1" ht="30">
      <c r="A37" s="104">
        <v>33</v>
      </c>
      <c r="B37" s="105">
        <v>2</v>
      </c>
      <c r="C37" s="106" t="s">
        <v>74</v>
      </c>
      <c r="D37" s="104" t="s">
        <v>1139</v>
      </c>
      <c r="E37" s="104" t="s">
        <v>23</v>
      </c>
      <c r="F37" s="107" t="s">
        <v>75</v>
      </c>
      <c r="G37" s="111">
        <v>12500</v>
      </c>
      <c r="H37" s="107" t="s">
        <v>15</v>
      </c>
      <c r="I37" s="109">
        <f t="shared" si="0"/>
        <v>25000</v>
      </c>
    </row>
    <row r="38" spans="1:9" s="119" customFormat="1" ht="30">
      <c r="A38" s="104">
        <v>34</v>
      </c>
      <c r="B38" s="105">
        <v>2</v>
      </c>
      <c r="C38" s="106" t="s">
        <v>1152</v>
      </c>
      <c r="D38" s="104" t="s">
        <v>1139</v>
      </c>
      <c r="E38" s="104" t="s">
        <v>23</v>
      </c>
      <c r="F38" s="120" t="s">
        <v>1153</v>
      </c>
      <c r="G38" s="111">
        <v>5805.84</v>
      </c>
      <c r="H38" s="107" t="s">
        <v>15</v>
      </c>
      <c r="I38" s="109">
        <f t="shared" si="0"/>
        <v>11611.68</v>
      </c>
    </row>
    <row r="39" spans="1:9" s="119" customFormat="1" ht="45">
      <c r="A39" s="104">
        <v>35</v>
      </c>
      <c r="B39" s="105">
        <v>2</v>
      </c>
      <c r="C39" s="106" t="s">
        <v>1154</v>
      </c>
      <c r="D39" s="104" t="s">
        <v>1139</v>
      </c>
      <c r="E39" s="104" t="s">
        <v>23</v>
      </c>
      <c r="F39" s="120" t="s">
        <v>1155</v>
      </c>
      <c r="G39" s="111">
        <v>21945</v>
      </c>
      <c r="H39" s="107" t="s">
        <v>15</v>
      </c>
      <c r="I39" s="109">
        <f t="shared" si="0"/>
        <v>43890</v>
      </c>
    </row>
    <row r="40" spans="1:9" s="119" customFormat="1">
      <c r="A40" s="104">
        <v>36</v>
      </c>
      <c r="B40" s="105">
        <v>2</v>
      </c>
      <c r="C40" s="106" t="s">
        <v>1156</v>
      </c>
      <c r="D40" s="104" t="s">
        <v>1139</v>
      </c>
      <c r="E40" s="104" t="s">
        <v>23</v>
      </c>
      <c r="F40" s="120" t="s">
        <v>1157</v>
      </c>
      <c r="G40" s="111">
        <v>5805.84</v>
      </c>
      <c r="H40" s="107" t="s">
        <v>15</v>
      </c>
      <c r="I40" s="109">
        <f t="shared" si="0"/>
        <v>11611.68</v>
      </c>
    </row>
    <row r="41" spans="1:9" s="119" customFormat="1">
      <c r="A41" s="104">
        <v>37</v>
      </c>
      <c r="B41" s="112">
        <v>700</v>
      </c>
      <c r="C41" s="106" t="s">
        <v>82</v>
      </c>
      <c r="D41" s="104" t="s">
        <v>1139</v>
      </c>
      <c r="E41" s="104" t="s">
        <v>20</v>
      </c>
      <c r="F41" s="107" t="s">
        <v>83</v>
      </c>
      <c r="G41" s="108">
        <v>47.27</v>
      </c>
      <c r="H41" s="107" t="s">
        <v>84</v>
      </c>
      <c r="I41" s="109">
        <f t="shared" si="0"/>
        <v>33089</v>
      </c>
    </row>
    <row r="42" spans="1:9" s="119" customFormat="1" ht="84.75" customHeight="1">
      <c r="A42" s="104">
        <v>38</v>
      </c>
      <c r="B42" s="105">
        <v>4</v>
      </c>
      <c r="C42" s="121" t="s">
        <v>1158</v>
      </c>
      <c r="D42" s="104" t="s">
        <v>1139</v>
      </c>
      <c r="E42" s="104" t="s">
        <v>23</v>
      </c>
      <c r="F42" s="107" t="s">
        <v>86</v>
      </c>
      <c r="G42" s="111">
        <v>3510</v>
      </c>
      <c r="H42" s="107" t="s">
        <v>15</v>
      </c>
      <c r="I42" s="109">
        <f t="shared" si="0"/>
        <v>14040</v>
      </c>
    </row>
    <row r="43" spans="1:9" s="119" customFormat="1" ht="30">
      <c r="A43" s="104">
        <v>39</v>
      </c>
      <c r="B43" s="105">
        <v>2</v>
      </c>
      <c r="C43" s="106" t="s">
        <v>1159</v>
      </c>
      <c r="D43" s="104" t="s">
        <v>1139</v>
      </c>
      <c r="E43" s="104" t="s">
        <v>23</v>
      </c>
      <c r="F43" s="120" t="s">
        <v>1160</v>
      </c>
      <c r="G43" s="111">
        <v>49480.2</v>
      </c>
      <c r="H43" s="107" t="s">
        <v>15</v>
      </c>
      <c r="I43" s="109">
        <f t="shared" si="0"/>
        <v>98960.4</v>
      </c>
    </row>
    <row r="44" spans="1:9" s="119" customFormat="1" ht="30">
      <c r="A44" s="104">
        <v>40</v>
      </c>
      <c r="B44" s="112">
        <v>0.44</v>
      </c>
      <c r="C44" s="106" t="s">
        <v>1161</v>
      </c>
      <c r="D44" s="104" t="s">
        <v>1139</v>
      </c>
      <c r="E44" s="104" t="s">
        <v>20</v>
      </c>
      <c r="F44" s="107" t="s">
        <v>90</v>
      </c>
      <c r="G44" s="111">
        <v>299369</v>
      </c>
      <c r="H44" s="107" t="s">
        <v>307</v>
      </c>
      <c r="I44" s="109">
        <f t="shared" si="0"/>
        <v>131722.36000000002</v>
      </c>
    </row>
    <row r="45" spans="1:9" s="119" customFormat="1">
      <c r="A45" s="104">
        <v>41</v>
      </c>
      <c r="B45" s="105">
        <v>30</v>
      </c>
      <c r="C45" s="106" t="s">
        <v>1162</v>
      </c>
      <c r="D45" s="104" t="s">
        <v>1139</v>
      </c>
      <c r="E45" s="104" t="s">
        <v>20</v>
      </c>
      <c r="F45" s="107" t="s">
        <v>92</v>
      </c>
      <c r="G45" s="111">
        <v>2055</v>
      </c>
      <c r="H45" s="107" t="s">
        <v>59</v>
      </c>
      <c r="I45" s="109">
        <f t="shared" si="0"/>
        <v>61650</v>
      </c>
    </row>
    <row r="46" spans="1:9" s="119" customFormat="1" ht="75">
      <c r="A46" s="104">
        <v>42</v>
      </c>
      <c r="B46" s="105">
        <v>30</v>
      </c>
      <c r="C46" s="106" t="s">
        <v>93</v>
      </c>
      <c r="D46" s="104" t="s">
        <v>1139</v>
      </c>
      <c r="E46" s="104" t="s">
        <v>20</v>
      </c>
      <c r="F46" s="107" t="s">
        <v>94</v>
      </c>
      <c r="G46" s="108">
        <v>294</v>
      </c>
      <c r="H46" s="107" t="s">
        <v>15</v>
      </c>
      <c r="I46" s="109">
        <f t="shared" si="0"/>
        <v>8820</v>
      </c>
    </row>
    <row r="47" spans="1:9" s="119" customFormat="1" ht="180">
      <c r="A47" s="104">
        <v>43</v>
      </c>
      <c r="B47" s="105">
        <v>45</v>
      </c>
      <c r="C47" s="106" t="s">
        <v>95</v>
      </c>
      <c r="D47" s="104" t="s">
        <v>1139</v>
      </c>
      <c r="E47" s="104" t="s">
        <v>20</v>
      </c>
      <c r="F47" s="107" t="s">
        <v>96</v>
      </c>
      <c r="G47" s="108">
        <v>299</v>
      </c>
      <c r="H47" s="107" t="s">
        <v>15</v>
      </c>
      <c r="I47" s="109">
        <f t="shared" si="0"/>
        <v>13455</v>
      </c>
    </row>
    <row r="48" spans="1:9" s="119" customFormat="1" ht="90">
      <c r="A48" s="104">
        <v>44</v>
      </c>
      <c r="B48" s="105">
        <v>6</v>
      </c>
      <c r="C48" s="106" t="s">
        <v>97</v>
      </c>
      <c r="D48" s="104" t="s">
        <v>1139</v>
      </c>
      <c r="E48" s="104" t="s">
        <v>23</v>
      </c>
      <c r="F48" s="107" t="s">
        <v>98</v>
      </c>
      <c r="G48" s="108">
        <v>781</v>
      </c>
      <c r="H48" s="107" t="s">
        <v>15</v>
      </c>
      <c r="I48" s="109">
        <f t="shared" si="0"/>
        <v>4686</v>
      </c>
    </row>
    <row r="49" spans="1:9" s="119" customFormat="1" ht="45">
      <c r="A49" s="104">
        <v>45</v>
      </c>
      <c r="B49" s="112">
        <v>218.67</v>
      </c>
      <c r="C49" s="106" t="s">
        <v>1163</v>
      </c>
      <c r="D49" s="104" t="s">
        <v>1139</v>
      </c>
      <c r="E49" s="104" t="s">
        <v>23</v>
      </c>
      <c r="F49" s="107" t="s">
        <v>100</v>
      </c>
      <c r="G49" s="108">
        <v>327.68</v>
      </c>
      <c r="H49" s="107" t="s">
        <v>131</v>
      </c>
      <c r="I49" s="109">
        <f t="shared" si="0"/>
        <v>71653.785600000003</v>
      </c>
    </row>
    <row r="50" spans="1:9" s="119" customFormat="1" ht="75">
      <c r="A50" s="104">
        <v>46</v>
      </c>
      <c r="B50" s="105">
        <v>30</v>
      </c>
      <c r="C50" s="106" t="s">
        <v>101</v>
      </c>
      <c r="D50" s="104" t="s">
        <v>1139</v>
      </c>
      <c r="E50" s="104" t="s">
        <v>23</v>
      </c>
      <c r="F50" s="107" t="s">
        <v>102</v>
      </c>
      <c r="G50" s="108">
        <v>224</v>
      </c>
      <c r="H50" s="107" t="s">
        <v>15</v>
      </c>
      <c r="I50" s="109">
        <f t="shared" si="0"/>
        <v>6720</v>
      </c>
    </row>
    <row r="51" spans="1:9" s="119" customFormat="1">
      <c r="A51" s="104">
        <v>47</v>
      </c>
      <c r="B51" s="105">
        <v>75</v>
      </c>
      <c r="C51" s="106" t="s">
        <v>103</v>
      </c>
      <c r="D51" s="104" t="s">
        <v>1139</v>
      </c>
      <c r="E51" s="104" t="s">
        <v>23</v>
      </c>
      <c r="F51" s="107" t="s">
        <v>104</v>
      </c>
      <c r="G51" s="108">
        <v>65</v>
      </c>
      <c r="H51" s="107" t="s">
        <v>15</v>
      </c>
      <c r="I51" s="109">
        <f t="shared" si="0"/>
        <v>4875</v>
      </c>
    </row>
    <row r="52" spans="1:9" s="119" customFormat="1" ht="60">
      <c r="A52" s="104">
        <v>48</v>
      </c>
      <c r="B52" s="105">
        <v>29</v>
      </c>
      <c r="C52" s="106" t="s">
        <v>1164</v>
      </c>
      <c r="D52" s="104" t="s">
        <v>1139</v>
      </c>
      <c r="E52" s="104" t="s">
        <v>23</v>
      </c>
      <c r="F52" s="107" t="s">
        <v>14</v>
      </c>
      <c r="G52" s="108">
        <v>928</v>
      </c>
      <c r="H52" s="107" t="s">
        <v>15</v>
      </c>
      <c r="I52" s="109">
        <f t="shared" si="0"/>
        <v>26912</v>
      </c>
    </row>
    <row r="53" spans="1:9" s="119" customFormat="1" ht="90">
      <c r="A53" s="104">
        <v>49</v>
      </c>
      <c r="B53" s="112">
        <v>10.119999999999999</v>
      </c>
      <c r="C53" s="106" t="s">
        <v>1165</v>
      </c>
      <c r="D53" s="104" t="s">
        <v>1139</v>
      </c>
      <c r="E53" s="104" t="s">
        <v>23</v>
      </c>
      <c r="F53" s="107" t="s">
        <v>17</v>
      </c>
      <c r="G53" s="111">
        <v>6852</v>
      </c>
      <c r="H53" s="107" t="s">
        <v>18</v>
      </c>
      <c r="I53" s="109">
        <f t="shared" si="0"/>
        <v>69342.239999999991</v>
      </c>
    </row>
    <row r="54" spans="1:9" s="119" customFormat="1" ht="105">
      <c r="A54" s="104">
        <v>50</v>
      </c>
      <c r="B54" s="112">
        <v>10.119999999999999</v>
      </c>
      <c r="C54" s="106" t="s">
        <v>1166</v>
      </c>
      <c r="D54" s="104" t="s">
        <v>1139</v>
      </c>
      <c r="E54" s="104" t="s">
        <v>20</v>
      </c>
      <c r="F54" s="107" t="s">
        <v>21</v>
      </c>
      <c r="G54" s="111">
        <v>2181</v>
      </c>
      <c r="H54" s="107" t="s">
        <v>18</v>
      </c>
      <c r="I54" s="109">
        <f t="shared" si="0"/>
        <v>22071.719999999998</v>
      </c>
    </row>
    <row r="55" spans="1:9" s="119" customFormat="1" ht="135">
      <c r="A55" s="104">
        <v>51</v>
      </c>
      <c r="B55" s="112">
        <v>10.119999999999999</v>
      </c>
      <c r="C55" s="106" t="s">
        <v>22</v>
      </c>
      <c r="D55" s="104" t="s">
        <v>1139</v>
      </c>
      <c r="E55" s="104" t="s">
        <v>23</v>
      </c>
      <c r="F55" s="107" t="s">
        <v>24</v>
      </c>
      <c r="G55" s="108">
        <v>851</v>
      </c>
      <c r="H55" s="107" t="s">
        <v>18</v>
      </c>
      <c r="I55" s="109">
        <f t="shared" si="0"/>
        <v>8612.119999999999</v>
      </c>
    </row>
    <row r="56" spans="1:9" s="119" customFormat="1" ht="165">
      <c r="A56" s="104">
        <v>52</v>
      </c>
      <c r="B56" s="112">
        <v>10.119999999999999</v>
      </c>
      <c r="C56" s="106" t="s">
        <v>1147</v>
      </c>
      <c r="D56" s="104" t="s">
        <v>1139</v>
      </c>
      <c r="E56" s="104" t="s">
        <v>20</v>
      </c>
      <c r="F56" s="107" t="s">
        <v>26</v>
      </c>
      <c r="G56" s="111">
        <v>1293</v>
      </c>
      <c r="H56" s="107" t="s">
        <v>18</v>
      </c>
      <c r="I56" s="109">
        <f t="shared" si="0"/>
        <v>13085.16</v>
      </c>
    </row>
    <row r="57" spans="1:9" s="119" customFormat="1" ht="135">
      <c r="A57" s="104">
        <v>53</v>
      </c>
      <c r="B57" s="112">
        <v>10.119999999999999</v>
      </c>
      <c r="C57" s="106" t="s">
        <v>1167</v>
      </c>
      <c r="D57" s="104" t="s">
        <v>1139</v>
      </c>
      <c r="E57" s="104" t="s">
        <v>23</v>
      </c>
      <c r="F57" s="107" t="s">
        <v>28</v>
      </c>
      <c r="G57" s="108">
        <v>482</v>
      </c>
      <c r="H57" s="107" t="s">
        <v>18</v>
      </c>
      <c r="I57" s="109">
        <f t="shared" si="0"/>
        <v>4877.8399999999992</v>
      </c>
    </row>
    <row r="58" spans="1:9" s="119" customFormat="1" ht="45">
      <c r="A58" s="104">
        <v>54</v>
      </c>
      <c r="B58" s="112">
        <v>10.119999999999999</v>
      </c>
      <c r="C58" s="106" t="s">
        <v>908</v>
      </c>
      <c r="D58" s="104" t="s">
        <v>1139</v>
      </c>
      <c r="E58" s="104" t="s">
        <v>23</v>
      </c>
      <c r="F58" s="107" t="s">
        <v>30</v>
      </c>
      <c r="G58" s="111">
        <v>1470</v>
      </c>
      <c r="H58" s="107" t="s">
        <v>18</v>
      </c>
      <c r="I58" s="109">
        <f t="shared" si="0"/>
        <v>14876.4</v>
      </c>
    </row>
    <row r="59" spans="1:9" s="119" customFormat="1" ht="60">
      <c r="A59" s="104">
        <v>55</v>
      </c>
      <c r="B59" s="105">
        <v>29</v>
      </c>
      <c r="C59" s="106" t="s">
        <v>1168</v>
      </c>
      <c r="D59" s="104" t="s">
        <v>1139</v>
      </c>
      <c r="E59" s="104" t="s">
        <v>23</v>
      </c>
      <c r="F59" s="107" t="s">
        <v>32</v>
      </c>
      <c r="G59" s="111">
        <v>1952.61</v>
      </c>
      <c r="H59" s="107" t="s">
        <v>15</v>
      </c>
      <c r="I59" s="109">
        <f t="shared" si="0"/>
        <v>56625.689999999995</v>
      </c>
    </row>
    <row r="60" spans="1:9" s="119" customFormat="1" ht="45">
      <c r="A60" s="104">
        <v>56</v>
      </c>
      <c r="B60" s="112">
        <v>32.19</v>
      </c>
      <c r="C60" s="106" t="s">
        <v>1169</v>
      </c>
      <c r="D60" s="104" t="s">
        <v>1139</v>
      </c>
      <c r="E60" s="104" t="s">
        <v>23</v>
      </c>
      <c r="F60" s="107" t="s">
        <v>34</v>
      </c>
      <c r="G60" s="111">
        <v>6579</v>
      </c>
      <c r="H60" s="107" t="s">
        <v>35</v>
      </c>
      <c r="I60" s="109">
        <f t="shared" si="0"/>
        <v>211778.00999999998</v>
      </c>
    </row>
    <row r="61" spans="1:9" s="119" customFormat="1">
      <c r="A61" s="104">
        <v>57</v>
      </c>
      <c r="B61" s="112">
        <v>16.75</v>
      </c>
      <c r="C61" s="106" t="s">
        <v>36</v>
      </c>
      <c r="D61" s="104" t="s">
        <v>1139</v>
      </c>
      <c r="E61" s="104" t="s">
        <v>23</v>
      </c>
      <c r="F61" s="107" t="s">
        <v>37</v>
      </c>
      <c r="G61" s="108">
        <v>373</v>
      </c>
      <c r="H61" s="107" t="s">
        <v>38</v>
      </c>
      <c r="I61" s="109">
        <f t="shared" si="0"/>
        <v>6247.75</v>
      </c>
    </row>
    <row r="62" spans="1:9" s="119" customFormat="1" ht="45">
      <c r="A62" s="104">
        <v>58</v>
      </c>
      <c r="B62" s="105">
        <v>29</v>
      </c>
      <c r="C62" s="106" t="s">
        <v>1170</v>
      </c>
      <c r="D62" s="104" t="s">
        <v>1139</v>
      </c>
      <c r="E62" s="104" t="s">
        <v>23</v>
      </c>
      <c r="F62" s="107" t="s">
        <v>40</v>
      </c>
      <c r="G62" s="108">
        <v>48</v>
      </c>
      <c r="H62" s="107" t="s">
        <v>15</v>
      </c>
      <c r="I62" s="109">
        <f t="shared" si="0"/>
        <v>1392</v>
      </c>
    </row>
    <row r="63" spans="1:9" s="119" customFormat="1" ht="105">
      <c r="A63" s="104">
        <v>59</v>
      </c>
      <c r="B63" s="112">
        <v>5.5880000000000001</v>
      </c>
      <c r="C63" s="106" t="s">
        <v>1141</v>
      </c>
      <c r="D63" s="104" t="s">
        <v>1139</v>
      </c>
      <c r="E63" s="104" t="s">
        <v>23</v>
      </c>
      <c r="F63" s="107" t="s">
        <v>17</v>
      </c>
      <c r="G63" s="111">
        <v>6852</v>
      </c>
      <c r="H63" s="107" t="s">
        <v>18</v>
      </c>
      <c r="I63" s="109">
        <f t="shared" si="0"/>
        <v>38288.976000000002</v>
      </c>
    </row>
    <row r="64" spans="1:9" s="119" customFormat="1" ht="120">
      <c r="A64" s="104">
        <v>60</v>
      </c>
      <c r="B64" s="112">
        <v>5.5880000000000001</v>
      </c>
      <c r="C64" s="106" t="s">
        <v>1171</v>
      </c>
      <c r="D64" s="104" t="s">
        <v>1139</v>
      </c>
      <c r="E64" s="104" t="s">
        <v>181</v>
      </c>
      <c r="F64" s="107" t="s">
        <v>21</v>
      </c>
      <c r="G64" s="111">
        <v>2181</v>
      </c>
      <c r="H64" s="107" t="s">
        <v>18</v>
      </c>
      <c r="I64" s="109">
        <f t="shared" si="0"/>
        <v>12187.428</v>
      </c>
    </row>
    <row r="65" spans="1:9" s="119" customFormat="1" ht="135">
      <c r="A65" s="104">
        <v>61</v>
      </c>
      <c r="B65" s="112">
        <v>5.5880000000000001</v>
      </c>
      <c r="C65" s="106" t="s">
        <v>1172</v>
      </c>
      <c r="D65" s="104" t="s">
        <v>1139</v>
      </c>
      <c r="E65" s="104" t="s">
        <v>23</v>
      </c>
      <c r="F65" s="107" t="s">
        <v>24</v>
      </c>
      <c r="G65" s="108">
        <v>851</v>
      </c>
      <c r="H65" s="107" t="s">
        <v>18</v>
      </c>
      <c r="I65" s="109">
        <f t="shared" si="0"/>
        <v>4755.3879999999999</v>
      </c>
    </row>
    <row r="66" spans="1:9" s="119" customFormat="1" ht="165">
      <c r="A66" s="104">
        <v>62</v>
      </c>
      <c r="B66" s="112">
        <v>5.5880000000000001</v>
      </c>
      <c r="C66" s="106" t="s">
        <v>1147</v>
      </c>
      <c r="D66" s="104" t="s">
        <v>1139</v>
      </c>
      <c r="E66" s="104" t="s">
        <v>181</v>
      </c>
      <c r="F66" s="107" t="s">
        <v>26</v>
      </c>
      <c r="G66" s="111">
        <v>1293</v>
      </c>
      <c r="H66" s="107" t="s">
        <v>18</v>
      </c>
      <c r="I66" s="109">
        <f t="shared" si="0"/>
        <v>7225.2839999999997</v>
      </c>
    </row>
    <row r="67" spans="1:9" s="119" customFormat="1" ht="120">
      <c r="A67" s="104">
        <v>63</v>
      </c>
      <c r="B67" s="112">
        <v>5.5880000000000001</v>
      </c>
      <c r="C67" s="106" t="s">
        <v>27</v>
      </c>
      <c r="D67" s="104" t="s">
        <v>1139</v>
      </c>
      <c r="E67" s="104" t="s">
        <v>23</v>
      </c>
      <c r="F67" s="107" t="s">
        <v>28</v>
      </c>
      <c r="G67" s="108">
        <v>482</v>
      </c>
      <c r="H67" s="107" t="s">
        <v>18</v>
      </c>
      <c r="I67" s="109">
        <f t="shared" si="0"/>
        <v>2693.4160000000002</v>
      </c>
    </row>
    <row r="68" spans="1:9" s="119" customFormat="1" ht="45">
      <c r="A68" s="104">
        <v>64</v>
      </c>
      <c r="B68" s="112">
        <v>5.5880000000000001</v>
      </c>
      <c r="C68" s="106" t="s">
        <v>908</v>
      </c>
      <c r="D68" s="104" t="s">
        <v>1139</v>
      </c>
      <c r="E68" s="104" t="s">
        <v>23</v>
      </c>
      <c r="F68" s="107" t="s">
        <v>30</v>
      </c>
      <c r="G68" s="111">
        <v>1470</v>
      </c>
      <c r="H68" s="107" t="s">
        <v>18</v>
      </c>
      <c r="I68" s="109">
        <f t="shared" si="0"/>
        <v>8214.36</v>
      </c>
    </row>
    <row r="69" spans="1:9" s="119" customFormat="1">
      <c r="A69" s="104">
        <v>65</v>
      </c>
      <c r="B69" s="105">
        <v>21</v>
      </c>
      <c r="C69" s="106" t="s">
        <v>1173</v>
      </c>
      <c r="D69" s="104" t="s">
        <v>1139</v>
      </c>
      <c r="E69" s="104" t="s">
        <v>23</v>
      </c>
      <c r="F69" s="107" t="s">
        <v>106</v>
      </c>
      <c r="G69" s="111">
        <v>3500</v>
      </c>
      <c r="H69" s="107" t="s">
        <v>15</v>
      </c>
      <c r="I69" s="109">
        <f t="shared" ref="I69:I132" si="1">B69*G69</f>
        <v>73500</v>
      </c>
    </row>
    <row r="70" spans="1:9" s="119" customFormat="1" ht="30">
      <c r="A70" s="104">
        <v>66</v>
      </c>
      <c r="B70" s="105">
        <v>3</v>
      </c>
      <c r="C70" s="106" t="s">
        <v>107</v>
      </c>
      <c r="D70" s="104" t="s">
        <v>1139</v>
      </c>
      <c r="E70" s="104" t="s">
        <v>23</v>
      </c>
      <c r="F70" s="107" t="s">
        <v>108</v>
      </c>
      <c r="G70" s="111">
        <v>3200</v>
      </c>
      <c r="H70" s="107" t="s">
        <v>15</v>
      </c>
      <c r="I70" s="109">
        <f t="shared" si="1"/>
        <v>9600</v>
      </c>
    </row>
    <row r="71" spans="1:9" s="119" customFormat="1">
      <c r="A71" s="104">
        <v>67</v>
      </c>
      <c r="B71" s="105">
        <v>2</v>
      </c>
      <c r="C71" s="106" t="s">
        <v>109</v>
      </c>
      <c r="D71" s="104" t="s">
        <v>1139</v>
      </c>
      <c r="E71" s="104" t="s">
        <v>23</v>
      </c>
      <c r="F71" s="107" t="s">
        <v>110</v>
      </c>
      <c r="G71" s="108">
        <v>190</v>
      </c>
      <c r="H71" s="107" t="s">
        <v>15</v>
      </c>
      <c r="I71" s="109">
        <f t="shared" si="1"/>
        <v>380</v>
      </c>
    </row>
    <row r="72" spans="1:9" s="119" customFormat="1">
      <c r="A72" s="104">
        <v>68</v>
      </c>
      <c r="B72" s="105">
        <v>2</v>
      </c>
      <c r="C72" s="106" t="s">
        <v>111</v>
      </c>
      <c r="D72" s="104" t="s">
        <v>1139</v>
      </c>
      <c r="E72" s="104" t="s">
        <v>23</v>
      </c>
      <c r="F72" s="107" t="s">
        <v>112</v>
      </c>
      <c r="G72" s="108">
        <v>101</v>
      </c>
      <c r="H72" s="107" t="s">
        <v>15</v>
      </c>
      <c r="I72" s="109">
        <f t="shared" si="1"/>
        <v>202</v>
      </c>
    </row>
    <row r="73" spans="1:9" s="119" customFormat="1">
      <c r="A73" s="104">
        <v>69</v>
      </c>
      <c r="B73" s="105">
        <v>2</v>
      </c>
      <c r="C73" s="106" t="s">
        <v>909</v>
      </c>
      <c r="D73" s="104" t="s">
        <v>1139</v>
      </c>
      <c r="E73" s="104" t="s">
        <v>23</v>
      </c>
      <c r="F73" s="107" t="s">
        <v>114</v>
      </c>
      <c r="G73" s="108">
        <v>800</v>
      </c>
      <c r="H73" s="107" t="s">
        <v>59</v>
      </c>
      <c r="I73" s="109">
        <f t="shared" si="1"/>
        <v>1600</v>
      </c>
    </row>
    <row r="74" spans="1:9" s="119" customFormat="1">
      <c r="A74" s="104">
        <v>70</v>
      </c>
      <c r="B74" s="105">
        <v>30</v>
      </c>
      <c r="C74" s="106" t="s">
        <v>115</v>
      </c>
      <c r="D74" s="104" t="s">
        <v>1139</v>
      </c>
      <c r="E74" s="104" t="s">
        <v>23</v>
      </c>
      <c r="F74" s="107" t="s">
        <v>116</v>
      </c>
      <c r="G74" s="108">
        <v>32</v>
      </c>
      <c r="H74" s="107" t="s">
        <v>15</v>
      </c>
      <c r="I74" s="109">
        <f t="shared" si="1"/>
        <v>960</v>
      </c>
    </row>
    <row r="75" spans="1:9" s="119" customFormat="1">
      <c r="A75" s="104">
        <v>71</v>
      </c>
      <c r="B75" s="105">
        <v>30</v>
      </c>
      <c r="C75" s="106" t="s">
        <v>1174</v>
      </c>
      <c r="D75" s="104" t="s">
        <v>1139</v>
      </c>
      <c r="E75" s="104" t="s">
        <v>23</v>
      </c>
      <c r="F75" s="107" t="s">
        <v>118</v>
      </c>
      <c r="G75" s="108">
        <v>32</v>
      </c>
      <c r="H75" s="107" t="s">
        <v>15</v>
      </c>
      <c r="I75" s="109">
        <f t="shared" si="1"/>
        <v>960</v>
      </c>
    </row>
    <row r="76" spans="1:9" s="119" customFormat="1">
      <c r="A76" s="104">
        <v>72</v>
      </c>
      <c r="B76" s="105">
        <v>2</v>
      </c>
      <c r="C76" s="106" t="s">
        <v>119</v>
      </c>
      <c r="D76" s="104" t="s">
        <v>1139</v>
      </c>
      <c r="E76" s="104" t="s">
        <v>23</v>
      </c>
      <c r="F76" s="107" t="s">
        <v>120</v>
      </c>
      <c r="G76" s="108">
        <v>559</v>
      </c>
      <c r="H76" s="107" t="s">
        <v>59</v>
      </c>
      <c r="I76" s="109">
        <f t="shared" si="1"/>
        <v>1118</v>
      </c>
    </row>
    <row r="77" spans="1:9" s="119" customFormat="1">
      <c r="A77" s="104">
        <v>73</v>
      </c>
      <c r="B77" s="105">
        <v>8</v>
      </c>
      <c r="C77" s="106" t="s">
        <v>121</v>
      </c>
      <c r="D77" s="104" t="s">
        <v>1139</v>
      </c>
      <c r="E77" s="104" t="s">
        <v>23</v>
      </c>
      <c r="F77" s="107" t="s">
        <v>122</v>
      </c>
      <c r="G77" s="108">
        <v>505</v>
      </c>
      <c r="H77" s="107" t="s">
        <v>59</v>
      </c>
      <c r="I77" s="109">
        <f t="shared" si="1"/>
        <v>4040</v>
      </c>
    </row>
    <row r="78" spans="1:9" s="119" customFormat="1">
      <c r="A78" s="104">
        <v>74</v>
      </c>
      <c r="B78" s="105">
        <v>10</v>
      </c>
      <c r="C78" s="106" t="s">
        <v>123</v>
      </c>
      <c r="D78" s="104" t="s">
        <v>1139</v>
      </c>
      <c r="E78" s="104" t="s">
        <v>23</v>
      </c>
      <c r="F78" s="107" t="s">
        <v>124</v>
      </c>
      <c r="G78" s="111">
        <v>1024</v>
      </c>
      <c r="H78" s="107" t="s">
        <v>15</v>
      </c>
      <c r="I78" s="109">
        <f t="shared" si="1"/>
        <v>10240</v>
      </c>
    </row>
    <row r="79" spans="1:9" s="119" customFormat="1" ht="135">
      <c r="A79" s="104">
        <v>75</v>
      </c>
      <c r="B79" s="105">
        <v>5</v>
      </c>
      <c r="C79" s="106" t="s">
        <v>1175</v>
      </c>
      <c r="D79" s="104" t="s">
        <v>1139</v>
      </c>
      <c r="E79" s="104" t="s">
        <v>23</v>
      </c>
      <c r="F79" s="107" t="s">
        <v>54</v>
      </c>
      <c r="G79" s="111">
        <v>3299.7</v>
      </c>
      <c r="H79" s="107" t="s">
        <v>15</v>
      </c>
      <c r="I79" s="109">
        <f t="shared" si="1"/>
        <v>16498.5</v>
      </c>
    </row>
    <row r="80" spans="1:9" s="119" customFormat="1">
      <c r="A80" s="104">
        <v>76</v>
      </c>
      <c r="B80" s="105">
        <v>10</v>
      </c>
      <c r="C80" s="106" t="s">
        <v>125</v>
      </c>
      <c r="D80" s="104" t="s">
        <v>1139</v>
      </c>
      <c r="E80" s="104" t="s">
        <v>23</v>
      </c>
      <c r="F80" s="107" t="s">
        <v>126</v>
      </c>
      <c r="G80" s="111">
        <v>1044.48</v>
      </c>
      <c r="H80" s="107" t="s">
        <v>15</v>
      </c>
      <c r="I80" s="109">
        <f t="shared" si="1"/>
        <v>10444.799999999999</v>
      </c>
    </row>
    <row r="81" spans="1:10" s="119" customFormat="1">
      <c r="A81" s="104">
        <v>77</v>
      </c>
      <c r="B81" s="112">
        <v>52</v>
      </c>
      <c r="C81" s="106" t="s">
        <v>70</v>
      </c>
      <c r="D81" s="104" t="s">
        <v>1139</v>
      </c>
      <c r="E81" s="104" t="s">
        <v>23</v>
      </c>
      <c r="F81" s="107" t="s">
        <v>71</v>
      </c>
      <c r="G81" s="108">
        <v>331</v>
      </c>
      <c r="H81" s="107" t="s">
        <v>35</v>
      </c>
      <c r="I81" s="109">
        <f t="shared" si="1"/>
        <v>17212</v>
      </c>
    </row>
    <row r="82" spans="1:10" s="119" customFormat="1" ht="45">
      <c r="A82" s="104">
        <v>78</v>
      </c>
      <c r="B82" s="112">
        <v>60</v>
      </c>
      <c r="C82" s="106" t="s">
        <v>72</v>
      </c>
      <c r="D82" s="104" t="s">
        <v>1139</v>
      </c>
      <c r="E82" s="104" t="s">
        <v>23</v>
      </c>
      <c r="F82" s="107" t="s">
        <v>73</v>
      </c>
      <c r="G82" s="111">
        <v>5160</v>
      </c>
      <c r="H82" s="107" t="s">
        <v>35</v>
      </c>
      <c r="I82" s="109">
        <f t="shared" si="1"/>
        <v>309600</v>
      </c>
    </row>
    <row r="83" spans="1:10" s="119" customFormat="1">
      <c r="A83" s="104">
        <v>79</v>
      </c>
      <c r="B83" s="105">
        <v>10</v>
      </c>
      <c r="C83" s="106" t="s">
        <v>873</v>
      </c>
      <c r="D83" s="104" t="s">
        <v>1139</v>
      </c>
      <c r="E83" s="104" t="s">
        <v>23</v>
      </c>
      <c r="F83" s="107" t="s">
        <v>128</v>
      </c>
      <c r="G83" s="111">
        <v>12000</v>
      </c>
      <c r="H83" s="107" t="s">
        <v>15</v>
      </c>
      <c r="I83" s="109">
        <f t="shared" si="1"/>
        <v>120000</v>
      </c>
    </row>
    <row r="84" spans="1:10" s="119" customFormat="1">
      <c r="A84" s="104">
        <v>80</v>
      </c>
      <c r="B84" s="105">
        <v>12</v>
      </c>
      <c r="C84" s="106" t="s">
        <v>1162</v>
      </c>
      <c r="D84" s="104" t="s">
        <v>1139</v>
      </c>
      <c r="E84" s="104" t="s">
        <v>181</v>
      </c>
      <c r="F84" s="107" t="s">
        <v>92</v>
      </c>
      <c r="G84" s="111">
        <v>2055</v>
      </c>
      <c r="H84" s="107" t="s">
        <v>59</v>
      </c>
      <c r="I84" s="109">
        <f t="shared" si="1"/>
        <v>24660</v>
      </c>
    </row>
    <row r="85" spans="1:10" s="119" customFormat="1" ht="75">
      <c r="A85" s="104">
        <v>81</v>
      </c>
      <c r="B85" s="105">
        <v>12</v>
      </c>
      <c r="C85" s="106" t="s">
        <v>1176</v>
      </c>
      <c r="D85" s="104" t="s">
        <v>1139</v>
      </c>
      <c r="E85" s="104" t="s">
        <v>181</v>
      </c>
      <c r="F85" s="107" t="s">
        <v>94</v>
      </c>
      <c r="G85" s="108">
        <v>294</v>
      </c>
      <c r="H85" s="107" t="s">
        <v>15</v>
      </c>
      <c r="I85" s="109">
        <f t="shared" si="1"/>
        <v>3528</v>
      </c>
    </row>
    <row r="86" spans="1:10" s="119" customFormat="1" ht="150">
      <c r="A86" s="104">
        <v>82</v>
      </c>
      <c r="B86" s="105">
        <v>45</v>
      </c>
      <c r="C86" s="106" t="s">
        <v>1177</v>
      </c>
      <c r="D86" s="104" t="s">
        <v>1139</v>
      </c>
      <c r="E86" s="104" t="s">
        <v>181</v>
      </c>
      <c r="F86" s="107" t="s">
        <v>96</v>
      </c>
      <c r="G86" s="108">
        <v>299</v>
      </c>
      <c r="H86" s="107" t="s">
        <v>15</v>
      </c>
      <c r="I86" s="109">
        <f t="shared" si="1"/>
        <v>13455</v>
      </c>
    </row>
    <row r="87" spans="1:10" s="119" customFormat="1" ht="75">
      <c r="A87" s="104">
        <v>83</v>
      </c>
      <c r="B87" s="105">
        <v>2</v>
      </c>
      <c r="C87" s="106" t="s">
        <v>1178</v>
      </c>
      <c r="D87" s="104" t="s">
        <v>1139</v>
      </c>
      <c r="E87" s="104" t="s">
        <v>23</v>
      </c>
      <c r="F87" s="107" t="s">
        <v>130</v>
      </c>
      <c r="G87" s="108">
        <v>507</v>
      </c>
      <c r="H87" s="107" t="s">
        <v>15</v>
      </c>
      <c r="I87" s="109">
        <f t="shared" si="1"/>
        <v>1014</v>
      </c>
    </row>
    <row r="88" spans="1:10" s="119" customFormat="1" ht="60">
      <c r="A88" s="104">
        <v>84</v>
      </c>
      <c r="B88" s="105">
        <v>45</v>
      </c>
      <c r="C88" s="106" t="s">
        <v>1179</v>
      </c>
      <c r="D88" s="104" t="s">
        <v>1139</v>
      </c>
      <c r="E88" s="104" t="s">
        <v>23</v>
      </c>
      <c r="F88" s="107" t="s">
        <v>102</v>
      </c>
      <c r="G88" s="108">
        <v>224</v>
      </c>
      <c r="H88" s="107" t="s">
        <v>15</v>
      </c>
      <c r="I88" s="109">
        <f t="shared" si="1"/>
        <v>10080</v>
      </c>
    </row>
    <row r="89" spans="1:10" s="119" customFormat="1">
      <c r="A89" s="104">
        <v>85</v>
      </c>
      <c r="B89" s="105">
        <v>57</v>
      </c>
      <c r="C89" s="106" t="s">
        <v>103</v>
      </c>
      <c r="D89" s="104" t="s">
        <v>1139</v>
      </c>
      <c r="E89" s="104" t="s">
        <v>23</v>
      </c>
      <c r="F89" s="107" t="s">
        <v>104</v>
      </c>
      <c r="G89" s="108">
        <v>65</v>
      </c>
      <c r="H89" s="107" t="s">
        <v>15</v>
      </c>
      <c r="I89" s="109">
        <f t="shared" si="1"/>
        <v>3705</v>
      </c>
    </row>
    <row r="90" spans="1:10" s="119" customFormat="1" ht="105">
      <c r="A90" s="104">
        <v>86</v>
      </c>
      <c r="B90" s="105">
        <v>696</v>
      </c>
      <c r="C90" s="122" t="s">
        <v>132</v>
      </c>
      <c r="D90" s="104" t="s">
        <v>1139</v>
      </c>
      <c r="E90" s="104" t="s">
        <v>23</v>
      </c>
      <c r="F90" s="107" t="s">
        <v>133</v>
      </c>
      <c r="G90" s="108">
        <v>65</v>
      </c>
      <c r="H90" s="107" t="s">
        <v>134</v>
      </c>
      <c r="I90" s="109">
        <f t="shared" si="1"/>
        <v>45240</v>
      </c>
      <c r="J90" s="123"/>
    </row>
    <row r="91" spans="1:10" s="119" customFormat="1" ht="60">
      <c r="A91" s="104">
        <v>87</v>
      </c>
      <c r="B91" s="124">
        <v>1247</v>
      </c>
      <c r="C91" s="106" t="s">
        <v>135</v>
      </c>
      <c r="D91" s="104" t="s">
        <v>1139</v>
      </c>
      <c r="E91" s="104" t="s">
        <v>23</v>
      </c>
      <c r="F91" s="107" t="s">
        <v>136</v>
      </c>
      <c r="G91" s="108">
        <v>41</v>
      </c>
      <c r="H91" s="107" t="s">
        <v>134</v>
      </c>
      <c r="I91" s="109">
        <f t="shared" si="1"/>
        <v>51127</v>
      </c>
    </row>
    <row r="92" spans="1:10" s="119" customFormat="1" ht="30">
      <c r="A92" s="104">
        <v>88</v>
      </c>
      <c r="B92" s="105">
        <v>36</v>
      </c>
      <c r="C92" s="106" t="s">
        <v>1180</v>
      </c>
      <c r="D92" s="104" t="s">
        <v>1139</v>
      </c>
      <c r="E92" s="125" t="s">
        <v>20</v>
      </c>
      <c r="F92" s="107" t="s">
        <v>138</v>
      </c>
      <c r="G92" s="111">
        <v>3486</v>
      </c>
      <c r="H92" s="107" t="s">
        <v>15</v>
      </c>
      <c r="I92" s="109">
        <f t="shared" si="1"/>
        <v>125496</v>
      </c>
    </row>
    <row r="93" spans="1:10" s="119" customFormat="1" ht="45">
      <c r="A93" s="104">
        <v>89</v>
      </c>
      <c r="B93" s="105">
        <v>36</v>
      </c>
      <c r="C93" s="106" t="s">
        <v>413</v>
      </c>
      <c r="D93" s="104" t="s">
        <v>1139</v>
      </c>
      <c r="E93" s="104" t="s">
        <v>23</v>
      </c>
      <c r="F93" s="107" t="s">
        <v>140</v>
      </c>
      <c r="G93" s="111">
        <v>1234.2</v>
      </c>
      <c r="H93" s="107" t="s">
        <v>15</v>
      </c>
      <c r="I93" s="109">
        <f t="shared" si="1"/>
        <v>44431.200000000004</v>
      </c>
    </row>
    <row r="94" spans="1:10" s="119" customFormat="1" ht="90">
      <c r="A94" s="104">
        <v>90</v>
      </c>
      <c r="B94" s="105">
        <v>36</v>
      </c>
      <c r="C94" s="106" t="s">
        <v>1181</v>
      </c>
      <c r="D94" s="104" t="s">
        <v>1139</v>
      </c>
      <c r="E94" s="104" t="s">
        <v>23</v>
      </c>
      <c r="F94" s="107" t="s">
        <v>142</v>
      </c>
      <c r="G94" s="108">
        <v>386</v>
      </c>
      <c r="H94" s="107" t="s">
        <v>15</v>
      </c>
      <c r="I94" s="109">
        <f t="shared" si="1"/>
        <v>13896</v>
      </c>
    </row>
    <row r="95" spans="1:10" s="119" customFormat="1" ht="75">
      <c r="A95" s="104">
        <v>91</v>
      </c>
      <c r="B95" s="105">
        <v>2</v>
      </c>
      <c r="C95" s="106" t="s">
        <v>143</v>
      </c>
      <c r="D95" s="104" t="s">
        <v>1139</v>
      </c>
      <c r="E95" s="104" t="s">
        <v>181</v>
      </c>
      <c r="F95" s="107" t="s">
        <v>144</v>
      </c>
      <c r="G95" s="111">
        <v>4725</v>
      </c>
      <c r="H95" s="107" t="s">
        <v>15</v>
      </c>
      <c r="I95" s="109">
        <f t="shared" si="1"/>
        <v>9450</v>
      </c>
    </row>
    <row r="96" spans="1:10" s="119" customFormat="1" ht="45">
      <c r="A96" s="104">
        <v>92</v>
      </c>
      <c r="B96" s="105">
        <v>2</v>
      </c>
      <c r="C96" s="106" t="s">
        <v>1182</v>
      </c>
      <c r="D96" s="104" t="s">
        <v>1139</v>
      </c>
      <c r="E96" s="104" t="s">
        <v>23</v>
      </c>
      <c r="F96" s="107" t="s">
        <v>146</v>
      </c>
      <c r="G96" s="111">
        <v>1323</v>
      </c>
      <c r="H96" s="107" t="s">
        <v>15</v>
      </c>
      <c r="I96" s="109">
        <f t="shared" si="1"/>
        <v>2646</v>
      </c>
    </row>
    <row r="97" spans="1:9" s="119" customFormat="1">
      <c r="A97" s="104">
        <v>93</v>
      </c>
      <c r="B97" s="105">
        <v>4</v>
      </c>
      <c r="C97" s="106" t="s">
        <v>301</v>
      </c>
      <c r="D97" s="104" t="s">
        <v>1139</v>
      </c>
      <c r="E97" s="104" t="s">
        <v>23</v>
      </c>
      <c r="F97" s="107" t="s">
        <v>302</v>
      </c>
      <c r="G97" s="108">
        <v>200</v>
      </c>
      <c r="H97" s="107" t="s">
        <v>303</v>
      </c>
      <c r="I97" s="109">
        <f t="shared" si="1"/>
        <v>800</v>
      </c>
    </row>
    <row r="98" spans="1:9" s="119" customFormat="1" ht="120">
      <c r="A98" s="104">
        <v>94</v>
      </c>
      <c r="B98" s="105">
        <v>1</v>
      </c>
      <c r="C98" s="122" t="s">
        <v>1183</v>
      </c>
      <c r="D98" s="104" t="s">
        <v>1139</v>
      </c>
      <c r="E98" s="104" t="s">
        <v>23</v>
      </c>
      <c r="F98" s="107" t="s">
        <v>54</v>
      </c>
      <c r="G98" s="111">
        <v>3299.7</v>
      </c>
      <c r="H98" s="107" t="s">
        <v>15</v>
      </c>
      <c r="I98" s="109">
        <f t="shared" si="1"/>
        <v>3299.7</v>
      </c>
    </row>
    <row r="99" spans="1:9" s="119" customFormat="1">
      <c r="A99" s="104">
        <v>95</v>
      </c>
      <c r="B99" s="105">
        <v>4</v>
      </c>
      <c r="C99" s="106" t="s">
        <v>1184</v>
      </c>
      <c r="D99" s="104" t="s">
        <v>1139</v>
      </c>
      <c r="E99" s="104" t="s">
        <v>23</v>
      </c>
      <c r="F99" s="107" t="s">
        <v>305</v>
      </c>
      <c r="G99" s="108">
        <v>204</v>
      </c>
      <c r="H99" s="107" t="s">
        <v>303</v>
      </c>
      <c r="I99" s="109">
        <f t="shared" si="1"/>
        <v>816</v>
      </c>
    </row>
    <row r="100" spans="1:9" s="119" customFormat="1">
      <c r="A100" s="104">
        <v>96</v>
      </c>
      <c r="B100" s="105">
        <v>90</v>
      </c>
      <c r="C100" s="106" t="s">
        <v>1185</v>
      </c>
      <c r="D100" s="104" t="s">
        <v>1139</v>
      </c>
      <c r="E100" s="104" t="s">
        <v>23</v>
      </c>
      <c r="F100" s="107" t="s">
        <v>148</v>
      </c>
      <c r="G100" s="111">
        <v>3148</v>
      </c>
      <c r="H100" s="107" t="s">
        <v>134</v>
      </c>
      <c r="I100" s="109">
        <f t="shared" si="1"/>
        <v>283320</v>
      </c>
    </row>
    <row r="101" spans="1:9" s="119" customFormat="1" ht="75">
      <c r="A101" s="104">
        <v>97</v>
      </c>
      <c r="B101" s="126">
        <v>3312</v>
      </c>
      <c r="C101" s="106" t="s">
        <v>1186</v>
      </c>
      <c r="D101" s="104" t="s">
        <v>1139</v>
      </c>
      <c r="E101" s="104" t="s">
        <v>23</v>
      </c>
      <c r="F101" s="107" t="s">
        <v>150</v>
      </c>
      <c r="G101" s="108">
        <v>27</v>
      </c>
      <c r="H101" s="107" t="s">
        <v>131</v>
      </c>
      <c r="I101" s="109">
        <f t="shared" si="1"/>
        <v>89424</v>
      </c>
    </row>
    <row r="102" spans="1:9" s="119" customFormat="1" ht="60">
      <c r="A102" s="104">
        <v>98</v>
      </c>
      <c r="B102" s="105">
        <v>270</v>
      </c>
      <c r="C102" s="106" t="s">
        <v>1187</v>
      </c>
      <c r="D102" s="104" t="s">
        <v>1139</v>
      </c>
      <c r="E102" s="104" t="s">
        <v>23</v>
      </c>
      <c r="F102" s="107" t="s">
        <v>152</v>
      </c>
      <c r="G102" s="108">
        <v>27</v>
      </c>
      <c r="H102" s="107" t="s">
        <v>15</v>
      </c>
      <c r="I102" s="109">
        <f t="shared" si="1"/>
        <v>7290</v>
      </c>
    </row>
    <row r="103" spans="1:9" s="119" customFormat="1">
      <c r="A103" s="104">
        <v>99</v>
      </c>
      <c r="B103" s="105">
        <v>4</v>
      </c>
      <c r="C103" s="106" t="s">
        <v>1188</v>
      </c>
      <c r="D103" s="104" t="s">
        <v>1139</v>
      </c>
      <c r="E103" s="104" t="s">
        <v>181</v>
      </c>
      <c r="F103" s="107" t="s">
        <v>154</v>
      </c>
      <c r="G103" s="111">
        <v>4463</v>
      </c>
      <c r="H103" s="107" t="s">
        <v>15</v>
      </c>
      <c r="I103" s="109">
        <f t="shared" si="1"/>
        <v>17852</v>
      </c>
    </row>
    <row r="104" spans="1:9" s="119" customFormat="1">
      <c r="A104" s="104">
        <v>100</v>
      </c>
      <c r="B104" s="105">
        <v>4</v>
      </c>
      <c r="C104" s="106" t="s">
        <v>1189</v>
      </c>
      <c r="D104" s="104" t="s">
        <v>1139</v>
      </c>
      <c r="E104" s="104" t="s">
        <v>23</v>
      </c>
      <c r="F104" s="107" t="s">
        <v>156</v>
      </c>
      <c r="G104" s="108">
        <v>374.85</v>
      </c>
      <c r="H104" s="107" t="s">
        <v>15</v>
      </c>
      <c r="I104" s="109">
        <f t="shared" si="1"/>
        <v>1499.4</v>
      </c>
    </row>
    <row r="105" spans="1:9" s="119" customFormat="1">
      <c r="A105" s="104">
        <v>101</v>
      </c>
      <c r="B105" s="105">
        <v>1</v>
      </c>
      <c r="C105" s="106" t="s">
        <v>157</v>
      </c>
      <c r="D105" s="104" t="s">
        <v>1139</v>
      </c>
      <c r="E105" s="104" t="s">
        <v>23</v>
      </c>
      <c r="F105" s="107" t="s">
        <v>158</v>
      </c>
      <c r="G105" s="111">
        <v>1612</v>
      </c>
      <c r="H105" s="107" t="s">
        <v>59</v>
      </c>
      <c r="I105" s="109">
        <f t="shared" si="1"/>
        <v>1612</v>
      </c>
    </row>
    <row r="106" spans="1:9" s="119" customFormat="1" ht="120">
      <c r="A106" s="104">
        <v>102</v>
      </c>
      <c r="B106" s="105">
        <v>1</v>
      </c>
      <c r="C106" s="122" t="s">
        <v>1183</v>
      </c>
      <c r="D106" s="104" t="s">
        <v>1139</v>
      </c>
      <c r="E106" s="104" t="s">
        <v>23</v>
      </c>
      <c r="F106" s="107" t="s">
        <v>54</v>
      </c>
      <c r="G106" s="111">
        <v>3299.7</v>
      </c>
      <c r="H106" s="107" t="s">
        <v>15</v>
      </c>
      <c r="I106" s="109">
        <f t="shared" si="1"/>
        <v>3299.7</v>
      </c>
    </row>
    <row r="107" spans="1:9" s="119" customFormat="1">
      <c r="A107" s="104">
        <v>103</v>
      </c>
      <c r="B107" s="105">
        <v>1</v>
      </c>
      <c r="C107" s="106" t="s">
        <v>159</v>
      </c>
      <c r="D107" s="104" t="s">
        <v>1139</v>
      </c>
      <c r="E107" s="104" t="s">
        <v>23</v>
      </c>
      <c r="F107" s="107" t="s">
        <v>160</v>
      </c>
      <c r="G107" s="111">
        <v>1024</v>
      </c>
      <c r="H107" s="107" t="s">
        <v>59</v>
      </c>
      <c r="I107" s="109">
        <f t="shared" si="1"/>
        <v>1024</v>
      </c>
    </row>
    <row r="108" spans="1:9" s="119" customFormat="1" ht="30">
      <c r="A108" s="104">
        <v>104</v>
      </c>
      <c r="B108" s="105">
        <v>1</v>
      </c>
      <c r="C108" s="106" t="s">
        <v>1190</v>
      </c>
      <c r="D108" s="104" t="s">
        <v>1139</v>
      </c>
      <c r="E108" s="104" t="s">
        <v>23</v>
      </c>
      <c r="F108" s="107" t="s">
        <v>1191</v>
      </c>
      <c r="G108" s="111">
        <v>7666</v>
      </c>
      <c r="H108" s="107" t="s">
        <v>15</v>
      </c>
      <c r="I108" s="109">
        <f t="shared" si="1"/>
        <v>7666</v>
      </c>
    </row>
    <row r="109" spans="1:9" s="119" customFormat="1" ht="90">
      <c r="A109" s="104">
        <v>105</v>
      </c>
      <c r="B109" s="105">
        <v>1</v>
      </c>
      <c r="C109" s="106" t="s">
        <v>1192</v>
      </c>
      <c r="D109" s="104" t="s">
        <v>1139</v>
      </c>
      <c r="E109" s="104" t="s">
        <v>181</v>
      </c>
      <c r="F109" s="107" t="s">
        <v>164</v>
      </c>
      <c r="G109" s="111">
        <v>42500</v>
      </c>
      <c r="H109" s="107" t="s">
        <v>15</v>
      </c>
      <c r="I109" s="109">
        <f t="shared" si="1"/>
        <v>42500</v>
      </c>
    </row>
    <row r="110" spans="1:9" s="119" customFormat="1" ht="75">
      <c r="A110" s="104">
        <v>106</v>
      </c>
      <c r="B110" s="105">
        <v>1</v>
      </c>
      <c r="C110" s="106" t="s">
        <v>916</v>
      </c>
      <c r="D110" s="104" t="s">
        <v>1139</v>
      </c>
      <c r="E110" s="104" t="s">
        <v>181</v>
      </c>
      <c r="F110" s="107" t="s">
        <v>166</v>
      </c>
      <c r="G110" s="111">
        <v>42000</v>
      </c>
      <c r="H110" s="107" t="s">
        <v>15</v>
      </c>
      <c r="I110" s="109">
        <f t="shared" si="1"/>
        <v>42000</v>
      </c>
    </row>
    <row r="111" spans="1:9" s="119" customFormat="1" ht="105">
      <c r="A111" s="104">
        <v>107</v>
      </c>
      <c r="B111" s="105">
        <v>8</v>
      </c>
      <c r="C111" s="106" t="s">
        <v>1193</v>
      </c>
      <c r="D111" s="104" t="s">
        <v>1139</v>
      </c>
      <c r="E111" s="104" t="s">
        <v>181</v>
      </c>
      <c r="F111" s="107" t="s">
        <v>170</v>
      </c>
      <c r="G111" s="111">
        <v>13913</v>
      </c>
      <c r="H111" s="107" t="s">
        <v>15</v>
      </c>
      <c r="I111" s="109">
        <f t="shared" si="1"/>
        <v>111304</v>
      </c>
    </row>
    <row r="112" spans="1:9" s="119" customFormat="1" ht="240">
      <c r="A112" s="104">
        <v>108</v>
      </c>
      <c r="B112" s="105">
        <v>8</v>
      </c>
      <c r="C112" s="106" t="s">
        <v>1194</v>
      </c>
      <c r="D112" s="104" t="s">
        <v>1139</v>
      </c>
      <c r="E112" s="104" t="s">
        <v>181</v>
      </c>
      <c r="F112" s="107" t="s">
        <v>172</v>
      </c>
      <c r="G112" s="111">
        <v>8200</v>
      </c>
      <c r="H112" s="107" t="s">
        <v>15</v>
      </c>
      <c r="I112" s="109">
        <f t="shared" si="1"/>
        <v>65600</v>
      </c>
    </row>
    <row r="113" spans="1:9" s="119" customFormat="1" ht="90">
      <c r="A113" s="104">
        <v>109</v>
      </c>
      <c r="B113" s="105">
        <v>8</v>
      </c>
      <c r="C113" s="106" t="s">
        <v>1195</v>
      </c>
      <c r="D113" s="104" t="s">
        <v>1139</v>
      </c>
      <c r="E113" s="104" t="s">
        <v>23</v>
      </c>
      <c r="F113" s="107" t="s">
        <v>14</v>
      </c>
      <c r="G113" s="108">
        <v>928</v>
      </c>
      <c r="H113" s="107" t="s">
        <v>15</v>
      </c>
      <c r="I113" s="109">
        <f t="shared" si="1"/>
        <v>7424</v>
      </c>
    </row>
    <row r="114" spans="1:9" s="119" customFormat="1" ht="39" customHeight="1">
      <c r="A114" s="104">
        <v>110</v>
      </c>
      <c r="B114" s="105">
        <v>8</v>
      </c>
      <c r="C114" s="127" t="s">
        <v>173</v>
      </c>
      <c r="D114" s="104" t="s">
        <v>1139</v>
      </c>
      <c r="E114" s="104" t="s">
        <v>23</v>
      </c>
      <c r="F114" s="107" t="s">
        <v>174</v>
      </c>
      <c r="G114" s="111">
        <v>1379</v>
      </c>
      <c r="H114" s="107" t="s">
        <v>15</v>
      </c>
      <c r="I114" s="109">
        <f t="shared" si="1"/>
        <v>11032</v>
      </c>
    </row>
    <row r="115" spans="1:9" s="119" customFormat="1" ht="60">
      <c r="A115" s="104">
        <v>111</v>
      </c>
      <c r="B115" s="112">
        <v>5.27</v>
      </c>
      <c r="C115" s="106" t="s">
        <v>1196</v>
      </c>
      <c r="D115" s="104" t="s">
        <v>1139</v>
      </c>
      <c r="E115" s="104" t="s">
        <v>23</v>
      </c>
      <c r="F115" s="107" t="s">
        <v>34</v>
      </c>
      <c r="G115" s="111">
        <v>6579</v>
      </c>
      <c r="H115" s="107" t="s">
        <v>35</v>
      </c>
      <c r="I115" s="109">
        <f t="shared" si="1"/>
        <v>34671.329999999994</v>
      </c>
    </row>
    <row r="116" spans="1:9" s="119" customFormat="1" ht="45">
      <c r="A116" s="104">
        <v>112</v>
      </c>
      <c r="B116" s="105">
        <v>8</v>
      </c>
      <c r="C116" s="121" t="s">
        <v>1197</v>
      </c>
      <c r="D116" s="104" t="s">
        <v>1139</v>
      </c>
      <c r="E116" s="104" t="s">
        <v>23</v>
      </c>
      <c r="F116" s="107" t="s">
        <v>176</v>
      </c>
      <c r="G116" s="111">
        <v>1268</v>
      </c>
      <c r="H116" s="107" t="s">
        <v>15</v>
      </c>
      <c r="I116" s="109">
        <f t="shared" si="1"/>
        <v>10144</v>
      </c>
    </row>
    <row r="117" spans="1:9" s="119" customFormat="1" ht="90">
      <c r="A117" s="104">
        <v>113</v>
      </c>
      <c r="B117" s="112">
        <v>45</v>
      </c>
      <c r="C117" s="106" t="s">
        <v>1198</v>
      </c>
      <c r="D117" s="104" t="s">
        <v>1139</v>
      </c>
      <c r="E117" s="104" t="s">
        <v>23</v>
      </c>
      <c r="F117" s="107" t="s">
        <v>178</v>
      </c>
      <c r="G117" s="111">
        <v>2113</v>
      </c>
      <c r="H117" s="107" t="s">
        <v>35</v>
      </c>
      <c r="I117" s="109">
        <f t="shared" si="1"/>
        <v>95085</v>
      </c>
    </row>
    <row r="118" spans="1:9" s="119" customFormat="1" ht="75">
      <c r="A118" s="104">
        <v>114</v>
      </c>
      <c r="B118" s="105">
        <v>2</v>
      </c>
      <c r="C118" s="106" t="s">
        <v>179</v>
      </c>
      <c r="D118" s="104" t="s">
        <v>1139</v>
      </c>
      <c r="E118" s="104" t="s">
        <v>23</v>
      </c>
      <c r="F118" s="107" t="s">
        <v>180</v>
      </c>
      <c r="G118" s="108">
        <v>990.68</v>
      </c>
      <c r="H118" s="107" t="s">
        <v>15</v>
      </c>
      <c r="I118" s="109">
        <f t="shared" si="1"/>
        <v>1981.36</v>
      </c>
    </row>
    <row r="119" spans="1:9" s="119" customFormat="1" ht="120">
      <c r="A119" s="104">
        <v>115</v>
      </c>
      <c r="B119" s="112">
        <v>0.75</v>
      </c>
      <c r="C119" s="106" t="s">
        <v>1199</v>
      </c>
      <c r="D119" s="104" t="s">
        <v>1139</v>
      </c>
      <c r="E119" s="104" t="s">
        <v>181</v>
      </c>
      <c r="F119" s="107" t="s">
        <v>21</v>
      </c>
      <c r="G119" s="111">
        <v>2181</v>
      </c>
      <c r="H119" s="107" t="s">
        <v>18</v>
      </c>
      <c r="I119" s="109">
        <f t="shared" si="1"/>
        <v>1635.75</v>
      </c>
    </row>
    <row r="120" spans="1:9" s="119" customFormat="1" ht="135">
      <c r="A120" s="104">
        <v>116</v>
      </c>
      <c r="B120" s="112">
        <v>0.75</v>
      </c>
      <c r="C120" s="106" t="s">
        <v>1200</v>
      </c>
      <c r="D120" s="104" t="s">
        <v>1139</v>
      </c>
      <c r="E120" s="104" t="s">
        <v>23</v>
      </c>
      <c r="F120" s="107" t="s">
        <v>24</v>
      </c>
      <c r="G120" s="108">
        <v>851</v>
      </c>
      <c r="H120" s="107" t="s">
        <v>18</v>
      </c>
      <c r="I120" s="109">
        <f t="shared" si="1"/>
        <v>638.25</v>
      </c>
    </row>
    <row r="121" spans="1:9" s="119" customFormat="1" ht="135">
      <c r="A121" s="104">
        <v>117</v>
      </c>
      <c r="B121" s="112">
        <v>0.75</v>
      </c>
      <c r="C121" s="106" t="s">
        <v>1201</v>
      </c>
      <c r="D121" s="104" t="s">
        <v>1139</v>
      </c>
      <c r="E121" s="104" t="s">
        <v>181</v>
      </c>
      <c r="F121" s="107" t="s">
        <v>26</v>
      </c>
      <c r="G121" s="111">
        <v>1293</v>
      </c>
      <c r="H121" s="107" t="s">
        <v>18</v>
      </c>
      <c r="I121" s="109">
        <f t="shared" si="1"/>
        <v>969.75</v>
      </c>
    </row>
    <row r="122" spans="1:9" s="119" customFormat="1" ht="135">
      <c r="A122" s="104">
        <v>118</v>
      </c>
      <c r="B122" s="112">
        <v>0.75</v>
      </c>
      <c r="C122" s="106" t="s">
        <v>1202</v>
      </c>
      <c r="D122" s="104" t="s">
        <v>1139</v>
      </c>
      <c r="E122" s="104" t="s">
        <v>23</v>
      </c>
      <c r="F122" s="107" t="s">
        <v>28</v>
      </c>
      <c r="G122" s="108">
        <v>482</v>
      </c>
      <c r="H122" s="107" t="s">
        <v>18</v>
      </c>
      <c r="I122" s="109">
        <f t="shared" si="1"/>
        <v>361.5</v>
      </c>
    </row>
    <row r="123" spans="1:9" s="119" customFormat="1" ht="75">
      <c r="A123" s="104">
        <v>119</v>
      </c>
      <c r="B123" s="105">
        <v>1</v>
      </c>
      <c r="C123" s="106" t="s">
        <v>1203</v>
      </c>
      <c r="D123" s="104" t="s">
        <v>1139</v>
      </c>
      <c r="E123" s="104" t="s">
        <v>23</v>
      </c>
      <c r="F123" s="107" t="s">
        <v>44</v>
      </c>
      <c r="G123" s="111">
        <v>3901.37</v>
      </c>
      <c r="H123" s="107" t="s">
        <v>15</v>
      </c>
      <c r="I123" s="109">
        <f t="shared" si="1"/>
        <v>3901.37</v>
      </c>
    </row>
    <row r="124" spans="1:9" s="119" customFormat="1" ht="60">
      <c r="A124" s="104">
        <v>120</v>
      </c>
      <c r="B124" s="112">
        <v>2.2200000000000002</v>
      </c>
      <c r="C124" s="106" t="s">
        <v>1204</v>
      </c>
      <c r="D124" s="104" t="s">
        <v>1139</v>
      </c>
      <c r="E124" s="104" t="s">
        <v>23</v>
      </c>
      <c r="F124" s="107" t="s">
        <v>34</v>
      </c>
      <c r="G124" s="111">
        <v>6579</v>
      </c>
      <c r="H124" s="107" t="s">
        <v>35</v>
      </c>
      <c r="I124" s="109">
        <f t="shared" si="1"/>
        <v>14605.380000000001</v>
      </c>
    </row>
    <row r="125" spans="1:9" s="119" customFormat="1">
      <c r="A125" s="104">
        <v>121</v>
      </c>
      <c r="B125" s="112">
        <v>1.1599999999999999</v>
      </c>
      <c r="C125" s="106" t="s">
        <v>36</v>
      </c>
      <c r="D125" s="104" t="s">
        <v>1139</v>
      </c>
      <c r="E125" s="104" t="s">
        <v>23</v>
      </c>
      <c r="F125" s="107" t="s">
        <v>37</v>
      </c>
      <c r="G125" s="108">
        <v>373</v>
      </c>
      <c r="H125" s="107" t="s">
        <v>38</v>
      </c>
      <c r="I125" s="109">
        <f t="shared" si="1"/>
        <v>432.67999999999995</v>
      </c>
    </row>
    <row r="126" spans="1:9" s="119" customFormat="1" ht="60">
      <c r="A126" s="104">
        <v>122</v>
      </c>
      <c r="B126" s="105">
        <v>2</v>
      </c>
      <c r="C126" s="106" t="s">
        <v>1205</v>
      </c>
      <c r="D126" s="104" t="s">
        <v>1139</v>
      </c>
      <c r="E126" s="104" t="s">
        <v>23</v>
      </c>
      <c r="F126" s="107" t="s">
        <v>40</v>
      </c>
      <c r="G126" s="108">
        <v>48</v>
      </c>
      <c r="H126" s="107" t="s">
        <v>15</v>
      </c>
      <c r="I126" s="109">
        <f t="shared" si="1"/>
        <v>96</v>
      </c>
    </row>
    <row r="127" spans="1:9" s="119" customFormat="1" ht="75">
      <c r="A127" s="104">
        <v>123</v>
      </c>
      <c r="B127" s="105">
        <v>1</v>
      </c>
      <c r="C127" s="106" t="s">
        <v>1206</v>
      </c>
      <c r="D127" s="104" t="s">
        <v>1139</v>
      </c>
      <c r="E127" s="104" t="s">
        <v>23</v>
      </c>
      <c r="F127" s="107" t="s">
        <v>183</v>
      </c>
      <c r="G127" s="111">
        <v>25967.57</v>
      </c>
      <c r="H127" s="107" t="s">
        <v>15</v>
      </c>
      <c r="I127" s="109">
        <f t="shared" si="1"/>
        <v>25967.57</v>
      </c>
    </row>
    <row r="128" spans="1:9" s="119" customFormat="1">
      <c r="A128" s="104">
        <v>124</v>
      </c>
      <c r="B128" s="105">
        <v>1</v>
      </c>
      <c r="C128" s="106" t="s">
        <v>1207</v>
      </c>
      <c r="D128" s="104" t="s">
        <v>1139</v>
      </c>
      <c r="E128" s="104" t="s">
        <v>23</v>
      </c>
      <c r="F128" s="107" t="s">
        <v>185</v>
      </c>
      <c r="G128" s="108">
        <v>350</v>
      </c>
      <c r="H128" s="107" t="s">
        <v>15</v>
      </c>
      <c r="I128" s="109">
        <f t="shared" si="1"/>
        <v>350</v>
      </c>
    </row>
    <row r="129" spans="1:9" s="119" customFormat="1" ht="120">
      <c r="A129" s="104">
        <v>125</v>
      </c>
      <c r="B129" s="105">
        <v>1</v>
      </c>
      <c r="C129" s="122" t="s">
        <v>1183</v>
      </c>
      <c r="D129" s="104" t="s">
        <v>1139</v>
      </c>
      <c r="E129" s="104" t="s">
        <v>23</v>
      </c>
      <c r="F129" s="107" t="s">
        <v>54</v>
      </c>
      <c r="G129" s="111">
        <v>3299.7</v>
      </c>
      <c r="H129" s="107" t="s">
        <v>15</v>
      </c>
      <c r="I129" s="109">
        <f t="shared" si="1"/>
        <v>3299.7</v>
      </c>
    </row>
    <row r="130" spans="1:9" s="119" customFormat="1">
      <c r="A130" s="104">
        <v>126</v>
      </c>
      <c r="B130" s="105">
        <v>1</v>
      </c>
      <c r="C130" s="106" t="s">
        <v>1208</v>
      </c>
      <c r="D130" s="104" t="s">
        <v>1139</v>
      </c>
      <c r="E130" s="104" t="s">
        <v>23</v>
      </c>
      <c r="F130" s="107" t="s">
        <v>187</v>
      </c>
      <c r="G130" s="108">
        <v>280</v>
      </c>
      <c r="H130" s="107" t="s">
        <v>15</v>
      </c>
      <c r="I130" s="109">
        <f t="shared" si="1"/>
        <v>280</v>
      </c>
    </row>
    <row r="131" spans="1:9" s="119" customFormat="1" ht="60">
      <c r="A131" s="104">
        <v>127</v>
      </c>
      <c r="B131" s="105">
        <v>1</v>
      </c>
      <c r="C131" s="106" t="s">
        <v>1209</v>
      </c>
      <c r="D131" s="104" t="s">
        <v>1139</v>
      </c>
      <c r="E131" s="104" t="s">
        <v>23</v>
      </c>
      <c r="F131" s="107" t="s">
        <v>189</v>
      </c>
      <c r="G131" s="111">
        <v>1650</v>
      </c>
      <c r="H131" s="107" t="s">
        <v>15</v>
      </c>
      <c r="I131" s="109">
        <f t="shared" si="1"/>
        <v>1650</v>
      </c>
    </row>
    <row r="132" spans="1:9" s="119" customFormat="1" ht="45">
      <c r="A132" s="104">
        <v>128</v>
      </c>
      <c r="B132" s="105">
        <v>1</v>
      </c>
      <c r="C132" s="106" t="s">
        <v>190</v>
      </c>
      <c r="D132" s="104" t="s">
        <v>1139</v>
      </c>
      <c r="E132" s="104" t="s">
        <v>23</v>
      </c>
      <c r="F132" s="107" t="s">
        <v>191</v>
      </c>
      <c r="G132" s="111">
        <v>1813.49</v>
      </c>
      <c r="H132" s="107" t="s">
        <v>15</v>
      </c>
      <c r="I132" s="109">
        <f t="shared" si="1"/>
        <v>1813.49</v>
      </c>
    </row>
    <row r="133" spans="1:9" s="119" customFormat="1">
      <c r="A133" s="104">
        <v>129</v>
      </c>
      <c r="B133" s="105">
        <v>1</v>
      </c>
      <c r="C133" s="128" t="s">
        <v>846</v>
      </c>
      <c r="D133" s="104" t="s">
        <v>1139</v>
      </c>
      <c r="E133" s="104" t="s">
        <v>23</v>
      </c>
      <c r="F133" s="107" t="s">
        <v>193</v>
      </c>
      <c r="G133" s="108">
        <v>740.52</v>
      </c>
      <c r="H133" s="107" t="s">
        <v>59</v>
      </c>
      <c r="I133" s="109">
        <f t="shared" ref="I133:I196" si="2">B133*G133</f>
        <v>740.52</v>
      </c>
    </row>
    <row r="134" spans="1:9" s="119" customFormat="1" ht="195">
      <c r="A134" s="104">
        <v>130</v>
      </c>
      <c r="B134" s="112">
        <v>40</v>
      </c>
      <c r="C134" s="106" t="s">
        <v>1210</v>
      </c>
      <c r="D134" s="104" t="s">
        <v>1139</v>
      </c>
      <c r="E134" s="104" t="s">
        <v>23</v>
      </c>
      <c r="F134" s="107" t="s">
        <v>195</v>
      </c>
      <c r="G134" s="108">
        <v>465.46</v>
      </c>
      <c r="H134" s="107" t="s">
        <v>131</v>
      </c>
      <c r="I134" s="109">
        <f t="shared" si="2"/>
        <v>18618.399999999998</v>
      </c>
    </row>
    <row r="135" spans="1:9" s="119" customFormat="1" ht="90">
      <c r="A135" s="104">
        <v>131</v>
      </c>
      <c r="B135" s="112">
        <v>20</v>
      </c>
      <c r="C135" s="121" t="s">
        <v>1211</v>
      </c>
      <c r="D135" s="104" t="s">
        <v>1139</v>
      </c>
      <c r="E135" s="104" t="s">
        <v>23</v>
      </c>
      <c r="F135" s="107" t="s">
        <v>197</v>
      </c>
      <c r="G135" s="108">
        <v>126.23</v>
      </c>
      <c r="H135" s="107" t="s">
        <v>131</v>
      </c>
      <c r="I135" s="109">
        <f t="shared" si="2"/>
        <v>2524.6</v>
      </c>
    </row>
    <row r="136" spans="1:9" s="119" customFormat="1" ht="45">
      <c r="A136" s="104">
        <v>132</v>
      </c>
      <c r="B136" s="105">
        <v>2</v>
      </c>
      <c r="C136" s="106" t="s">
        <v>919</v>
      </c>
      <c r="D136" s="104" t="s">
        <v>1139</v>
      </c>
      <c r="E136" s="104" t="s">
        <v>23</v>
      </c>
      <c r="F136" s="107" t="s">
        <v>199</v>
      </c>
      <c r="G136" s="111">
        <v>2370.63</v>
      </c>
      <c r="H136" s="107" t="s">
        <v>15</v>
      </c>
      <c r="I136" s="109">
        <f t="shared" si="2"/>
        <v>4741.26</v>
      </c>
    </row>
    <row r="137" spans="1:9" s="119" customFormat="1" ht="75">
      <c r="A137" s="104">
        <v>133</v>
      </c>
      <c r="B137" s="105">
        <v>1</v>
      </c>
      <c r="C137" s="106" t="s">
        <v>1212</v>
      </c>
      <c r="D137" s="104" t="s">
        <v>1139</v>
      </c>
      <c r="E137" s="104" t="s">
        <v>23</v>
      </c>
      <c r="F137" s="107" t="s">
        <v>201</v>
      </c>
      <c r="G137" s="111">
        <v>1594.67</v>
      </c>
      <c r="H137" s="107" t="s">
        <v>15</v>
      </c>
      <c r="I137" s="109">
        <f t="shared" si="2"/>
        <v>1594.67</v>
      </c>
    </row>
    <row r="138" spans="1:9" s="119" customFormat="1" ht="195">
      <c r="A138" s="104">
        <v>134</v>
      </c>
      <c r="B138" s="112">
        <v>85</v>
      </c>
      <c r="C138" s="121" t="s">
        <v>1213</v>
      </c>
      <c r="D138" s="104" t="s">
        <v>1139</v>
      </c>
      <c r="E138" s="104" t="s">
        <v>23</v>
      </c>
      <c r="F138" s="107" t="s">
        <v>1214</v>
      </c>
      <c r="G138" s="108">
        <v>377.63</v>
      </c>
      <c r="H138" s="107" t="s">
        <v>131</v>
      </c>
      <c r="I138" s="109">
        <f t="shared" si="2"/>
        <v>32098.55</v>
      </c>
    </row>
    <row r="139" spans="1:9" s="119" customFormat="1" ht="75">
      <c r="A139" s="104">
        <v>135</v>
      </c>
      <c r="B139" s="112">
        <v>15</v>
      </c>
      <c r="C139" s="106" t="s">
        <v>1215</v>
      </c>
      <c r="D139" s="104" t="s">
        <v>1139</v>
      </c>
      <c r="E139" s="104" t="s">
        <v>23</v>
      </c>
      <c r="F139" s="107" t="s">
        <v>1216</v>
      </c>
      <c r="G139" s="108">
        <v>85.43</v>
      </c>
      <c r="H139" s="107" t="s">
        <v>131</v>
      </c>
      <c r="I139" s="109">
        <f t="shared" si="2"/>
        <v>1281.45</v>
      </c>
    </row>
    <row r="140" spans="1:9" s="119" customFormat="1" ht="45">
      <c r="A140" s="104">
        <v>136</v>
      </c>
      <c r="B140" s="105">
        <v>2</v>
      </c>
      <c r="C140" s="106" t="s">
        <v>1217</v>
      </c>
      <c r="D140" s="104" t="s">
        <v>1139</v>
      </c>
      <c r="E140" s="104" t="s">
        <v>20</v>
      </c>
      <c r="F140" s="107" t="s">
        <v>388</v>
      </c>
      <c r="G140" s="108">
        <v>550</v>
      </c>
      <c r="H140" s="107" t="s">
        <v>15</v>
      </c>
      <c r="I140" s="109">
        <f t="shared" si="2"/>
        <v>1100</v>
      </c>
    </row>
    <row r="141" spans="1:9" s="119" customFormat="1" ht="75">
      <c r="A141" s="104">
        <v>137</v>
      </c>
      <c r="B141" s="105">
        <v>2</v>
      </c>
      <c r="C141" s="121" t="s">
        <v>1218</v>
      </c>
      <c r="D141" s="104" t="s">
        <v>1139</v>
      </c>
      <c r="E141" s="104" t="s">
        <v>23</v>
      </c>
      <c r="F141" s="107" t="s">
        <v>207</v>
      </c>
      <c r="G141" s="108">
        <v>968.9</v>
      </c>
      <c r="H141" s="107" t="s">
        <v>15</v>
      </c>
      <c r="I141" s="109">
        <f t="shared" si="2"/>
        <v>1937.8</v>
      </c>
    </row>
    <row r="142" spans="1:9" s="119" customFormat="1" ht="60">
      <c r="A142" s="104">
        <v>138</v>
      </c>
      <c r="B142" s="105">
        <v>1</v>
      </c>
      <c r="C142" s="106" t="s">
        <v>208</v>
      </c>
      <c r="D142" s="104" t="s">
        <v>1139</v>
      </c>
      <c r="E142" s="104" t="s">
        <v>23</v>
      </c>
      <c r="F142" s="107" t="s">
        <v>209</v>
      </c>
      <c r="G142" s="111">
        <v>1654</v>
      </c>
      <c r="H142" s="107" t="s">
        <v>15</v>
      </c>
      <c r="I142" s="109">
        <f t="shared" si="2"/>
        <v>1654</v>
      </c>
    </row>
    <row r="143" spans="1:9" s="119" customFormat="1" ht="45">
      <c r="A143" s="104">
        <v>139</v>
      </c>
      <c r="B143" s="105">
        <v>1</v>
      </c>
      <c r="C143" s="106" t="s">
        <v>210</v>
      </c>
      <c r="D143" s="104" t="s">
        <v>1139</v>
      </c>
      <c r="E143" s="104" t="s">
        <v>23</v>
      </c>
      <c r="F143" s="107" t="s">
        <v>211</v>
      </c>
      <c r="G143" s="111">
        <v>2205</v>
      </c>
      <c r="H143" s="107" t="s">
        <v>15</v>
      </c>
      <c r="I143" s="109">
        <f t="shared" si="2"/>
        <v>2205</v>
      </c>
    </row>
    <row r="144" spans="1:9" s="119" customFormat="1" ht="75">
      <c r="A144" s="104">
        <v>140</v>
      </c>
      <c r="B144" s="112">
        <v>750</v>
      </c>
      <c r="C144" s="106" t="s">
        <v>212</v>
      </c>
      <c r="D144" s="104" t="s">
        <v>1139</v>
      </c>
      <c r="E144" s="104" t="s">
        <v>23</v>
      </c>
      <c r="F144" s="107" t="s">
        <v>213</v>
      </c>
      <c r="G144" s="108">
        <v>83</v>
      </c>
      <c r="H144" s="107" t="s">
        <v>84</v>
      </c>
      <c r="I144" s="109">
        <f t="shared" si="2"/>
        <v>62250</v>
      </c>
    </row>
    <row r="145" spans="1:9" s="119" customFormat="1" ht="30">
      <c r="A145" s="104">
        <v>141</v>
      </c>
      <c r="B145" s="105">
        <v>1</v>
      </c>
      <c r="C145" s="106" t="s">
        <v>214</v>
      </c>
      <c r="D145" s="104" t="s">
        <v>1139</v>
      </c>
      <c r="E145" s="125" t="s">
        <v>20</v>
      </c>
      <c r="F145" s="107" t="s">
        <v>215</v>
      </c>
      <c r="G145" s="108">
        <v>578</v>
      </c>
      <c r="H145" s="107" t="s">
        <v>15</v>
      </c>
      <c r="I145" s="109">
        <f t="shared" si="2"/>
        <v>578</v>
      </c>
    </row>
    <row r="146" spans="1:9" s="119" customFormat="1">
      <c r="A146" s="104">
        <v>142</v>
      </c>
      <c r="B146" s="105">
        <v>1</v>
      </c>
      <c r="C146" s="106" t="s">
        <v>1219</v>
      </c>
      <c r="D146" s="104" t="s">
        <v>1139</v>
      </c>
      <c r="E146" s="104" t="s">
        <v>20</v>
      </c>
      <c r="F146" s="107" t="s">
        <v>217</v>
      </c>
      <c r="G146" s="111">
        <v>1654</v>
      </c>
      <c r="H146" s="107" t="s">
        <v>15</v>
      </c>
      <c r="I146" s="109">
        <f t="shared" si="2"/>
        <v>1654</v>
      </c>
    </row>
    <row r="147" spans="1:9" s="119" customFormat="1">
      <c r="A147" s="104">
        <v>143</v>
      </c>
      <c r="B147" s="105">
        <v>1</v>
      </c>
      <c r="C147" s="106" t="s">
        <v>218</v>
      </c>
      <c r="D147" s="104" t="s">
        <v>1139</v>
      </c>
      <c r="E147" s="104" t="s">
        <v>181</v>
      </c>
      <c r="F147" s="107" t="s">
        <v>219</v>
      </c>
      <c r="G147" s="111">
        <v>4410</v>
      </c>
      <c r="H147" s="107" t="s">
        <v>15</v>
      </c>
      <c r="I147" s="109">
        <f t="shared" si="2"/>
        <v>4410</v>
      </c>
    </row>
    <row r="148" spans="1:9" s="119" customFormat="1" ht="30">
      <c r="A148" s="104">
        <v>144</v>
      </c>
      <c r="B148" s="105">
        <v>30</v>
      </c>
      <c r="C148" s="106" t="s">
        <v>220</v>
      </c>
      <c r="D148" s="104" t="s">
        <v>1139</v>
      </c>
      <c r="E148" s="104" t="s">
        <v>23</v>
      </c>
      <c r="F148" s="107" t="s">
        <v>221</v>
      </c>
      <c r="G148" s="108">
        <v>122</v>
      </c>
      <c r="H148" s="107" t="s">
        <v>15</v>
      </c>
      <c r="I148" s="109">
        <f t="shared" si="2"/>
        <v>3660</v>
      </c>
    </row>
    <row r="149" spans="1:9" s="119" customFormat="1" ht="300">
      <c r="A149" s="104">
        <v>145</v>
      </c>
      <c r="B149" s="105">
        <v>1</v>
      </c>
      <c r="C149" s="106" t="s">
        <v>222</v>
      </c>
      <c r="D149" s="104" t="s">
        <v>1139</v>
      </c>
      <c r="E149" s="104" t="s">
        <v>20</v>
      </c>
      <c r="F149" s="107" t="s">
        <v>223</v>
      </c>
      <c r="G149" s="111">
        <v>4925</v>
      </c>
      <c r="H149" s="107" t="s">
        <v>59</v>
      </c>
      <c r="I149" s="109">
        <f t="shared" si="2"/>
        <v>4925</v>
      </c>
    </row>
    <row r="150" spans="1:9" s="119" customFormat="1" ht="30">
      <c r="A150" s="104">
        <v>146</v>
      </c>
      <c r="B150" s="105">
        <v>1</v>
      </c>
      <c r="C150" s="106" t="s">
        <v>224</v>
      </c>
      <c r="D150" s="104" t="s">
        <v>1139</v>
      </c>
      <c r="E150" s="104" t="s">
        <v>20</v>
      </c>
      <c r="F150" s="107" t="s">
        <v>225</v>
      </c>
      <c r="G150" s="111">
        <v>1733</v>
      </c>
      <c r="H150" s="107" t="s">
        <v>15</v>
      </c>
      <c r="I150" s="109">
        <f t="shared" si="2"/>
        <v>1733</v>
      </c>
    </row>
    <row r="151" spans="1:9" s="119" customFormat="1" ht="30">
      <c r="A151" s="104">
        <v>147</v>
      </c>
      <c r="B151" s="105">
        <v>1</v>
      </c>
      <c r="C151" s="106" t="s">
        <v>1220</v>
      </c>
      <c r="D151" s="104" t="s">
        <v>1139</v>
      </c>
      <c r="E151" s="104" t="s">
        <v>20</v>
      </c>
      <c r="F151" s="107" t="s">
        <v>227</v>
      </c>
      <c r="G151" s="111">
        <v>9818</v>
      </c>
      <c r="H151" s="107" t="s">
        <v>15</v>
      </c>
      <c r="I151" s="109">
        <f t="shared" si="2"/>
        <v>9818</v>
      </c>
    </row>
    <row r="152" spans="1:9" s="119" customFormat="1" ht="30">
      <c r="A152" s="104">
        <v>148</v>
      </c>
      <c r="B152" s="105">
        <v>1</v>
      </c>
      <c r="C152" s="106" t="s">
        <v>1221</v>
      </c>
      <c r="D152" s="104" t="s">
        <v>1139</v>
      </c>
      <c r="E152" s="104" t="s">
        <v>20</v>
      </c>
      <c r="F152" s="107" t="s">
        <v>229</v>
      </c>
      <c r="G152" s="111">
        <v>6050</v>
      </c>
      <c r="H152" s="107" t="s">
        <v>15</v>
      </c>
      <c r="I152" s="109">
        <f t="shared" si="2"/>
        <v>6050</v>
      </c>
    </row>
    <row r="153" spans="1:9" s="119" customFormat="1" ht="30">
      <c r="A153" s="104">
        <v>149</v>
      </c>
      <c r="B153" s="105">
        <v>4</v>
      </c>
      <c r="C153" s="106" t="s">
        <v>1222</v>
      </c>
      <c r="D153" s="104" t="s">
        <v>1139</v>
      </c>
      <c r="E153" s="104" t="s">
        <v>20</v>
      </c>
      <c r="F153" s="107" t="s">
        <v>231</v>
      </c>
      <c r="G153" s="108">
        <v>924</v>
      </c>
      <c r="H153" s="107" t="s">
        <v>15</v>
      </c>
      <c r="I153" s="109">
        <f t="shared" si="2"/>
        <v>3696</v>
      </c>
    </row>
    <row r="154" spans="1:9" s="119" customFormat="1" ht="30">
      <c r="A154" s="104">
        <v>150</v>
      </c>
      <c r="B154" s="105">
        <v>1</v>
      </c>
      <c r="C154" s="106" t="s">
        <v>232</v>
      </c>
      <c r="D154" s="104" t="s">
        <v>1139</v>
      </c>
      <c r="E154" s="104" t="s">
        <v>20</v>
      </c>
      <c r="F154" s="107" t="s">
        <v>233</v>
      </c>
      <c r="G154" s="111">
        <v>1733</v>
      </c>
      <c r="H154" s="107" t="s">
        <v>15</v>
      </c>
      <c r="I154" s="109">
        <f t="shared" si="2"/>
        <v>1733</v>
      </c>
    </row>
    <row r="155" spans="1:9" s="119" customFormat="1" ht="30">
      <c r="A155" s="104">
        <v>151</v>
      </c>
      <c r="B155" s="105">
        <v>1</v>
      </c>
      <c r="C155" s="106" t="s">
        <v>234</v>
      </c>
      <c r="D155" s="104" t="s">
        <v>1139</v>
      </c>
      <c r="E155" s="104" t="s">
        <v>20</v>
      </c>
      <c r="F155" s="107" t="s">
        <v>235</v>
      </c>
      <c r="G155" s="108">
        <v>289</v>
      </c>
      <c r="H155" s="107" t="s">
        <v>15</v>
      </c>
      <c r="I155" s="109">
        <f t="shared" si="2"/>
        <v>289</v>
      </c>
    </row>
    <row r="156" spans="1:9" s="119" customFormat="1">
      <c r="A156" s="104">
        <v>152</v>
      </c>
      <c r="B156" s="105">
        <v>4</v>
      </c>
      <c r="C156" s="106" t="s">
        <v>236</v>
      </c>
      <c r="D156" s="104" t="s">
        <v>1139</v>
      </c>
      <c r="E156" s="104" t="s">
        <v>20</v>
      </c>
      <c r="F156" s="107" t="s">
        <v>237</v>
      </c>
      <c r="G156" s="108">
        <v>578</v>
      </c>
      <c r="H156" s="107" t="s">
        <v>15</v>
      </c>
      <c r="I156" s="109">
        <f t="shared" si="2"/>
        <v>2312</v>
      </c>
    </row>
    <row r="157" spans="1:9" s="119" customFormat="1">
      <c r="A157" s="104">
        <v>153</v>
      </c>
      <c r="B157" s="105">
        <v>2</v>
      </c>
      <c r="C157" s="106" t="s">
        <v>238</v>
      </c>
      <c r="D157" s="104" t="s">
        <v>1139</v>
      </c>
      <c r="E157" s="104" t="s">
        <v>20</v>
      </c>
      <c r="F157" s="107" t="s">
        <v>239</v>
      </c>
      <c r="G157" s="108">
        <v>289</v>
      </c>
      <c r="H157" s="107" t="s">
        <v>59</v>
      </c>
      <c r="I157" s="109">
        <f t="shared" si="2"/>
        <v>578</v>
      </c>
    </row>
    <row r="158" spans="1:9" s="119" customFormat="1">
      <c r="A158" s="104">
        <v>154</v>
      </c>
      <c r="B158" s="105">
        <v>12</v>
      </c>
      <c r="C158" s="106" t="s">
        <v>240</v>
      </c>
      <c r="D158" s="104" t="s">
        <v>1139</v>
      </c>
      <c r="E158" s="104" t="s">
        <v>20</v>
      </c>
      <c r="F158" s="107" t="s">
        <v>241</v>
      </c>
      <c r="G158" s="111">
        <v>1386</v>
      </c>
      <c r="H158" s="107" t="s">
        <v>15</v>
      </c>
      <c r="I158" s="109">
        <f t="shared" si="2"/>
        <v>16632</v>
      </c>
    </row>
    <row r="159" spans="1:9" s="119" customFormat="1" ht="30">
      <c r="A159" s="104">
        <v>155</v>
      </c>
      <c r="B159" s="105">
        <v>1</v>
      </c>
      <c r="C159" s="106" t="s">
        <v>242</v>
      </c>
      <c r="D159" s="104" t="s">
        <v>1139</v>
      </c>
      <c r="E159" s="104" t="s">
        <v>20</v>
      </c>
      <c r="F159" s="107" t="s">
        <v>243</v>
      </c>
      <c r="G159" s="111">
        <v>1386</v>
      </c>
      <c r="H159" s="107" t="s">
        <v>15</v>
      </c>
      <c r="I159" s="109">
        <f t="shared" si="2"/>
        <v>1386</v>
      </c>
    </row>
    <row r="160" spans="1:9" s="119" customFormat="1">
      <c r="A160" s="104">
        <v>156</v>
      </c>
      <c r="B160" s="105">
        <v>14</v>
      </c>
      <c r="C160" s="106" t="s">
        <v>244</v>
      </c>
      <c r="D160" s="104" t="s">
        <v>1139</v>
      </c>
      <c r="E160" s="104" t="s">
        <v>20</v>
      </c>
      <c r="F160" s="107" t="s">
        <v>245</v>
      </c>
      <c r="G160" s="108">
        <v>116</v>
      </c>
      <c r="H160" s="107" t="s">
        <v>15</v>
      </c>
      <c r="I160" s="109">
        <f t="shared" si="2"/>
        <v>1624</v>
      </c>
    </row>
    <row r="161" spans="1:9" s="119" customFormat="1" ht="60">
      <c r="A161" s="104">
        <v>157</v>
      </c>
      <c r="B161" s="105">
        <v>2</v>
      </c>
      <c r="C161" s="106" t="s">
        <v>1223</v>
      </c>
      <c r="D161" s="104" t="s">
        <v>1139</v>
      </c>
      <c r="E161" s="104" t="s">
        <v>20</v>
      </c>
      <c r="F161" s="107" t="s">
        <v>247</v>
      </c>
      <c r="G161" s="111">
        <v>1386</v>
      </c>
      <c r="H161" s="107" t="s">
        <v>59</v>
      </c>
      <c r="I161" s="109">
        <f t="shared" si="2"/>
        <v>2772</v>
      </c>
    </row>
    <row r="162" spans="1:9" s="119" customFormat="1" ht="45">
      <c r="A162" s="104">
        <v>158</v>
      </c>
      <c r="B162" s="105">
        <v>2</v>
      </c>
      <c r="C162" s="106" t="s">
        <v>1224</v>
      </c>
      <c r="D162" s="104" t="s">
        <v>1139</v>
      </c>
      <c r="E162" s="104" t="s">
        <v>20</v>
      </c>
      <c r="F162" s="107" t="s">
        <v>249</v>
      </c>
      <c r="G162" s="111">
        <v>4620</v>
      </c>
      <c r="H162" s="107" t="s">
        <v>15</v>
      </c>
      <c r="I162" s="109">
        <f t="shared" si="2"/>
        <v>9240</v>
      </c>
    </row>
    <row r="163" spans="1:9" s="119" customFormat="1">
      <c r="A163" s="104">
        <v>159</v>
      </c>
      <c r="B163" s="105">
        <v>4</v>
      </c>
      <c r="C163" s="106" t="s">
        <v>1225</v>
      </c>
      <c r="D163" s="104" t="s">
        <v>1139</v>
      </c>
      <c r="E163" s="104" t="s">
        <v>20</v>
      </c>
      <c r="F163" s="107" t="s">
        <v>251</v>
      </c>
      <c r="G163" s="111">
        <v>9240</v>
      </c>
      <c r="H163" s="107" t="s">
        <v>15</v>
      </c>
      <c r="I163" s="109">
        <f t="shared" si="2"/>
        <v>36960</v>
      </c>
    </row>
    <row r="164" spans="1:9" s="119" customFormat="1">
      <c r="A164" s="104">
        <v>160</v>
      </c>
      <c r="B164" s="105">
        <v>6</v>
      </c>
      <c r="C164" s="106" t="s">
        <v>252</v>
      </c>
      <c r="D164" s="104" t="s">
        <v>1139</v>
      </c>
      <c r="E164" s="104" t="s">
        <v>20</v>
      </c>
      <c r="F164" s="107" t="s">
        <v>253</v>
      </c>
      <c r="G164" s="108">
        <v>231</v>
      </c>
      <c r="H164" s="107" t="s">
        <v>15</v>
      </c>
      <c r="I164" s="109">
        <f t="shared" si="2"/>
        <v>1386</v>
      </c>
    </row>
    <row r="165" spans="1:9" s="119" customFormat="1">
      <c r="A165" s="104">
        <v>161</v>
      </c>
      <c r="B165" s="105">
        <v>8</v>
      </c>
      <c r="C165" s="106" t="s">
        <v>254</v>
      </c>
      <c r="D165" s="104" t="s">
        <v>1139</v>
      </c>
      <c r="E165" s="104" t="s">
        <v>20</v>
      </c>
      <c r="F165" s="107" t="s">
        <v>255</v>
      </c>
      <c r="G165" s="108">
        <v>116</v>
      </c>
      <c r="H165" s="107" t="s">
        <v>15</v>
      </c>
      <c r="I165" s="109">
        <f t="shared" si="2"/>
        <v>928</v>
      </c>
    </row>
    <row r="166" spans="1:9" s="119" customFormat="1">
      <c r="A166" s="104">
        <v>162</v>
      </c>
      <c r="B166" s="105">
        <v>4</v>
      </c>
      <c r="C166" s="106" t="s">
        <v>1226</v>
      </c>
      <c r="D166" s="104" t="s">
        <v>1139</v>
      </c>
      <c r="E166" s="104" t="s">
        <v>20</v>
      </c>
      <c r="F166" s="107" t="s">
        <v>257</v>
      </c>
      <c r="G166" s="108">
        <v>693</v>
      </c>
      <c r="H166" s="107" t="s">
        <v>15</v>
      </c>
      <c r="I166" s="109">
        <f t="shared" si="2"/>
        <v>2772</v>
      </c>
    </row>
    <row r="167" spans="1:9" s="119" customFormat="1">
      <c r="A167" s="104">
        <v>163</v>
      </c>
      <c r="B167" s="105">
        <v>1</v>
      </c>
      <c r="C167" s="106" t="s">
        <v>258</v>
      </c>
      <c r="D167" s="104" t="s">
        <v>1139</v>
      </c>
      <c r="E167" s="104" t="s">
        <v>20</v>
      </c>
      <c r="F167" s="107" t="s">
        <v>259</v>
      </c>
      <c r="G167" s="111">
        <v>13860</v>
      </c>
      <c r="H167" s="107" t="s">
        <v>15</v>
      </c>
      <c r="I167" s="109">
        <f t="shared" si="2"/>
        <v>13860</v>
      </c>
    </row>
    <row r="168" spans="1:9" s="119" customFormat="1">
      <c r="A168" s="104">
        <v>164</v>
      </c>
      <c r="B168" s="105">
        <v>1</v>
      </c>
      <c r="C168" s="106" t="s">
        <v>260</v>
      </c>
      <c r="D168" s="104" t="s">
        <v>1139</v>
      </c>
      <c r="E168" s="104" t="s">
        <v>20</v>
      </c>
      <c r="F168" s="107" t="s">
        <v>261</v>
      </c>
      <c r="G168" s="111">
        <v>8085</v>
      </c>
      <c r="H168" s="107" t="s">
        <v>15</v>
      </c>
      <c r="I168" s="109">
        <f t="shared" si="2"/>
        <v>8085</v>
      </c>
    </row>
    <row r="169" spans="1:9" s="119" customFormat="1">
      <c r="A169" s="104">
        <v>165</v>
      </c>
      <c r="B169" s="105">
        <v>1</v>
      </c>
      <c r="C169" s="106" t="s">
        <v>262</v>
      </c>
      <c r="D169" s="104" t="s">
        <v>1139</v>
      </c>
      <c r="E169" s="104" t="s">
        <v>20</v>
      </c>
      <c r="F169" s="107" t="s">
        <v>263</v>
      </c>
      <c r="G169" s="111">
        <v>2888</v>
      </c>
      <c r="H169" s="107" t="s">
        <v>15</v>
      </c>
      <c r="I169" s="109">
        <f t="shared" si="2"/>
        <v>2888</v>
      </c>
    </row>
    <row r="170" spans="1:9" s="119" customFormat="1" ht="60">
      <c r="A170" s="104">
        <v>166</v>
      </c>
      <c r="B170" s="105">
        <v>1</v>
      </c>
      <c r="C170" s="106" t="s">
        <v>264</v>
      </c>
      <c r="D170" s="104" t="s">
        <v>1139</v>
      </c>
      <c r="E170" s="104" t="s">
        <v>20</v>
      </c>
      <c r="F170" s="107" t="s">
        <v>265</v>
      </c>
      <c r="G170" s="111">
        <v>10238</v>
      </c>
      <c r="H170" s="107" t="s">
        <v>15</v>
      </c>
      <c r="I170" s="109">
        <f t="shared" si="2"/>
        <v>10238</v>
      </c>
    </row>
    <row r="171" spans="1:9" s="119" customFormat="1" ht="60">
      <c r="A171" s="104">
        <v>167</v>
      </c>
      <c r="B171" s="112">
        <v>800</v>
      </c>
      <c r="C171" s="106" t="s">
        <v>1227</v>
      </c>
      <c r="D171" s="104" t="s">
        <v>1139</v>
      </c>
      <c r="E171" s="104" t="s">
        <v>20</v>
      </c>
      <c r="F171" s="107" t="s">
        <v>267</v>
      </c>
      <c r="G171" s="108">
        <v>90</v>
      </c>
      <c r="H171" s="107" t="s">
        <v>84</v>
      </c>
      <c r="I171" s="109">
        <f t="shared" si="2"/>
        <v>72000</v>
      </c>
    </row>
    <row r="172" spans="1:9" ht="90">
      <c r="A172" s="104">
        <v>168</v>
      </c>
      <c r="B172" s="105">
        <v>4</v>
      </c>
      <c r="C172" s="106" t="s">
        <v>1228</v>
      </c>
      <c r="D172" s="104" t="s">
        <v>1139</v>
      </c>
      <c r="E172" s="104" t="s">
        <v>23</v>
      </c>
      <c r="F172" s="107" t="s">
        <v>42</v>
      </c>
      <c r="G172" s="108">
        <v>793</v>
      </c>
      <c r="H172" s="107" t="s">
        <v>15</v>
      </c>
      <c r="I172" s="109">
        <f t="shared" si="2"/>
        <v>3172</v>
      </c>
    </row>
    <row r="173" spans="1:9" ht="120">
      <c r="A173" s="104">
        <v>169</v>
      </c>
      <c r="B173" s="112">
        <v>1</v>
      </c>
      <c r="C173" s="106" t="s">
        <v>1229</v>
      </c>
      <c r="D173" s="104" t="s">
        <v>1139</v>
      </c>
      <c r="E173" s="104" t="s">
        <v>20</v>
      </c>
      <c r="F173" s="107" t="s">
        <v>21</v>
      </c>
      <c r="G173" s="111">
        <v>2181</v>
      </c>
      <c r="H173" s="107" t="s">
        <v>18</v>
      </c>
      <c r="I173" s="109">
        <f t="shared" si="2"/>
        <v>2181</v>
      </c>
    </row>
    <row r="174" spans="1:9" ht="135">
      <c r="A174" s="104">
        <v>170</v>
      </c>
      <c r="B174" s="112">
        <v>1</v>
      </c>
      <c r="C174" s="106" t="s">
        <v>1230</v>
      </c>
      <c r="D174" s="104" t="s">
        <v>1139</v>
      </c>
      <c r="E174" s="104" t="s">
        <v>23</v>
      </c>
      <c r="F174" s="107" t="s">
        <v>24</v>
      </c>
      <c r="G174" s="108">
        <v>851</v>
      </c>
      <c r="H174" s="107" t="s">
        <v>18</v>
      </c>
      <c r="I174" s="109">
        <f t="shared" si="2"/>
        <v>851</v>
      </c>
    </row>
    <row r="175" spans="1:9" ht="120">
      <c r="A175" s="104">
        <v>171</v>
      </c>
      <c r="B175" s="112">
        <v>1</v>
      </c>
      <c r="C175" s="106" t="s">
        <v>1231</v>
      </c>
      <c r="D175" s="104" t="s">
        <v>1139</v>
      </c>
      <c r="E175" s="104" t="s">
        <v>20</v>
      </c>
      <c r="F175" s="107" t="s">
        <v>26</v>
      </c>
      <c r="G175" s="111">
        <v>1293</v>
      </c>
      <c r="H175" s="107" t="s">
        <v>18</v>
      </c>
      <c r="I175" s="109">
        <f t="shared" si="2"/>
        <v>1293</v>
      </c>
    </row>
    <row r="176" spans="1:9" ht="120">
      <c r="A176" s="104">
        <v>172</v>
      </c>
      <c r="B176" s="112">
        <v>1</v>
      </c>
      <c r="C176" s="106" t="s">
        <v>1232</v>
      </c>
      <c r="D176" s="104" t="s">
        <v>1139</v>
      </c>
      <c r="E176" s="104" t="s">
        <v>23</v>
      </c>
      <c r="F176" s="107" t="s">
        <v>28</v>
      </c>
      <c r="G176" s="108">
        <v>482</v>
      </c>
      <c r="H176" s="107" t="s">
        <v>18</v>
      </c>
      <c r="I176" s="109">
        <f t="shared" si="2"/>
        <v>482</v>
      </c>
    </row>
    <row r="177" spans="1:9" ht="45">
      <c r="A177" s="104">
        <v>173</v>
      </c>
      <c r="B177" s="112">
        <v>3.51</v>
      </c>
      <c r="C177" s="106" t="s">
        <v>1169</v>
      </c>
      <c r="D177" s="104" t="s">
        <v>1139</v>
      </c>
      <c r="E177" s="104" t="s">
        <v>23</v>
      </c>
      <c r="F177" s="107" t="s">
        <v>34</v>
      </c>
      <c r="G177" s="111">
        <v>6579</v>
      </c>
      <c r="H177" s="107" t="s">
        <v>35</v>
      </c>
      <c r="I177" s="109">
        <f t="shared" si="2"/>
        <v>23092.289999999997</v>
      </c>
    </row>
    <row r="178" spans="1:9">
      <c r="A178" s="104">
        <v>174</v>
      </c>
      <c r="B178" s="112">
        <v>2.31</v>
      </c>
      <c r="C178" s="106" t="s">
        <v>36</v>
      </c>
      <c r="D178" s="104" t="s">
        <v>1139</v>
      </c>
      <c r="E178" s="104" t="s">
        <v>23</v>
      </c>
      <c r="F178" s="107" t="s">
        <v>37</v>
      </c>
      <c r="G178" s="108">
        <v>373</v>
      </c>
      <c r="H178" s="107" t="s">
        <v>38</v>
      </c>
      <c r="I178" s="109">
        <f t="shared" si="2"/>
        <v>861.63</v>
      </c>
    </row>
    <row r="179" spans="1:9" ht="45">
      <c r="A179" s="104">
        <v>175</v>
      </c>
      <c r="B179" s="105">
        <v>4</v>
      </c>
      <c r="C179" s="106" t="s">
        <v>1170</v>
      </c>
      <c r="D179" s="104" t="s">
        <v>1139</v>
      </c>
      <c r="E179" s="104" t="s">
        <v>23</v>
      </c>
      <c r="F179" s="107" t="s">
        <v>40</v>
      </c>
      <c r="G179" s="108">
        <v>48</v>
      </c>
      <c r="H179" s="107" t="s">
        <v>15</v>
      </c>
      <c r="I179" s="109">
        <f t="shared" si="2"/>
        <v>192</v>
      </c>
    </row>
    <row r="180" spans="1:9" ht="75">
      <c r="A180" s="104">
        <v>176</v>
      </c>
      <c r="B180" s="105">
        <v>5</v>
      </c>
      <c r="C180" s="106" t="s">
        <v>1233</v>
      </c>
      <c r="D180" s="104" t="s">
        <v>1139</v>
      </c>
      <c r="E180" s="104" t="s">
        <v>23</v>
      </c>
      <c r="F180" s="107" t="s">
        <v>271</v>
      </c>
      <c r="G180" s="111">
        <v>1934</v>
      </c>
      <c r="H180" s="107" t="s">
        <v>15</v>
      </c>
      <c r="I180" s="109">
        <f t="shared" si="2"/>
        <v>9670</v>
      </c>
    </row>
    <row r="181" spans="1:9" ht="60">
      <c r="A181" s="104">
        <v>177</v>
      </c>
      <c r="B181" s="130">
        <v>2</v>
      </c>
      <c r="C181" s="122" t="s">
        <v>1234</v>
      </c>
      <c r="D181" s="104" t="s">
        <v>1139</v>
      </c>
      <c r="E181" s="104" t="s">
        <v>23</v>
      </c>
      <c r="F181" s="104" t="s">
        <v>168</v>
      </c>
      <c r="G181" s="131">
        <v>7871.85</v>
      </c>
      <c r="H181" s="104" t="s">
        <v>59</v>
      </c>
      <c r="I181" s="109">
        <f t="shared" si="2"/>
        <v>15743.7</v>
      </c>
    </row>
    <row r="182" spans="1:9" ht="45">
      <c r="A182" s="104">
        <v>178</v>
      </c>
      <c r="B182" s="130">
        <v>2</v>
      </c>
      <c r="C182" s="122" t="s">
        <v>1235</v>
      </c>
      <c r="D182" s="104" t="s">
        <v>1139</v>
      </c>
      <c r="E182" s="104" t="s">
        <v>23</v>
      </c>
      <c r="F182" s="104" t="s">
        <v>269</v>
      </c>
      <c r="G182" s="131">
        <v>512.54999999999995</v>
      </c>
      <c r="H182" s="104" t="s">
        <v>15</v>
      </c>
      <c r="I182" s="109">
        <f t="shared" si="2"/>
        <v>1025.0999999999999</v>
      </c>
    </row>
    <row r="183" spans="1:9" s="132" customFormat="1">
      <c r="A183" s="104">
        <v>179</v>
      </c>
      <c r="B183" s="130">
        <v>5760</v>
      </c>
      <c r="C183" s="122" t="s">
        <v>1236</v>
      </c>
      <c r="D183" s="104" t="s">
        <v>1139</v>
      </c>
      <c r="E183" s="104" t="s">
        <v>1237</v>
      </c>
      <c r="F183" s="104" t="s">
        <v>273</v>
      </c>
      <c r="G183" s="131">
        <v>59.25</v>
      </c>
      <c r="H183" s="104" t="s">
        <v>84</v>
      </c>
      <c r="I183" s="109">
        <f t="shared" si="2"/>
        <v>341280</v>
      </c>
    </row>
    <row r="184" spans="1:9" s="132" customFormat="1">
      <c r="A184" s="104">
        <v>180</v>
      </c>
      <c r="B184" s="130">
        <v>5063</v>
      </c>
      <c r="C184" s="122" t="s">
        <v>1238</v>
      </c>
      <c r="D184" s="104" t="s">
        <v>1139</v>
      </c>
      <c r="E184" s="104" t="s">
        <v>1237</v>
      </c>
      <c r="F184" s="104" t="s">
        <v>277</v>
      </c>
      <c r="G184" s="131">
        <v>57.45</v>
      </c>
      <c r="H184" s="104" t="s">
        <v>278</v>
      </c>
      <c r="I184" s="109">
        <f t="shared" si="2"/>
        <v>290869.35000000003</v>
      </c>
    </row>
    <row r="185" spans="1:9" s="132" customFormat="1">
      <c r="A185" s="104">
        <v>181</v>
      </c>
      <c r="B185" s="130">
        <v>13</v>
      </c>
      <c r="C185" s="122" t="s">
        <v>1239</v>
      </c>
      <c r="D185" s="104" t="s">
        <v>1139</v>
      </c>
      <c r="E185" s="104" t="s">
        <v>1237</v>
      </c>
      <c r="F185" s="104" t="s">
        <v>280</v>
      </c>
      <c r="G185" s="131">
        <v>40658.78</v>
      </c>
      <c r="H185" s="104" t="s">
        <v>15</v>
      </c>
      <c r="I185" s="109">
        <f t="shared" si="2"/>
        <v>528564.14</v>
      </c>
    </row>
    <row r="186" spans="1:9" s="132" customFormat="1">
      <c r="A186" s="104">
        <v>182</v>
      </c>
      <c r="B186" s="130">
        <v>10120</v>
      </c>
      <c r="C186" s="122" t="s">
        <v>1236</v>
      </c>
      <c r="D186" s="104" t="s">
        <v>1139</v>
      </c>
      <c r="E186" s="104" t="s">
        <v>1237</v>
      </c>
      <c r="F186" s="104" t="s">
        <v>273</v>
      </c>
      <c r="G186" s="131">
        <v>59.25</v>
      </c>
      <c r="H186" s="104" t="s">
        <v>84</v>
      </c>
      <c r="I186" s="109">
        <f t="shared" si="2"/>
        <v>599610</v>
      </c>
    </row>
    <row r="187" spans="1:9" s="132" customFormat="1">
      <c r="A187" s="104">
        <v>183</v>
      </c>
      <c r="B187" s="130">
        <v>5588</v>
      </c>
      <c r="C187" s="122" t="s">
        <v>1238</v>
      </c>
      <c r="D187" s="104" t="s">
        <v>1139</v>
      </c>
      <c r="E187" s="104" t="s">
        <v>1237</v>
      </c>
      <c r="F187" s="104" t="s">
        <v>277</v>
      </c>
      <c r="G187" s="131">
        <v>57.45</v>
      </c>
      <c r="H187" s="104" t="s">
        <v>278</v>
      </c>
      <c r="I187" s="109">
        <f t="shared" si="2"/>
        <v>321030.60000000003</v>
      </c>
    </row>
    <row r="188" spans="1:9" s="132" customFormat="1">
      <c r="A188" s="104">
        <v>184</v>
      </c>
      <c r="B188" s="130">
        <v>21</v>
      </c>
      <c r="C188" s="122" t="s">
        <v>1240</v>
      </c>
      <c r="D188" s="104" t="s">
        <v>1139</v>
      </c>
      <c r="E188" s="104" t="s">
        <v>1237</v>
      </c>
      <c r="F188" s="104" t="s">
        <v>282</v>
      </c>
      <c r="G188" s="131">
        <v>30847.46</v>
      </c>
      <c r="H188" s="104" t="s">
        <v>15</v>
      </c>
      <c r="I188" s="109">
        <f t="shared" si="2"/>
        <v>647796.66</v>
      </c>
    </row>
    <row r="189" spans="1:9" s="132" customFormat="1">
      <c r="A189" s="104">
        <v>185</v>
      </c>
      <c r="B189" s="130">
        <v>3</v>
      </c>
      <c r="C189" s="122" t="s">
        <v>1241</v>
      </c>
      <c r="D189" s="104" t="s">
        <v>1139</v>
      </c>
      <c r="E189" s="104" t="s">
        <v>1237</v>
      </c>
      <c r="F189" s="104" t="s">
        <v>284</v>
      </c>
      <c r="G189" s="131">
        <v>18150</v>
      </c>
      <c r="H189" s="104" t="s">
        <v>15</v>
      </c>
      <c r="I189" s="109">
        <f t="shared" si="2"/>
        <v>54450</v>
      </c>
    </row>
    <row r="190" spans="1:9" s="132" customFormat="1">
      <c r="A190" s="104">
        <v>186</v>
      </c>
      <c r="B190" s="130">
        <v>3275</v>
      </c>
      <c r="C190" s="122" t="s">
        <v>1242</v>
      </c>
      <c r="D190" s="104" t="s">
        <v>1139</v>
      </c>
      <c r="E190" s="104" t="s">
        <v>1237</v>
      </c>
      <c r="F190" s="104" t="s">
        <v>286</v>
      </c>
      <c r="G190" s="131">
        <v>56.42</v>
      </c>
      <c r="H190" s="104" t="s">
        <v>84</v>
      </c>
      <c r="I190" s="109">
        <f t="shared" si="2"/>
        <v>184775.5</v>
      </c>
    </row>
    <row r="191" spans="1:9" s="132" customFormat="1">
      <c r="A191" s="104">
        <v>187</v>
      </c>
      <c r="B191" s="130">
        <v>2995</v>
      </c>
      <c r="C191" s="122" t="s">
        <v>1243</v>
      </c>
      <c r="D191" s="104" t="s">
        <v>1139</v>
      </c>
      <c r="E191" s="104" t="s">
        <v>1237</v>
      </c>
      <c r="F191" s="104" t="s">
        <v>288</v>
      </c>
      <c r="G191" s="131">
        <v>56.5</v>
      </c>
      <c r="H191" s="104" t="s">
        <v>84</v>
      </c>
      <c r="I191" s="109">
        <f t="shared" si="2"/>
        <v>169217.5</v>
      </c>
    </row>
    <row r="192" spans="1:9" s="132" customFormat="1">
      <c r="A192" s="104">
        <v>188</v>
      </c>
      <c r="B192" s="130">
        <v>750</v>
      </c>
      <c r="C192" s="122" t="s">
        <v>1244</v>
      </c>
      <c r="D192" s="104" t="s">
        <v>1139</v>
      </c>
      <c r="E192" s="104" t="s">
        <v>1237</v>
      </c>
      <c r="F192" s="104" t="s">
        <v>275</v>
      </c>
      <c r="G192" s="131">
        <v>60.75</v>
      </c>
      <c r="H192" s="104" t="s">
        <v>84</v>
      </c>
      <c r="I192" s="109">
        <f t="shared" si="2"/>
        <v>45562.5</v>
      </c>
    </row>
    <row r="193" spans="1:9" s="132" customFormat="1">
      <c r="A193" s="104">
        <v>189</v>
      </c>
      <c r="B193" s="130">
        <v>1</v>
      </c>
      <c r="C193" s="122" t="s">
        <v>1245</v>
      </c>
      <c r="D193" s="104" t="s">
        <v>1139</v>
      </c>
      <c r="E193" s="104" t="s">
        <v>1237</v>
      </c>
      <c r="F193" s="104" t="s">
        <v>290</v>
      </c>
      <c r="G193" s="131">
        <v>8991</v>
      </c>
      <c r="H193" s="104" t="s">
        <v>15</v>
      </c>
      <c r="I193" s="109">
        <f t="shared" si="2"/>
        <v>8991</v>
      </c>
    </row>
    <row r="194" spans="1:9" s="132" customFormat="1">
      <c r="A194" s="104">
        <v>190</v>
      </c>
      <c r="B194" s="130">
        <v>1</v>
      </c>
      <c r="C194" s="122" t="s">
        <v>1246</v>
      </c>
      <c r="D194" s="104" t="s">
        <v>1139</v>
      </c>
      <c r="E194" s="104" t="s">
        <v>1237</v>
      </c>
      <c r="F194" s="104" t="s">
        <v>292</v>
      </c>
      <c r="G194" s="131">
        <v>1974</v>
      </c>
      <c r="H194" s="104" t="s">
        <v>15</v>
      </c>
      <c r="I194" s="109">
        <f t="shared" si="2"/>
        <v>1974</v>
      </c>
    </row>
    <row r="195" spans="1:9" s="132" customFormat="1">
      <c r="A195" s="104">
        <v>191</v>
      </c>
      <c r="B195" s="130">
        <v>1</v>
      </c>
      <c r="C195" s="122" t="s">
        <v>1247</v>
      </c>
      <c r="D195" s="104" t="s">
        <v>1139</v>
      </c>
      <c r="E195" s="104" t="s">
        <v>1237</v>
      </c>
      <c r="F195" s="104" t="s">
        <v>294</v>
      </c>
      <c r="G195" s="131">
        <v>7797</v>
      </c>
      <c r="H195" s="104" t="s">
        <v>15</v>
      </c>
      <c r="I195" s="109">
        <f t="shared" si="2"/>
        <v>7797</v>
      </c>
    </row>
    <row r="196" spans="1:9" s="132" customFormat="1">
      <c r="A196" s="104">
        <v>192</v>
      </c>
      <c r="B196" s="130">
        <v>2</v>
      </c>
      <c r="C196" s="122" t="s">
        <v>1248</v>
      </c>
      <c r="D196" s="104" t="s">
        <v>1139</v>
      </c>
      <c r="E196" s="104" t="s">
        <v>1237</v>
      </c>
      <c r="F196" s="104" t="s">
        <v>296</v>
      </c>
      <c r="G196" s="131">
        <v>1182.97</v>
      </c>
      <c r="H196" s="104" t="s">
        <v>15</v>
      </c>
      <c r="I196" s="109">
        <f t="shared" si="2"/>
        <v>2365.94</v>
      </c>
    </row>
    <row r="197" spans="1:9" s="132" customFormat="1">
      <c r="A197" s="104">
        <v>193</v>
      </c>
      <c r="B197" s="130">
        <v>40</v>
      </c>
      <c r="C197" s="122" t="s">
        <v>1249</v>
      </c>
      <c r="D197" s="104" t="s">
        <v>1139</v>
      </c>
      <c r="E197" s="104" t="s">
        <v>1237</v>
      </c>
      <c r="F197" s="104" t="s">
        <v>1250</v>
      </c>
      <c r="G197" s="131">
        <v>3118.66</v>
      </c>
      <c r="H197" s="104" t="s">
        <v>131</v>
      </c>
      <c r="I197" s="109">
        <f t="shared" ref="I197:I235" si="3">B197*G197</f>
        <v>124746.4</v>
      </c>
    </row>
    <row r="198" spans="1:9" s="132" customFormat="1">
      <c r="A198" s="104">
        <v>194</v>
      </c>
      <c r="B198" s="130">
        <v>1000</v>
      </c>
      <c r="C198" s="122" t="s">
        <v>1244</v>
      </c>
      <c r="D198" s="104" t="s">
        <v>1139</v>
      </c>
      <c r="E198" s="104" t="s">
        <v>1237</v>
      </c>
      <c r="F198" s="104" t="s">
        <v>275</v>
      </c>
      <c r="G198" s="131">
        <v>60.75</v>
      </c>
      <c r="H198" s="104" t="s">
        <v>84</v>
      </c>
      <c r="I198" s="109">
        <f t="shared" si="3"/>
        <v>60750</v>
      </c>
    </row>
    <row r="199" spans="1:9" s="132" customFormat="1">
      <c r="A199" s="104">
        <v>195</v>
      </c>
      <c r="B199" s="130">
        <v>100</v>
      </c>
      <c r="C199" s="122" t="s">
        <v>1251</v>
      </c>
      <c r="D199" s="104" t="s">
        <v>1139</v>
      </c>
      <c r="E199" s="104" t="s">
        <v>1237</v>
      </c>
      <c r="F199" s="104" t="s">
        <v>300</v>
      </c>
      <c r="G199" s="131">
        <v>547</v>
      </c>
      <c r="H199" s="104"/>
      <c r="I199" s="109">
        <f t="shared" si="3"/>
        <v>54700</v>
      </c>
    </row>
    <row r="200" spans="1:9" ht="45">
      <c r="A200" s="105">
        <v>196</v>
      </c>
      <c r="B200" s="107">
        <v>6.29</v>
      </c>
      <c r="C200" s="122" t="s">
        <v>1252</v>
      </c>
      <c r="D200" s="104" t="s">
        <v>1139</v>
      </c>
      <c r="E200" s="107" t="s">
        <v>23</v>
      </c>
      <c r="F200" s="133" t="s">
        <v>977</v>
      </c>
      <c r="G200" s="111">
        <v>1318.35</v>
      </c>
      <c r="H200" s="104" t="s">
        <v>35</v>
      </c>
      <c r="I200" s="134">
        <f t="shared" si="3"/>
        <v>8292.4215000000004</v>
      </c>
    </row>
    <row r="201" spans="1:9" ht="45">
      <c r="A201" s="105">
        <v>197</v>
      </c>
      <c r="B201" s="107">
        <v>7.26</v>
      </c>
      <c r="C201" s="122" t="s">
        <v>1169</v>
      </c>
      <c r="D201" s="104" t="s">
        <v>1139</v>
      </c>
      <c r="E201" s="107" t="s">
        <v>23</v>
      </c>
      <c r="F201" s="133" t="s">
        <v>34</v>
      </c>
      <c r="G201" s="111">
        <v>6579</v>
      </c>
      <c r="H201" s="104" t="s">
        <v>35</v>
      </c>
      <c r="I201" s="134">
        <f t="shared" si="3"/>
        <v>47763.54</v>
      </c>
    </row>
    <row r="202" spans="1:9" ht="105">
      <c r="A202" s="105">
        <v>198</v>
      </c>
      <c r="B202" s="107">
        <v>1.8</v>
      </c>
      <c r="C202" s="122" t="s">
        <v>1253</v>
      </c>
      <c r="D202" s="104" t="s">
        <v>1139</v>
      </c>
      <c r="E202" s="107" t="s">
        <v>20</v>
      </c>
      <c r="F202" s="133" t="s">
        <v>21</v>
      </c>
      <c r="G202" s="111">
        <v>2181</v>
      </c>
      <c r="H202" s="104" t="s">
        <v>18</v>
      </c>
      <c r="I202" s="134">
        <f t="shared" si="3"/>
        <v>3925.8</v>
      </c>
    </row>
    <row r="203" spans="1:9" ht="120">
      <c r="A203" s="105">
        <v>199</v>
      </c>
      <c r="B203" s="107">
        <v>1.8</v>
      </c>
      <c r="C203" s="122" t="s">
        <v>1254</v>
      </c>
      <c r="D203" s="104" t="s">
        <v>1139</v>
      </c>
      <c r="E203" s="107" t="s">
        <v>20</v>
      </c>
      <c r="F203" s="133" t="s">
        <v>26</v>
      </c>
      <c r="G203" s="111">
        <v>1293</v>
      </c>
      <c r="H203" s="104" t="s">
        <v>18</v>
      </c>
      <c r="I203" s="134">
        <f t="shared" si="3"/>
        <v>2327.4</v>
      </c>
    </row>
    <row r="204" spans="1:9" ht="120">
      <c r="A204" s="105">
        <v>200</v>
      </c>
      <c r="B204" s="107">
        <v>1.8</v>
      </c>
      <c r="C204" s="122" t="s">
        <v>1255</v>
      </c>
      <c r="D204" s="104" t="s">
        <v>1139</v>
      </c>
      <c r="E204" s="107" t="s">
        <v>23</v>
      </c>
      <c r="F204" s="133" t="s">
        <v>24</v>
      </c>
      <c r="G204" s="108">
        <v>851</v>
      </c>
      <c r="H204" s="104" t="s">
        <v>18</v>
      </c>
      <c r="I204" s="134">
        <f t="shared" si="3"/>
        <v>1531.8</v>
      </c>
    </row>
    <row r="205" spans="1:9" ht="120">
      <c r="A205" s="105">
        <v>201</v>
      </c>
      <c r="B205" s="107">
        <v>1.8</v>
      </c>
      <c r="C205" s="122" t="s">
        <v>1256</v>
      </c>
      <c r="D205" s="104" t="s">
        <v>1139</v>
      </c>
      <c r="E205" s="107" t="s">
        <v>23</v>
      </c>
      <c r="F205" s="133" t="s">
        <v>28</v>
      </c>
      <c r="G205" s="108">
        <v>482</v>
      </c>
      <c r="H205" s="104" t="s">
        <v>18</v>
      </c>
      <c r="I205" s="134">
        <f t="shared" si="3"/>
        <v>867.6</v>
      </c>
    </row>
    <row r="206" spans="1:9" ht="105">
      <c r="A206" s="105">
        <v>202</v>
      </c>
      <c r="B206" s="107">
        <v>2</v>
      </c>
      <c r="C206" s="135" t="s">
        <v>1257</v>
      </c>
      <c r="D206" s="104" t="s">
        <v>1139</v>
      </c>
      <c r="E206" s="107" t="s">
        <v>23</v>
      </c>
      <c r="F206" s="133" t="s">
        <v>32</v>
      </c>
      <c r="G206" s="111">
        <v>1952.61</v>
      </c>
      <c r="H206" s="104" t="s">
        <v>15</v>
      </c>
      <c r="I206" s="134">
        <f t="shared" si="3"/>
        <v>3905.22</v>
      </c>
    </row>
    <row r="207" spans="1:9" ht="60">
      <c r="A207" s="105">
        <v>203</v>
      </c>
      <c r="B207" s="107">
        <v>895</v>
      </c>
      <c r="C207" s="122" t="s">
        <v>1258</v>
      </c>
      <c r="D207" s="104" t="s">
        <v>1139</v>
      </c>
      <c r="E207" s="107" t="s">
        <v>23</v>
      </c>
      <c r="F207" s="133" t="s">
        <v>150</v>
      </c>
      <c r="G207" s="108">
        <v>27</v>
      </c>
      <c r="H207" s="104" t="s">
        <v>131</v>
      </c>
      <c r="I207" s="134">
        <f t="shared" si="3"/>
        <v>24165</v>
      </c>
    </row>
    <row r="208" spans="1:9">
      <c r="A208" s="105">
        <v>204</v>
      </c>
      <c r="B208" s="107">
        <v>2</v>
      </c>
      <c r="C208" s="122" t="s">
        <v>1259</v>
      </c>
      <c r="D208" s="104" t="s">
        <v>1139</v>
      </c>
      <c r="E208" s="107" t="s">
        <v>20</v>
      </c>
      <c r="F208" s="133" t="s">
        <v>1260</v>
      </c>
      <c r="G208" s="111">
        <v>3675</v>
      </c>
      <c r="H208" s="104" t="s">
        <v>15</v>
      </c>
      <c r="I208" s="134">
        <f t="shared" si="3"/>
        <v>7350</v>
      </c>
    </row>
    <row r="209" spans="1:9">
      <c r="A209" s="105">
        <v>205</v>
      </c>
      <c r="B209" s="107">
        <v>2</v>
      </c>
      <c r="C209" s="122" t="s">
        <v>1189</v>
      </c>
      <c r="D209" s="104" t="s">
        <v>1139</v>
      </c>
      <c r="E209" s="107" t="s">
        <v>23</v>
      </c>
      <c r="F209" s="133" t="s">
        <v>156</v>
      </c>
      <c r="G209" s="108">
        <v>374.85</v>
      </c>
      <c r="H209" s="104" t="s">
        <v>15</v>
      </c>
      <c r="I209" s="134">
        <f t="shared" si="3"/>
        <v>749.7</v>
      </c>
    </row>
    <row r="210" spans="1:9" ht="45">
      <c r="A210" s="105">
        <v>206</v>
      </c>
      <c r="B210" s="107">
        <v>12</v>
      </c>
      <c r="C210" s="122" t="s">
        <v>1261</v>
      </c>
      <c r="D210" s="104" t="s">
        <v>1139</v>
      </c>
      <c r="E210" s="107" t="s">
        <v>20</v>
      </c>
      <c r="F210" s="133" t="s">
        <v>92</v>
      </c>
      <c r="G210" s="111">
        <v>2055</v>
      </c>
      <c r="H210" s="104" t="s">
        <v>59</v>
      </c>
      <c r="I210" s="134">
        <f t="shared" si="3"/>
        <v>24660</v>
      </c>
    </row>
    <row r="211" spans="1:9" ht="105">
      <c r="A211" s="105">
        <v>207</v>
      </c>
      <c r="B211" s="107">
        <v>32</v>
      </c>
      <c r="C211" s="122" t="s">
        <v>132</v>
      </c>
      <c r="D211" s="104" t="s">
        <v>1139</v>
      </c>
      <c r="E211" s="107" t="s">
        <v>23</v>
      </c>
      <c r="F211" s="133" t="s">
        <v>133</v>
      </c>
      <c r="G211" s="108">
        <v>65</v>
      </c>
      <c r="H211" s="104" t="s">
        <v>134</v>
      </c>
      <c r="I211" s="134">
        <f t="shared" si="3"/>
        <v>2080</v>
      </c>
    </row>
    <row r="212" spans="1:9" ht="60">
      <c r="A212" s="105">
        <v>208</v>
      </c>
      <c r="B212" s="107">
        <v>5</v>
      </c>
      <c r="C212" s="122" t="s">
        <v>1262</v>
      </c>
      <c r="D212" s="104" t="s">
        <v>1139</v>
      </c>
      <c r="E212" s="107" t="s">
        <v>20</v>
      </c>
      <c r="F212" s="133" t="s">
        <v>138</v>
      </c>
      <c r="G212" s="111">
        <v>3486</v>
      </c>
      <c r="H212" s="104" t="s">
        <v>15</v>
      </c>
      <c r="I212" s="134">
        <f t="shared" si="3"/>
        <v>17430</v>
      </c>
    </row>
    <row r="213" spans="1:9" ht="75">
      <c r="A213" s="105">
        <v>209</v>
      </c>
      <c r="B213" s="107">
        <v>5</v>
      </c>
      <c r="C213" s="122" t="s">
        <v>1263</v>
      </c>
      <c r="D213" s="104" t="s">
        <v>1139</v>
      </c>
      <c r="E213" s="107" t="s">
        <v>23</v>
      </c>
      <c r="F213" s="133" t="s">
        <v>140</v>
      </c>
      <c r="G213" s="111">
        <v>1234.2</v>
      </c>
      <c r="H213" s="104" t="s">
        <v>15</v>
      </c>
      <c r="I213" s="134">
        <f t="shared" si="3"/>
        <v>6171</v>
      </c>
    </row>
    <row r="214" spans="1:9" ht="60">
      <c r="A214" s="105">
        <v>210</v>
      </c>
      <c r="B214" s="107">
        <v>5</v>
      </c>
      <c r="C214" s="122" t="s">
        <v>1264</v>
      </c>
      <c r="D214" s="104" t="s">
        <v>1139</v>
      </c>
      <c r="E214" s="107" t="s">
        <v>23</v>
      </c>
      <c r="F214" s="133" t="s">
        <v>142</v>
      </c>
      <c r="G214" s="108">
        <v>386</v>
      </c>
      <c r="H214" s="104" t="s">
        <v>15</v>
      </c>
      <c r="I214" s="134">
        <f t="shared" si="3"/>
        <v>1930</v>
      </c>
    </row>
    <row r="215" spans="1:9" ht="90">
      <c r="A215" s="105">
        <v>211</v>
      </c>
      <c r="B215" s="107">
        <v>6</v>
      </c>
      <c r="C215" s="122" t="s">
        <v>1265</v>
      </c>
      <c r="D215" s="104" t="s">
        <v>1139</v>
      </c>
      <c r="E215" s="107" t="s">
        <v>23</v>
      </c>
      <c r="F215" s="133" t="s">
        <v>98</v>
      </c>
      <c r="G215" s="108">
        <v>781</v>
      </c>
      <c r="H215" s="104" t="s">
        <v>15</v>
      </c>
      <c r="I215" s="134">
        <f t="shared" si="3"/>
        <v>4686</v>
      </c>
    </row>
    <row r="216" spans="1:9" ht="60">
      <c r="A216" s="105">
        <v>212</v>
      </c>
      <c r="B216" s="107">
        <v>200</v>
      </c>
      <c r="C216" s="122" t="s">
        <v>1266</v>
      </c>
      <c r="D216" s="104" t="s">
        <v>1139</v>
      </c>
      <c r="E216" s="107" t="s">
        <v>23</v>
      </c>
      <c r="F216" s="133" t="s">
        <v>1267</v>
      </c>
      <c r="G216" s="108">
        <v>34.43</v>
      </c>
      <c r="H216" s="104" t="s">
        <v>15</v>
      </c>
      <c r="I216" s="134">
        <f t="shared" si="3"/>
        <v>6886</v>
      </c>
    </row>
    <row r="217" spans="1:9" ht="60">
      <c r="A217" s="105">
        <v>213</v>
      </c>
      <c r="B217" s="107">
        <v>1</v>
      </c>
      <c r="C217" s="122" t="s">
        <v>1268</v>
      </c>
      <c r="D217" s="104" t="s">
        <v>1139</v>
      </c>
      <c r="E217" s="107" t="s">
        <v>23</v>
      </c>
      <c r="F217" s="133" t="s">
        <v>65</v>
      </c>
      <c r="G217" s="108">
        <v>880</v>
      </c>
      <c r="H217" s="104" t="s">
        <v>59</v>
      </c>
      <c r="I217" s="134">
        <f t="shared" si="3"/>
        <v>880</v>
      </c>
    </row>
    <row r="218" spans="1:9" ht="30">
      <c r="A218" s="105">
        <v>214</v>
      </c>
      <c r="B218" s="107">
        <v>1</v>
      </c>
      <c r="C218" s="122" t="s">
        <v>1269</v>
      </c>
      <c r="D218" s="104" t="s">
        <v>1139</v>
      </c>
      <c r="E218" s="107" t="s">
        <v>23</v>
      </c>
      <c r="F218" s="133" t="s">
        <v>75</v>
      </c>
      <c r="G218" s="111">
        <v>12500</v>
      </c>
      <c r="H218" s="104" t="s">
        <v>15</v>
      </c>
      <c r="I218" s="134">
        <f t="shared" si="3"/>
        <v>12500</v>
      </c>
    </row>
    <row r="219" spans="1:9" ht="90">
      <c r="A219" s="105">
        <v>215</v>
      </c>
      <c r="B219" s="107">
        <v>7.5</v>
      </c>
      <c r="C219" s="122" t="s">
        <v>1270</v>
      </c>
      <c r="D219" s="104" t="s">
        <v>1139</v>
      </c>
      <c r="E219" s="107" t="s">
        <v>23</v>
      </c>
      <c r="F219" s="133" t="s">
        <v>178</v>
      </c>
      <c r="G219" s="111">
        <v>2113</v>
      </c>
      <c r="H219" s="104" t="s">
        <v>35</v>
      </c>
      <c r="I219" s="134">
        <f t="shared" si="3"/>
        <v>15847.5</v>
      </c>
    </row>
    <row r="220" spans="1:9" ht="165">
      <c r="A220" s="105">
        <v>216</v>
      </c>
      <c r="B220" s="107">
        <v>2</v>
      </c>
      <c r="C220" s="122" t="s">
        <v>1271</v>
      </c>
      <c r="D220" s="104" t="s">
        <v>1139</v>
      </c>
      <c r="E220" s="107" t="s">
        <v>23</v>
      </c>
      <c r="F220" s="133" t="s">
        <v>48</v>
      </c>
      <c r="G220" s="108">
        <v>142</v>
      </c>
      <c r="H220" s="104" t="s">
        <v>15</v>
      </c>
      <c r="I220" s="134">
        <f t="shared" si="3"/>
        <v>284</v>
      </c>
    </row>
    <row r="221" spans="1:9">
      <c r="A221" s="105">
        <v>217</v>
      </c>
      <c r="B221" s="107">
        <v>1</v>
      </c>
      <c r="C221" s="122" t="s">
        <v>1272</v>
      </c>
      <c r="D221" s="104" t="s">
        <v>1139</v>
      </c>
      <c r="E221" s="107" t="s">
        <v>23</v>
      </c>
      <c r="F221" s="133" t="s">
        <v>67</v>
      </c>
      <c r="G221" s="111">
        <v>1024</v>
      </c>
      <c r="H221" s="104" t="s">
        <v>15</v>
      </c>
      <c r="I221" s="134">
        <f t="shared" si="3"/>
        <v>1024</v>
      </c>
    </row>
    <row r="222" spans="1:9">
      <c r="A222" s="105">
        <v>218</v>
      </c>
      <c r="B222" s="107">
        <v>1</v>
      </c>
      <c r="C222" s="122" t="s">
        <v>1273</v>
      </c>
      <c r="D222" s="104" t="s">
        <v>1139</v>
      </c>
      <c r="E222" s="107" t="s">
        <v>23</v>
      </c>
      <c r="F222" s="133" t="s">
        <v>69</v>
      </c>
      <c r="G222" s="111">
        <v>1044.48</v>
      </c>
      <c r="H222" s="104" t="s">
        <v>15</v>
      </c>
      <c r="I222" s="134">
        <f t="shared" si="3"/>
        <v>1044.48</v>
      </c>
    </row>
    <row r="223" spans="1:9" ht="90">
      <c r="A223" s="105">
        <v>219</v>
      </c>
      <c r="B223" s="107">
        <v>1</v>
      </c>
      <c r="C223" s="122" t="s">
        <v>1274</v>
      </c>
      <c r="D223" s="104" t="s">
        <v>1139</v>
      </c>
      <c r="E223" s="107" t="s">
        <v>23</v>
      </c>
      <c r="F223" s="133" t="s">
        <v>1275</v>
      </c>
      <c r="G223" s="111">
        <v>2720.34</v>
      </c>
      <c r="H223" s="104" t="s">
        <v>15</v>
      </c>
      <c r="I223" s="134">
        <f t="shared" si="3"/>
        <v>2720.34</v>
      </c>
    </row>
    <row r="224" spans="1:9">
      <c r="A224" s="105">
        <v>220</v>
      </c>
      <c r="B224" s="107">
        <v>2</v>
      </c>
      <c r="C224" s="122" t="s">
        <v>1276</v>
      </c>
      <c r="D224" s="104" t="s">
        <v>1139</v>
      </c>
      <c r="E224" s="107" t="s">
        <v>23</v>
      </c>
      <c r="F224" s="133" t="s">
        <v>46</v>
      </c>
      <c r="G224" s="111">
        <v>4500</v>
      </c>
      <c r="H224" s="104" t="s">
        <v>15</v>
      </c>
      <c r="I224" s="134">
        <f t="shared" si="3"/>
        <v>9000</v>
      </c>
    </row>
    <row r="225" spans="1:9" ht="60">
      <c r="A225" s="105">
        <v>221</v>
      </c>
      <c r="B225" s="107">
        <v>2</v>
      </c>
      <c r="C225" s="122" t="s">
        <v>1277</v>
      </c>
      <c r="D225" s="104" t="s">
        <v>1139</v>
      </c>
      <c r="E225" s="107" t="s">
        <v>23</v>
      </c>
      <c r="F225" s="133" t="s">
        <v>1018</v>
      </c>
      <c r="G225" s="108">
        <v>842.78</v>
      </c>
      <c r="H225" s="104" t="s">
        <v>15</v>
      </c>
      <c r="I225" s="134">
        <f t="shared" si="3"/>
        <v>1685.56</v>
      </c>
    </row>
    <row r="226" spans="1:9">
      <c r="A226" s="105">
        <v>222</v>
      </c>
      <c r="B226" s="107">
        <v>48</v>
      </c>
      <c r="C226" s="122" t="s">
        <v>103</v>
      </c>
      <c r="D226" s="104" t="s">
        <v>1139</v>
      </c>
      <c r="E226" s="107" t="s">
        <v>23</v>
      </c>
      <c r="F226" s="133" t="s">
        <v>104</v>
      </c>
      <c r="G226" s="108">
        <v>65</v>
      </c>
      <c r="H226" s="104" t="s">
        <v>15</v>
      </c>
      <c r="I226" s="134">
        <f t="shared" si="3"/>
        <v>3120</v>
      </c>
    </row>
    <row r="227" spans="1:9" ht="45">
      <c r="A227" s="105">
        <v>223</v>
      </c>
      <c r="B227" s="107">
        <v>20</v>
      </c>
      <c r="C227" s="122" t="s">
        <v>1278</v>
      </c>
      <c r="D227" s="104" t="s">
        <v>1139</v>
      </c>
      <c r="E227" s="107" t="s">
        <v>23</v>
      </c>
      <c r="F227" s="133" t="s">
        <v>100</v>
      </c>
      <c r="G227" s="108">
        <v>327.68</v>
      </c>
      <c r="H227" s="104" t="s">
        <v>131</v>
      </c>
      <c r="I227" s="134">
        <f t="shared" si="3"/>
        <v>6553.6</v>
      </c>
    </row>
    <row r="228" spans="1:9" ht="45">
      <c r="A228" s="105">
        <v>224</v>
      </c>
      <c r="B228" s="107">
        <v>45</v>
      </c>
      <c r="C228" s="122" t="s">
        <v>1279</v>
      </c>
      <c r="D228" s="104" t="s">
        <v>1139</v>
      </c>
      <c r="E228" s="107" t="s">
        <v>23</v>
      </c>
      <c r="F228" s="133" t="s">
        <v>1280</v>
      </c>
      <c r="G228" s="108">
        <v>15</v>
      </c>
      <c r="H228" s="104" t="s">
        <v>15</v>
      </c>
      <c r="I228" s="134">
        <f t="shared" si="3"/>
        <v>675</v>
      </c>
    </row>
    <row r="229" spans="1:9" ht="45">
      <c r="A229" s="105">
        <v>225</v>
      </c>
      <c r="B229" s="107">
        <v>2.1139999999999999</v>
      </c>
      <c r="C229" s="122" t="s">
        <v>1281</v>
      </c>
      <c r="D229" s="104" t="s">
        <v>1139</v>
      </c>
      <c r="E229" s="107" t="s">
        <v>23</v>
      </c>
      <c r="F229" s="133" t="s">
        <v>34</v>
      </c>
      <c r="G229" s="111">
        <v>6579</v>
      </c>
      <c r="H229" s="104" t="s">
        <v>35</v>
      </c>
      <c r="I229" s="134">
        <f t="shared" si="3"/>
        <v>13908.005999999999</v>
      </c>
    </row>
    <row r="230" spans="1:9" ht="75">
      <c r="A230" s="105">
        <v>226</v>
      </c>
      <c r="B230" s="107">
        <v>1.8</v>
      </c>
      <c r="C230" s="122" t="s">
        <v>1282</v>
      </c>
      <c r="D230" s="104" t="s">
        <v>1139</v>
      </c>
      <c r="E230" s="107" t="s">
        <v>23</v>
      </c>
      <c r="F230" s="133" t="s">
        <v>331</v>
      </c>
      <c r="G230" s="111">
        <v>3426</v>
      </c>
      <c r="H230" s="104" t="s">
        <v>18</v>
      </c>
      <c r="I230" s="134">
        <f t="shared" si="3"/>
        <v>6166.8</v>
      </c>
    </row>
    <row r="231" spans="1:9" s="132" customFormat="1">
      <c r="A231" s="105">
        <v>227</v>
      </c>
      <c r="B231" s="136">
        <v>1000</v>
      </c>
      <c r="C231" s="137" t="s">
        <v>1236</v>
      </c>
      <c r="D231" s="104" t="s">
        <v>1139</v>
      </c>
      <c r="E231" s="138" t="s">
        <v>1237</v>
      </c>
      <c r="F231" s="139" t="s">
        <v>273</v>
      </c>
      <c r="G231" s="140">
        <v>59.25</v>
      </c>
      <c r="H231" s="141" t="s">
        <v>84</v>
      </c>
      <c r="I231" s="142">
        <f t="shared" si="3"/>
        <v>59250</v>
      </c>
    </row>
    <row r="232" spans="1:9" s="132" customFormat="1">
      <c r="A232" s="105">
        <v>228</v>
      </c>
      <c r="B232" s="143">
        <v>150</v>
      </c>
      <c r="C232" s="137" t="s">
        <v>1242</v>
      </c>
      <c r="D232" s="104" t="s">
        <v>1139</v>
      </c>
      <c r="E232" s="138" t="s">
        <v>1237</v>
      </c>
      <c r="F232" s="139" t="s">
        <v>286</v>
      </c>
      <c r="G232" s="140">
        <v>56.42</v>
      </c>
      <c r="H232" s="141" t="s">
        <v>84</v>
      </c>
      <c r="I232" s="142">
        <f t="shared" si="3"/>
        <v>8463</v>
      </c>
    </row>
    <row r="233" spans="1:9" s="132" customFormat="1">
      <c r="A233" s="105">
        <v>229</v>
      </c>
      <c r="B233" s="143">
        <v>90</v>
      </c>
      <c r="C233" s="137" t="s">
        <v>1243</v>
      </c>
      <c r="D233" s="104" t="s">
        <v>1139</v>
      </c>
      <c r="E233" s="138" t="s">
        <v>1237</v>
      </c>
      <c r="F233" s="139" t="s">
        <v>288</v>
      </c>
      <c r="G233" s="140">
        <v>56.5</v>
      </c>
      <c r="H233" s="141" t="s">
        <v>84</v>
      </c>
      <c r="I233" s="142">
        <f t="shared" si="3"/>
        <v>5085</v>
      </c>
    </row>
    <row r="234" spans="1:9" s="132" customFormat="1">
      <c r="A234" s="105">
        <v>230</v>
      </c>
      <c r="B234" s="143">
        <v>800</v>
      </c>
      <c r="C234" s="137" t="s">
        <v>1238</v>
      </c>
      <c r="D234" s="104" t="s">
        <v>1139</v>
      </c>
      <c r="E234" s="138" t="s">
        <v>1237</v>
      </c>
      <c r="F234" s="139" t="s">
        <v>277</v>
      </c>
      <c r="G234" s="140">
        <v>57.45</v>
      </c>
      <c r="H234" s="141" t="s">
        <v>278</v>
      </c>
      <c r="I234" s="142">
        <f t="shared" si="3"/>
        <v>45960</v>
      </c>
    </row>
    <row r="235" spans="1:9" s="132" customFormat="1">
      <c r="A235" s="105">
        <v>231</v>
      </c>
      <c r="B235" s="143">
        <v>2</v>
      </c>
      <c r="C235" s="137" t="s">
        <v>1239</v>
      </c>
      <c r="D235" s="104" t="s">
        <v>1139</v>
      </c>
      <c r="E235" s="138" t="s">
        <v>1237</v>
      </c>
      <c r="F235" s="139" t="s">
        <v>280</v>
      </c>
      <c r="G235" s="140">
        <v>40658.78</v>
      </c>
      <c r="H235" s="141" t="s">
        <v>15</v>
      </c>
      <c r="I235" s="142">
        <f t="shared" si="3"/>
        <v>81317.56</v>
      </c>
    </row>
    <row r="236" spans="1:9">
      <c r="A236" s="105">
        <v>232</v>
      </c>
      <c r="B236" s="144">
        <v>9.4</v>
      </c>
      <c r="C236" s="145" t="s">
        <v>390</v>
      </c>
      <c r="D236" s="104" t="s">
        <v>1139</v>
      </c>
      <c r="E236" s="107" t="s">
        <v>23</v>
      </c>
      <c r="F236" s="146" t="s">
        <v>306</v>
      </c>
      <c r="G236" s="108">
        <v>765</v>
      </c>
      <c r="H236" s="147" t="s">
        <v>307</v>
      </c>
      <c r="I236" s="134">
        <f>B236*G236</f>
        <v>7191</v>
      </c>
    </row>
    <row r="237" spans="1:9" ht="90">
      <c r="A237" s="105">
        <v>233</v>
      </c>
      <c r="B237" s="148">
        <v>10</v>
      </c>
      <c r="C237" s="135" t="s">
        <v>1283</v>
      </c>
      <c r="D237" s="104" t="s">
        <v>1139</v>
      </c>
      <c r="E237" s="107" t="s">
        <v>23</v>
      </c>
      <c r="F237" s="146" t="s">
        <v>44</v>
      </c>
      <c r="G237" s="111">
        <v>3901.37</v>
      </c>
      <c r="H237" s="146" t="s">
        <v>15</v>
      </c>
      <c r="I237" s="134">
        <f t="shared" ref="I237:I270" si="4">B237*G237</f>
        <v>39013.699999999997</v>
      </c>
    </row>
    <row r="238" spans="1:9" ht="75">
      <c r="A238" s="105">
        <v>234</v>
      </c>
      <c r="B238" s="148">
        <v>20</v>
      </c>
      <c r="C238" s="149" t="s">
        <v>1284</v>
      </c>
      <c r="D238" s="104" t="s">
        <v>1139</v>
      </c>
      <c r="E238" s="107" t="s">
        <v>23</v>
      </c>
      <c r="F238" s="146" t="s">
        <v>269</v>
      </c>
      <c r="G238" s="108">
        <v>512.54999999999995</v>
      </c>
      <c r="H238" s="146" t="s">
        <v>15</v>
      </c>
      <c r="I238" s="134">
        <f t="shared" si="4"/>
        <v>10251</v>
      </c>
    </row>
    <row r="239" spans="1:9" ht="60">
      <c r="A239" s="105">
        <v>235</v>
      </c>
      <c r="B239" s="148">
        <v>20</v>
      </c>
      <c r="C239" s="149" t="s">
        <v>1285</v>
      </c>
      <c r="D239" s="104" t="s">
        <v>1139</v>
      </c>
      <c r="E239" s="107" t="s">
        <v>23</v>
      </c>
      <c r="F239" s="146" t="s">
        <v>726</v>
      </c>
      <c r="G239" s="111">
        <v>1132</v>
      </c>
      <c r="H239" s="146" t="s">
        <v>15</v>
      </c>
      <c r="I239" s="134">
        <f t="shared" si="4"/>
        <v>22640</v>
      </c>
    </row>
    <row r="240" spans="1:9" ht="45">
      <c r="A240" s="105">
        <v>236</v>
      </c>
      <c r="B240" s="144">
        <v>9.73</v>
      </c>
      <c r="C240" s="122" t="s">
        <v>1169</v>
      </c>
      <c r="D240" s="104" t="s">
        <v>1139</v>
      </c>
      <c r="E240" s="107" t="s">
        <v>23</v>
      </c>
      <c r="F240" s="146" t="s">
        <v>34</v>
      </c>
      <c r="G240" s="111">
        <v>6579</v>
      </c>
      <c r="H240" s="146" t="s">
        <v>35</v>
      </c>
      <c r="I240" s="134">
        <f t="shared" si="4"/>
        <v>64013.670000000006</v>
      </c>
    </row>
    <row r="241" spans="1:9" ht="38.25">
      <c r="A241" s="105">
        <v>237</v>
      </c>
      <c r="B241" s="148">
        <v>2</v>
      </c>
      <c r="C241" s="150" t="s">
        <v>1286</v>
      </c>
      <c r="D241" s="104" t="s">
        <v>1139</v>
      </c>
      <c r="E241" s="107" t="s">
        <v>23</v>
      </c>
      <c r="F241" s="151" t="s">
        <v>730</v>
      </c>
      <c r="G241" s="111">
        <v>3198.72</v>
      </c>
      <c r="H241" s="151" t="s">
        <v>15</v>
      </c>
      <c r="I241" s="134">
        <f t="shared" si="4"/>
        <v>6397.44</v>
      </c>
    </row>
    <row r="242" spans="1:9" ht="105">
      <c r="A242" s="105">
        <v>238</v>
      </c>
      <c r="B242" s="144">
        <v>0.75</v>
      </c>
      <c r="C242" s="152" t="s">
        <v>1287</v>
      </c>
      <c r="D242" s="104" t="s">
        <v>1139</v>
      </c>
      <c r="E242" s="107" t="s">
        <v>181</v>
      </c>
      <c r="F242" s="147" t="s">
        <v>21</v>
      </c>
      <c r="G242" s="111">
        <v>2181</v>
      </c>
      <c r="H242" s="147" t="s">
        <v>18</v>
      </c>
      <c r="I242" s="134">
        <f t="shared" si="4"/>
        <v>1635.75</v>
      </c>
    </row>
    <row r="243" spans="1:9" ht="105">
      <c r="A243" s="105">
        <v>239</v>
      </c>
      <c r="B243" s="144">
        <v>0.75</v>
      </c>
      <c r="C243" s="122" t="s">
        <v>1288</v>
      </c>
      <c r="D243" s="104" t="s">
        <v>1139</v>
      </c>
      <c r="E243" s="107" t="s">
        <v>23</v>
      </c>
      <c r="F243" s="147" t="s">
        <v>24</v>
      </c>
      <c r="G243" s="108">
        <v>851</v>
      </c>
      <c r="H243" s="147" t="s">
        <v>18</v>
      </c>
      <c r="I243" s="134">
        <f t="shared" si="4"/>
        <v>638.25</v>
      </c>
    </row>
    <row r="244" spans="1:9" ht="105">
      <c r="A244" s="105">
        <v>240</v>
      </c>
      <c r="B244" s="144">
        <v>0.75</v>
      </c>
      <c r="C244" s="122" t="s">
        <v>1289</v>
      </c>
      <c r="D244" s="104" t="s">
        <v>1139</v>
      </c>
      <c r="E244" s="107" t="s">
        <v>181</v>
      </c>
      <c r="F244" s="147" t="s">
        <v>26</v>
      </c>
      <c r="G244" s="111">
        <v>1293</v>
      </c>
      <c r="H244" s="147" t="s">
        <v>18</v>
      </c>
      <c r="I244" s="134">
        <f t="shared" si="4"/>
        <v>969.75</v>
      </c>
    </row>
    <row r="245" spans="1:9" ht="120">
      <c r="A245" s="105">
        <v>241</v>
      </c>
      <c r="B245" s="144">
        <v>0.75</v>
      </c>
      <c r="C245" s="122" t="s">
        <v>1256</v>
      </c>
      <c r="D245" s="104" t="s">
        <v>1139</v>
      </c>
      <c r="E245" s="107" t="s">
        <v>23</v>
      </c>
      <c r="F245" s="147" t="s">
        <v>28</v>
      </c>
      <c r="G245" s="108">
        <v>482</v>
      </c>
      <c r="H245" s="147" t="s">
        <v>18</v>
      </c>
      <c r="I245" s="134">
        <f t="shared" si="4"/>
        <v>361.5</v>
      </c>
    </row>
    <row r="246" spans="1:9">
      <c r="A246" s="105">
        <v>242</v>
      </c>
      <c r="B246" s="148">
        <v>6</v>
      </c>
      <c r="C246" s="153" t="s">
        <v>1290</v>
      </c>
      <c r="D246" s="104" t="s">
        <v>1139</v>
      </c>
      <c r="E246" s="107" t="s">
        <v>23</v>
      </c>
      <c r="F246" s="147" t="s">
        <v>317</v>
      </c>
      <c r="G246" s="108">
        <v>3</v>
      </c>
      <c r="H246" s="147" t="s">
        <v>15</v>
      </c>
      <c r="I246" s="134">
        <f t="shared" si="4"/>
        <v>18</v>
      </c>
    </row>
    <row r="247" spans="1:9">
      <c r="A247" s="105">
        <v>243</v>
      </c>
      <c r="B247" s="148">
        <v>6</v>
      </c>
      <c r="C247" s="153" t="s">
        <v>1291</v>
      </c>
      <c r="D247" s="104" t="s">
        <v>1139</v>
      </c>
      <c r="E247" s="107" t="s">
        <v>23</v>
      </c>
      <c r="F247" s="147" t="s">
        <v>319</v>
      </c>
      <c r="G247" s="108">
        <v>3</v>
      </c>
      <c r="H247" s="147" t="s">
        <v>15</v>
      </c>
      <c r="I247" s="134">
        <f t="shared" si="4"/>
        <v>18</v>
      </c>
    </row>
    <row r="248" spans="1:9">
      <c r="A248" s="105">
        <v>244</v>
      </c>
      <c r="B248" s="148">
        <v>1</v>
      </c>
      <c r="C248" s="153" t="s">
        <v>1292</v>
      </c>
      <c r="D248" s="104" t="s">
        <v>1139</v>
      </c>
      <c r="E248" s="107" t="s">
        <v>23</v>
      </c>
      <c r="F248" s="147" t="s">
        <v>320</v>
      </c>
      <c r="G248" s="108">
        <v>65</v>
      </c>
      <c r="H248" s="147" t="s">
        <v>321</v>
      </c>
      <c r="I248" s="134">
        <f t="shared" si="4"/>
        <v>65</v>
      </c>
    </row>
    <row r="249" spans="1:9" ht="30">
      <c r="A249" s="105">
        <v>245</v>
      </c>
      <c r="B249" s="144">
        <v>50</v>
      </c>
      <c r="C249" s="122" t="s">
        <v>1293</v>
      </c>
      <c r="D249" s="104" t="s">
        <v>1139</v>
      </c>
      <c r="E249" s="107" t="s">
        <v>181</v>
      </c>
      <c r="F249" s="147" t="s">
        <v>314</v>
      </c>
      <c r="G249" s="108">
        <v>117.5</v>
      </c>
      <c r="H249" s="147" t="s">
        <v>84</v>
      </c>
      <c r="I249" s="134">
        <f t="shared" si="4"/>
        <v>5875</v>
      </c>
    </row>
    <row r="250" spans="1:9">
      <c r="A250" s="105">
        <v>246</v>
      </c>
      <c r="B250" s="148">
        <v>32</v>
      </c>
      <c r="C250" s="145" t="s">
        <v>416</v>
      </c>
      <c r="D250" s="104" t="s">
        <v>1139</v>
      </c>
      <c r="E250" s="107" t="s">
        <v>23</v>
      </c>
      <c r="F250" s="146" t="s">
        <v>336</v>
      </c>
      <c r="G250" s="111">
        <v>1024</v>
      </c>
      <c r="H250" s="146" t="s">
        <v>303</v>
      </c>
      <c r="I250" s="134">
        <f t="shared" si="4"/>
        <v>32768</v>
      </c>
    </row>
    <row r="251" spans="1:9">
      <c r="A251" s="105">
        <v>247</v>
      </c>
      <c r="B251" s="148">
        <v>32</v>
      </c>
      <c r="C251" s="145" t="s">
        <v>1294</v>
      </c>
      <c r="D251" s="104" t="s">
        <v>1139</v>
      </c>
      <c r="E251" s="107" t="s">
        <v>23</v>
      </c>
      <c r="F251" s="146" t="s">
        <v>337</v>
      </c>
      <c r="G251" s="111">
        <v>1024</v>
      </c>
      <c r="H251" s="146" t="s">
        <v>303</v>
      </c>
      <c r="I251" s="134">
        <f t="shared" si="4"/>
        <v>32768</v>
      </c>
    </row>
    <row r="252" spans="1:9" ht="165">
      <c r="A252" s="105">
        <v>248</v>
      </c>
      <c r="B252" s="154">
        <v>9400</v>
      </c>
      <c r="C252" s="155" t="s">
        <v>1295</v>
      </c>
      <c r="D252" s="104" t="s">
        <v>1139</v>
      </c>
      <c r="E252" s="156" t="s">
        <v>23</v>
      </c>
      <c r="F252" s="157" t="s">
        <v>1296</v>
      </c>
      <c r="G252" s="158">
        <v>1175.56</v>
      </c>
      <c r="H252" s="147" t="s">
        <v>131</v>
      </c>
      <c r="I252" s="159">
        <f t="shared" si="4"/>
        <v>11050264</v>
      </c>
    </row>
    <row r="253" spans="1:9" ht="195">
      <c r="A253" s="105">
        <v>249</v>
      </c>
      <c r="B253" s="144">
        <v>100</v>
      </c>
      <c r="C253" s="122" t="s">
        <v>1297</v>
      </c>
      <c r="D253" s="104" t="s">
        <v>1139</v>
      </c>
      <c r="E253" s="107" t="s">
        <v>23</v>
      </c>
      <c r="F253" s="147" t="s">
        <v>736</v>
      </c>
      <c r="G253" s="108">
        <v>135.66</v>
      </c>
      <c r="H253" s="147" t="s">
        <v>131</v>
      </c>
      <c r="I253" s="134">
        <f t="shared" si="4"/>
        <v>13566</v>
      </c>
    </row>
    <row r="254" spans="1:9" ht="75">
      <c r="A254" s="105">
        <v>250</v>
      </c>
      <c r="B254" s="148">
        <v>10</v>
      </c>
      <c r="C254" s="122" t="s">
        <v>408</v>
      </c>
      <c r="D254" s="104" t="s">
        <v>1139</v>
      </c>
      <c r="E254" s="107" t="s">
        <v>23</v>
      </c>
      <c r="F254" s="147" t="s">
        <v>329</v>
      </c>
      <c r="G254" s="111">
        <v>2764.76</v>
      </c>
      <c r="H254" s="147" t="s">
        <v>15</v>
      </c>
      <c r="I254" s="134">
        <f t="shared" si="4"/>
        <v>27647.600000000002</v>
      </c>
    </row>
    <row r="255" spans="1:9" ht="60">
      <c r="A255" s="105">
        <v>251</v>
      </c>
      <c r="B255" s="148">
        <v>35</v>
      </c>
      <c r="C255" s="122" t="s">
        <v>409</v>
      </c>
      <c r="D255" s="104" t="s">
        <v>1139</v>
      </c>
      <c r="E255" s="107" t="s">
        <v>23</v>
      </c>
      <c r="F255" s="147" t="s">
        <v>330</v>
      </c>
      <c r="G255" s="111">
        <v>5700.78</v>
      </c>
      <c r="H255" s="147" t="s">
        <v>15</v>
      </c>
      <c r="I255" s="134">
        <f t="shared" si="4"/>
        <v>199527.3</v>
      </c>
    </row>
    <row r="256" spans="1:9">
      <c r="A256" s="105">
        <v>252</v>
      </c>
      <c r="B256" s="148">
        <v>3</v>
      </c>
      <c r="C256" s="122" t="s">
        <v>1276</v>
      </c>
      <c r="D256" s="104" t="s">
        <v>1139</v>
      </c>
      <c r="E256" s="107" t="s">
        <v>23</v>
      </c>
      <c r="F256" s="147" t="s">
        <v>46</v>
      </c>
      <c r="G256" s="111">
        <v>4500</v>
      </c>
      <c r="H256" s="147" t="s">
        <v>15</v>
      </c>
      <c r="I256" s="134">
        <f t="shared" si="4"/>
        <v>13500</v>
      </c>
    </row>
    <row r="257" spans="1:9" ht="165">
      <c r="A257" s="105">
        <v>253</v>
      </c>
      <c r="B257" s="148">
        <v>3</v>
      </c>
      <c r="C257" s="122" t="s">
        <v>1271</v>
      </c>
      <c r="D257" s="104" t="s">
        <v>1139</v>
      </c>
      <c r="E257" s="107" t="s">
        <v>23</v>
      </c>
      <c r="F257" s="147" t="s">
        <v>48</v>
      </c>
      <c r="G257" s="108">
        <v>142</v>
      </c>
      <c r="H257" s="147" t="s">
        <v>15</v>
      </c>
      <c r="I257" s="134">
        <f t="shared" si="4"/>
        <v>426</v>
      </c>
    </row>
    <row r="258" spans="1:9" ht="30">
      <c r="A258" s="105">
        <v>254</v>
      </c>
      <c r="B258" s="148">
        <v>9</v>
      </c>
      <c r="C258" s="149" t="s">
        <v>1298</v>
      </c>
      <c r="D258" s="104" t="s">
        <v>1139</v>
      </c>
      <c r="E258" s="107" t="s">
        <v>181</v>
      </c>
      <c r="F258" s="146" t="s">
        <v>349</v>
      </c>
      <c r="G258" s="111">
        <v>2441</v>
      </c>
      <c r="H258" s="146" t="s">
        <v>15</v>
      </c>
      <c r="I258" s="134">
        <f t="shared" si="4"/>
        <v>21969</v>
      </c>
    </row>
    <row r="259" spans="1:9" ht="75">
      <c r="A259" s="105">
        <v>255</v>
      </c>
      <c r="B259" s="148">
        <v>9</v>
      </c>
      <c r="C259" s="149" t="s">
        <v>1299</v>
      </c>
      <c r="D259" s="104" t="s">
        <v>1139</v>
      </c>
      <c r="E259" s="107" t="s">
        <v>23</v>
      </c>
      <c r="F259" s="146" t="s">
        <v>142</v>
      </c>
      <c r="G259" s="108">
        <v>386</v>
      </c>
      <c r="H259" s="146" t="s">
        <v>15</v>
      </c>
      <c r="I259" s="134">
        <f t="shared" si="4"/>
        <v>3474</v>
      </c>
    </row>
    <row r="260" spans="1:9" ht="75">
      <c r="A260" s="105">
        <v>256</v>
      </c>
      <c r="B260" s="148">
        <v>9</v>
      </c>
      <c r="C260" s="149" t="s">
        <v>1300</v>
      </c>
      <c r="D260" s="104" t="s">
        <v>1139</v>
      </c>
      <c r="E260" s="107" t="s">
        <v>23</v>
      </c>
      <c r="F260" s="146" t="s">
        <v>140</v>
      </c>
      <c r="G260" s="111">
        <v>1234.2</v>
      </c>
      <c r="H260" s="146" t="s">
        <v>15</v>
      </c>
      <c r="I260" s="134">
        <f t="shared" si="4"/>
        <v>11107.800000000001</v>
      </c>
    </row>
    <row r="261" spans="1:9">
      <c r="A261" s="105">
        <v>257</v>
      </c>
      <c r="B261" s="144">
        <v>80</v>
      </c>
      <c r="C261" s="145" t="s">
        <v>1301</v>
      </c>
      <c r="D261" s="104" t="s">
        <v>1139</v>
      </c>
      <c r="E261" s="107" t="s">
        <v>181</v>
      </c>
      <c r="F261" s="146" t="s">
        <v>334</v>
      </c>
      <c r="G261" s="108">
        <v>105</v>
      </c>
      <c r="H261" s="146" t="s">
        <v>84</v>
      </c>
      <c r="I261" s="134">
        <f t="shared" si="4"/>
        <v>8400</v>
      </c>
    </row>
    <row r="262" spans="1:9" ht="75">
      <c r="A262" s="105">
        <v>258</v>
      </c>
      <c r="B262" s="148">
        <v>16</v>
      </c>
      <c r="C262" s="160" t="s">
        <v>1302</v>
      </c>
      <c r="D262" s="104" t="s">
        <v>1139</v>
      </c>
      <c r="E262" s="114" t="s">
        <v>23</v>
      </c>
      <c r="F262" s="161" t="s">
        <v>54</v>
      </c>
      <c r="G262" s="111">
        <v>3299.7</v>
      </c>
      <c r="H262" s="162" t="s">
        <v>15</v>
      </c>
      <c r="I262" s="134">
        <f t="shared" si="4"/>
        <v>52795.199999999997</v>
      </c>
    </row>
    <row r="263" spans="1:9">
      <c r="A263" s="105">
        <v>259</v>
      </c>
      <c r="B263" s="163">
        <v>3</v>
      </c>
      <c r="C263" s="164" t="s">
        <v>1303</v>
      </c>
      <c r="D263" s="113" t="s">
        <v>1139</v>
      </c>
      <c r="E263" s="165" t="s">
        <v>23</v>
      </c>
      <c r="F263" s="166" t="s">
        <v>50</v>
      </c>
      <c r="G263" s="167">
        <v>146.63</v>
      </c>
      <c r="H263" s="168" t="s">
        <v>15</v>
      </c>
      <c r="I263" s="169">
        <f t="shared" si="4"/>
        <v>439.89</v>
      </c>
    </row>
    <row r="264" spans="1:9" ht="75">
      <c r="A264" s="105">
        <v>260</v>
      </c>
      <c r="B264" s="131">
        <v>0.75</v>
      </c>
      <c r="C264" s="122" t="s">
        <v>1282</v>
      </c>
      <c r="D264" s="104" t="s">
        <v>1139</v>
      </c>
      <c r="E264" s="104" t="s">
        <v>23</v>
      </c>
      <c r="F264" s="147" t="s">
        <v>331</v>
      </c>
      <c r="G264" s="131">
        <v>3426</v>
      </c>
      <c r="H264" s="147" t="s">
        <v>18</v>
      </c>
      <c r="I264" s="170">
        <f t="shared" si="4"/>
        <v>2569.5</v>
      </c>
    </row>
    <row r="265" spans="1:9">
      <c r="A265" s="105">
        <v>261</v>
      </c>
      <c r="B265" s="131">
        <v>3</v>
      </c>
      <c r="C265" s="122" t="s">
        <v>1239</v>
      </c>
      <c r="D265" s="104" t="s">
        <v>1139</v>
      </c>
      <c r="E265" s="104" t="s">
        <v>20</v>
      </c>
      <c r="F265" s="147" t="s">
        <v>280</v>
      </c>
      <c r="G265" s="131">
        <v>40658.78</v>
      </c>
      <c r="H265" s="147" t="s">
        <v>15</v>
      </c>
      <c r="I265" s="170">
        <f t="shared" si="4"/>
        <v>121976.34</v>
      </c>
    </row>
    <row r="266" spans="1:9">
      <c r="A266" s="105">
        <v>262</v>
      </c>
      <c r="B266" s="131">
        <v>5000</v>
      </c>
      <c r="C266" s="122" t="s">
        <v>1244</v>
      </c>
      <c r="D266" s="104" t="s">
        <v>1139</v>
      </c>
      <c r="E266" s="104" t="s">
        <v>20</v>
      </c>
      <c r="F266" s="147" t="s">
        <v>275</v>
      </c>
      <c r="G266" s="131">
        <v>60.75</v>
      </c>
      <c r="H266" s="147" t="s">
        <v>84</v>
      </c>
      <c r="I266" s="170">
        <f t="shared" si="4"/>
        <v>303750</v>
      </c>
    </row>
    <row r="267" spans="1:9">
      <c r="A267" s="105">
        <v>263</v>
      </c>
      <c r="B267" s="131">
        <v>500</v>
      </c>
      <c r="C267" s="122" t="s">
        <v>1238</v>
      </c>
      <c r="D267" s="104" t="s">
        <v>1139</v>
      </c>
      <c r="E267" s="104" t="s">
        <v>20</v>
      </c>
      <c r="F267" s="147" t="s">
        <v>277</v>
      </c>
      <c r="G267" s="131">
        <v>57.45</v>
      </c>
      <c r="H267" s="147" t="s">
        <v>278</v>
      </c>
      <c r="I267" s="170">
        <f t="shared" si="4"/>
        <v>28725</v>
      </c>
    </row>
    <row r="268" spans="1:9">
      <c r="A268" s="105">
        <v>264</v>
      </c>
      <c r="B268" s="131">
        <v>250</v>
      </c>
      <c r="C268" s="122" t="s">
        <v>1243</v>
      </c>
      <c r="D268" s="104" t="s">
        <v>1139</v>
      </c>
      <c r="E268" s="104" t="s">
        <v>20</v>
      </c>
      <c r="F268" s="147" t="s">
        <v>288</v>
      </c>
      <c r="G268" s="131">
        <v>56.5</v>
      </c>
      <c r="H268" s="147" t="s">
        <v>84</v>
      </c>
      <c r="I268" s="170">
        <f t="shared" si="4"/>
        <v>14125</v>
      </c>
    </row>
    <row r="269" spans="1:9">
      <c r="A269" s="105">
        <v>265</v>
      </c>
      <c r="B269" s="131">
        <v>35</v>
      </c>
      <c r="C269" s="122" t="s">
        <v>385</v>
      </c>
      <c r="D269" s="104" t="s">
        <v>1139</v>
      </c>
      <c r="E269" s="104" t="s">
        <v>20</v>
      </c>
      <c r="F269" s="147" t="s">
        <v>341</v>
      </c>
      <c r="G269" s="131">
        <v>24151</v>
      </c>
      <c r="H269" s="147" t="s">
        <v>15</v>
      </c>
      <c r="I269" s="170">
        <f t="shared" si="4"/>
        <v>845285</v>
      </c>
    </row>
    <row r="270" spans="1:9">
      <c r="A270" s="105">
        <v>266</v>
      </c>
      <c r="B270" s="131">
        <v>10</v>
      </c>
      <c r="C270" s="122" t="s">
        <v>384</v>
      </c>
      <c r="D270" s="104" t="s">
        <v>1139</v>
      </c>
      <c r="E270" s="104" t="s">
        <v>20</v>
      </c>
      <c r="F270" s="147" t="s">
        <v>340</v>
      </c>
      <c r="G270" s="131">
        <v>4554</v>
      </c>
      <c r="H270" s="147" t="s">
        <v>15</v>
      </c>
      <c r="I270" s="170">
        <f t="shared" si="4"/>
        <v>45540</v>
      </c>
    </row>
    <row r="271" spans="1:9" ht="45">
      <c r="A271" s="105">
        <v>267</v>
      </c>
      <c r="B271" s="148">
        <v>8</v>
      </c>
      <c r="C271" s="171" t="s">
        <v>1304</v>
      </c>
      <c r="D271" s="104" t="s">
        <v>1139</v>
      </c>
      <c r="E271" s="107" t="s">
        <v>23</v>
      </c>
      <c r="F271" s="146" t="s">
        <v>724</v>
      </c>
      <c r="G271" s="111">
        <v>1466.25</v>
      </c>
      <c r="H271" s="146" t="s">
        <v>15</v>
      </c>
      <c r="I271" s="134">
        <f>B271*G271</f>
        <v>11730</v>
      </c>
    </row>
    <row r="272" spans="1:9" ht="90">
      <c r="A272" s="105">
        <v>268</v>
      </c>
      <c r="B272" s="148">
        <v>8</v>
      </c>
      <c r="C272" s="135" t="s">
        <v>1283</v>
      </c>
      <c r="D272" s="104" t="s">
        <v>1139</v>
      </c>
      <c r="E272" s="107" t="s">
        <v>23</v>
      </c>
      <c r="F272" s="146" t="s">
        <v>44</v>
      </c>
      <c r="G272" s="111">
        <v>3901.37</v>
      </c>
      <c r="H272" s="146" t="s">
        <v>15</v>
      </c>
      <c r="I272" s="134">
        <f t="shared" ref="I272:I297" si="5">B272*G272</f>
        <v>31210.959999999999</v>
      </c>
    </row>
    <row r="273" spans="1:9" ht="60">
      <c r="A273" s="105">
        <v>269</v>
      </c>
      <c r="B273" s="148">
        <v>16</v>
      </c>
      <c r="C273" s="149" t="s">
        <v>1305</v>
      </c>
      <c r="D273" s="104" t="s">
        <v>1139</v>
      </c>
      <c r="E273" s="107" t="s">
        <v>23</v>
      </c>
      <c r="F273" s="146" t="s">
        <v>269</v>
      </c>
      <c r="G273" s="108">
        <v>512.54999999999995</v>
      </c>
      <c r="H273" s="146" t="s">
        <v>15</v>
      </c>
      <c r="I273" s="134">
        <f t="shared" si="5"/>
        <v>8200.7999999999993</v>
      </c>
    </row>
    <row r="274" spans="1:9" ht="45">
      <c r="A274" s="105">
        <v>270</v>
      </c>
      <c r="B274" s="148">
        <v>16</v>
      </c>
      <c r="C274" s="149" t="s">
        <v>1306</v>
      </c>
      <c r="D274" s="104" t="s">
        <v>1139</v>
      </c>
      <c r="E274" s="107" t="s">
        <v>23</v>
      </c>
      <c r="F274" s="146" t="s">
        <v>726</v>
      </c>
      <c r="G274" s="111">
        <v>1132</v>
      </c>
      <c r="H274" s="146" t="s">
        <v>15</v>
      </c>
      <c r="I274" s="134">
        <f t="shared" si="5"/>
        <v>18112</v>
      </c>
    </row>
    <row r="275" spans="1:9" ht="45">
      <c r="A275" s="105">
        <v>271</v>
      </c>
      <c r="B275" s="144">
        <v>8.8699999999999992</v>
      </c>
      <c r="C275" s="122" t="s">
        <v>1169</v>
      </c>
      <c r="D275" s="104" t="s">
        <v>1139</v>
      </c>
      <c r="E275" s="107" t="s">
        <v>23</v>
      </c>
      <c r="F275" s="146" t="s">
        <v>34</v>
      </c>
      <c r="G275" s="111">
        <v>6579</v>
      </c>
      <c r="H275" s="146" t="s">
        <v>35</v>
      </c>
      <c r="I275" s="134">
        <f t="shared" si="5"/>
        <v>58355.729999999996</v>
      </c>
    </row>
    <row r="276" spans="1:9" ht="165">
      <c r="A276" s="105">
        <v>272</v>
      </c>
      <c r="B276" s="172">
        <v>4800</v>
      </c>
      <c r="C276" s="173" t="s">
        <v>1307</v>
      </c>
      <c r="D276" s="104" t="s">
        <v>1139</v>
      </c>
      <c r="E276" s="107" t="s">
        <v>23</v>
      </c>
      <c r="F276" s="147" t="s">
        <v>1054</v>
      </c>
      <c r="G276" s="111">
        <v>1073.94</v>
      </c>
      <c r="H276" s="146" t="s">
        <v>131</v>
      </c>
      <c r="I276" s="134">
        <f t="shared" si="5"/>
        <v>5154912</v>
      </c>
    </row>
    <row r="277" spans="1:9" ht="75">
      <c r="A277" s="105">
        <v>273</v>
      </c>
      <c r="B277" s="144">
        <v>200</v>
      </c>
      <c r="C277" s="173" t="s">
        <v>1308</v>
      </c>
      <c r="D277" s="104" t="s">
        <v>1139</v>
      </c>
      <c r="E277" s="107" t="s">
        <v>23</v>
      </c>
      <c r="F277" s="147" t="s">
        <v>740</v>
      </c>
      <c r="G277" s="108">
        <v>144.08000000000001</v>
      </c>
      <c r="H277" s="146" t="s">
        <v>131</v>
      </c>
      <c r="I277" s="134">
        <f t="shared" si="5"/>
        <v>28816.000000000004</v>
      </c>
    </row>
    <row r="278" spans="1:9" ht="30">
      <c r="A278" s="105">
        <v>274</v>
      </c>
      <c r="B278" s="148">
        <v>10</v>
      </c>
      <c r="C278" s="149" t="s">
        <v>1309</v>
      </c>
      <c r="D278" s="104" t="s">
        <v>1139</v>
      </c>
      <c r="E278" s="107" t="s">
        <v>23</v>
      </c>
      <c r="F278" s="146" t="s">
        <v>357</v>
      </c>
      <c r="G278" s="111">
        <v>2370.63</v>
      </c>
      <c r="H278" s="146" t="s">
        <v>15</v>
      </c>
      <c r="I278" s="134">
        <f t="shared" si="5"/>
        <v>23706.300000000003</v>
      </c>
    </row>
    <row r="279" spans="1:9">
      <c r="A279" s="105">
        <v>275</v>
      </c>
      <c r="B279" s="148">
        <v>10</v>
      </c>
      <c r="C279" s="145" t="s">
        <v>1310</v>
      </c>
      <c r="D279" s="104" t="s">
        <v>1139</v>
      </c>
      <c r="E279" s="107" t="s">
        <v>23</v>
      </c>
      <c r="F279" s="146" t="s">
        <v>358</v>
      </c>
      <c r="G279" s="111">
        <v>3725.45</v>
      </c>
      <c r="H279" s="146" t="s">
        <v>15</v>
      </c>
      <c r="I279" s="134">
        <f t="shared" si="5"/>
        <v>37254.5</v>
      </c>
    </row>
    <row r="280" spans="1:9" ht="30">
      <c r="A280" s="105">
        <v>276</v>
      </c>
      <c r="B280" s="148">
        <v>4</v>
      </c>
      <c r="C280" s="149" t="s">
        <v>1311</v>
      </c>
      <c r="D280" s="104" t="s">
        <v>1139</v>
      </c>
      <c r="E280" s="107" t="s">
        <v>23</v>
      </c>
      <c r="F280" s="146" t="s">
        <v>108</v>
      </c>
      <c r="G280" s="111">
        <v>3200</v>
      </c>
      <c r="H280" s="146" t="s">
        <v>15</v>
      </c>
      <c r="I280" s="134">
        <f t="shared" si="5"/>
        <v>12800</v>
      </c>
    </row>
    <row r="281" spans="1:9" ht="165">
      <c r="A281" s="105">
        <v>277</v>
      </c>
      <c r="B281" s="148">
        <v>4</v>
      </c>
      <c r="C281" s="122" t="s">
        <v>1271</v>
      </c>
      <c r="D281" s="104" t="s">
        <v>1139</v>
      </c>
      <c r="E281" s="107" t="s">
        <v>23</v>
      </c>
      <c r="F281" s="146" t="s">
        <v>48</v>
      </c>
      <c r="G281" s="108">
        <v>142</v>
      </c>
      <c r="H281" s="146" t="s">
        <v>15</v>
      </c>
      <c r="I281" s="134">
        <f t="shared" si="5"/>
        <v>568</v>
      </c>
    </row>
    <row r="282" spans="1:9">
      <c r="A282" s="105">
        <v>278</v>
      </c>
      <c r="B282" s="148">
        <v>10</v>
      </c>
      <c r="C282" s="145" t="s">
        <v>244</v>
      </c>
      <c r="D282" s="104" t="s">
        <v>1139</v>
      </c>
      <c r="E282" s="107" t="s">
        <v>181</v>
      </c>
      <c r="F282" s="146" t="s">
        <v>245</v>
      </c>
      <c r="G282" s="108">
        <v>116</v>
      </c>
      <c r="H282" s="146" t="s">
        <v>15</v>
      </c>
      <c r="I282" s="134">
        <f t="shared" si="5"/>
        <v>1160</v>
      </c>
    </row>
    <row r="283" spans="1:9">
      <c r="A283" s="105">
        <v>279</v>
      </c>
      <c r="B283" s="148">
        <v>12</v>
      </c>
      <c r="C283" s="145" t="s">
        <v>1312</v>
      </c>
      <c r="D283" s="104" t="s">
        <v>1139</v>
      </c>
      <c r="E283" s="107" t="s">
        <v>181</v>
      </c>
      <c r="F283" s="146" t="s">
        <v>349</v>
      </c>
      <c r="G283" s="111">
        <v>2441</v>
      </c>
      <c r="H283" s="146" t="s">
        <v>15</v>
      </c>
      <c r="I283" s="134">
        <f t="shared" si="5"/>
        <v>29292</v>
      </c>
    </row>
    <row r="284" spans="1:9" ht="75">
      <c r="A284" s="105">
        <v>280</v>
      </c>
      <c r="B284" s="148">
        <v>12</v>
      </c>
      <c r="C284" s="149" t="s">
        <v>1299</v>
      </c>
      <c r="D284" s="104" t="s">
        <v>1139</v>
      </c>
      <c r="E284" s="107" t="s">
        <v>23</v>
      </c>
      <c r="F284" s="146" t="s">
        <v>142</v>
      </c>
      <c r="G284" s="108">
        <v>386</v>
      </c>
      <c r="H284" s="146" t="s">
        <v>15</v>
      </c>
      <c r="I284" s="134">
        <f t="shared" si="5"/>
        <v>4632</v>
      </c>
    </row>
    <row r="285" spans="1:9" ht="75">
      <c r="A285" s="105">
        <v>281</v>
      </c>
      <c r="B285" s="148">
        <v>12</v>
      </c>
      <c r="C285" s="122" t="s">
        <v>1263</v>
      </c>
      <c r="D285" s="104" t="s">
        <v>1139</v>
      </c>
      <c r="E285" s="107" t="s">
        <v>23</v>
      </c>
      <c r="F285" s="146" t="s">
        <v>140</v>
      </c>
      <c r="G285" s="111">
        <v>1234.2</v>
      </c>
      <c r="H285" s="146" t="s">
        <v>15</v>
      </c>
      <c r="I285" s="134">
        <f t="shared" si="5"/>
        <v>14810.400000000001</v>
      </c>
    </row>
    <row r="286" spans="1:9" ht="30">
      <c r="A286" s="105">
        <v>282</v>
      </c>
      <c r="B286" s="144">
        <v>80</v>
      </c>
      <c r="C286" s="149" t="s">
        <v>1313</v>
      </c>
      <c r="D286" s="104" t="s">
        <v>1139</v>
      </c>
      <c r="E286" s="107" t="s">
        <v>181</v>
      </c>
      <c r="F286" s="146" t="s">
        <v>334</v>
      </c>
      <c r="G286" s="108">
        <v>105</v>
      </c>
      <c r="H286" s="146" t="s">
        <v>84</v>
      </c>
      <c r="I286" s="134">
        <f t="shared" si="5"/>
        <v>8400</v>
      </c>
    </row>
    <row r="287" spans="1:9">
      <c r="A287" s="105">
        <v>283</v>
      </c>
      <c r="B287" s="148">
        <v>10</v>
      </c>
      <c r="C287" s="149" t="s">
        <v>416</v>
      </c>
      <c r="D287" s="104" t="s">
        <v>1139</v>
      </c>
      <c r="E287" s="107" t="s">
        <v>23</v>
      </c>
      <c r="F287" s="146" t="s">
        <v>336</v>
      </c>
      <c r="G287" s="111">
        <v>1024</v>
      </c>
      <c r="H287" s="146" t="s">
        <v>303</v>
      </c>
      <c r="I287" s="134">
        <f t="shared" si="5"/>
        <v>10240</v>
      </c>
    </row>
    <row r="288" spans="1:9">
      <c r="A288" s="105">
        <v>284</v>
      </c>
      <c r="B288" s="148">
        <v>10</v>
      </c>
      <c r="C288" s="149" t="s">
        <v>1294</v>
      </c>
      <c r="D288" s="104" t="s">
        <v>1139</v>
      </c>
      <c r="E288" s="107" t="s">
        <v>23</v>
      </c>
      <c r="F288" s="166" t="s">
        <v>337</v>
      </c>
      <c r="G288" s="174">
        <v>1024</v>
      </c>
      <c r="H288" s="146" t="s">
        <v>303</v>
      </c>
      <c r="I288" s="134">
        <f t="shared" si="5"/>
        <v>10240</v>
      </c>
    </row>
    <row r="289" spans="1:9" ht="20.25" customHeight="1">
      <c r="A289" s="105">
        <v>285</v>
      </c>
      <c r="B289" s="175">
        <v>4</v>
      </c>
      <c r="C289" s="176" t="s">
        <v>1303</v>
      </c>
      <c r="D289" s="113" t="s">
        <v>1139</v>
      </c>
      <c r="E289" s="177" t="s">
        <v>23</v>
      </c>
      <c r="F289" s="166" t="s">
        <v>50</v>
      </c>
      <c r="G289" s="178">
        <v>146.63</v>
      </c>
      <c r="H289" s="166" t="s">
        <v>15</v>
      </c>
      <c r="I289" s="169">
        <f t="shared" si="5"/>
        <v>586.52</v>
      </c>
    </row>
    <row r="290" spans="1:9" ht="150">
      <c r="A290" s="105">
        <v>286</v>
      </c>
      <c r="B290" s="179">
        <v>5</v>
      </c>
      <c r="C290" s="122" t="s">
        <v>1151</v>
      </c>
      <c r="D290" s="104" t="s">
        <v>1139</v>
      </c>
      <c r="E290" s="104" t="s">
        <v>23</v>
      </c>
      <c r="F290" s="147" t="s">
        <v>54</v>
      </c>
      <c r="G290" s="180">
        <v>3299.7</v>
      </c>
      <c r="H290" s="147" t="s">
        <v>15</v>
      </c>
      <c r="I290" s="170">
        <f t="shared" si="5"/>
        <v>16498.5</v>
      </c>
    </row>
    <row r="291" spans="1:9">
      <c r="A291" s="105">
        <v>287</v>
      </c>
      <c r="B291" s="179">
        <v>4000</v>
      </c>
      <c r="C291" s="122" t="s">
        <v>1244</v>
      </c>
      <c r="D291" s="104" t="s">
        <v>1139</v>
      </c>
      <c r="E291" s="138" t="s">
        <v>181</v>
      </c>
      <c r="F291" s="147" t="s">
        <v>275</v>
      </c>
      <c r="G291" s="180">
        <v>60.75</v>
      </c>
      <c r="H291" s="147" t="s">
        <v>84</v>
      </c>
      <c r="I291" s="170">
        <f t="shared" si="5"/>
        <v>243000</v>
      </c>
    </row>
    <row r="292" spans="1:9">
      <c r="A292" s="105">
        <v>288</v>
      </c>
      <c r="B292" s="179">
        <v>700</v>
      </c>
      <c r="C292" s="122" t="s">
        <v>1238</v>
      </c>
      <c r="D292" s="104" t="s">
        <v>1139</v>
      </c>
      <c r="E292" s="138" t="s">
        <v>181</v>
      </c>
      <c r="F292" s="147" t="s">
        <v>277</v>
      </c>
      <c r="G292" s="180">
        <v>57.45</v>
      </c>
      <c r="H292" s="147" t="s">
        <v>84</v>
      </c>
      <c r="I292" s="170">
        <f t="shared" si="5"/>
        <v>40215</v>
      </c>
    </row>
    <row r="293" spans="1:9">
      <c r="A293" s="105">
        <v>289</v>
      </c>
      <c r="B293" s="179">
        <v>350</v>
      </c>
      <c r="C293" s="122" t="s">
        <v>1242</v>
      </c>
      <c r="D293" s="104" t="s">
        <v>1139</v>
      </c>
      <c r="E293" s="138" t="s">
        <v>181</v>
      </c>
      <c r="F293" s="147" t="s">
        <v>286</v>
      </c>
      <c r="G293" s="180">
        <v>56.42</v>
      </c>
      <c r="H293" s="147" t="s">
        <v>84</v>
      </c>
      <c r="I293" s="170">
        <f t="shared" si="5"/>
        <v>19747</v>
      </c>
    </row>
    <row r="294" spans="1:9">
      <c r="A294" s="105">
        <v>290</v>
      </c>
      <c r="B294" s="179">
        <v>200</v>
      </c>
      <c r="C294" s="122" t="s">
        <v>1243</v>
      </c>
      <c r="D294" s="104" t="s">
        <v>1139</v>
      </c>
      <c r="E294" s="138" t="s">
        <v>181</v>
      </c>
      <c r="F294" s="147" t="s">
        <v>288</v>
      </c>
      <c r="G294" s="180">
        <v>56.5</v>
      </c>
      <c r="H294" s="147" t="s">
        <v>84</v>
      </c>
      <c r="I294" s="170">
        <f t="shared" si="5"/>
        <v>11300</v>
      </c>
    </row>
    <row r="295" spans="1:9">
      <c r="A295" s="105">
        <v>291</v>
      </c>
      <c r="B295" s="179">
        <v>10</v>
      </c>
      <c r="C295" s="122" t="s">
        <v>1314</v>
      </c>
      <c r="D295" s="104" t="s">
        <v>1139</v>
      </c>
      <c r="E295" s="138" t="s">
        <v>181</v>
      </c>
      <c r="F295" s="147" t="s">
        <v>367</v>
      </c>
      <c r="G295" s="180">
        <v>4110.17</v>
      </c>
      <c r="H295" s="147" t="s">
        <v>15</v>
      </c>
      <c r="I295" s="170">
        <f t="shared" si="5"/>
        <v>41101.699999999997</v>
      </c>
    </row>
    <row r="296" spans="1:9">
      <c r="A296" s="105">
        <v>292</v>
      </c>
      <c r="B296" s="179">
        <v>10</v>
      </c>
      <c r="C296" s="122" t="s">
        <v>1315</v>
      </c>
      <c r="D296" s="104" t="s">
        <v>1139</v>
      </c>
      <c r="E296" s="138" t="s">
        <v>181</v>
      </c>
      <c r="F296" s="147" t="s">
        <v>366</v>
      </c>
      <c r="G296" s="180">
        <v>1372.88</v>
      </c>
      <c r="H296" s="147" t="s">
        <v>15</v>
      </c>
      <c r="I296" s="170">
        <f t="shared" si="5"/>
        <v>13728.800000000001</v>
      </c>
    </row>
    <row r="297" spans="1:9">
      <c r="A297" s="105">
        <v>293</v>
      </c>
      <c r="B297" s="179">
        <v>4</v>
      </c>
      <c r="C297" s="122" t="s">
        <v>1316</v>
      </c>
      <c r="D297" s="104" t="s">
        <v>1139</v>
      </c>
      <c r="E297" s="138" t="s">
        <v>181</v>
      </c>
      <c r="F297" s="147" t="s">
        <v>1317</v>
      </c>
      <c r="G297" s="180">
        <v>11754</v>
      </c>
      <c r="H297" s="147" t="s">
        <v>15</v>
      </c>
      <c r="I297" s="170">
        <f t="shared" si="5"/>
        <v>47016</v>
      </c>
    </row>
    <row r="298" spans="1:9">
      <c r="A298" s="369" t="s">
        <v>1318</v>
      </c>
      <c r="B298" s="370"/>
      <c r="C298" s="370"/>
      <c r="D298" s="370"/>
      <c r="E298" s="370"/>
      <c r="F298" s="370"/>
      <c r="G298" s="370"/>
      <c r="H298" s="371"/>
      <c r="I298" s="181">
        <f>SUM(I5:I297)</f>
        <v>26535555.014100004</v>
      </c>
    </row>
    <row r="299" spans="1:9">
      <c r="A299" s="372" t="s">
        <v>1319</v>
      </c>
      <c r="B299" s="372"/>
      <c r="C299" s="372"/>
      <c r="D299" s="372"/>
      <c r="E299" s="372"/>
      <c r="F299" s="372"/>
      <c r="G299" s="372"/>
      <c r="H299" s="372"/>
      <c r="I299" s="373"/>
    </row>
    <row r="300" spans="1:9" ht="45">
      <c r="A300" s="182">
        <v>1</v>
      </c>
      <c r="B300" s="122">
        <v>32</v>
      </c>
      <c r="C300" s="122" t="s">
        <v>490</v>
      </c>
      <c r="D300" s="122" t="s">
        <v>491</v>
      </c>
      <c r="E300" s="122" t="s">
        <v>13</v>
      </c>
      <c r="F300" s="122" t="s">
        <v>492</v>
      </c>
      <c r="G300" s="122">
        <v>2165</v>
      </c>
      <c r="H300" s="122" t="s">
        <v>493</v>
      </c>
      <c r="I300" s="122">
        <f>G300*B300</f>
        <v>69280</v>
      </c>
    </row>
    <row r="301" spans="1:9" ht="165">
      <c r="A301" s="182">
        <v>2</v>
      </c>
      <c r="B301" s="122">
        <v>149.95000000000002</v>
      </c>
      <c r="C301" s="122" t="s">
        <v>1320</v>
      </c>
      <c r="D301" s="122" t="s">
        <v>491</v>
      </c>
      <c r="E301" s="122" t="s">
        <v>13</v>
      </c>
      <c r="F301" s="122" t="s">
        <v>772</v>
      </c>
      <c r="G301" s="122">
        <v>1440</v>
      </c>
      <c r="H301" s="122" t="s">
        <v>773</v>
      </c>
      <c r="I301" s="122">
        <f t="shared" ref="I301:I364" si="6">G301*B301</f>
        <v>215928.00000000003</v>
      </c>
    </row>
    <row r="302" spans="1:9" ht="40.5">
      <c r="A302" s="182">
        <v>3</v>
      </c>
      <c r="B302" s="122">
        <v>115.65</v>
      </c>
      <c r="C302" s="122" t="s">
        <v>1321</v>
      </c>
      <c r="D302" s="122" t="s">
        <v>491</v>
      </c>
      <c r="E302" s="122" t="s">
        <v>13</v>
      </c>
      <c r="F302" s="122" t="s">
        <v>494</v>
      </c>
      <c r="G302" s="122">
        <v>486</v>
      </c>
      <c r="H302" s="122" t="s">
        <v>773</v>
      </c>
      <c r="I302" s="122">
        <f t="shared" si="6"/>
        <v>56205.9</v>
      </c>
    </row>
    <row r="303" spans="1:9" ht="90">
      <c r="A303" s="182">
        <v>4</v>
      </c>
      <c r="B303" s="122">
        <v>22.79</v>
      </c>
      <c r="C303" s="122" t="s">
        <v>775</v>
      </c>
      <c r="D303" s="122" t="s">
        <v>491</v>
      </c>
      <c r="E303" s="122" t="s">
        <v>13</v>
      </c>
      <c r="F303" s="122" t="s">
        <v>497</v>
      </c>
      <c r="G303" s="122">
        <v>4688</v>
      </c>
      <c r="H303" s="122" t="s">
        <v>773</v>
      </c>
      <c r="I303" s="122">
        <f t="shared" si="6"/>
        <v>106839.51999999999</v>
      </c>
    </row>
    <row r="304" spans="1:9" ht="45">
      <c r="A304" s="182">
        <v>5</v>
      </c>
      <c r="B304" s="122">
        <v>108.3</v>
      </c>
      <c r="C304" s="122" t="s">
        <v>776</v>
      </c>
      <c r="D304" s="122" t="s">
        <v>491</v>
      </c>
      <c r="E304" s="122" t="s">
        <v>13</v>
      </c>
      <c r="F304" s="122" t="s">
        <v>499</v>
      </c>
      <c r="G304" s="122">
        <v>4833</v>
      </c>
      <c r="H304" s="122" t="s">
        <v>773</v>
      </c>
      <c r="I304" s="122">
        <f t="shared" si="6"/>
        <v>523413.89999999997</v>
      </c>
    </row>
    <row r="305" spans="1:9" ht="75">
      <c r="A305" s="182">
        <v>6</v>
      </c>
      <c r="B305" s="122"/>
      <c r="C305" s="122" t="s">
        <v>777</v>
      </c>
      <c r="D305" s="122"/>
      <c r="E305" s="122"/>
      <c r="F305" s="122"/>
      <c r="G305" s="122"/>
      <c r="H305" s="122"/>
      <c r="I305" s="122"/>
    </row>
    <row r="306" spans="1:9" ht="53.25">
      <c r="A306" s="182">
        <v>7</v>
      </c>
      <c r="B306" s="122">
        <v>1.0900000000000001</v>
      </c>
      <c r="C306" s="122" t="s">
        <v>1322</v>
      </c>
      <c r="D306" s="122" t="s">
        <v>491</v>
      </c>
      <c r="E306" s="122" t="s">
        <v>13</v>
      </c>
      <c r="F306" s="122" t="s">
        <v>501</v>
      </c>
      <c r="G306" s="122">
        <v>9439</v>
      </c>
      <c r="H306" s="122" t="s">
        <v>773</v>
      </c>
      <c r="I306" s="122">
        <f t="shared" si="6"/>
        <v>10288.51</v>
      </c>
    </row>
    <row r="307" spans="1:9" ht="53.25">
      <c r="A307" s="182">
        <v>8</v>
      </c>
      <c r="B307" s="122">
        <v>1.58</v>
      </c>
      <c r="C307" s="122" t="s">
        <v>1323</v>
      </c>
      <c r="D307" s="122" t="s">
        <v>491</v>
      </c>
      <c r="E307" s="122" t="s">
        <v>13</v>
      </c>
      <c r="F307" s="122" t="s">
        <v>502</v>
      </c>
      <c r="G307" s="122">
        <v>13188</v>
      </c>
      <c r="H307" s="122" t="s">
        <v>773</v>
      </c>
      <c r="I307" s="122">
        <f t="shared" si="6"/>
        <v>20837.04</v>
      </c>
    </row>
    <row r="308" spans="1:9" ht="53.25">
      <c r="A308" s="182">
        <v>9</v>
      </c>
      <c r="B308" s="122">
        <v>1.1499999999999999</v>
      </c>
      <c r="C308" s="122" t="s">
        <v>1324</v>
      </c>
      <c r="D308" s="122" t="s">
        <v>491</v>
      </c>
      <c r="E308" s="122" t="s">
        <v>13</v>
      </c>
      <c r="F308" s="122" t="s">
        <v>503</v>
      </c>
      <c r="G308" s="122">
        <v>12310</v>
      </c>
      <c r="H308" s="122" t="s">
        <v>773</v>
      </c>
      <c r="I308" s="122">
        <f t="shared" si="6"/>
        <v>14156.499999999998</v>
      </c>
    </row>
    <row r="309" spans="1:9" ht="60">
      <c r="A309" s="182">
        <v>10</v>
      </c>
      <c r="B309" s="122">
        <v>0.46</v>
      </c>
      <c r="C309" s="122" t="s">
        <v>781</v>
      </c>
      <c r="D309" s="122" t="s">
        <v>491</v>
      </c>
      <c r="E309" s="122" t="s">
        <v>13</v>
      </c>
      <c r="F309" s="122" t="s">
        <v>510</v>
      </c>
      <c r="G309" s="122">
        <v>70687</v>
      </c>
      <c r="H309" s="122" t="s">
        <v>782</v>
      </c>
      <c r="I309" s="122">
        <f t="shared" si="6"/>
        <v>32516.02</v>
      </c>
    </row>
    <row r="310" spans="1:9" ht="60">
      <c r="A310" s="182">
        <v>11</v>
      </c>
      <c r="B310" s="122">
        <v>66.709999999999994</v>
      </c>
      <c r="C310" s="122" t="s">
        <v>783</v>
      </c>
      <c r="D310" s="122" t="s">
        <v>491</v>
      </c>
      <c r="E310" s="122" t="s">
        <v>13</v>
      </c>
      <c r="F310" s="122" t="s">
        <v>513</v>
      </c>
      <c r="G310" s="122">
        <v>8248</v>
      </c>
      <c r="H310" s="122" t="s">
        <v>773</v>
      </c>
      <c r="I310" s="122">
        <f t="shared" si="6"/>
        <v>550224.07999999996</v>
      </c>
    </row>
    <row r="311" spans="1:9" ht="45">
      <c r="A311" s="182">
        <v>12</v>
      </c>
      <c r="B311" s="122">
        <v>6.9799999999999995</v>
      </c>
      <c r="C311" s="122" t="s">
        <v>784</v>
      </c>
      <c r="D311" s="122" t="s">
        <v>491</v>
      </c>
      <c r="E311" s="122" t="s">
        <v>13</v>
      </c>
      <c r="F311" s="122" t="s">
        <v>515</v>
      </c>
      <c r="G311" s="122">
        <v>6057</v>
      </c>
      <c r="H311" s="122" t="s">
        <v>773</v>
      </c>
      <c r="I311" s="122">
        <f t="shared" si="6"/>
        <v>42277.86</v>
      </c>
    </row>
    <row r="312" spans="1:9" ht="105">
      <c r="A312" s="182">
        <v>13</v>
      </c>
      <c r="B312" s="122">
        <v>630.95000000000005</v>
      </c>
      <c r="C312" s="122" t="s">
        <v>516</v>
      </c>
      <c r="D312" s="122" t="s">
        <v>491</v>
      </c>
      <c r="E312" s="122" t="s">
        <v>13</v>
      </c>
      <c r="F312" s="122" t="s">
        <v>517</v>
      </c>
      <c r="G312" s="122">
        <v>560</v>
      </c>
      <c r="H312" s="122" t="s">
        <v>785</v>
      </c>
      <c r="I312" s="122">
        <f t="shared" si="6"/>
        <v>353332</v>
      </c>
    </row>
    <row r="313" spans="1:9" ht="45">
      <c r="A313" s="182">
        <v>14</v>
      </c>
      <c r="B313" s="122">
        <v>27</v>
      </c>
      <c r="C313" s="122" t="s">
        <v>518</v>
      </c>
      <c r="D313" s="122" t="s">
        <v>491</v>
      </c>
      <c r="E313" s="122" t="s">
        <v>13</v>
      </c>
      <c r="F313" s="122" t="s">
        <v>519</v>
      </c>
      <c r="G313" s="122">
        <v>210</v>
      </c>
      <c r="H313" s="122" t="s">
        <v>785</v>
      </c>
      <c r="I313" s="122">
        <f t="shared" si="6"/>
        <v>5670</v>
      </c>
    </row>
    <row r="314" spans="1:9" ht="45">
      <c r="A314" s="182">
        <v>15</v>
      </c>
      <c r="B314" s="122">
        <v>781.85</v>
      </c>
      <c r="C314" s="122" t="s">
        <v>520</v>
      </c>
      <c r="D314" s="122" t="s">
        <v>491</v>
      </c>
      <c r="E314" s="122" t="s">
        <v>13</v>
      </c>
      <c r="F314" s="122" t="s">
        <v>521</v>
      </c>
      <c r="G314" s="122">
        <v>85</v>
      </c>
      <c r="H314" s="122" t="s">
        <v>785</v>
      </c>
      <c r="I314" s="122">
        <f t="shared" si="6"/>
        <v>66457.25</v>
      </c>
    </row>
    <row r="315" spans="1:9" ht="60">
      <c r="A315" s="182">
        <v>16</v>
      </c>
      <c r="B315" s="122">
        <v>380</v>
      </c>
      <c r="C315" s="122" t="s">
        <v>1325</v>
      </c>
      <c r="D315" s="122" t="s">
        <v>491</v>
      </c>
      <c r="E315" s="122" t="s">
        <v>13</v>
      </c>
      <c r="F315" s="122" t="s">
        <v>787</v>
      </c>
      <c r="G315" s="122">
        <v>128</v>
      </c>
      <c r="H315" s="122" t="s">
        <v>951</v>
      </c>
      <c r="I315" s="122">
        <f t="shared" si="6"/>
        <v>48640</v>
      </c>
    </row>
    <row r="316" spans="1:9" ht="30">
      <c r="A316" s="182">
        <v>17</v>
      </c>
      <c r="B316" s="122">
        <v>3</v>
      </c>
      <c r="C316" s="122" t="s">
        <v>522</v>
      </c>
      <c r="D316" s="122" t="s">
        <v>491</v>
      </c>
      <c r="E316" s="122" t="s">
        <v>13</v>
      </c>
      <c r="F316" s="122" t="s">
        <v>523</v>
      </c>
      <c r="G316" s="122">
        <v>4326</v>
      </c>
      <c r="H316" s="122" t="s">
        <v>789</v>
      </c>
      <c r="I316" s="122">
        <f t="shared" si="6"/>
        <v>12978</v>
      </c>
    </row>
    <row r="317" spans="1:9">
      <c r="A317" s="182">
        <v>18</v>
      </c>
      <c r="B317" s="122">
        <v>1</v>
      </c>
      <c r="C317" s="122" t="s">
        <v>524</v>
      </c>
      <c r="D317" s="122" t="s">
        <v>491</v>
      </c>
      <c r="E317" s="122" t="s">
        <v>13</v>
      </c>
      <c r="F317" s="122" t="s">
        <v>525</v>
      </c>
      <c r="G317" s="122">
        <v>5000</v>
      </c>
      <c r="H317" s="122" t="s">
        <v>15</v>
      </c>
      <c r="I317" s="122">
        <f t="shared" si="6"/>
        <v>5000</v>
      </c>
    </row>
    <row r="318" spans="1:9" ht="45">
      <c r="A318" s="182">
        <v>19</v>
      </c>
      <c r="B318" s="122"/>
      <c r="C318" s="122" t="s">
        <v>526</v>
      </c>
      <c r="D318" s="122"/>
      <c r="E318" s="122"/>
      <c r="F318" s="122"/>
      <c r="G318" s="122"/>
      <c r="H318" s="122"/>
      <c r="I318" s="122"/>
    </row>
    <row r="319" spans="1:9">
      <c r="A319" s="182"/>
      <c r="B319" s="122">
        <v>90</v>
      </c>
      <c r="C319" s="122" t="s">
        <v>790</v>
      </c>
      <c r="D319" s="122" t="s">
        <v>491</v>
      </c>
      <c r="E319" s="122" t="s">
        <v>13</v>
      </c>
      <c r="F319" s="122" t="s">
        <v>527</v>
      </c>
      <c r="G319" s="122">
        <v>336</v>
      </c>
      <c r="H319" s="122" t="s">
        <v>131</v>
      </c>
      <c r="I319" s="122">
        <f t="shared" si="6"/>
        <v>30240</v>
      </c>
    </row>
    <row r="320" spans="1:9">
      <c r="A320" s="182"/>
      <c r="B320" s="122">
        <v>30</v>
      </c>
      <c r="C320" s="122" t="s">
        <v>665</v>
      </c>
      <c r="D320" s="122" t="s">
        <v>491</v>
      </c>
      <c r="E320" s="122" t="s">
        <v>13</v>
      </c>
      <c r="F320" s="122" t="s">
        <v>528</v>
      </c>
      <c r="G320" s="122">
        <v>369</v>
      </c>
      <c r="H320" s="122" t="s">
        <v>131</v>
      </c>
      <c r="I320" s="122">
        <f t="shared" si="6"/>
        <v>11070</v>
      </c>
    </row>
    <row r="321" spans="1:9">
      <c r="A321" s="182"/>
      <c r="B321" s="122">
        <v>30</v>
      </c>
      <c r="C321" s="122" t="s">
        <v>791</v>
      </c>
      <c r="D321" s="122" t="s">
        <v>491</v>
      </c>
      <c r="E321" s="122" t="s">
        <v>13</v>
      </c>
      <c r="F321" s="122" t="s">
        <v>529</v>
      </c>
      <c r="G321" s="122">
        <v>394</v>
      </c>
      <c r="H321" s="122" t="s">
        <v>131</v>
      </c>
      <c r="I321" s="122">
        <f t="shared" si="6"/>
        <v>11820</v>
      </c>
    </row>
    <row r="322" spans="1:9">
      <c r="A322" s="182"/>
      <c r="B322" s="122">
        <v>30</v>
      </c>
      <c r="C322" s="122" t="s">
        <v>667</v>
      </c>
      <c r="D322" s="122" t="s">
        <v>491</v>
      </c>
      <c r="E322" s="122" t="s">
        <v>13</v>
      </c>
      <c r="F322" s="122" t="s">
        <v>530</v>
      </c>
      <c r="G322" s="122">
        <v>492</v>
      </c>
      <c r="H322" s="122" t="s">
        <v>131</v>
      </c>
      <c r="I322" s="122">
        <f t="shared" si="6"/>
        <v>14760</v>
      </c>
    </row>
    <row r="323" spans="1:9">
      <c r="A323" s="182"/>
      <c r="B323" s="122">
        <v>30</v>
      </c>
      <c r="C323" s="122" t="s">
        <v>668</v>
      </c>
      <c r="D323" s="122" t="s">
        <v>491</v>
      </c>
      <c r="E323" s="122" t="s">
        <v>13</v>
      </c>
      <c r="F323" s="122" t="s">
        <v>531</v>
      </c>
      <c r="G323" s="122">
        <v>623</v>
      </c>
      <c r="H323" s="122" t="s">
        <v>131</v>
      </c>
      <c r="I323" s="122">
        <f t="shared" si="6"/>
        <v>18690</v>
      </c>
    </row>
    <row r="324" spans="1:9">
      <c r="A324" s="182"/>
      <c r="B324" s="122">
        <v>30</v>
      </c>
      <c r="C324" s="122" t="s">
        <v>669</v>
      </c>
      <c r="D324" s="122" t="s">
        <v>491</v>
      </c>
      <c r="E324" s="122" t="s">
        <v>13</v>
      </c>
      <c r="F324" s="122" t="s">
        <v>532</v>
      </c>
      <c r="G324" s="122">
        <v>754</v>
      </c>
      <c r="H324" s="122" t="s">
        <v>131</v>
      </c>
      <c r="I324" s="122">
        <f t="shared" si="6"/>
        <v>22620</v>
      </c>
    </row>
    <row r="325" spans="1:9">
      <c r="A325" s="182"/>
      <c r="B325" s="122">
        <v>30</v>
      </c>
      <c r="C325" s="122" t="s">
        <v>670</v>
      </c>
      <c r="D325" s="122" t="s">
        <v>491</v>
      </c>
      <c r="E325" s="122" t="s">
        <v>13</v>
      </c>
      <c r="F325" s="122" t="s">
        <v>533</v>
      </c>
      <c r="G325" s="122">
        <v>918</v>
      </c>
      <c r="H325" s="122" t="s">
        <v>131</v>
      </c>
      <c r="I325" s="122">
        <f t="shared" si="6"/>
        <v>27540</v>
      </c>
    </row>
    <row r="326" spans="1:9">
      <c r="A326" s="182"/>
      <c r="B326" s="122">
        <v>100</v>
      </c>
      <c r="C326" s="122" t="s">
        <v>671</v>
      </c>
      <c r="D326" s="122" t="s">
        <v>491</v>
      </c>
      <c r="E326" s="122" t="s">
        <v>13</v>
      </c>
      <c r="F326" s="122" t="s">
        <v>534</v>
      </c>
      <c r="G326" s="122">
        <v>1082</v>
      </c>
      <c r="H326" s="122" t="s">
        <v>131</v>
      </c>
      <c r="I326" s="122">
        <f t="shared" si="6"/>
        <v>108200</v>
      </c>
    </row>
    <row r="327" spans="1:9" ht="45">
      <c r="A327" s="182">
        <v>20</v>
      </c>
      <c r="B327" s="122">
        <v>40</v>
      </c>
      <c r="C327" s="122" t="s">
        <v>535</v>
      </c>
      <c r="D327" s="122" t="s">
        <v>491</v>
      </c>
      <c r="E327" s="122" t="s">
        <v>13</v>
      </c>
      <c r="F327" s="122" t="s">
        <v>536</v>
      </c>
      <c r="G327" s="122">
        <v>883</v>
      </c>
      <c r="H327" s="122" t="s">
        <v>131</v>
      </c>
      <c r="I327" s="122">
        <f t="shared" si="6"/>
        <v>35320</v>
      </c>
    </row>
    <row r="328" spans="1:9" ht="45">
      <c r="A328" s="182">
        <v>21</v>
      </c>
      <c r="B328" s="122">
        <v>1</v>
      </c>
      <c r="C328" s="122" t="s">
        <v>792</v>
      </c>
      <c r="D328" s="122" t="s">
        <v>491</v>
      </c>
      <c r="E328" s="122" t="s">
        <v>13</v>
      </c>
      <c r="F328" s="122" t="s">
        <v>538</v>
      </c>
      <c r="G328" s="122">
        <v>48007</v>
      </c>
      <c r="H328" s="122" t="s">
        <v>15</v>
      </c>
      <c r="I328" s="122">
        <f t="shared" si="6"/>
        <v>48007</v>
      </c>
    </row>
    <row r="329" spans="1:9" ht="45">
      <c r="A329" s="182">
        <v>22</v>
      </c>
      <c r="B329" s="122">
        <v>312</v>
      </c>
      <c r="C329" s="122" t="s">
        <v>539</v>
      </c>
      <c r="D329" s="122" t="s">
        <v>491</v>
      </c>
      <c r="E329" s="122" t="s">
        <v>13</v>
      </c>
      <c r="F329" s="122" t="s">
        <v>540</v>
      </c>
      <c r="G329" s="122">
        <v>180</v>
      </c>
      <c r="H329" s="122" t="s">
        <v>131</v>
      </c>
      <c r="I329" s="122">
        <f t="shared" si="6"/>
        <v>56160</v>
      </c>
    </row>
    <row r="330" spans="1:9" ht="45">
      <c r="A330" s="182">
        <v>23</v>
      </c>
      <c r="B330" s="122">
        <v>1</v>
      </c>
      <c r="C330" s="122" t="s">
        <v>793</v>
      </c>
      <c r="D330" s="122" t="s">
        <v>491</v>
      </c>
      <c r="E330" s="122" t="s">
        <v>13</v>
      </c>
      <c r="F330" s="122" t="s">
        <v>542</v>
      </c>
      <c r="G330" s="122">
        <v>7854</v>
      </c>
      <c r="H330" s="122" t="s">
        <v>15</v>
      </c>
      <c r="I330" s="122">
        <f t="shared" si="6"/>
        <v>7854</v>
      </c>
    </row>
    <row r="331" spans="1:9" ht="45">
      <c r="A331" s="182">
        <v>24</v>
      </c>
      <c r="B331" s="122">
        <v>360</v>
      </c>
      <c r="C331" s="122" t="s">
        <v>543</v>
      </c>
      <c r="D331" s="122" t="s">
        <v>491</v>
      </c>
      <c r="E331" s="122" t="s">
        <v>13</v>
      </c>
      <c r="F331" s="122" t="s">
        <v>544</v>
      </c>
      <c r="G331" s="122">
        <v>192</v>
      </c>
      <c r="H331" s="122" t="s">
        <v>131</v>
      </c>
      <c r="I331" s="122">
        <f t="shared" si="6"/>
        <v>69120</v>
      </c>
    </row>
    <row r="332" spans="1:9" ht="76.5">
      <c r="A332" s="182">
        <v>25</v>
      </c>
      <c r="B332" s="122">
        <v>6</v>
      </c>
      <c r="C332" s="122" t="s">
        <v>1326</v>
      </c>
      <c r="D332" s="122" t="s">
        <v>491</v>
      </c>
      <c r="E332" s="122" t="s">
        <v>13</v>
      </c>
      <c r="F332" s="122" t="s">
        <v>547</v>
      </c>
      <c r="G332" s="122">
        <v>410</v>
      </c>
      <c r="H332" s="122" t="s">
        <v>131</v>
      </c>
      <c r="I332" s="122">
        <f t="shared" si="6"/>
        <v>2460</v>
      </c>
    </row>
    <row r="333" spans="1:9" ht="30">
      <c r="A333" s="182">
        <v>26</v>
      </c>
      <c r="B333" s="122">
        <v>1</v>
      </c>
      <c r="C333" s="122" t="s">
        <v>548</v>
      </c>
      <c r="D333" s="122" t="s">
        <v>491</v>
      </c>
      <c r="E333" s="122" t="s">
        <v>13</v>
      </c>
      <c r="F333" s="122" t="s">
        <v>549</v>
      </c>
      <c r="G333" s="122">
        <v>466</v>
      </c>
      <c r="H333" s="122" t="s">
        <v>15</v>
      </c>
      <c r="I333" s="122">
        <f t="shared" si="6"/>
        <v>466</v>
      </c>
    </row>
    <row r="334" spans="1:9" ht="48">
      <c r="A334" s="182">
        <v>27</v>
      </c>
      <c r="B334" s="122">
        <v>64.95</v>
      </c>
      <c r="C334" s="122" t="s">
        <v>1327</v>
      </c>
      <c r="D334" s="122" t="s">
        <v>491</v>
      </c>
      <c r="E334" s="122" t="s">
        <v>13</v>
      </c>
      <c r="F334" s="122" t="s">
        <v>494</v>
      </c>
      <c r="G334" s="122">
        <v>486</v>
      </c>
      <c r="H334" s="122" t="s">
        <v>795</v>
      </c>
      <c r="I334" s="122">
        <f t="shared" si="6"/>
        <v>31565.7</v>
      </c>
    </row>
    <row r="335" spans="1:9" ht="45">
      <c r="A335" s="182">
        <v>28</v>
      </c>
      <c r="B335" s="122">
        <v>13.54</v>
      </c>
      <c r="C335" s="122" t="s">
        <v>796</v>
      </c>
      <c r="D335" s="122" t="s">
        <v>491</v>
      </c>
      <c r="E335" s="122" t="s">
        <v>13</v>
      </c>
      <c r="F335" s="122" t="s">
        <v>497</v>
      </c>
      <c r="G335" s="122">
        <v>4688</v>
      </c>
      <c r="H335" s="122" t="s">
        <v>795</v>
      </c>
      <c r="I335" s="122">
        <f t="shared" si="6"/>
        <v>63475.519999999997</v>
      </c>
    </row>
    <row r="336" spans="1:9" ht="45">
      <c r="A336" s="182">
        <v>29</v>
      </c>
      <c r="B336" s="122">
        <v>26.080000000000002</v>
      </c>
      <c r="C336" s="122" t="s">
        <v>797</v>
      </c>
      <c r="D336" s="122" t="s">
        <v>491</v>
      </c>
      <c r="E336" s="122" t="s">
        <v>13</v>
      </c>
      <c r="F336" s="122" t="s">
        <v>499</v>
      </c>
      <c r="G336" s="122">
        <v>4833</v>
      </c>
      <c r="H336" s="122" t="s">
        <v>795</v>
      </c>
      <c r="I336" s="122">
        <f t="shared" si="6"/>
        <v>126044.64000000001</v>
      </c>
    </row>
    <row r="337" spans="1:9" ht="30">
      <c r="A337" s="182">
        <v>30</v>
      </c>
      <c r="B337" s="122">
        <v>51.88</v>
      </c>
      <c r="C337" s="122" t="s">
        <v>672</v>
      </c>
      <c r="D337" s="122" t="s">
        <v>491</v>
      </c>
      <c r="E337" s="122" t="s">
        <v>13</v>
      </c>
      <c r="F337" s="122" t="s">
        <v>550</v>
      </c>
      <c r="G337" s="122">
        <v>309</v>
      </c>
      <c r="H337" s="122" t="s">
        <v>795</v>
      </c>
      <c r="I337" s="122">
        <f t="shared" si="6"/>
        <v>16030.92</v>
      </c>
    </row>
    <row r="338" spans="1:9" ht="75">
      <c r="A338" s="182">
        <v>31</v>
      </c>
      <c r="B338" s="122"/>
      <c r="C338" s="122" t="s">
        <v>500</v>
      </c>
      <c r="D338" s="122"/>
      <c r="E338" s="122"/>
      <c r="F338" s="122"/>
      <c r="G338" s="122"/>
      <c r="H338" s="122"/>
      <c r="I338" s="122"/>
    </row>
    <row r="339" spans="1:9" ht="79.5">
      <c r="A339" s="182">
        <v>32</v>
      </c>
      <c r="B339" s="122">
        <v>3.56</v>
      </c>
      <c r="C339" s="122" t="s">
        <v>1328</v>
      </c>
      <c r="D339" s="122" t="s">
        <v>491</v>
      </c>
      <c r="E339" s="122" t="s">
        <v>13</v>
      </c>
      <c r="F339" s="122" t="s">
        <v>501</v>
      </c>
      <c r="G339" s="122">
        <v>9439</v>
      </c>
      <c r="H339" s="122" t="s">
        <v>795</v>
      </c>
      <c r="I339" s="122">
        <f t="shared" si="6"/>
        <v>33602.840000000004</v>
      </c>
    </row>
    <row r="340" spans="1:9" ht="79.5">
      <c r="A340" s="182">
        <v>33</v>
      </c>
      <c r="B340" s="122">
        <v>2.2799999999999998</v>
      </c>
      <c r="C340" s="122" t="s">
        <v>1329</v>
      </c>
      <c r="D340" s="122" t="s">
        <v>491</v>
      </c>
      <c r="E340" s="122" t="s">
        <v>13</v>
      </c>
      <c r="F340" s="122" t="s">
        <v>502</v>
      </c>
      <c r="G340" s="122">
        <v>13188</v>
      </c>
      <c r="H340" s="122" t="s">
        <v>795</v>
      </c>
      <c r="I340" s="122">
        <f t="shared" si="6"/>
        <v>30068.639999999996</v>
      </c>
    </row>
    <row r="341" spans="1:9" ht="79.5">
      <c r="A341" s="182">
        <v>34</v>
      </c>
      <c r="B341" s="122">
        <v>2.25</v>
      </c>
      <c r="C341" s="122" t="s">
        <v>1330</v>
      </c>
      <c r="D341" s="122" t="s">
        <v>491</v>
      </c>
      <c r="E341" s="122" t="s">
        <v>13</v>
      </c>
      <c r="F341" s="122" t="s">
        <v>503</v>
      </c>
      <c r="G341" s="122">
        <v>12310</v>
      </c>
      <c r="H341" s="122" t="s">
        <v>795</v>
      </c>
      <c r="I341" s="122">
        <f t="shared" si="6"/>
        <v>27697.5</v>
      </c>
    </row>
    <row r="342" spans="1:9" ht="79.5">
      <c r="A342" s="182">
        <v>35</v>
      </c>
      <c r="B342" s="122">
        <v>3.17</v>
      </c>
      <c r="C342" s="122" t="s">
        <v>1331</v>
      </c>
      <c r="D342" s="122" t="s">
        <v>491</v>
      </c>
      <c r="E342" s="122" t="s">
        <v>13</v>
      </c>
      <c r="F342" s="122" t="s">
        <v>504</v>
      </c>
      <c r="G342" s="122">
        <v>12226</v>
      </c>
      <c r="H342" s="122" t="s">
        <v>795</v>
      </c>
      <c r="I342" s="122">
        <f t="shared" si="6"/>
        <v>38756.42</v>
      </c>
    </row>
    <row r="343" spans="1:9" ht="79.5">
      <c r="A343" s="182">
        <v>36</v>
      </c>
      <c r="B343" s="122">
        <v>0.57999999999999996</v>
      </c>
      <c r="C343" s="122" t="s">
        <v>1332</v>
      </c>
      <c r="D343" s="122" t="s">
        <v>491</v>
      </c>
      <c r="E343" s="122" t="s">
        <v>13</v>
      </c>
      <c r="F343" s="122" t="s">
        <v>505</v>
      </c>
      <c r="G343" s="122">
        <v>13018</v>
      </c>
      <c r="H343" s="122" t="s">
        <v>795</v>
      </c>
      <c r="I343" s="122">
        <f t="shared" si="6"/>
        <v>7550.44</v>
      </c>
    </row>
    <row r="344" spans="1:9" ht="79.5">
      <c r="A344" s="182">
        <v>37</v>
      </c>
      <c r="B344" s="122">
        <v>2.7</v>
      </c>
      <c r="C344" s="122" t="s">
        <v>1333</v>
      </c>
      <c r="D344" s="122" t="s">
        <v>491</v>
      </c>
      <c r="E344" s="122" t="s">
        <v>13</v>
      </c>
      <c r="F344" s="122" t="s">
        <v>506</v>
      </c>
      <c r="G344" s="122">
        <v>1372</v>
      </c>
      <c r="H344" s="122" t="s">
        <v>785</v>
      </c>
      <c r="I344" s="122">
        <f t="shared" si="6"/>
        <v>3704.4</v>
      </c>
    </row>
    <row r="345" spans="1:9" ht="79.5">
      <c r="A345" s="182">
        <v>38</v>
      </c>
      <c r="B345" s="122">
        <v>15.22</v>
      </c>
      <c r="C345" s="122" t="s">
        <v>1334</v>
      </c>
      <c r="D345" s="122" t="s">
        <v>491</v>
      </c>
      <c r="E345" s="122" t="s">
        <v>13</v>
      </c>
      <c r="F345" s="122" t="s">
        <v>508</v>
      </c>
      <c r="G345" s="122">
        <v>10814</v>
      </c>
      <c r="H345" s="122" t="s">
        <v>795</v>
      </c>
      <c r="I345" s="122">
        <f t="shared" si="6"/>
        <v>164589.08000000002</v>
      </c>
    </row>
    <row r="346" spans="1:9" ht="60">
      <c r="A346" s="182">
        <v>39</v>
      </c>
      <c r="B346" s="122">
        <v>3</v>
      </c>
      <c r="C346" s="122" t="s">
        <v>805</v>
      </c>
      <c r="D346" s="122" t="s">
        <v>491</v>
      </c>
      <c r="E346" s="122" t="s">
        <v>13</v>
      </c>
      <c r="F346" s="122" t="s">
        <v>510</v>
      </c>
      <c r="G346" s="122">
        <v>70687</v>
      </c>
      <c r="H346" s="122" t="s">
        <v>782</v>
      </c>
      <c r="I346" s="122">
        <f t="shared" si="6"/>
        <v>212061</v>
      </c>
    </row>
    <row r="347" spans="1:9" ht="45">
      <c r="A347" s="182">
        <v>40</v>
      </c>
      <c r="B347" s="122">
        <v>38.36</v>
      </c>
      <c r="C347" s="122" t="s">
        <v>806</v>
      </c>
      <c r="D347" s="122" t="s">
        <v>491</v>
      </c>
      <c r="E347" s="122" t="s">
        <v>13</v>
      </c>
      <c r="F347" s="122" t="s">
        <v>513</v>
      </c>
      <c r="G347" s="122">
        <v>8248</v>
      </c>
      <c r="H347" s="122" t="s">
        <v>795</v>
      </c>
      <c r="I347" s="122">
        <f t="shared" si="6"/>
        <v>316393.27999999997</v>
      </c>
    </row>
    <row r="348" spans="1:9" ht="105">
      <c r="A348" s="182">
        <v>41</v>
      </c>
      <c r="B348" s="122">
        <v>517.26</v>
      </c>
      <c r="C348" s="122" t="s">
        <v>516</v>
      </c>
      <c r="D348" s="122" t="s">
        <v>491</v>
      </c>
      <c r="E348" s="122" t="s">
        <v>13</v>
      </c>
      <c r="F348" s="122" t="s">
        <v>517</v>
      </c>
      <c r="G348" s="122">
        <v>560</v>
      </c>
      <c r="H348" s="122" t="s">
        <v>785</v>
      </c>
      <c r="I348" s="122">
        <f t="shared" si="6"/>
        <v>289665.59999999998</v>
      </c>
    </row>
    <row r="349" spans="1:9" ht="63.75">
      <c r="A349" s="182">
        <v>42</v>
      </c>
      <c r="B349" s="122">
        <v>16.560000000000002</v>
      </c>
      <c r="C349" s="122" t="s">
        <v>1335</v>
      </c>
      <c r="D349" s="122" t="s">
        <v>491</v>
      </c>
      <c r="E349" s="122" t="s">
        <v>13</v>
      </c>
      <c r="F349" s="122" t="s">
        <v>552</v>
      </c>
      <c r="G349" s="122">
        <v>3044</v>
      </c>
      <c r="H349" s="122" t="s">
        <v>785</v>
      </c>
      <c r="I349" s="122">
        <f t="shared" si="6"/>
        <v>50408.640000000007</v>
      </c>
    </row>
    <row r="350" spans="1:9" ht="32.25">
      <c r="A350" s="182">
        <v>43</v>
      </c>
      <c r="B350" s="122">
        <v>12.24</v>
      </c>
      <c r="C350" s="122" t="s">
        <v>1336</v>
      </c>
      <c r="D350" s="122" t="s">
        <v>491</v>
      </c>
      <c r="E350" s="122" t="s">
        <v>13</v>
      </c>
      <c r="F350" s="122" t="s">
        <v>553</v>
      </c>
      <c r="G350" s="122">
        <v>2990</v>
      </c>
      <c r="H350" s="122" t="s">
        <v>789</v>
      </c>
      <c r="I350" s="122">
        <f t="shared" si="6"/>
        <v>36597.599999999999</v>
      </c>
    </row>
    <row r="351" spans="1:9" ht="150">
      <c r="A351" s="182">
        <v>44</v>
      </c>
      <c r="B351" s="122">
        <v>5.91</v>
      </c>
      <c r="C351" s="122" t="s">
        <v>809</v>
      </c>
      <c r="D351" s="122" t="s">
        <v>491</v>
      </c>
      <c r="E351" s="122" t="s">
        <v>13</v>
      </c>
      <c r="F351" s="122" t="s">
        <v>555</v>
      </c>
      <c r="G351" s="122">
        <v>7314</v>
      </c>
      <c r="H351" s="122" t="s">
        <v>785</v>
      </c>
      <c r="I351" s="122">
        <f t="shared" si="6"/>
        <v>43225.74</v>
      </c>
    </row>
    <row r="352" spans="1:9" ht="45">
      <c r="A352" s="182">
        <v>45</v>
      </c>
      <c r="B352" s="122">
        <v>20.25</v>
      </c>
      <c r="C352" s="122" t="s">
        <v>556</v>
      </c>
      <c r="D352" s="122" t="s">
        <v>491</v>
      </c>
      <c r="E352" s="122" t="s">
        <v>13</v>
      </c>
      <c r="F352" s="122" t="s">
        <v>557</v>
      </c>
      <c r="G352" s="122">
        <v>124</v>
      </c>
      <c r="H352" s="122" t="s">
        <v>789</v>
      </c>
      <c r="I352" s="122">
        <f t="shared" si="6"/>
        <v>2511</v>
      </c>
    </row>
    <row r="353" spans="1:9" ht="60">
      <c r="A353" s="182">
        <v>46</v>
      </c>
      <c r="B353" s="122">
        <v>8.64</v>
      </c>
      <c r="C353" s="122" t="s">
        <v>558</v>
      </c>
      <c r="D353" s="122" t="s">
        <v>491</v>
      </c>
      <c r="E353" s="122" t="s">
        <v>13</v>
      </c>
      <c r="F353" s="122" t="s">
        <v>559</v>
      </c>
      <c r="G353" s="122">
        <v>3623</v>
      </c>
      <c r="H353" s="122" t="s">
        <v>789</v>
      </c>
      <c r="I353" s="122">
        <f t="shared" si="6"/>
        <v>31302.720000000001</v>
      </c>
    </row>
    <row r="354" spans="1:9" ht="30">
      <c r="A354" s="182">
        <v>47</v>
      </c>
      <c r="B354" s="122">
        <v>16.559999999999999</v>
      </c>
      <c r="C354" s="122" t="s">
        <v>560</v>
      </c>
      <c r="D354" s="122" t="s">
        <v>491</v>
      </c>
      <c r="E354" s="122" t="s">
        <v>13</v>
      </c>
      <c r="F354" s="122" t="s">
        <v>561</v>
      </c>
      <c r="G354" s="122">
        <v>914</v>
      </c>
      <c r="H354" s="122" t="s">
        <v>785</v>
      </c>
      <c r="I354" s="122">
        <f t="shared" si="6"/>
        <v>15135.839999999998</v>
      </c>
    </row>
    <row r="355" spans="1:9" ht="60">
      <c r="A355" s="182">
        <v>48</v>
      </c>
      <c r="B355" s="122">
        <v>121.91999999999999</v>
      </c>
      <c r="C355" s="122" t="s">
        <v>562</v>
      </c>
      <c r="D355" s="122" t="s">
        <v>491</v>
      </c>
      <c r="E355" s="122" t="s">
        <v>13</v>
      </c>
      <c r="F355" s="122" t="s">
        <v>563</v>
      </c>
      <c r="G355" s="122">
        <v>785</v>
      </c>
      <c r="H355" s="122" t="s">
        <v>785</v>
      </c>
      <c r="I355" s="122">
        <f t="shared" si="6"/>
        <v>95707.199999999997</v>
      </c>
    </row>
    <row r="356" spans="1:9" ht="30">
      <c r="A356" s="182">
        <v>49</v>
      </c>
      <c r="B356" s="122">
        <v>6.74</v>
      </c>
      <c r="C356" s="122" t="s">
        <v>564</v>
      </c>
      <c r="D356" s="122" t="s">
        <v>491</v>
      </c>
      <c r="E356" s="122" t="s">
        <v>13</v>
      </c>
      <c r="F356" s="122" t="s">
        <v>565</v>
      </c>
      <c r="G356" s="122">
        <v>875</v>
      </c>
      <c r="H356" s="122" t="s">
        <v>785</v>
      </c>
      <c r="I356" s="122">
        <f t="shared" si="6"/>
        <v>5897.5</v>
      </c>
    </row>
    <row r="357" spans="1:9" ht="45">
      <c r="A357" s="182">
        <v>50</v>
      </c>
      <c r="B357" s="122">
        <v>243.69</v>
      </c>
      <c r="C357" s="122" t="s">
        <v>566</v>
      </c>
      <c r="D357" s="122" t="s">
        <v>491</v>
      </c>
      <c r="E357" s="122" t="s">
        <v>13</v>
      </c>
      <c r="F357" s="122" t="s">
        <v>567</v>
      </c>
      <c r="G357" s="122">
        <v>146</v>
      </c>
      <c r="H357" s="122" t="s">
        <v>785</v>
      </c>
      <c r="I357" s="122">
        <f t="shared" si="6"/>
        <v>35578.74</v>
      </c>
    </row>
    <row r="358" spans="1:9" ht="45">
      <c r="A358" s="182">
        <v>51</v>
      </c>
      <c r="B358" s="122">
        <v>349.52</v>
      </c>
      <c r="C358" s="122" t="s">
        <v>810</v>
      </c>
      <c r="D358" s="122" t="s">
        <v>491</v>
      </c>
      <c r="E358" s="122" t="s">
        <v>13</v>
      </c>
      <c r="F358" s="122" t="s">
        <v>519</v>
      </c>
      <c r="G358" s="122">
        <v>210</v>
      </c>
      <c r="H358" s="122" t="s">
        <v>785</v>
      </c>
      <c r="I358" s="122">
        <f t="shared" si="6"/>
        <v>73399.199999999997</v>
      </c>
    </row>
    <row r="359" spans="1:9" ht="79.5">
      <c r="A359" s="182">
        <v>52</v>
      </c>
      <c r="B359" s="122">
        <v>101.17</v>
      </c>
      <c r="C359" s="122" t="s">
        <v>1337</v>
      </c>
      <c r="D359" s="122" t="s">
        <v>491</v>
      </c>
      <c r="E359" s="122" t="s">
        <v>13</v>
      </c>
      <c r="F359" s="122" t="s">
        <v>569</v>
      </c>
      <c r="G359" s="122">
        <v>582</v>
      </c>
      <c r="H359" s="122" t="s">
        <v>785</v>
      </c>
      <c r="I359" s="122">
        <f t="shared" si="6"/>
        <v>58880.94</v>
      </c>
    </row>
    <row r="360" spans="1:9" ht="45">
      <c r="A360" s="182">
        <v>53</v>
      </c>
      <c r="B360" s="122">
        <v>60</v>
      </c>
      <c r="C360" s="122" t="s">
        <v>811</v>
      </c>
      <c r="D360" s="122" t="s">
        <v>491</v>
      </c>
      <c r="E360" s="122" t="s">
        <v>13</v>
      </c>
      <c r="F360" s="122" t="s">
        <v>571</v>
      </c>
      <c r="G360" s="122">
        <v>108</v>
      </c>
      <c r="H360" s="122" t="s">
        <v>131</v>
      </c>
      <c r="I360" s="122">
        <f t="shared" si="6"/>
        <v>6480</v>
      </c>
    </row>
    <row r="361" spans="1:9" ht="75">
      <c r="A361" s="182">
        <v>54</v>
      </c>
      <c r="B361" s="122">
        <v>1</v>
      </c>
      <c r="C361" s="122" t="s">
        <v>812</v>
      </c>
      <c r="D361" s="122" t="s">
        <v>491</v>
      </c>
      <c r="E361" s="122" t="s">
        <v>13</v>
      </c>
      <c r="F361" s="122" t="s">
        <v>573</v>
      </c>
      <c r="G361" s="122">
        <v>11353</v>
      </c>
      <c r="H361" s="122" t="s">
        <v>15</v>
      </c>
      <c r="I361" s="122">
        <f t="shared" si="6"/>
        <v>11353</v>
      </c>
    </row>
    <row r="362" spans="1:9" ht="60">
      <c r="A362" s="182">
        <v>55</v>
      </c>
      <c r="B362" s="122">
        <v>10</v>
      </c>
      <c r="C362" s="122" t="s">
        <v>813</v>
      </c>
      <c r="D362" s="122" t="s">
        <v>491</v>
      </c>
      <c r="E362" s="122" t="s">
        <v>13</v>
      </c>
      <c r="F362" s="122" t="s">
        <v>575</v>
      </c>
      <c r="G362" s="122">
        <v>166</v>
      </c>
      <c r="H362" s="122" t="s">
        <v>15</v>
      </c>
      <c r="I362" s="122">
        <f t="shared" si="6"/>
        <v>1660</v>
      </c>
    </row>
    <row r="363" spans="1:9" ht="75">
      <c r="A363" s="182">
        <v>56</v>
      </c>
      <c r="B363" s="122">
        <v>6</v>
      </c>
      <c r="C363" s="122" t="s">
        <v>814</v>
      </c>
      <c r="D363" s="122" t="s">
        <v>491</v>
      </c>
      <c r="E363" s="122" t="s">
        <v>13</v>
      </c>
      <c r="F363" s="122" t="s">
        <v>577</v>
      </c>
      <c r="G363" s="122">
        <v>449</v>
      </c>
      <c r="H363" s="122" t="s">
        <v>15</v>
      </c>
      <c r="I363" s="122">
        <f t="shared" si="6"/>
        <v>2694</v>
      </c>
    </row>
    <row r="364" spans="1:9" ht="75">
      <c r="A364" s="182">
        <v>57</v>
      </c>
      <c r="B364" s="122">
        <v>24</v>
      </c>
      <c r="C364" s="122" t="s">
        <v>815</v>
      </c>
      <c r="D364" s="122" t="s">
        <v>491</v>
      </c>
      <c r="E364" s="122" t="s">
        <v>13</v>
      </c>
      <c r="F364" s="122" t="s">
        <v>579</v>
      </c>
      <c r="G364" s="122">
        <v>676</v>
      </c>
      <c r="H364" s="122" t="s">
        <v>15</v>
      </c>
      <c r="I364" s="122">
        <f t="shared" si="6"/>
        <v>16224</v>
      </c>
    </row>
    <row r="365" spans="1:9">
      <c r="A365" s="182">
        <v>58</v>
      </c>
      <c r="B365" s="122">
        <v>12</v>
      </c>
      <c r="C365" s="122" t="s">
        <v>580</v>
      </c>
      <c r="D365" s="122" t="s">
        <v>491</v>
      </c>
      <c r="E365" s="122" t="s">
        <v>13</v>
      </c>
      <c r="F365" s="122" t="s">
        <v>581</v>
      </c>
      <c r="G365" s="122">
        <v>148</v>
      </c>
      <c r="H365" s="122" t="s">
        <v>15</v>
      </c>
      <c r="I365" s="122">
        <f t="shared" ref="I365:I410" si="7">G365*B365</f>
        <v>1776</v>
      </c>
    </row>
    <row r="366" spans="1:9" ht="32.25">
      <c r="A366" s="182">
        <v>59</v>
      </c>
      <c r="B366" s="122">
        <v>1</v>
      </c>
      <c r="C366" s="122" t="s">
        <v>1338</v>
      </c>
      <c r="D366" s="122" t="s">
        <v>491</v>
      </c>
      <c r="E366" s="122" t="s">
        <v>13</v>
      </c>
      <c r="F366" s="122" t="s">
        <v>583</v>
      </c>
      <c r="G366" s="122">
        <v>2192</v>
      </c>
      <c r="H366" s="122" t="s">
        <v>15</v>
      </c>
      <c r="I366" s="122">
        <f t="shared" si="7"/>
        <v>2192</v>
      </c>
    </row>
    <row r="367" spans="1:9" ht="30">
      <c r="A367" s="182">
        <v>60</v>
      </c>
      <c r="B367" s="122">
        <v>180</v>
      </c>
      <c r="C367" s="122" t="s">
        <v>584</v>
      </c>
      <c r="D367" s="122" t="s">
        <v>491</v>
      </c>
      <c r="E367" s="122" t="s">
        <v>13</v>
      </c>
      <c r="F367" s="122" t="s">
        <v>585</v>
      </c>
      <c r="G367" s="122">
        <v>75</v>
      </c>
      <c r="H367" s="122" t="s">
        <v>131</v>
      </c>
      <c r="I367" s="122">
        <f t="shared" si="7"/>
        <v>13500</v>
      </c>
    </row>
    <row r="368" spans="1:9" ht="30">
      <c r="A368" s="182">
        <v>61</v>
      </c>
      <c r="B368" s="122">
        <v>180</v>
      </c>
      <c r="C368" s="122" t="s">
        <v>586</v>
      </c>
      <c r="D368" s="122" t="s">
        <v>491</v>
      </c>
      <c r="E368" s="122" t="s">
        <v>13</v>
      </c>
      <c r="F368" s="122" t="s">
        <v>587</v>
      </c>
      <c r="G368" s="122">
        <v>103</v>
      </c>
      <c r="H368" s="122" t="s">
        <v>131</v>
      </c>
      <c r="I368" s="122">
        <f t="shared" si="7"/>
        <v>18540</v>
      </c>
    </row>
    <row r="369" spans="1:9" ht="45">
      <c r="A369" s="182">
        <v>62</v>
      </c>
      <c r="B369" s="122">
        <v>12</v>
      </c>
      <c r="C369" s="122" t="s">
        <v>588</v>
      </c>
      <c r="D369" s="122" t="s">
        <v>491</v>
      </c>
      <c r="E369" s="122" t="s">
        <v>13</v>
      </c>
      <c r="F369" s="122" t="s">
        <v>589</v>
      </c>
      <c r="G369" s="122">
        <v>141</v>
      </c>
      <c r="H369" s="122" t="s">
        <v>15</v>
      </c>
      <c r="I369" s="122">
        <f t="shared" si="7"/>
        <v>1692</v>
      </c>
    </row>
    <row r="370" spans="1:9" ht="30">
      <c r="A370" s="182">
        <v>63</v>
      </c>
      <c r="B370" s="122">
        <v>4</v>
      </c>
      <c r="C370" s="122" t="s">
        <v>590</v>
      </c>
      <c r="D370" s="122" t="s">
        <v>491</v>
      </c>
      <c r="E370" s="122" t="s">
        <v>13</v>
      </c>
      <c r="F370" s="122" t="s">
        <v>591</v>
      </c>
      <c r="G370" s="122">
        <v>2277</v>
      </c>
      <c r="H370" s="122" t="s">
        <v>15</v>
      </c>
      <c r="I370" s="122">
        <f t="shared" si="7"/>
        <v>9108</v>
      </c>
    </row>
    <row r="371" spans="1:9" ht="30">
      <c r="A371" s="182">
        <v>64</v>
      </c>
      <c r="B371" s="122">
        <v>4</v>
      </c>
      <c r="C371" s="122" t="s">
        <v>592</v>
      </c>
      <c r="D371" s="122" t="s">
        <v>491</v>
      </c>
      <c r="E371" s="122" t="s">
        <v>13</v>
      </c>
      <c r="F371" s="122" t="s">
        <v>593</v>
      </c>
      <c r="G371" s="122">
        <v>589</v>
      </c>
      <c r="H371" s="122" t="s">
        <v>15</v>
      </c>
      <c r="I371" s="122">
        <f t="shared" si="7"/>
        <v>2356</v>
      </c>
    </row>
    <row r="372" spans="1:9" ht="75">
      <c r="A372" s="182">
        <v>65</v>
      </c>
      <c r="B372" s="122">
        <v>1</v>
      </c>
      <c r="C372" s="122" t="s">
        <v>594</v>
      </c>
      <c r="D372" s="122" t="s">
        <v>491</v>
      </c>
      <c r="E372" s="122" t="s">
        <v>13</v>
      </c>
      <c r="F372" s="122" t="s">
        <v>595</v>
      </c>
      <c r="G372" s="122">
        <v>5345</v>
      </c>
      <c r="H372" s="122" t="s">
        <v>15</v>
      </c>
      <c r="I372" s="122">
        <f t="shared" si="7"/>
        <v>5345</v>
      </c>
    </row>
    <row r="373" spans="1:9" ht="60">
      <c r="A373" s="182">
        <v>66</v>
      </c>
      <c r="B373" s="122">
        <v>35</v>
      </c>
      <c r="C373" s="122" t="s">
        <v>596</v>
      </c>
      <c r="D373" s="122" t="s">
        <v>491</v>
      </c>
      <c r="E373" s="122" t="s">
        <v>13</v>
      </c>
      <c r="F373" s="122" t="s">
        <v>597</v>
      </c>
      <c r="G373" s="122">
        <v>755</v>
      </c>
      <c r="H373" s="122" t="s">
        <v>131</v>
      </c>
      <c r="I373" s="122">
        <f t="shared" si="7"/>
        <v>26425</v>
      </c>
    </row>
    <row r="374" spans="1:9" ht="195">
      <c r="A374" s="182">
        <v>67</v>
      </c>
      <c r="B374" s="122">
        <v>3</v>
      </c>
      <c r="C374" s="122" t="s">
        <v>598</v>
      </c>
      <c r="D374" s="122" t="s">
        <v>491</v>
      </c>
      <c r="E374" s="122" t="s">
        <v>13</v>
      </c>
      <c r="F374" s="122" t="s">
        <v>599</v>
      </c>
      <c r="G374" s="122">
        <v>8766</v>
      </c>
      <c r="H374" s="122" t="s">
        <v>15</v>
      </c>
      <c r="I374" s="122">
        <f t="shared" si="7"/>
        <v>26298</v>
      </c>
    </row>
    <row r="375" spans="1:9" ht="30">
      <c r="A375" s="182">
        <v>68</v>
      </c>
      <c r="B375" s="122">
        <v>4</v>
      </c>
      <c r="C375" s="122" t="s">
        <v>600</v>
      </c>
      <c r="D375" s="122" t="s">
        <v>491</v>
      </c>
      <c r="E375" s="122" t="s">
        <v>13</v>
      </c>
      <c r="F375" s="122" t="s">
        <v>601</v>
      </c>
      <c r="G375" s="122">
        <v>128</v>
      </c>
      <c r="H375" s="122" t="s">
        <v>15</v>
      </c>
      <c r="I375" s="122">
        <f t="shared" si="7"/>
        <v>512</v>
      </c>
    </row>
    <row r="376" spans="1:9" ht="30">
      <c r="A376" s="182">
        <v>69</v>
      </c>
      <c r="B376" s="122">
        <v>4</v>
      </c>
      <c r="C376" s="122" t="s">
        <v>602</v>
      </c>
      <c r="D376" s="122" t="s">
        <v>491</v>
      </c>
      <c r="E376" s="122" t="s">
        <v>13</v>
      </c>
      <c r="F376" s="122" t="s">
        <v>603</v>
      </c>
      <c r="G376" s="122">
        <v>100</v>
      </c>
      <c r="H376" s="122" t="s">
        <v>15</v>
      </c>
      <c r="I376" s="122">
        <f t="shared" si="7"/>
        <v>400</v>
      </c>
    </row>
    <row r="377" spans="1:9" ht="30">
      <c r="A377" s="182">
        <v>70</v>
      </c>
      <c r="B377" s="122">
        <v>12</v>
      </c>
      <c r="C377" s="122" t="s">
        <v>604</v>
      </c>
      <c r="D377" s="122" t="s">
        <v>491</v>
      </c>
      <c r="E377" s="122" t="s">
        <v>13</v>
      </c>
      <c r="F377" s="122" t="s">
        <v>605</v>
      </c>
      <c r="G377" s="122">
        <v>462</v>
      </c>
      <c r="H377" s="122" t="s">
        <v>131</v>
      </c>
      <c r="I377" s="122">
        <f t="shared" si="7"/>
        <v>5544</v>
      </c>
    </row>
    <row r="378" spans="1:9" ht="30">
      <c r="A378" s="182">
        <v>71</v>
      </c>
      <c r="B378" s="122">
        <v>18</v>
      </c>
      <c r="C378" s="122" t="s">
        <v>606</v>
      </c>
      <c r="D378" s="122" t="s">
        <v>491</v>
      </c>
      <c r="E378" s="122" t="s">
        <v>13</v>
      </c>
      <c r="F378" s="122" t="s">
        <v>607</v>
      </c>
      <c r="G378" s="122">
        <v>410</v>
      </c>
      <c r="H378" s="122" t="s">
        <v>131</v>
      </c>
      <c r="I378" s="122">
        <f t="shared" si="7"/>
        <v>7380</v>
      </c>
    </row>
    <row r="379" spans="1:9" ht="45">
      <c r="A379" s="182">
        <v>72</v>
      </c>
      <c r="B379" s="122">
        <v>3</v>
      </c>
      <c r="C379" s="122" t="s">
        <v>608</v>
      </c>
      <c r="D379" s="122" t="s">
        <v>491</v>
      </c>
      <c r="E379" s="122" t="s">
        <v>13</v>
      </c>
      <c r="F379" s="122" t="s">
        <v>609</v>
      </c>
      <c r="G379" s="122">
        <v>767</v>
      </c>
      <c r="H379" s="122" t="s">
        <v>15</v>
      </c>
      <c r="I379" s="122">
        <f t="shared" si="7"/>
        <v>2301</v>
      </c>
    </row>
    <row r="380" spans="1:9">
      <c r="A380" s="182">
        <v>73</v>
      </c>
      <c r="B380" s="122">
        <v>1</v>
      </c>
      <c r="C380" s="122" t="s">
        <v>610</v>
      </c>
      <c r="D380" s="122" t="s">
        <v>491</v>
      </c>
      <c r="E380" s="122" t="s">
        <v>13</v>
      </c>
      <c r="F380" s="122" t="s">
        <v>817</v>
      </c>
      <c r="G380" s="122">
        <v>2228</v>
      </c>
      <c r="H380" s="122" t="s">
        <v>15</v>
      </c>
      <c r="I380" s="122">
        <f t="shared" si="7"/>
        <v>2228</v>
      </c>
    </row>
    <row r="381" spans="1:9" ht="30">
      <c r="A381" s="182">
        <v>74</v>
      </c>
      <c r="B381" s="122">
        <v>6</v>
      </c>
      <c r="C381" s="122" t="s">
        <v>612</v>
      </c>
      <c r="D381" s="122" t="s">
        <v>491</v>
      </c>
      <c r="E381" s="122" t="s">
        <v>13</v>
      </c>
      <c r="F381" s="122" t="s">
        <v>613</v>
      </c>
      <c r="G381" s="122">
        <v>721</v>
      </c>
      <c r="H381" s="122" t="s">
        <v>15</v>
      </c>
      <c r="I381" s="122">
        <f t="shared" si="7"/>
        <v>4326</v>
      </c>
    </row>
    <row r="382" spans="1:9" ht="30">
      <c r="A382" s="182">
        <v>75</v>
      </c>
      <c r="B382" s="122">
        <v>4</v>
      </c>
      <c r="C382" s="122" t="s">
        <v>614</v>
      </c>
      <c r="D382" s="122" t="s">
        <v>491</v>
      </c>
      <c r="E382" s="122" t="s">
        <v>13</v>
      </c>
      <c r="F382" s="122" t="s">
        <v>615</v>
      </c>
      <c r="G382" s="122">
        <v>296</v>
      </c>
      <c r="H382" s="122" t="s">
        <v>15</v>
      </c>
      <c r="I382" s="122">
        <f t="shared" si="7"/>
        <v>1184</v>
      </c>
    </row>
    <row r="383" spans="1:9" ht="105">
      <c r="A383" s="182">
        <v>76</v>
      </c>
      <c r="B383" s="122">
        <v>1</v>
      </c>
      <c r="C383" s="122" t="s">
        <v>616</v>
      </c>
      <c r="D383" s="122" t="s">
        <v>491</v>
      </c>
      <c r="E383" s="122" t="s">
        <v>13</v>
      </c>
      <c r="F383" s="122" t="s">
        <v>617</v>
      </c>
      <c r="G383" s="122">
        <v>1717</v>
      </c>
      <c r="H383" s="122" t="s">
        <v>15</v>
      </c>
      <c r="I383" s="122">
        <f t="shared" si="7"/>
        <v>1717</v>
      </c>
    </row>
    <row r="384" spans="1:9" ht="30">
      <c r="A384" s="182">
        <v>77</v>
      </c>
      <c r="B384" s="122">
        <v>2</v>
      </c>
      <c r="C384" s="122" t="s">
        <v>618</v>
      </c>
      <c r="D384" s="122" t="s">
        <v>491</v>
      </c>
      <c r="E384" s="122" t="s">
        <v>13</v>
      </c>
      <c r="F384" s="122" t="s">
        <v>619</v>
      </c>
      <c r="G384" s="122">
        <v>309</v>
      </c>
      <c r="H384" s="122" t="s">
        <v>15</v>
      </c>
      <c r="I384" s="122">
        <f t="shared" si="7"/>
        <v>618</v>
      </c>
    </row>
    <row r="385" spans="1:9" ht="30">
      <c r="A385" s="182">
        <v>78</v>
      </c>
      <c r="B385" s="122">
        <v>2</v>
      </c>
      <c r="C385" s="122" t="s">
        <v>620</v>
      </c>
      <c r="D385" s="122" t="s">
        <v>491</v>
      </c>
      <c r="E385" s="122" t="s">
        <v>13</v>
      </c>
      <c r="F385" s="122" t="s">
        <v>621</v>
      </c>
      <c r="G385" s="122">
        <v>134</v>
      </c>
      <c r="H385" s="122" t="s">
        <v>15</v>
      </c>
      <c r="I385" s="122">
        <f t="shared" si="7"/>
        <v>268</v>
      </c>
    </row>
    <row r="386" spans="1:9" ht="63.75">
      <c r="A386" s="182">
        <v>79</v>
      </c>
      <c r="B386" s="122">
        <v>1000</v>
      </c>
      <c r="C386" s="122" t="s">
        <v>1339</v>
      </c>
      <c r="D386" s="122" t="s">
        <v>491</v>
      </c>
      <c r="E386" s="122" t="s">
        <v>13</v>
      </c>
      <c r="F386" s="122" t="s">
        <v>623</v>
      </c>
      <c r="G386" s="122">
        <v>10</v>
      </c>
      <c r="H386" s="122" t="s">
        <v>624</v>
      </c>
      <c r="I386" s="122">
        <f t="shared" si="7"/>
        <v>10000</v>
      </c>
    </row>
    <row r="387" spans="1:9" ht="30">
      <c r="A387" s="182">
        <v>80</v>
      </c>
      <c r="B387" s="122">
        <v>2</v>
      </c>
      <c r="C387" s="122" t="s">
        <v>625</v>
      </c>
      <c r="D387" s="122" t="s">
        <v>491</v>
      </c>
      <c r="E387" s="122" t="s">
        <v>13</v>
      </c>
      <c r="F387" s="122" t="s">
        <v>626</v>
      </c>
      <c r="G387" s="122">
        <v>33</v>
      </c>
      <c r="H387" s="122" t="s">
        <v>15</v>
      </c>
      <c r="I387" s="122">
        <f t="shared" si="7"/>
        <v>66</v>
      </c>
    </row>
    <row r="388" spans="1:9" ht="76.5">
      <c r="A388" s="182">
        <v>81</v>
      </c>
      <c r="B388" s="122">
        <v>45</v>
      </c>
      <c r="C388" s="122" t="s">
        <v>1340</v>
      </c>
      <c r="D388" s="122" t="s">
        <v>491</v>
      </c>
      <c r="E388" s="122" t="s">
        <v>13</v>
      </c>
      <c r="F388" s="122" t="s">
        <v>628</v>
      </c>
      <c r="G388" s="122">
        <v>239</v>
      </c>
      <c r="H388" s="122" t="s">
        <v>131</v>
      </c>
      <c r="I388" s="122">
        <f t="shared" si="7"/>
        <v>10755</v>
      </c>
    </row>
    <row r="389" spans="1:9" ht="76.5">
      <c r="A389" s="182">
        <v>82</v>
      </c>
      <c r="B389" s="122">
        <v>40</v>
      </c>
      <c r="C389" s="122" t="s">
        <v>1341</v>
      </c>
      <c r="D389" s="122" t="s">
        <v>491</v>
      </c>
      <c r="E389" s="122" t="s">
        <v>13</v>
      </c>
      <c r="F389" s="122" t="s">
        <v>630</v>
      </c>
      <c r="G389" s="122">
        <v>313</v>
      </c>
      <c r="H389" s="122" t="s">
        <v>131</v>
      </c>
      <c r="I389" s="122">
        <f t="shared" si="7"/>
        <v>12520</v>
      </c>
    </row>
    <row r="390" spans="1:9" ht="76.5">
      <c r="A390" s="182">
        <v>83</v>
      </c>
      <c r="B390" s="122">
        <v>65</v>
      </c>
      <c r="C390" s="122" t="s">
        <v>1326</v>
      </c>
      <c r="D390" s="122" t="s">
        <v>491</v>
      </c>
      <c r="E390" s="122" t="s">
        <v>13</v>
      </c>
      <c r="F390" s="122" t="s">
        <v>547</v>
      </c>
      <c r="G390" s="122">
        <v>410</v>
      </c>
      <c r="H390" s="122" t="s">
        <v>131</v>
      </c>
      <c r="I390" s="122">
        <f t="shared" si="7"/>
        <v>26650</v>
      </c>
    </row>
    <row r="391" spans="1:9" ht="30">
      <c r="A391" s="182">
        <v>84</v>
      </c>
      <c r="B391" s="122">
        <v>4</v>
      </c>
      <c r="C391" s="122" t="s">
        <v>548</v>
      </c>
      <c r="D391" s="122" t="s">
        <v>491</v>
      </c>
      <c r="E391" s="122" t="s">
        <v>13</v>
      </c>
      <c r="F391" s="122" t="s">
        <v>549</v>
      </c>
      <c r="G391" s="122">
        <v>466</v>
      </c>
      <c r="H391" s="122" t="s">
        <v>15</v>
      </c>
      <c r="I391" s="122">
        <f t="shared" si="7"/>
        <v>1864</v>
      </c>
    </row>
    <row r="392" spans="1:9" ht="30">
      <c r="A392" s="182">
        <v>85</v>
      </c>
      <c r="B392" s="122">
        <v>4</v>
      </c>
      <c r="C392" s="122" t="s">
        <v>631</v>
      </c>
      <c r="D392" s="122" t="s">
        <v>491</v>
      </c>
      <c r="E392" s="122" t="s">
        <v>13</v>
      </c>
      <c r="F392" s="122" t="s">
        <v>632</v>
      </c>
      <c r="G392" s="122">
        <v>331</v>
      </c>
      <c r="H392" s="122" t="s">
        <v>15</v>
      </c>
      <c r="I392" s="122">
        <f t="shared" si="7"/>
        <v>1324</v>
      </c>
    </row>
    <row r="393" spans="1:9" ht="30">
      <c r="A393" s="182">
        <v>86</v>
      </c>
      <c r="B393" s="122">
        <v>1</v>
      </c>
      <c r="C393" s="122" t="s">
        <v>633</v>
      </c>
      <c r="D393" s="122" t="s">
        <v>491</v>
      </c>
      <c r="E393" s="122" t="s">
        <v>13</v>
      </c>
      <c r="F393" s="122" t="s">
        <v>634</v>
      </c>
      <c r="G393" s="122">
        <v>489</v>
      </c>
      <c r="H393" s="122" t="s">
        <v>15</v>
      </c>
      <c r="I393" s="122">
        <f t="shared" si="7"/>
        <v>489</v>
      </c>
    </row>
    <row r="394" spans="1:9" ht="48">
      <c r="A394" s="182">
        <v>87</v>
      </c>
      <c r="B394" s="122">
        <v>85.51</v>
      </c>
      <c r="C394" s="122" t="s">
        <v>1342</v>
      </c>
      <c r="D394" s="122" t="s">
        <v>491</v>
      </c>
      <c r="E394" s="122" t="s">
        <v>13</v>
      </c>
      <c r="F394" s="122" t="s">
        <v>494</v>
      </c>
      <c r="G394" s="122">
        <v>486</v>
      </c>
      <c r="H394" s="122" t="s">
        <v>773</v>
      </c>
      <c r="I394" s="122">
        <f t="shared" si="7"/>
        <v>41557.86</v>
      </c>
    </row>
    <row r="395" spans="1:9" ht="45">
      <c r="A395" s="182">
        <v>88</v>
      </c>
      <c r="B395" s="122">
        <v>18.91</v>
      </c>
      <c r="C395" s="122" t="s">
        <v>796</v>
      </c>
      <c r="D395" s="122" t="s">
        <v>491</v>
      </c>
      <c r="E395" s="122" t="s">
        <v>13</v>
      </c>
      <c r="F395" s="122" t="s">
        <v>497</v>
      </c>
      <c r="G395" s="122">
        <v>4688</v>
      </c>
      <c r="H395" s="122" t="s">
        <v>773</v>
      </c>
      <c r="I395" s="122">
        <f t="shared" si="7"/>
        <v>88650.08</v>
      </c>
    </row>
    <row r="396" spans="1:9" ht="45">
      <c r="A396" s="182">
        <v>89</v>
      </c>
      <c r="B396" s="122">
        <v>91.800000000000011</v>
      </c>
      <c r="C396" s="122" t="s">
        <v>819</v>
      </c>
      <c r="D396" s="122" t="s">
        <v>491</v>
      </c>
      <c r="E396" s="122" t="s">
        <v>13</v>
      </c>
      <c r="F396" s="122" t="s">
        <v>499</v>
      </c>
      <c r="G396" s="122">
        <v>4833</v>
      </c>
      <c r="H396" s="122" t="s">
        <v>773</v>
      </c>
      <c r="I396" s="122">
        <f t="shared" si="7"/>
        <v>443669.40000000008</v>
      </c>
    </row>
    <row r="397" spans="1:9" ht="45">
      <c r="A397" s="182">
        <v>90</v>
      </c>
      <c r="B397" s="122">
        <v>36</v>
      </c>
      <c r="C397" s="122" t="s">
        <v>820</v>
      </c>
      <c r="D397" s="122" t="s">
        <v>491</v>
      </c>
      <c r="E397" s="122" t="s">
        <v>13</v>
      </c>
      <c r="F397" s="122" t="s">
        <v>636</v>
      </c>
      <c r="G397" s="122">
        <v>4978</v>
      </c>
      <c r="H397" s="122" t="s">
        <v>773</v>
      </c>
      <c r="I397" s="122">
        <f t="shared" si="7"/>
        <v>179208</v>
      </c>
    </row>
    <row r="398" spans="1:9" ht="45">
      <c r="A398" s="182">
        <v>91</v>
      </c>
      <c r="B398" s="122">
        <v>108</v>
      </c>
      <c r="C398" s="122" t="s">
        <v>556</v>
      </c>
      <c r="D398" s="122" t="s">
        <v>491</v>
      </c>
      <c r="E398" s="122" t="s">
        <v>13</v>
      </c>
      <c r="F398" s="122" t="s">
        <v>557</v>
      </c>
      <c r="G398" s="122">
        <v>124</v>
      </c>
      <c r="H398" s="122" t="s">
        <v>821</v>
      </c>
      <c r="I398" s="122">
        <f t="shared" si="7"/>
        <v>13392</v>
      </c>
    </row>
    <row r="399" spans="1:9" ht="30">
      <c r="A399" s="182">
        <v>92</v>
      </c>
      <c r="B399" s="122">
        <v>787.5</v>
      </c>
      <c r="C399" s="122" t="s">
        <v>672</v>
      </c>
      <c r="D399" s="122" t="s">
        <v>491</v>
      </c>
      <c r="E399" s="122" t="s">
        <v>13</v>
      </c>
      <c r="F399" s="122" t="s">
        <v>550</v>
      </c>
      <c r="G399" s="122">
        <v>309</v>
      </c>
      <c r="H399" s="122" t="s">
        <v>773</v>
      </c>
      <c r="I399" s="122">
        <f t="shared" si="7"/>
        <v>243337.5</v>
      </c>
    </row>
    <row r="400" spans="1:9" ht="105">
      <c r="A400" s="182">
        <v>93</v>
      </c>
      <c r="B400" s="122">
        <v>88.8</v>
      </c>
      <c r="C400" s="122" t="s">
        <v>516</v>
      </c>
      <c r="D400" s="122" t="s">
        <v>491</v>
      </c>
      <c r="E400" s="122" t="s">
        <v>13</v>
      </c>
      <c r="F400" s="122" t="s">
        <v>517</v>
      </c>
      <c r="G400" s="122">
        <v>560</v>
      </c>
      <c r="H400" s="122" t="s">
        <v>821</v>
      </c>
      <c r="I400" s="122">
        <f t="shared" si="7"/>
        <v>49728</v>
      </c>
    </row>
    <row r="401" spans="1:9" ht="45">
      <c r="A401" s="182">
        <v>94</v>
      </c>
      <c r="B401" s="122">
        <v>200.85</v>
      </c>
      <c r="C401" s="122" t="s">
        <v>520</v>
      </c>
      <c r="D401" s="122" t="s">
        <v>491</v>
      </c>
      <c r="E401" s="122" t="s">
        <v>13</v>
      </c>
      <c r="F401" s="122" t="s">
        <v>521</v>
      </c>
      <c r="G401" s="122">
        <v>85</v>
      </c>
      <c r="H401" s="122" t="s">
        <v>821</v>
      </c>
      <c r="I401" s="122">
        <f t="shared" si="7"/>
        <v>17072.25</v>
      </c>
    </row>
    <row r="402" spans="1:9" ht="60">
      <c r="A402" s="182">
        <v>95</v>
      </c>
      <c r="B402" s="122">
        <v>120</v>
      </c>
      <c r="C402" s="122" t="s">
        <v>637</v>
      </c>
      <c r="D402" s="122" t="s">
        <v>491</v>
      </c>
      <c r="E402" s="122" t="s">
        <v>13</v>
      </c>
      <c r="F402" s="122" t="s">
        <v>638</v>
      </c>
      <c r="G402" s="122">
        <v>2310</v>
      </c>
      <c r="H402" s="122" t="s">
        <v>821</v>
      </c>
      <c r="I402" s="122">
        <f t="shared" si="7"/>
        <v>277200</v>
      </c>
    </row>
    <row r="403" spans="1:9" ht="76.5">
      <c r="A403" s="182">
        <v>96</v>
      </c>
      <c r="B403" s="122">
        <v>160</v>
      </c>
      <c r="C403" s="122" t="s">
        <v>1341</v>
      </c>
      <c r="D403" s="122" t="s">
        <v>491</v>
      </c>
      <c r="E403" s="122" t="s">
        <v>13</v>
      </c>
      <c r="F403" s="122" t="s">
        <v>630</v>
      </c>
      <c r="G403" s="122">
        <v>313</v>
      </c>
      <c r="H403" s="122" t="s">
        <v>131</v>
      </c>
      <c r="I403" s="122">
        <f t="shared" si="7"/>
        <v>50080</v>
      </c>
    </row>
    <row r="404" spans="1:9" ht="30">
      <c r="A404" s="182">
        <v>97</v>
      </c>
      <c r="B404" s="122">
        <v>30</v>
      </c>
      <c r="C404" s="122" t="s">
        <v>548</v>
      </c>
      <c r="D404" s="122" t="s">
        <v>491</v>
      </c>
      <c r="E404" s="122" t="s">
        <v>13</v>
      </c>
      <c r="F404" s="122" t="s">
        <v>549</v>
      </c>
      <c r="G404" s="122">
        <v>466</v>
      </c>
      <c r="H404" s="122" t="s">
        <v>15</v>
      </c>
      <c r="I404" s="122">
        <f t="shared" si="7"/>
        <v>13980</v>
      </c>
    </row>
    <row r="405" spans="1:9" ht="45">
      <c r="A405" s="182">
        <v>98</v>
      </c>
      <c r="B405" s="122">
        <v>1</v>
      </c>
      <c r="C405" s="122" t="s">
        <v>639</v>
      </c>
      <c r="D405" s="122" t="s">
        <v>491</v>
      </c>
      <c r="E405" s="122" t="s">
        <v>13</v>
      </c>
      <c r="F405" s="122" t="s">
        <v>640</v>
      </c>
      <c r="G405" s="122">
        <v>5665</v>
      </c>
      <c r="H405" s="122" t="s">
        <v>15</v>
      </c>
      <c r="I405" s="122">
        <f t="shared" si="7"/>
        <v>5665</v>
      </c>
    </row>
    <row r="406" spans="1:9">
      <c r="A406" s="182">
        <v>99</v>
      </c>
      <c r="B406" s="122">
        <v>425.08</v>
      </c>
      <c r="C406" s="122" t="s">
        <v>641</v>
      </c>
      <c r="D406" s="122" t="s">
        <v>491</v>
      </c>
      <c r="E406" s="122" t="s">
        <v>13</v>
      </c>
      <c r="F406" s="122" t="s">
        <v>642</v>
      </c>
      <c r="G406" s="122">
        <v>40</v>
      </c>
      <c r="H406" s="122" t="s">
        <v>773</v>
      </c>
      <c r="I406" s="122">
        <f t="shared" si="7"/>
        <v>17003.2</v>
      </c>
    </row>
    <row r="407" spans="1:9">
      <c r="A407" s="182">
        <v>100</v>
      </c>
      <c r="B407" s="122">
        <v>1434.28</v>
      </c>
      <c r="C407" s="122" t="s">
        <v>643</v>
      </c>
      <c r="D407" s="122" t="s">
        <v>491</v>
      </c>
      <c r="E407" s="122" t="s">
        <v>13</v>
      </c>
      <c r="F407" s="122" t="s">
        <v>644</v>
      </c>
      <c r="G407" s="122">
        <v>97.5</v>
      </c>
      <c r="H407" s="122" t="s">
        <v>773</v>
      </c>
      <c r="I407" s="122">
        <f t="shared" si="7"/>
        <v>139842.29999999999</v>
      </c>
    </row>
    <row r="408" spans="1:9">
      <c r="A408" s="182">
        <v>101</v>
      </c>
      <c r="B408" s="122">
        <v>839.38</v>
      </c>
      <c r="C408" s="122" t="s">
        <v>645</v>
      </c>
      <c r="D408" s="122" t="s">
        <v>491</v>
      </c>
      <c r="E408" s="122" t="s">
        <v>13</v>
      </c>
      <c r="F408" s="122" t="s">
        <v>646</v>
      </c>
      <c r="G408" s="122">
        <v>30</v>
      </c>
      <c r="H408" s="122" t="s">
        <v>773</v>
      </c>
      <c r="I408" s="122">
        <f t="shared" si="7"/>
        <v>25181.4</v>
      </c>
    </row>
    <row r="409" spans="1:9" ht="45">
      <c r="A409" s="182">
        <v>102</v>
      </c>
      <c r="B409" s="122">
        <v>60</v>
      </c>
      <c r="C409" s="122" t="s">
        <v>647</v>
      </c>
      <c r="D409" s="122" t="s">
        <v>491</v>
      </c>
      <c r="E409" s="122" t="s">
        <v>13</v>
      </c>
      <c r="F409" s="122" t="s">
        <v>822</v>
      </c>
      <c r="G409" s="122">
        <v>1444</v>
      </c>
      <c r="H409" s="122" t="s">
        <v>15</v>
      </c>
      <c r="I409" s="122">
        <f t="shared" si="7"/>
        <v>86640</v>
      </c>
    </row>
    <row r="410" spans="1:9" ht="45">
      <c r="A410" s="182">
        <v>103</v>
      </c>
      <c r="B410" s="122">
        <v>1200</v>
      </c>
      <c r="C410" s="122" t="s">
        <v>649</v>
      </c>
      <c r="D410" s="122" t="s">
        <v>491</v>
      </c>
      <c r="E410" s="122" t="s">
        <v>13</v>
      </c>
      <c r="F410" s="122" t="s">
        <v>824</v>
      </c>
      <c r="G410" s="122">
        <v>16</v>
      </c>
      <c r="H410" s="122" t="s">
        <v>131</v>
      </c>
      <c r="I410" s="122">
        <f t="shared" si="7"/>
        <v>19200</v>
      </c>
    </row>
    <row r="411" spans="1:9" ht="16.5">
      <c r="A411" s="358" t="s">
        <v>1343</v>
      </c>
      <c r="B411" s="359"/>
      <c r="C411" s="359"/>
      <c r="D411" s="359"/>
      <c r="E411" s="359"/>
      <c r="F411" s="359"/>
      <c r="G411" s="359"/>
      <c r="H411" s="360"/>
      <c r="I411" s="183">
        <f>SUM(I300:I410)</f>
        <v>6355418.6700000027</v>
      </c>
    </row>
    <row r="412" spans="1:9" ht="16.5">
      <c r="A412" s="358" t="s">
        <v>890</v>
      </c>
      <c r="B412" s="359"/>
      <c r="C412" s="359"/>
      <c r="D412" s="359"/>
      <c r="E412" s="359"/>
      <c r="F412" s="359"/>
      <c r="G412" s="359"/>
      <c r="H412" s="360"/>
      <c r="I412" s="184">
        <f>I411+I298</f>
        <v>32890973.684100006</v>
      </c>
    </row>
    <row r="413" spans="1:9" ht="16.5">
      <c r="A413" s="185"/>
      <c r="B413" s="186"/>
      <c r="C413" s="187"/>
      <c r="D413" s="188"/>
      <c r="E413" s="361" t="s">
        <v>1344</v>
      </c>
      <c r="F413" s="361"/>
      <c r="G413" s="361"/>
      <c r="H413" s="361"/>
      <c r="I413" s="183">
        <f>I412+I411</f>
        <v>39246392.354100011</v>
      </c>
    </row>
    <row r="414" spans="1:9" ht="15.75">
      <c r="B414" s="190"/>
      <c r="C414" s="191"/>
      <c r="D414" s="104"/>
      <c r="E414" s="104"/>
      <c r="F414" s="362" t="s">
        <v>1345</v>
      </c>
      <c r="G414" s="362"/>
      <c r="H414" s="362"/>
      <c r="I414" s="192">
        <f>I298+I411</f>
        <v>32890973.684100006</v>
      </c>
    </row>
    <row r="415" spans="1:9" ht="15.75">
      <c r="B415" s="190"/>
      <c r="C415" s="122"/>
      <c r="D415" s="104"/>
      <c r="E415" s="104"/>
      <c r="F415" s="362" t="s">
        <v>1346</v>
      </c>
      <c r="G415" s="362"/>
      <c r="H415" s="362"/>
      <c r="I415" s="192" t="e">
        <f>#REF!+I413</f>
        <v>#REF!</v>
      </c>
    </row>
  </sheetData>
  <mergeCells count="10">
    <mergeCell ref="A412:H412"/>
    <mergeCell ref="E413:H413"/>
    <mergeCell ref="F414:H414"/>
    <mergeCell ref="F415:H415"/>
    <mergeCell ref="A1:I1"/>
    <mergeCell ref="A2:I2"/>
    <mergeCell ref="A3:I3"/>
    <mergeCell ref="A298:H298"/>
    <mergeCell ref="A299:I299"/>
    <mergeCell ref="A411:H411"/>
  </mergeCells>
  <dataValidations count="5">
    <dataValidation type="textLength" operator="lessThan" allowBlank="1" showInputMessage="1" showErrorMessage="1" error="Text Length Exceed the Required Value of 200 Characters" promptTitle="WORK TYPE" prompt="Ex. Earth Work, Electrical Work" sqref="JD65532:JD65533 SZ65532:SZ65533 ACV65532:ACV65533 AMR65532:AMR65533 AWN65532:AWN65533 BGJ65532:BGJ65533 BQF65532:BQF65533 CAB65532:CAB65533 CJX65532:CJX65533 CTT65532:CTT65533 DDP65532:DDP65533 DNL65532:DNL65533 DXH65532:DXH65533 EHD65532:EHD65533 EQZ65532:EQZ65533 FAV65532:FAV65533 FKR65532:FKR65533 FUN65532:FUN65533 GEJ65532:GEJ65533 GOF65532:GOF65533 GYB65532:GYB65533 HHX65532:HHX65533 HRT65532:HRT65533 IBP65532:IBP65533 ILL65532:ILL65533 IVH65532:IVH65533 JFD65532:JFD65533 JOZ65532:JOZ65533 JYV65532:JYV65533 KIR65532:KIR65533 KSN65532:KSN65533 LCJ65532:LCJ65533 LMF65532:LMF65533 LWB65532:LWB65533 MFX65532:MFX65533 MPT65532:MPT65533 MZP65532:MZP65533 NJL65532:NJL65533 NTH65532:NTH65533 ODD65532:ODD65533 OMZ65532:OMZ65533 OWV65532:OWV65533 PGR65532:PGR65533 PQN65532:PQN65533 QAJ65532:QAJ65533 QKF65532:QKF65533 QUB65532:QUB65533 RDX65532:RDX65533 RNT65532:RNT65533 RXP65532:RXP65533 SHL65532:SHL65533 SRH65532:SRH65533 TBD65532:TBD65533 TKZ65532:TKZ65533 TUV65532:TUV65533 UER65532:UER65533 UON65532:UON65533 UYJ65532:UYJ65533 VIF65532:VIF65533 VSB65532:VSB65533 WBX65532:WBX65533 WLT65532:WLT65533 WVP65532:WVP65533 JD131068:JD131069 SZ131068:SZ131069 ACV131068:ACV131069 AMR131068:AMR131069 AWN131068:AWN131069 BGJ131068:BGJ131069 BQF131068:BQF131069 CAB131068:CAB131069 CJX131068:CJX131069 CTT131068:CTT131069 DDP131068:DDP131069 DNL131068:DNL131069 DXH131068:DXH131069 EHD131068:EHD131069 EQZ131068:EQZ131069 FAV131068:FAV131069 FKR131068:FKR131069 FUN131068:FUN131069 GEJ131068:GEJ131069 GOF131068:GOF131069 GYB131068:GYB131069 HHX131068:HHX131069 HRT131068:HRT131069 IBP131068:IBP131069 ILL131068:ILL131069 IVH131068:IVH131069 JFD131068:JFD131069 JOZ131068:JOZ131069 JYV131068:JYV131069 KIR131068:KIR131069 KSN131068:KSN131069 LCJ131068:LCJ131069 LMF131068:LMF131069 LWB131068:LWB131069 MFX131068:MFX131069 MPT131068:MPT131069 MZP131068:MZP131069 NJL131068:NJL131069 NTH131068:NTH131069 ODD131068:ODD131069 OMZ131068:OMZ131069 OWV131068:OWV131069 PGR131068:PGR131069 PQN131068:PQN131069 QAJ131068:QAJ131069 QKF131068:QKF131069 QUB131068:QUB131069 RDX131068:RDX131069 RNT131068:RNT131069 RXP131068:RXP131069 SHL131068:SHL131069 SRH131068:SRH131069 TBD131068:TBD131069 TKZ131068:TKZ131069 TUV131068:TUV131069 UER131068:UER131069 UON131068:UON131069 UYJ131068:UYJ131069 VIF131068:VIF131069 VSB131068:VSB131069 WBX131068:WBX131069 WLT131068:WLT131069 WVP131068:WVP131069 JD196604:JD196605 SZ196604:SZ196605 ACV196604:ACV196605 AMR196604:AMR196605 AWN196604:AWN196605 BGJ196604:BGJ196605 BQF196604:BQF196605 CAB196604:CAB196605 CJX196604:CJX196605 CTT196604:CTT196605 DDP196604:DDP196605 DNL196604:DNL196605 DXH196604:DXH196605 EHD196604:EHD196605 EQZ196604:EQZ196605 FAV196604:FAV196605 FKR196604:FKR196605 FUN196604:FUN196605 GEJ196604:GEJ196605 GOF196604:GOF196605 GYB196604:GYB196605 HHX196604:HHX196605 HRT196604:HRT196605 IBP196604:IBP196605 ILL196604:ILL196605 IVH196604:IVH196605 JFD196604:JFD196605 JOZ196604:JOZ196605 JYV196604:JYV196605 KIR196604:KIR196605 KSN196604:KSN196605 LCJ196604:LCJ196605 LMF196604:LMF196605 LWB196604:LWB196605 MFX196604:MFX196605 MPT196604:MPT196605 MZP196604:MZP196605 NJL196604:NJL196605 NTH196604:NTH196605 ODD196604:ODD196605 OMZ196604:OMZ196605 OWV196604:OWV196605 PGR196604:PGR196605 PQN196604:PQN196605 QAJ196604:QAJ196605 QKF196604:QKF196605 QUB196604:QUB196605 RDX196604:RDX196605 RNT196604:RNT196605 RXP196604:RXP196605 SHL196604:SHL196605 SRH196604:SRH196605 TBD196604:TBD196605 TKZ196604:TKZ196605 TUV196604:TUV196605 UER196604:UER196605 UON196604:UON196605 UYJ196604:UYJ196605 VIF196604:VIF196605 VSB196604:VSB196605 WBX196604:WBX196605 WLT196604:WLT196605 WVP196604:WVP196605 JD262140:JD262141 SZ262140:SZ262141 ACV262140:ACV262141 AMR262140:AMR262141 AWN262140:AWN262141 BGJ262140:BGJ262141 BQF262140:BQF262141 CAB262140:CAB262141 CJX262140:CJX262141 CTT262140:CTT262141 DDP262140:DDP262141 DNL262140:DNL262141 DXH262140:DXH262141 EHD262140:EHD262141 EQZ262140:EQZ262141 FAV262140:FAV262141 FKR262140:FKR262141 FUN262140:FUN262141 GEJ262140:GEJ262141 GOF262140:GOF262141 GYB262140:GYB262141 HHX262140:HHX262141 HRT262140:HRT262141 IBP262140:IBP262141 ILL262140:ILL262141 IVH262140:IVH262141 JFD262140:JFD262141 JOZ262140:JOZ262141 JYV262140:JYV262141 KIR262140:KIR262141 KSN262140:KSN262141 LCJ262140:LCJ262141 LMF262140:LMF262141 LWB262140:LWB262141 MFX262140:MFX262141 MPT262140:MPT262141 MZP262140:MZP262141 NJL262140:NJL262141 NTH262140:NTH262141 ODD262140:ODD262141 OMZ262140:OMZ262141 OWV262140:OWV262141 PGR262140:PGR262141 PQN262140:PQN262141 QAJ262140:QAJ262141 QKF262140:QKF262141 QUB262140:QUB262141 RDX262140:RDX262141 RNT262140:RNT262141 RXP262140:RXP262141 SHL262140:SHL262141 SRH262140:SRH262141 TBD262140:TBD262141 TKZ262140:TKZ262141 TUV262140:TUV262141 UER262140:UER262141 UON262140:UON262141 UYJ262140:UYJ262141 VIF262140:VIF262141 VSB262140:VSB262141 WBX262140:WBX262141 WLT262140:WLT262141 WVP262140:WVP262141 JD327676:JD327677 SZ327676:SZ327677 ACV327676:ACV327677 AMR327676:AMR327677 AWN327676:AWN327677 BGJ327676:BGJ327677 BQF327676:BQF327677 CAB327676:CAB327677 CJX327676:CJX327677 CTT327676:CTT327677 DDP327676:DDP327677 DNL327676:DNL327677 DXH327676:DXH327677 EHD327676:EHD327677 EQZ327676:EQZ327677 FAV327676:FAV327677 FKR327676:FKR327677 FUN327676:FUN327677 GEJ327676:GEJ327677 GOF327676:GOF327677 GYB327676:GYB327677 HHX327676:HHX327677 HRT327676:HRT327677 IBP327676:IBP327677 ILL327676:ILL327677 IVH327676:IVH327677 JFD327676:JFD327677 JOZ327676:JOZ327677 JYV327676:JYV327677 KIR327676:KIR327677 KSN327676:KSN327677 LCJ327676:LCJ327677 LMF327676:LMF327677 LWB327676:LWB327677 MFX327676:MFX327677 MPT327676:MPT327677 MZP327676:MZP327677 NJL327676:NJL327677 NTH327676:NTH327677 ODD327676:ODD327677 OMZ327676:OMZ327677 OWV327676:OWV327677 PGR327676:PGR327677 PQN327676:PQN327677 QAJ327676:QAJ327677 QKF327676:QKF327677 QUB327676:QUB327677 RDX327676:RDX327677 RNT327676:RNT327677 RXP327676:RXP327677 SHL327676:SHL327677 SRH327676:SRH327677 TBD327676:TBD327677 TKZ327676:TKZ327677 TUV327676:TUV327677 UER327676:UER327677 UON327676:UON327677 UYJ327676:UYJ327677 VIF327676:VIF327677 VSB327676:VSB327677 WBX327676:WBX327677 WLT327676:WLT327677 WVP327676:WVP327677 JD393212:JD393213 SZ393212:SZ393213 ACV393212:ACV393213 AMR393212:AMR393213 AWN393212:AWN393213 BGJ393212:BGJ393213 BQF393212:BQF393213 CAB393212:CAB393213 CJX393212:CJX393213 CTT393212:CTT393213 DDP393212:DDP393213 DNL393212:DNL393213 DXH393212:DXH393213 EHD393212:EHD393213 EQZ393212:EQZ393213 FAV393212:FAV393213 FKR393212:FKR393213 FUN393212:FUN393213 GEJ393212:GEJ393213 GOF393212:GOF393213 GYB393212:GYB393213 HHX393212:HHX393213 HRT393212:HRT393213 IBP393212:IBP393213 ILL393212:ILL393213 IVH393212:IVH393213 JFD393212:JFD393213 JOZ393212:JOZ393213 JYV393212:JYV393213 KIR393212:KIR393213 KSN393212:KSN393213 LCJ393212:LCJ393213 LMF393212:LMF393213 LWB393212:LWB393213 MFX393212:MFX393213 MPT393212:MPT393213 MZP393212:MZP393213 NJL393212:NJL393213 NTH393212:NTH393213 ODD393212:ODD393213 OMZ393212:OMZ393213 OWV393212:OWV393213 PGR393212:PGR393213 PQN393212:PQN393213 QAJ393212:QAJ393213 QKF393212:QKF393213 QUB393212:QUB393213 RDX393212:RDX393213 RNT393212:RNT393213 RXP393212:RXP393213 SHL393212:SHL393213 SRH393212:SRH393213 TBD393212:TBD393213 TKZ393212:TKZ393213 TUV393212:TUV393213 UER393212:UER393213 UON393212:UON393213 UYJ393212:UYJ393213 VIF393212:VIF393213 VSB393212:VSB393213 WBX393212:WBX393213 WLT393212:WLT393213 WVP393212:WVP393213 JD458748:JD458749 SZ458748:SZ458749 ACV458748:ACV458749 AMR458748:AMR458749 AWN458748:AWN458749 BGJ458748:BGJ458749 BQF458748:BQF458749 CAB458748:CAB458749 CJX458748:CJX458749 CTT458748:CTT458749 DDP458748:DDP458749 DNL458748:DNL458749 DXH458748:DXH458749 EHD458748:EHD458749 EQZ458748:EQZ458749 FAV458748:FAV458749 FKR458748:FKR458749 FUN458748:FUN458749 GEJ458748:GEJ458749 GOF458748:GOF458749 GYB458748:GYB458749 HHX458748:HHX458749 HRT458748:HRT458749 IBP458748:IBP458749 ILL458748:ILL458749 IVH458748:IVH458749 JFD458748:JFD458749 JOZ458748:JOZ458749 JYV458748:JYV458749 KIR458748:KIR458749 KSN458748:KSN458749 LCJ458748:LCJ458749 LMF458748:LMF458749 LWB458748:LWB458749 MFX458748:MFX458749 MPT458748:MPT458749 MZP458748:MZP458749 NJL458748:NJL458749 NTH458748:NTH458749 ODD458748:ODD458749 OMZ458748:OMZ458749 OWV458748:OWV458749 PGR458748:PGR458749 PQN458748:PQN458749 QAJ458748:QAJ458749 QKF458748:QKF458749 QUB458748:QUB458749 RDX458748:RDX458749 RNT458748:RNT458749 RXP458748:RXP458749 SHL458748:SHL458749 SRH458748:SRH458749 TBD458748:TBD458749 TKZ458748:TKZ458749 TUV458748:TUV458749 UER458748:UER458749 UON458748:UON458749 UYJ458748:UYJ458749 VIF458748:VIF458749 VSB458748:VSB458749 WBX458748:WBX458749 WLT458748:WLT458749 WVP458748:WVP458749 JD524284:JD524285 SZ524284:SZ524285 ACV524284:ACV524285 AMR524284:AMR524285 AWN524284:AWN524285 BGJ524284:BGJ524285 BQF524284:BQF524285 CAB524284:CAB524285 CJX524284:CJX524285 CTT524284:CTT524285 DDP524284:DDP524285 DNL524284:DNL524285 DXH524284:DXH524285 EHD524284:EHD524285 EQZ524284:EQZ524285 FAV524284:FAV524285 FKR524284:FKR524285 FUN524284:FUN524285 GEJ524284:GEJ524285 GOF524284:GOF524285 GYB524284:GYB524285 HHX524284:HHX524285 HRT524284:HRT524285 IBP524284:IBP524285 ILL524284:ILL524285 IVH524284:IVH524285 JFD524284:JFD524285 JOZ524284:JOZ524285 JYV524284:JYV524285 KIR524284:KIR524285 KSN524284:KSN524285 LCJ524284:LCJ524285 LMF524284:LMF524285 LWB524284:LWB524285 MFX524284:MFX524285 MPT524284:MPT524285 MZP524284:MZP524285 NJL524284:NJL524285 NTH524284:NTH524285 ODD524284:ODD524285 OMZ524284:OMZ524285 OWV524284:OWV524285 PGR524284:PGR524285 PQN524284:PQN524285 QAJ524284:QAJ524285 QKF524284:QKF524285 QUB524284:QUB524285 RDX524284:RDX524285 RNT524284:RNT524285 RXP524284:RXP524285 SHL524284:SHL524285 SRH524284:SRH524285 TBD524284:TBD524285 TKZ524284:TKZ524285 TUV524284:TUV524285 UER524284:UER524285 UON524284:UON524285 UYJ524284:UYJ524285 VIF524284:VIF524285 VSB524284:VSB524285 WBX524284:WBX524285 WLT524284:WLT524285 WVP524284:WVP524285 JD589820:JD589821 SZ589820:SZ589821 ACV589820:ACV589821 AMR589820:AMR589821 AWN589820:AWN589821 BGJ589820:BGJ589821 BQF589820:BQF589821 CAB589820:CAB589821 CJX589820:CJX589821 CTT589820:CTT589821 DDP589820:DDP589821 DNL589820:DNL589821 DXH589820:DXH589821 EHD589820:EHD589821 EQZ589820:EQZ589821 FAV589820:FAV589821 FKR589820:FKR589821 FUN589820:FUN589821 GEJ589820:GEJ589821 GOF589820:GOF589821 GYB589820:GYB589821 HHX589820:HHX589821 HRT589820:HRT589821 IBP589820:IBP589821 ILL589820:ILL589821 IVH589820:IVH589821 JFD589820:JFD589821 JOZ589820:JOZ589821 JYV589820:JYV589821 KIR589820:KIR589821 KSN589820:KSN589821 LCJ589820:LCJ589821 LMF589820:LMF589821 LWB589820:LWB589821 MFX589820:MFX589821 MPT589820:MPT589821 MZP589820:MZP589821 NJL589820:NJL589821 NTH589820:NTH589821 ODD589820:ODD589821 OMZ589820:OMZ589821 OWV589820:OWV589821 PGR589820:PGR589821 PQN589820:PQN589821 QAJ589820:QAJ589821 QKF589820:QKF589821 QUB589820:QUB589821 RDX589820:RDX589821 RNT589820:RNT589821 RXP589820:RXP589821 SHL589820:SHL589821 SRH589820:SRH589821 TBD589820:TBD589821 TKZ589820:TKZ589821 TUV589820:TUV589821 UER589820:UER589821 UON589820:UON589821 UYJ589820:UYJ589821 VIF589820:VIF589821 VSB589820:VSB589821 WBX589820:WBX589821 WLT589820:WLT589821 WVP589820:WVP589821 JD655356:JD655357 SZ655356:SZ655357 ACV655356:ACV655357 AMR655356:AMR655357 AWN655356:AWN655357 BGJ655356:BGJ655357 BQF655356:BQF655357 CAB655356:CAB655357 CJX655356:CJX655357 CTT655356:CTT655357 DDP655356:DDP655357 DNL655356:DNL655357 DXH655356:DXH655357 EHD655356:EHD655357 EQZ655356:EQZ655357 FAV655356:FAV655357 FKR655356:FKR655357 FUN655356:FUN655357 GEJ655356:GEJ655357 GOF655356:GOF655357 GYB655356:GYB655357 HHX655356:HHX655357 HRT655356:HRT655357 IBP655356:IBP655357 ILL655356:ILL655357 IVH655356:IVH655357 JFD655356:JFD655357 JOZ655356:JOZ655357 JYV655356:JYV655357 KIR655356:KIR655357 KSN655356:KSN655357 LCJ655356:LCJ655357 LMF655356:LMF655357 LWB655356:LWB655357 MFX655356:MFX655357 MPT655356:MPT655357 MZP655356:MZP655357 NJL655356:NJL655357 NTH655356:NTH655357 ODD655356:ODD655357 OMZ655356:OMZ655357 OWV655356:OWV655357 PGR655356:PGR655357 PQN655356:PQN655357 QAJ655356:QAJ655357 QKF655356:QKF655357 QUB655356:QUB655357 RDX655356:RDX655357 RNT655356:RNT655357 RXP655356:RXP655357 SHL655356:SHL655357 SRH655356:SRH655357 TBD655356:TBD655357 TKZ655356:TKZ655357 TUV655356:TUV655357 UER655356:UER655357 UON655356:UON655357 UYJ655356:UYJ655357 VIF655356:VIF655357 VSB655356:VSB655357 WBX655356:WBX655357 WLT655356:WLT655357 WVP655356:WVP655357 JD720892:JD720893 SZ720892:SZ720893 ACV720892:ACV720893 AMR720892:AMR720893 AWN720892:AWN720893 BGJ720892:BGJ720893 BQF720892:BQF720893 CAB720892:CAB720893 CJX720892:CJX720893 CTT720892:CTT720893 DDP720892:DDP720893 DNL720892:DNL720893 DXH720892:DXH720893 EHD720892:EHD720893 EQZ720892:EQZ720893 FAV720892:FAV720893 FKR720892:FKR720893 FUN720892:FUN720893 GEJ720892:GEJ720893 GOF720892:GOF720893 GYB720892:GYB720893 HHX720892:HHX720893 HRT720892:HRT720893 IBP720892:IBP720893 ILL720892:ILL720893 IVH720892:IVH720893 JFD720892:JFD720893 JOZ720892:JOZ720893 JYV720892:JYV720893 KIR720892:KIR720893 KSN720892:KSN720893 LCJ720892:LCJ720893 LMF720892:LMF720893 LWB720892:LWB720893 MFX720892:MFX720893 MPT720892:MPT720893 MZP720892:MZP720893 NJL720892:NJL720893 NTH720892:NTH720893 ODD720892:ODD720893 OMZ720892:OMZ720893 OWV720892:OWV720893 PGR720892:PGR720893 PQN720892:PQN720893 QAJ720892:QAJ720893 QKF720892:QKF720893 QUB720892:QUB720893 RDX720892:RDX720893 RNT720892:RNT720893 RXP720892:RXP720893 SHL720892:SHL720893 SRH720892:SRH720893 TBD720892:TBD720893 TKZ720892:TKZ720893 TUV720892:TUV720893 UER720892:UER720893 UON720892:UON720893 UYJ720892:UYJ720893 VIF720892:VIF720893 VSB720892:VSB720893 WBX720892:WBX720893 WLT720892:WLT720893 WVP720892:WVP720893 JD786428:JD786429 SZ786428:SZ786429 ACV786428:ACV786429 AMR786428:AMR786429 AWN786428:AWN786429 BGJ786428:BGJ786429 BQF786428:BQF786429 CAB786428:CAB786429 CJX786428:CJX786429 CTT786428:CTT786429 DDP786428:DDP786429 DNL786428:DNL786429 DXH786428:DXH786429 EHD786428:EHD786429 EQZ786428:EQZ786429 FAV786428:FAV786429 FKR786428:FKR786429 FUN786428:FUN786429 GEJ786428:GEJ786429 GOF786428:GOF786429 GYB786428:GYB786429 HHX786428:HHX786429 HRT786428:HRT786429 IBP786428:IBP786429 ILL786428:ILL786429 IVH786428:IVH786429 JFD786428:JFD786429 JOZ786428:JOZ786429 JYV786428:JYV786429 KIR786428:KIR786429 KSN786428:KSN786429 LCJ786428:LCJ786429 LMF786428:LMF786429 LWB786428:LWB786429 MFX786428:MFX786429 MPT786428:MPT786429 MZP786428:MZP786429 NJL786428:NJL786429 NTH786428:NTH786429 ODD786428:ODD786429 OMZ786428:OMZ786429 OWV786428:OWV786429 PGR786428:PGR786429 PQN786428:PQN786429 QAJ786428:QAJ786429 QKF786428:QKF786429 QUB786428:QUB786429 RDX786428:RDX786429 RNT786428:RNT786429 RXP786428:RXP786429 SHL786428:SHL786429 SRH786428:SRH786429 TBD786428:TBD786429 TKZ786428:TKZ786429 TUV786428:TUV786429 UER786428:UER786429 UON786428:UON786429 UYJ786428:UYJ786429 VIF786428:VIF786429 VSB786428:VSB786429 WBX786428:WBX786429 WLT786428:WLT786429 WVP786428:WVP786429 JD851964:JD851965 SZ851964:SZ851965 ACV851964:ACV851965 AMR851964:AMR851965 AWN851964:AWN851965 BGJ851964:BGJ851965 BQF851964:BQF851965 CAB851964:CAB851965 CJX851964:CJX851965 CTT851964:CTT851965 DDP851964:DDP851965 DNL851964:DNL851965 DXH851964:DXH851965 EHD851964:EHD851965 EQZ851964:EQZ851965 FAV851964:FAV851965 FKR851964:FKR851965 FUN851964:FUN851965 GEJ851964:GEJ851965 GOF851964:GOF851965 GYB851964:GYB851965 HHX851964:HHX851965 HRT851964:HRT851965 IBP851964:IBP851965 ILL851964:ILL851965 IVH851964:IVH851965 JFD851964:JFD851965 JOZ851964:JOZ851965 JYV851964:JYV851965 KIR851964:KIR851965 KSN851964:KSN851965 LCJ851964:LCJ851965 LMF851964:LMF851965 LWB851964:LWB851965 MFX851964:MFX851965 MPT851964:MPT851965 MZP851964:MZP851965 NJL851964:NJL851965 NTH851964:NTH851965 ODD851964:ODD851965 OMZ851964:OMZ851965 OWV851964:OWV851965 PGR851964:PGR851965 PQN851964:PQN851965 QAJ851964:QAJ851965 QKF851964:QKF851965 QUB851964:QUB851965 RDX851964:RDX851965 RNT851964:RNT851965 RXP851964:RXP851965 SHL851964:SHL851965 SRH851964:SRH851965 TBD851964:TBD851965 TKZ851964:TKZ851965 TUV851964:TUV851965 UER851964:UER851965 UON851964:UON851965 UYJ851964:UYJ851965 VIF851964:VIF851965 VSB851964:VSB851965 WBX851964:WBX851965 WLT851964:WLT851965 WVP851964:WVP851965 JD917500:JD917501 SZ917500:SZ917501 ACV917500:ACV917501 AMR917500:AMR917501 AWN917500:AWN917501 BGJ917500:BGJ917501 BQF917500:BQF917501 CAB917500:CAB917501 CJX917500:CJX917501 CTT917500:CTT917501 DDP917500:DDP917501 DNL917500:DNL917501 DXH917500:DXH917501 EHD917500:EHD917501 EQZ917500:EQZ917501 FAV917500:FAV917501 FKR917500:FKR917501 FUN917500:FUN917501 GEJ917500:GEJ917501 GOF917500:GOF917501 GYB917500:GYB917501 HHX917500:HHX917501 HRT917500:HRT917501 IBP917500:IBP917501 ILL917500:ILL917501 IVH917500:IVH917501 JFD917500:JFD917501 JOZ917500:JOZ917501 JYV917500:JYV917501 KIR917500:KIR917501 KSN917500:KSN917501 LCJ917500:LCJ917501 LMF917500:LMF917501 LWB917500:LWB917501 MFX917500:MFX917501 MPT917500:MPT917501 MZP917500:MZP917501 NJL917500:NJL917501 NTH917500:NTH917501 ODD917500:ODD917501 OMZ917500:OMZ917501 OWV917500:OWV917501 PGR917500:PGR917501 PQN917500:PQN917501 QAJ917500:QAJ917501 QKF917500:QKF917501 QUB917500:QUB917501 RDX917500:RDX917501 RNT917500:RNT917501 RXP917500:RXP917501 SHL917500:SHL917501 SRH917500:SRH917501 TBD917500:TBD917501 TKZ917500:TKZ917501 TUV917500:TUV917501 UER917500:UER917501 UON917500:UON917501 UYJ917500:UYJ917501 VIF917500:VIF917501 VSB917500:VSB917501 WBX917500:WBX917501 WLT917500:WLT917501 WVP917500:WVP917501 JD983036:JD983037 SZ983036:SZ983037 ACV983036:ACV983037 AMR983036:AMR983037 AWN983036:AWN983037 BGJ983036:BGJ983037 BQF983036:BQF983037 CAB983036:CAB983037 CJX983036:CJX983037 CTT983036:CTT983037 DDP983036:DDP983037 DNL983036:DNL983037 DXH983036:DXH983037 EHD983036:EHD983037 EQZ983036:EQZ983037 FAV983036:FAV983037 FKR983036:FKR983037 FUN983036:FUN983037 GEJ983036:GEJ983037 GOF983036:GOF983037 GYB983036:GYB983037 HHX983036:HHX983037 HRT983036:HRT983037 IBP983036:IBP983037 ILL983036:ILL983037 IVH983036:IVH983037 JFD983036:JFD983037 JOZ983036:JOZ983037 JYV983036:JYV983037 KIR983036:KIR983037 KSN983036:KSN983037 LCJ983036:LCJ983037 LMF983036:LMF983037 LWB983036:LWB983037 MFX983036:MFX983037 MPT983036:MPT983037 MZP983036:MZP983037 NJL983036:NJL983037 NTH983036:NTH983037 ODD983036:ODD983037 OMZ983036:OMZ983037 OWV983036:OWV983037 PGR983036:PGR983037 PQN983036:PQN983037 QAJ983036:QAJ983037 QKF983036:QKF983037 QUB983036:QUB983037 RDX983036:RDX983037 RNT983036:RNT983037 RXP983036:RXP983037 SHL983036:SHL983037 SRH983036:SRH983037 TBD983036:TBD983037 TKZ983036:TKZ983037 TUV983036:TUV983037 UER983036:UER983037 UON983036:UON983037 UYJ983036:UYJ983037 VIF983036:VIF983037 VSB983036:VSB983037 WBX983036:WBX983037 WLT983036:WLT983037 WVP983036:WVP983037 JA65532:JA65533 SW65532:SW65533 ACS65532:ACS65533 AMO65532:AMO65533 AWK65532:AWK65533 BGG65532:BGG65533 BQC65532:BQC65533 BZY65532:BZY65533 CJU65532:CJU65533 CTQ65532:CTQ65533 DDM65532:DDM65533 DNI65532:DNI65533 DXE65532:DXE65533 EHA65532:EHA65533 EQW65532:EQW65533 FAS65532:FAS65533 FKO65532:FKO65533 FUK65532:FUK65533 GEG65532:GEG65533 GOC65532:GOC65533 GXY65532:GXY65533 HHU65532:HHU65533 HRQ65532:HRQ65533 IBM65532:IBM65533 ILI65532:ILI65533 IVE65532:IVE65533 JFA65532:JFA65533 JOW65532:JOW65533 JYS65532:JYS65533 KIO65532:KIO65533 KSK65532:KSK65533 LCG65532:LCG65533 LMC65532:LMC65533 LVY65532:LVY65533 MFU65532:MFU65533 MPQ65532:MPQ65533 MZM65532:MZM65533 NJI65532:NJI65533 NTE65532:NTE65533 ODA65532:ODA65533 OMW65532:OMW65533 OWS65532:OWS65533 PGO65532:PGO65533 PQK65532:PQK65533 QAG65532:QAG65533 QKC65532:QKC65533 QTY65532:QTY65533 RDU65532:RDU65533 RNQ65532:RNQ65533 RXM65532:RXM65533 SHI65532:SHI65533 SRE65532:SRE65533 TBA65532:TBA65533 TKW65532:TKW65533 TUS65532:TUS65533 UEO65532:UEO65533 UOK65532:UOK65533 UYG65532:UYG65533 VIC65532:VIC65533 VRY65532:VRY65533 WBU65532:WBU65533 WLQ65532:WLQ65533 WVM65532:WVM65533 JA131068:JA131069 SW131068:SW131069 ACS131068:ACS131069 AMO131068:AMO131069 AWK131068:AWK131069 BGG131068:BGG131069 BQC131068:BQC131069 BZY131068:BZY131069 CJU131068:CJU131069 CTQ131068:CTQ131069 DDM131068:DDM131069 DNI131068:DNI131069 DXE131068:DXE131069 EHA131068:EHA131069 EQW131068:EQW131069 FAS131068:FAS131069 FKO131068:FKO131069 FUK131068:FUK131069 GEG131068:GEG131069 GOC131068:GOC131069 GXY131068:GXY131069 HHU131068:HHU131069 HRQ131068:HRQ131069 IBM131068:IBM131069 ILI131068:ILI131069 IVE131068:IVE131069 JFA131068:JFA131069 JOW131068:JOW131069 JYS131068:JYS131069 KIO131068:KIO131069 KSK131068:KSK131069 LCG131068:LCG131069 LMC131068:LMC131069 LVY131068:LVY131069 MFU131068:MFU131069 MPQ131068:MPQ131069 MZM131068:MZM131069 NJI131068:NJI131069 NTE131068:NTE131069 ODA131068:ODA131069 OMW131068:OMW131069 OWS131068:OWS131069 PGO131068:PGO131069 PQK131068:PQK131069 QAG131068:QAG131069 QKC131068:QKC131069 QTY131068:QTY131069 RDU131068:RDU131069 RNQ131068:RNQ131069 RXM131068:RXM131069 SHI131068:SHI131069 SRE131068:SRE131069 TBA131068:TBA131069 TKW131068:TKW131069 TUS131068:TUS131069 UEO131068:UEO131069 UOK131068:UOK131069 UYG131068:UYG131069 VIC131068:VIC131069 VRY131068:VRY131069 WBU131068:WBU131069 WLQ131068:WLQ131069 WVM131068:WVM131069 JA196604:JA196605 SW196604:SW196605 ACS196604:ACS196605 AMO196604:AMO196605 AWK196604:AWK196605 BGG196604:BGG196605 BQC196604:BQC196605 BZY196604:BZY196605 CJU196604:CJU196605 CTQ196604:CTQ196605 DDM196604:DDM196605 DNI196604:DNI196605 DXE196604:DXE196605 EHA196604:EHA196605 EQW196604:EQW196605 FAS196604:FAS196605 FKO196604:FKO196605 FUK196604:FUK196605 GEG196604:GEG196605 GOC196604:GOC196605 GXY196604:GXY196605 HHU196604:HHU196605 HRQ196604:HRQ196605 IBM196604:IBM196605 ILI196604:ILI196605 IVE196604:IVE196605 JFA196604:JFA196605 JOW196604:JOW196605 JYS196604:JYS196605 KIO196604:KIO196605 KSK196604:KSK196605 LCG196604:LCG196605 LMC196604:LMC196605 LVY196604:LVY196605 MFU196604:MFU196605 MPQ196604:MPQ196605 MZM196604:MZM196605 NJI196604:NJI196605 NTE196604:NTE196605 ODA196604:ODA196605 OMW196604:OMW196605 OWS196604:OWS196605 PGO196604:PGO196605 PQK196604:PQK196605 QAG196604:QAG196605 QKC196604:QKC196605 QTY196604:QTY196605 RDU196604:RDU196605 RNQ196604:RNQ196605 RXM196604:RXM196605 SHI196604:SHI196605 SRE196604:SRE196605 TBA196604:TBA196605 TKW196604:TKW196605 TUS196604:TUS196605 UEO196604:UEO196605 UOK196604:UOK196605 UYG196604:UYG196605 VIC196604:VIC196605 VRY196604:VRY196605 WBU196604:WBU196605 WLQ196604:WLQ196605 WVM196604:WVM196605 JA262140:JA262141 SW262140:SW262141 ACS262140:ACS262141 AMO262140:AMO262141 AWK262140:AWK262141 BGG262140:BGG262141 BQC262140:BQC262141 BZY262140:BZY262141 CJU262140:CJU262141 CTQ262140:CTQ262141 DDM262140:DDM262141 DNI262140:DNI262141 DXE262140:DXE262141 EHA262140:EHA262141 EQW262140:EQW262141 FAS262140:FAS262141 FKO262140:FKO262141 FUK262140:FUK262141 GEG262140:GEG262141 GOC262140:GOC262141 GXY262140:GXY262141 HHU262140:HHU262141 HRQ262140:HRQ262141 IBM262140:IBM262141 ILI262140:ILI262141 IVE262140:IVE262141 JFA262140:JFA262141 JOW262140:JOW262141 JYS262140:JYS262141 KIO262140:KIO262141 KSK262140:KSK262141 LCG262140:LCG262141 LMC262140:LMC262141 LVY262140:LVY262141 MFU262140:MFU262141 MPQ262140:MPQ262141 MZM262140:MZM262141 NJI262140:NJI262141 NTE262140:NTE262141 ODA262140:ODA262141 OMW262140:OMW262141 OWS262140:OWS262141 PGO262140:PGO262141 PQK262140:PQK262141 QAG262140:QAG262141 QKC262140:QKC262141 QTY262140:QTY262141 RDU262140:RDU262141 RNQ262140:RNQ262141 RXM262140:RXM262141 SHI262140:SHI262141 SRE262140:SRE262141 TBA262140:TBA262141 TKW262140:TKW262141 TUS262140:TUS262141 UEO262140:UEO262141 UOK262140:UOK262141 UYG262140:UYG262141 VIC262140:VIC262141 VRY262140:VRY262141 WBU262140:WBU262141 WLQ262140:WLQ262141 WVM262140:WVM262141 JA327676:JA327677 SW327676:SW327677 ACS327676:ACS327677 AMO327676:AMO327677 AWK327676:AWK327677 BGG327676:BGG327677 BQC327676:BQC327677 BZY327676:BZY327677 CJU327676:CJU327677 CTQ327676:CTQ327677 DDM327676:DDM327677 DNI327676:DNI327677 DXE327676:DXE327677 EHA327676:EHA327677 EQW327676:EQW327677 FAS327676:FAS327677 FKO327676:FKO327677 FUK327676:FUK327677 GEG327676:GEG327677 GOC327676:GOC327677 GXY327676:GXY327677 HHU327676:HHU327677 HRQ327676:HRQ327677 IBM327676:IBM327677 ILI327676:ILI327677 IVE327676:IVE327677 JFA327676:JFA327677 JOW327676:JOW327677 JYS327676:JYS327677 KIO327676:KIO327677 KSK327676:KSK327677 LCG327676:LCG327677 LMC327676:LMC327677 LVY327676:LVY327677 MFU327676:MFU327677 MPQ327676:MPQ327677 MZM327676:MZM327677 NJI327676:NJI327677 NTE327676:NTE327677 ODA327676:ODA327677 OMW327676:OMW327677 OWS327676:OWS327677 PGO327676:PGO327677 PQK327676:PQK327677 QAG327676:QAG327677 QKC327676:QKC327677 QTY327676:QTY327677 RDU327676:RDU327677 RNQ327676:RNQ327677 RXM327676:RXM327677 SHI327676:SHI327677 SRE327676:SRE327677 TBA327676:TBA327677 TKW327676:TKW327677 TUS327676:TUS327677 UEO327676:UEO327677 UOK327676:UOK327677 UYG327676:UYG327677 VIC327676:VIC327677 VRY327676:VRY327677 WBU327676:WBU327677 WLQ327676:WLQ327677 WVM327676:WVM327677 JA393212:JA393213 SW393212:SW393213 ACS393212:ACS393213 AMO393212:AMO393213 AWK393212:AWK393213 BGG393212:BGG393213 BQC393212:BQC393213 BZY393212:BZY393213 CJU393212:CJU393213 CTQ393212:CTQ393213 DDM393212:DDM393213 DNI393212:DNI393213 DXE393212:DXE393213 EHA393212:EHA393213 EQW393212:EQW393213 FAS393212:FAS393213 FKO393212:FKO393213 FUK393212:FUK393213 GEG393212:GEG393213 GOC393212:GOC393213 GXY393212:GXY393213 HHU393212:HHU393213 HRQ393212:HRQ393213 IBM393212:IBM393213 ILI393212:ILI393213 IVE393212:IVE393213 JFA393212:JFA393213 JOW393212:JOW393213 JYS393212:JYS393213 KIO393212:KIO393213 KSK393212:KSK393213 LCG393212:LCG393213 LMC393212:LMC393213 LVY393212:LVY393213 MFU393212:MFU393213 MPQ393212:MPQ393213 MZM393212:MZM393213 NJI393212:NJI393213 NTE393212:NTE393213 ODA393212:ODA393213 OMW393212:OMW393213 OWS393212:OWS393213 PGO393212:PGO393213 PQK393212:PQK393213 QAG393212:QAG393213 QKC393212:QKC393213 QTY393212:QTY393213 RDU393212:RDU393213 RNQ393212:RNQ393213 RXM393212:RXM393213 SHI393212:SHI393213 SRE393212:SRE393213 TBA393212:TBA393213 TKW393212:TKW393213 TUS393212:TUS393213 UEO393212:UEO393213 UOK393212:UOK393213 UYG393212:UYG393213 VIC393212:VIC393213 VRY393212:VRY393213 WBU393212:WBU393213 WLQ393212:WLQ393213 WVM393212:WVM393213 JA458748:JA458749 SW458748:SW458749 ACS458748:ACS458749 AMO458748:AMO458749 AWK458748:AWK458749 BGG458748:BGG458749 BQC458748:BQC458749 BZY458748:BZY458749 CJU458748:CJU458749 CTQ458748:CTQ458749 DDM458748:DDM458749 DNI458748:DNI458749 DXE458748:DXE458749 EHA458748:EHA458749 EQW458748:EQW458749 FAS458748:FAS458749 FKO458748:FKO458749 FUK458748:FUK458749 GEG458748:GEG458749 GOC458748:GOC458749 GXY458748:GXY458749 HHU458748:HHU458749 HRQ458748:HRQ458749 IBM458748:IBM458749 ILI458748:ILI458749 IVE458748:IVE458749 JFA458748:JFA458749 JOW458748:JOW458749 JYS458748:JYS458749 KIO458748:KIO458749 KSK458748:KSK458749 LCG458748:LCG458749 LMC458748:LMC458749 LVY458748:LVY458749 MFU458748:MFU458749 MPQ458748:MPQ458749 MZM458748:MZM458749 NJI458748:NJI458749 NTE458748:NTE458749 ODA458748:ODA458749 OMW458748:OMW458749 OWS458748:OWS458749 PGO458748:PGO458749 PQK458748:PQK458749 QAG458748:QAG458749 QKC458748:QKC458749 QTY458748:QTY458749 RDU458748:RDU458749 RNQ458748:RNQ458749 RXM458748:RXM458749 SHI458748:SHI458749 SRE458748:SRE458749 TBA458748:TBA458749 TKW458748:TKW458749 TUS458748:TUS458749 UEO458748:UEO458749 UOK458748:UOK458749 UYG458748:UYG458749 VIC458748:VIC458749 VRY458748:VRY458749 WBU458748:WBU458749 WLQ458748:WLQ458749 WVM458748:WVM458749 JA524284:JA524285 SW524284:SW524285 ACS524284:ACS524285 AMO524284:AMO524285 AWK524284:AWK524285 BGG524284:BGG524285 BQC524284:BQC524285 BZY524284:BZY524285 CJU524284:CJU524285 CTQ524284:CTQ524285 DDM524284:DDM524285 DNI524284:DNI524285 DXE524284:DXE524285 EHA524284:EHA524285 EQW524284:EQW524285 FAS524284:FAS524285 FKO524284:FKO524285 FUK524284:FUK524285 GEG524284:GEG524285 GOC524284:GOC524285 GXY524284:GXY524285 HHU524284:HHU524285 HRQ524284:HRQ524285 IBM524284:IBM524285 ILI524284:ILI524285 IVE524284:IVE524285 JFA524284:JFA524285 JOW524284:JOW524285 JYS524284:JYS524285 KIO524284:KIO524285 KSK524284:KSK524285 LCG524284:LCG524285 LMC524284:LMC524285 LVY524284:LVY524285 MFU524284:MFU524285 MPQ524284:MPQ524285 MZM524284:MZM524285 NJI524284:NJI524285 NTE524284:NTE524285 ODA524284:ODA524285 OMW524284:OMW524285 OWS524284:OWS524285 PGO524284:PGO524285 PQK524284:PQK524285 QAG524284:QAG524285 QKC524284:QKC524285 QTY524284:QTY524285 RDU524284:RDU524285 RNQ524284:RNQ524285 RXM524284:RXM524285 SHI524284:SHI524285 SRE524284:SRE524285 TBA524284:TBA524285 TKW524284:TKW524285 TUS524284:TUS524285 UEO524284:UEO524285 UOK524284:UOK524285 UYG524284:UYG524285 VIC524284:VIC524285 VRY524284:VRY524285 WBU524284:WBU524285 WLQ524284:WLQ524285 WVM524284:WVM524285 JA589820:JA589821 SW589820:SW589821 ACS589820:ACS589821 AMO589820:AMO589821 AWK589820:AWK589821 BGG589820:BGG589821 BQC589820:BQC589821 BZY589820:BZY589821 CJU589820:CJU589821 CTQ589820:CTQ589821 DDM589820:DDM589821 DNI589820:DNI589821 DXE589820:DXE589821 EHA589820:EHA589821 EQW589820:EQW589821 FAS589820:FAS589821 FKO589820:FKO589821 FUK589820:FUK589821 GEG589820:GEG589821 GOC589820:GOC589821 GXY589820:GXY589821 HHU589820:HHU589821 HRQ589820:HRQ589821 IBM589820:IBM589821 ILI589820:ILI589821 IVE589820:IVE589821 JFA589820:JFA589821 JOW589820:JOW589821 JYS589820:JYS589821 KIO589820:KIO589821 KSK589820:KSK589821 LCG589820:LCG589821 LMC589820:LMC589821 LVY589820:LVY589821 MFU589820:MFU589821 MPQ589820:MPQ589821 MZM589820:MZM589821 NJI589820:NJI589821 NTE589820:NTE589821 ODA589820:ODA589821 OMW589820:OMW589821 OWS589820:OWS589821 PGO589820:PGO589821 PQK589820:PQK589821 QAG589820:QAG589821 QKC589820:QKC589821 QTY589820:QTY589821 RDU589820:RDU589821 RNQ589820:RNQ589821 RXM589820:RXM589821 SHI589820:SHI589821 SRE589820:SRE589821 TBA589820:TBA589821 TKW589820:TKW589821 TUS589820:TUS589821 UEO589820:UEO589821 UOK589820:UOK589821 UYG589820:UYG589821 VIC589820:VIC589821 VRY589820:VRY589821 WBU589820:WBU589821 WLQ589820:WLQ589821 WVM589820:WVM589821 JA655356:JA655357 SW655356:SW655357 ACS655356:ACS655357 AMO655356:AMO655357 AWK655356:AWK655357 BGG655356:BGG655357 BQC655356:BQC655357 BZY655356:BZY655357 CJU655356:CJU655357 CTQ655356:CTQ655357 DDM655356:DDM655357 DNI655356:DNI655357 DXE655356:DXE655357 EHA655356:EHA655357 EQW655356:EQW655357 FAS655356:FAS655357 FKO655356:FKO655357 FUK655356:FUK655357 GEG655356:GEG655357 GOC655356:GOC655357 GXY655356:GXY655357 HHU655356:HHU655357 HRQ655356:HRQ655357 IBM655356:IBM655357 ILI655356:ILI655357 IVE655356:IVE655357 JFA655356:JFA655357 JOW655356:JOW655357 JYS655356:JYS655357 KIO655356:KIO655357 KSK655356:KSK655357 LCG655356:LCG655357 LMC655356:LMC655357 LVY655356:LVY655357 MFU655356:MFU655357 MPQ655356:MPQ655357 MZM655356:MZM655357 NJI655356:NJI655357 NTE655356:NTE655357 ODA655356:ODA655357 OMW655356:OMW655357 OWS655356:OWS655357 PGO655356:PGO655357 PQK655356:PQK655357 QAG655356:QAG655357 QKC655356:QKC655357 QTY655356:QTY655357 RDU655356:RDU655357 RNQ655356:RNQ655357 RXM655356:RXM655357 SHI655356:SHI655357 SRE655356:SRE655357 TBA655356:TBA655357 TKW655356:TKW655357 TUS655356:TUS655357 UEO655356:UEO655357 UOK655356:UOK655357 UYG655356:UYG655357 VIC655356:VIC655357 VRY655356:VRY655357 WBU655356:WBU655357 WLQ655356:WLQ655357 WVM655356:WVM655357 JA720892:JA720893 SW720892:SW720893 ACS720892:ACS720893 AMO720892:AMO720893 AWK720892:AWK720893 BGG720892:BGG720893 BQC720892:BQC720893 BZY720892:BZY720893 CJU720892:CJU720893 CTQ720892:CTQ720893 DDM720892:DDM720893 DNI720892:DNI720893 DXE720892:DXE720893 EHA720892:EHA720893 EQW720892:EQW720893 FAS720892:FAS720893 FKO720892:FKO720893 FUK720892:FUK720893 GEG720892:GEG720893 GOC720892:GOC720893 GXY720892:GXY720893 HHU720892:HHU720893 HRQ720892:HRQ720893 IBM720892:IBM720893 ILI720892:ILI720893 IVE720892:IVE720893 JFA720892:JFA720893 JOW720892:JOW720893 JYS720892:JYS720893 KIO720892:KIO720893 KSK720892:KSK720893 LCG720892:LCG720893 LMC720892:LMC720893 LVY720892:LVY720893 MFU720892:MFU720893 MPQ720892:MPQ720893 MZM720892:MZM720893 NJI720892:NJI720893 NTE720892:NTE720893 ODA720892:ODA720893 OMW720892:OMW720893 OWS720892:OWS720893 PGO720892:PGO720893 PQK720892:PQK720893 QAG720892:QAG720893 QKC720892:QKC720893 QTY720892:QTY720893 RDU720892:RDU720893 RNQ720892:RNQ720893 RXM720892:RXM720893 SHI720892:SHI720893 SRE720892:SRE720893 TBA720892:TBA720893 TKW720892:TKW720893 TUS720892:TUS720893 UEO720892:UEO720893 UOK720892:UOK720893 UYG720892:UYG720893 VIC720892:VIC720893 VRY720892:VRY720893 WBU720892:WBU720893 WLQ720892:WLQ720893 WVM720892:WVM720893 JA786428:JA786429 SW786428:SW786429 ACS786428:ACS786429 AMO786428:AMO786429 AWK786428:AWK786429 BGG786428:BGG786429 BQC786428:BQC786429 BZY786428:BZY786429 CJU786428:CJU786429 CTQ786428:CTQ786429 DDM786428:DDM786429 DNI786428:DNI786429 DXE786428:DXE786429 EHA786428:EHA786429 EQW786428:EQW786429 FAS786428:FAS786429 FKO786428:FKO786429 FUK786428:FUK786429 GEG786428:GEG786429 GOC786428:GOC786429 GXY786428:GXY786429 HHU786428:HHU786429 HRQ786428:HRQ786429 IBM786428:IBM786429 ILI786428:ILI786429 IVE786428:IVE786429 JFA786428:JFA786429 JOW786428:JOW786429 JYS786428:JYS786429 KIO786428:KIO786429 KSK786428:KSK786429 LCG786428:LCG786429 LMC786428:LMC786429 LVY786428:LVY786429 MFU786428:MFU786429 MPQ786428:MPQ786429 MZM786428:MZM786429 NJI786428:NJI786429 NTE786428:NTE786429 ODA786428:ODA786429 OMW786428:OMW786429 OWS786428:OWS786429 PGO786428:PGO786429 PQK786428:PQK786429 QAG786428:QAG786429 QKC786428:QKC786429 QTY786428:QTY786429 RDU786428:RDU786429 RNQ786428:RNQ786429 RXM786428:RXM786429 SHI786428:SHI786429 SRE786428:SRE786429 TBA786428:TBA786429 TKW786428:TKW786429 TUS786428:TUS786429 UEO786428:UEO786429 UOK786428:UOK786429 UYG786428:UYG786429 VIC786428:VIC786429 VRY786428:VRY786429 WBU786428:WBU786429 WLQ786428:WLQ786429 WVM786428:WVM786429 JA851964:JA851965 SW851964:SW851965 ACS851964:ACS851965 AMO851964:AMO851965 AWK851964:AWK851965 BGG851964:BGG851965 BQC851964:BQC851965 BZY851964:BZY851965 CJU851964:CJU851965 CTQ851964:CTQ851965 DDM851964:DDM851965 DNI851964:DNI851965 DXE851964:DXE851965 EHA851964:EHA851965 EQW851964:EQW851965 FAS851964:FAS851965 FKO851964:FKO851965 FUK851964:FUK851965 GEG851964:GEG851965 GOC851964:GOC851965 GXY851964:GXY851965 HHU851964:HHU851965 HRQ851964:HRQ851965 IBM851964:IBM851965 ILI851964:ILI851965 IVE851964:IVE851965 JFA851964:JFA851965 JOW851964:JOW851965 JYS851964:JYS851965 KIO851964:KIO851965 KSK851964:KSK851965 LCG851964:LCG851965 LMC851964:LMC851965 LVY851964:LVY851965 MFU851964:MFU851965 MPQ851964:MPQ851965 MZM851964:MZM851965 NJI851964:NJI851965 NTE851964:NTE851965 ODA851964:ODA851965 OMW851964:OMW851965 OWS851964:OWS851965 PGO851964:PGO851965 PQK851964:PQK851965 QAG851964:QAG851965 QKC851964:QKC851965 QTY851964:QTY851965 RDU851964:RDU851965 RNQ851964:RNQ851965 RXM851964:RXM851965 SHI851964:SHI851965 SRE851964:SRE851965 TBA851964:TBA851965 TKW851964:TKW851965 TUS851964:TUS851965 UEO851964:UEO851965 UOK851964:UOK851965 UYG851964:UYG851965 VIC851964:VIC851965 VRY851964:VRY851965 WBU851964:WBU851965 WLQ851964:WLQ851965 WVM851964:WVM851965 JA917500:JA917501 SW917500:SW917501 ACS917500:ACS917501 AMO917500:AMO917501 AWK917500:AWK917501 BGG917500:BGG917501 BQC917500:BQC917501 BZY917500:BZY917501 CJU917500:CJU917501 CTQ917500:CTQ917501 DDM917500:DDM917501 DNI917500:DNI917501 DXE917500:DXE917501 EHA917500:EHA917501 EQW917500:EQW917501 FAS917500:FAS917501 FKO917500:FKO917501 FUK917500:FUK917501 GEG917500:GEG917501 GOC917500:GOC917501 GXY917500:GXY917501 HHU917500:HHU917501 HRQ917500:HRQ917501 IBM917500:IBM917501 ILI917500:ILI917501 IVE917500:IVE917501 JFA917500:JFA917501 JOW917500:JOW917501 JYS917500:JYS917501 KIO917500:KIO917501 KSK917500:KSK917501 LCG917500:LCG917501 LMC917500:LMC917501 LVY917500:LVY917501 MFU917500:MFU917501 MPQ917500:MPQ917501 MZM917500:MZM917501 NJI917500:NJI917501 NTE917500:NTE917501 ODA917500:ODA917501 OMW917500:OMW917501 OWS917500:OWS917501 PGO917500:PGO917501 PQK917500:PQK917501 QAG917500:QAG917501 QKC917500:QKC917501 QTY917500:QTY917501 RDU917500:RDU917501 RNQ917500:RNQ917501 RXM917500:RXM917501 SHI917500:SHI917501 SRE917500:SRE917501 TBA917500:TBA917501 TKW917500:TKW917501 TUS917500:TUS917501 UEO917500:UEO917501 UOK917500:UOK917501 UYG917500:UYG917501 VIC917500:VIC917501 VRY917500:VRY917501 WBU917500:WBU917501 WLQ917500:WLQ917501 WVM917500:WVM917501 JA983036:JA983037 SW983036:SW983037 ACS983036:ACS983037 AMO983036:AMO983037 AWK983036:AWK983037 BGG983036:BGG983037 BQC983036:BQC983037 BZY983036:BZY983037 CJU983036:CJU983037 CTQ983036:CTQ983037 DDM983036:DDM983037 DNI983036:DNI983037 DXE983036:DXE983037 EHA983036:EHA983037 EQW983036:EQW983037 FAS983036:FAS983037 FKO983036:FKO983037 FUK983036:FUK983037 GEG983036:GEG983037 GOC983036:GOC983037 GXY983036:GXY983037 HHU983036:HHU983037 HRQ983036:HRQ983037 IBM983036:IBM983037 ILI983036:ILI983037 IVE983036:IVE983037 JFA983036:JFA983037 JOW983036:JOW983037 JYS983036:JYS983037 KIO983036:KIO983037 KSK983036:KSK983037 LCG983036:LCG983037 LMC983036:LMC983037 LVY983036:LVY983037 MFU983036:MFU983037 MPQ983036:MPQ983037 MZM983036:MZM983037 NJI983036:NJI983037 NTE983036:NTE983037 ODA983036:ODA983037 OMW983036:OMW983037 OWS983036:OWS983037 PGO983036:PGO983037 PQK983036:PQK983037 QAG983036:QAG983037 QKC983036:QKC983037 QTY983036:QTY983037 RDU983036:RDU983037 RNQ983036:RNQ983037 RXM983036:RXM983037 SHI983036:SHI983037 SRE983036:SRE983037 TBA983036:TBA983037 TKW983036:TKW983037 TUS983036:TUS983037 UEO983036:UEO983037 UOK983036:UOK983037 UYG983036:UYG983037 VIC983036:VIC983037 VRY983036:VRY983037 WBU983036:WBU983037 WLQ983036:WLQ983037 WVM983036:WVM983037 G983323:G983324 G917787:G917788 G852251:G852252 G786715:G786716 G721179:G721180 G655643:G655644 G590107:G590108 G524571:G524572 G459035:G459036 G393499:G393500 G327963:G327964 G262427:G262428 G196891:G196892 G131355:G131356 G65819:G65820 G398:G399 WVM102:WVM103 WLQ102:WLQ103 WBU102:WBU103 VRY102:VRY103 VIC102:VIC103 UYG102:UYG103 UOK102:UOK103 UEO102:UEO103 TUS102:TUS103 TKW102:TKW103 TBA102:TBA103 SRE102:SRE103 SHI102:SHI103 RXM102:RXM103 RNQ102:RNQ103 RDU102:RDU103 QTY102:QTY103 QKC102:QKC103 QAG102:QAG103 PQK102:PQK103 PGO102:PGO103 OWS102:OWS103 OMW102:OMW103 ODA102:ODA103 NTE102:NTE103 NJI102:NJI103 MZM102:MZM103 MPQ102:MPQ103 MFU102:MFU103 LVY102:LVY103 LMC102:LMC103 LCG102:LCG103 KSK102:KSK103 KIO102:KIO103 JYS102:JYS103 JOW102:JOW103 JFA102:JFA103 IVE102:IVE103 ILI102:ILI103 IBM102:IBM103 HRQ102:HRQ103 HHU102:HHU103 GXY102:GXY103 GOC102:GOC103 GEG102:GEG103 FUK102:FUK103 FKO102:FKO103 FAS102:FAS103 EQW102:EQW103 EHA102:EHA103 DXE102:DXE103 DNI102:DNI103 DDM102:DDM103 CTQ102:CTQ103 CJU102:CJU103 BZY102:BZY103 BQC102:BQC103 BGG102:BGG103 AWK102:AWK103 AMO102:AMO103 ACS102:ACS103 SW102:SW103 JA102:JA103 WVP102:WVP103 WLT102:WLT103 WBX102:WBX103 VSB102:VSB103 VIF102:VIF103 UYJ102:UYJ103 UON102:UON103 UER102:UER103 TUV102:TUV103 TKZ102:TKZ103 TBD102:TBD103 SRH102:SRH103 SHL102:SHL103 RXP102:RXP103 RNT102:RNT103 RDX102:RDX103 QUB102:QUB103 QKF102:QKF103 QAJ102:QAJ103 PQN102:PQN103 PGR102:PGR103 OWV102:OWV103 OMZ102:OMZ103 ODD102:ODD103 NTH102:NTH103 NJL102:NJL103 MZP102:MZP103 MPT102:MPT103 MFX102:MFX103 LWB102:LWB103 LMF102:LMF103 LCJ102:LCJ103 KSN102:KSN103 KIR102:KIR103 JYV102:JYV103 JOZ102:JOZ103 JFD102:JFD103 IVH102:IVH103 ILL102:ILL103 IBP102:IBP103 HRT102:HRT103 HHX102:HHX103 GYB102:GYB103 GOF102:GOF103 GEJ102:GEJ103 FUN102:FUN103 FKR102:FKR103 FAV102:FAV103 EQZ102:EQZ103 EHD102:EHD103 DXH102:DXH103 DNL102:DNL103 DDP102:DDP103 CTT102:CTT103 CJX102:CJX103 CAB102:CAB103 BQF102:BQF103 BGJ102:BGJ103 AWN102:AWN103 AMR102:AMR103 ACV102:ACV103 SZ102:SZ103 JD102:JD103">
      <formula1>201</formula1>
      <formula2>0</formula2>
    </dataValidation>
    <dataValidation type="decimal" operator="lessThan" allowBlank="1" showErrorMessage="1" sqref="JD65548:JD65551 SZ65548:SZ65551 ACV65548:ACV65551 AMR65548:AMR65551 AWN65548:AWN65551 BGJ65548:BGJ65551 BQF65548:BQF65551 CAB65548:CAB65551 CJX65548:CJX65551 CTT65548:CTT65551 DDP65548:DDP65551 DNL65548:DNL65551 DXH65548:DXH65551 EHD65548:EHD65551 EQZ65548:EQZ65551 FAV65548:FAV65551 FKR65548:FKR65551 FUN65548:FUN65551 GEJ65548:GEJ65551 GOF65548:GOF65551 GYB65548:GYB65551 HHX65548:HHX65551 HRT65548:HRT65551 IBP65548:IBP65551 ILL65548:ILL65551 IVH65548:IVH65551 JFD65548:JFD65551 JOZ65548:JOZ65551 JYV65548:JYV65551 KIR65548:KIR65551 KSN65548:KSN65551 LCJ65548:LCJ65551 LMF65548:LMF65551 LWB65548:LWB65551 MFX65548:MFX65551 MPT65548:MPT65551 MZP65548:MZP65551 NJL65548:NJL65551 NTH65548:NTH65551 ODD65548:ODD65551 OMZ65548:OMZ65551 OWV65548:OWV65551 PGR65548:PGR65551 PQN65548:PQN65551 QAJ65548:QAJ65551 QKF65548:QKF65551 QUB65548:QUB65551 RDX65548:RDX65551 RNT65548:RNT65551 RXP65548:RXP65551 SHL65548:SHL65551 SRH65548:SRH65551 TBD65548:TBD65551 TKZ65548:TKZ65551 TUV65548:TUV65551 UER65548:UER65551 UON65548:UON65551 UYJ65548:UYJ65551 VIF65548:VIF65551 VSB65548:VSB65551 WBX65548:WBX65551 WLT65548:WLT65551 WVP65548:WVP65551 JD131084:JD131087 SZ131084:SZ131087 ACV131084:ACV131087 AMR131084:AMR131087 AWN131084:AWN131087 BGJ131084:BGJ131087 BQF131084:BQF131087 CAB131084:CAB131087 CJX131084:CJX131087 CTT131084:CTT131087 DDP131084:DDP131087 DNL131084:DNL131087 DXH131084:DXH131087 EHD131084:EHD131087 EQZ131084:EQZ131087 FAV131084:FAV131087 FKR131084:FKR131087 FUN131084:FUN131087 GEJ131084:GEJ131087 GOF131084:GOF131087 GYB131084:GYB131087 HHX131084:HHX131087 HRT131084:HRT131087 IBP131084:IBP131087 ILL131084:ILL131087 IVH131084:IVH131087 JFD131084:JFD131087 JOZ131084:JOZ131087 JYV131084:JYV131087 KIR131084:KIR131087 KSN131084:KSN131087 LCJ131084:LCJ131087 LMF131084:LMF131087 LWB131084:LWB131087 MFX131084:MFX131087 MPT131084:MPT131087 MZP131084:MZP131087 NJL131084:NJL131087 NTH131084:NTH131087 ODD131084:ODD131087 OMZ131084:OMZ131087 OWV131084:OWV131087 PGR131084:PGR131087 PQN131084:PQN131087 QAJ131084:QAJ131087 QKF131084:QKF131087 QUB131084:QUB131087 RDX131084:RDX131087 RNT131084:RNT131087 RXP131084:RXP131087 SHL131084:SHL131087 SRH131084:SRH131087 TBD131084:TBD131087 TKZ131084:TKZ131087 TUV131084:TUV131087 UER131084:UER131087 UON131084:UON131087 UYJ131084:UYJ131087 VIF131084:VIF131087 VSB131084:VSB131087 WBX131084:WBX131087 WLT131084:WLT131087 WVP131084:WVP131087 JD196620:JD196623 SZ196620:SZ196623 ACV196620:ACV196623 AMR196620:AMR196623 AWN196620:AWN196623 BGJ196620:BGJ196623 BQF196620:BQF196623 CAB196620:CAB196623 CJX196620:CJX196623 CTT196620:CTT196623 DDP196620:DDP196623 DNL196620:DNL196623 DXH196620:DXH196623 EHD196620:EHD196623 EQZ196620:EQZ196623 FAV196620:FAV196623 FKR196620:FKR196623 FUN196620:FUN196623 GEJ196620:GEJ196623 GOF196620:GOF196623 GYB196620:GYB196623 HHX196620:HHX196623 HRT196620:HRT196623 IBP196620:IBP196623 ILL196620:ILL196623 IVH196620:IVH196623 JFD196620:JFD196623 JOZ196620:JOZ196623 JYV196620:JYV196623 KIR196620:KIR196623 KSN196620:KSN196623 LCJ196620:LCJ196623 LMF196620:LMF196623 LWB196620:LWB196623 MFX196620:MFX196623 MPT196620:MPT196623 MZP196620:MZP196623 NJL196620:NJL196623 NTH196620:NTH196623 ODD196620:ODD196623 OMZ196620:OMZ196623 OWV196620:OWV196623 PGR196620:PGR196623 PQN196620:PQN196623 QAJ196620:QAJ196623 QKF196620:QKF196623 QUB196620:QUB196623 RDX196620:RDX196623 RNT196620:RNT196623 RXP196620:RXP196623 SHL196620:SHL196623 SRH196620:SRH196623 TBD196620:TBD196623 TKZ196620:TKZ196623 TUV196620:TUV196623 UER196620:UER196623 UON196620:UON196623 UYJ196620:UYJ196623 VIF196620:VIF196623 VSB196620:VSB196623 WBX196620:WBX196623 WLT196620:WLT196623 WVP196620:WVP196623 JD262156:JD262159 SZ262156:SZ262159 ACV262156:ACV262159 AMR262156:AMR262159 AWN262156:AWN262159 BGJ262156:BGJ262159 BQF262156:BQF262159 CAB262156:CAB262159 CJX262156:CJX262159 CTT262156:CTT262159 DDP262156:DDP262159 DNL262156:DNL262159 DXH262156:DXH262159 EHD262156:EHD262159 EQZ262156:EQZ262159 FAV262156:FAV262159 FKR262156:FKR262159 FUN262156:FUN262159 GEJ262156:GEJ262159 GOF262156:GOF262159 GYB262156:GYB262159 HHX262156:HHX262159 HRT262156:HRT262159 IBP262156:IBP262159 ILL262156:ILL262159 IVH262156:IVH262159 JFD262156:JFD262159 JOZ262156:JOZ262159 JYV262156:JYV262159 KIR262156:KIR262159 KSN262156:KSN262159 LCJ262156:LCJ262159 LMF262156:LMF262159 LWB262156:LWB262159 MFX262156:MFX262159 MPT262156:MPT262159 MZP262156:MZP262159 NJL262156:NJL262159 NTH262156:NTH262159 ODD262156:ODD262159 OMZ262156:OMZ262159 OWV262156:OWV262159 PGR262156:PGR262159 PQN262156:PQN262159 QAJ262156:QAJ262159 QKF262156:QKF262159 QUB262156:QUB262159 RDX262156:RDX262159 RNT262156:RNT262159 RXP262156:RXP262159 SHL262156:SHL262159 SRH262156:SRH262159 TBD262156:TBD262159 TKZ262156:TKZ262159 TUV262156:TUV262159 UER262156:UER262159 UON262156:UON262159 UYJ262156:UYJ262159 VIF262156:VIF262159 VSB262156:VSB262159 WBX262156:WBX262159 WLT262156:WLT262159 WVP262156:WVP262159 JD327692:JD327695 SZ327692:SZ327695 ACV327692:ACV327695 AMR327692:AMR327695 AWN327692:AWN327695 BGJ327692:BGJ327695 BQF327692:BQF327695 CAB327692:CAB327695 CJX327692:CJX327695 CTT327692:CTT327695 DDP327692:DDP327695 DNL327692:DNL327695 DXH327692:DXH327695 EHD327692:EHD327695 EQZ327692:EQZ327695 FAV327692:FAV327695 FKR327692:FKR327695 FUN327692:FUN327695 GEJ327692:GEJ327695 GOF327692:GOF327695 GYB327692:GYB327695 HHX327692:HHX327695 HRT327692:HRT327695 IBP327692:IBP327695 ILL327692:ILL327695 IVH327692:IVH327695 JFD327692:JFD327695 JOZ327692:JOZ327695 JYV327692:JYV327695 KIR327692:KIR327695 KSN327692:KSN327695 LCJ327692:LCJ327695 LMF327692:LMF327695 LWB327692:LWB327695 MFX327692:MFX327695 MPT327692:MPT327695 MZP327692:MZP327695 NJL327692:NJL327695 NTH327692:NTH327695 ODD327692:ODD327695 OMZ327692:OMZ327695 OWV327692:OWV327695 PGR327692:PGR327695 PQN327692:PQN327695 QAJ327692:QAJ327695 QKF327692:QKF327695 QUB327692:QUB327695 RDX327692:RDX327695 RNT327692:RNT327695 RXP327692:RXP327695 SHL327692:SHL327695 SRH327692:SRH327695 TBD327692:TBD327695 TKZ327692:TKZ327695 TUV327692:TUV327695 UER327692:UER327695 UON327692:UON327695 UYJ327692:UYJ327695 VIF327692:VIF327695 VSB327692:VSB327695 WBX327692:WBX327695 WLT327692:WLT327695 WVP327692:WVP327695 JD393228:JD393231 SZ393228:SZ393231 ACV393228:ACV393231 AMR393228:AMR393231 AWN393228:AWN393231 BGJ393228:BGJ393231 BQF393228:BQF393231 CAB393228:CAB393231 CJX393228:CJX393231 CTT393228:CTT393231 DDP393228:DDP393231 DNL393228:DNL393231 DXH393228:DXH393231 EHD393228:EHD393231 EQZ393228:EQZ393231 FAV393228:FAV393231 FKR393228:FKR393231 FUN393228:FUN393231 GEJ393228:GEJ393231 GOF393228:GOF393231 GYB393228:GYB393231 HHX393228:HHX393231 HRT393228:HRT393231 IBP393228:IBP393231 ILL393228:ILL393231 IVH393228:IVH393231 JFD393228:JFD393231 JOZ393228:JOZ393231 JYV393228:JYV393231 KIR393228:KIR393231 KSN393228:KSN393231 LCJ393228:LCJ393231 LMF393228:LMF393231 LWB393228:LWB393231 MFX393228:MFX393231 MPT393228:MPT393231 MZP393228:MZP393231 NJL393228:NJL393231 NTH393228:NTH393231 ODD393228:ODD393231 OMZ393228:OMZ393231 OWV393228:OWV393231 PGR393228:PGR393231 PQN393228:PQN393231 QAJ393228:QAJ393231 QKF393228:QKF393231 QUB393228:QUB393231 RDX393228:RDX393231 RNT393228:RNT393231 RXP393228:RXP393231 SHL393228:SHL393231 SRH393228:SRH393231 TBD393228:TBD393231 TKZ393228:TKZ393231 TUV393228:TUV393231 UER393228:UER393231 UON393228:UON393231 UYJ393228:UYJ393231 VIF393228:VIF393231 VSB393228:VSB393231 WBX393228:WBX393231 WLT393228:WLT393231 WVP393228:WVP393231 JD458764:JD458767 SZ458764:SZ458767 ACV458764:ACV458767 AMR458764:AMR458767 AWN458764:AWN458767 BGJ458764:BGJ458767 BQF458764:BQF458767 CAB458764:CAB458767 CJX458764:CJX458767 CTT458764:CTT458767 DDP458764:DDP458767 DNL458764:DNL458767 DXH458764:DXH458767 EHD458764:EHD458767 EQZ458764:EQZ458767 FAV458764:FAV458767 FKR458764:FKR458767 FUN458764:FUN458767 GEJ458764:GEJ458767 GOF458764:GOF458767 GYB458764:GYB458767 HHX458764:HHX458767 HRT458764:HRT458767 IBP458764:IBP458767 ILL458764:ILL458767 IVH458764:IVH458767 JFD458764:JFD458767 JOZ458764:JOZ458767 JYV458764:JYV458767 KIR458764:KIR458767 KSN458764:KSN458767 LCJ458764:LCJ458767 LMF458764:LMF458767 LWB458764:LWB458767 MFX458764:MFX458767 MPT458764:MPT458767 MZP458764:MZP458767 NJL458764:NJL458767 NTH458764:NTH458767 ODD458764:ODD458767 OMZ458764:OMZ458767 OWV458764:OWV458767 PGR458764:PGR458767 PQN458764:PQN458767 QAJ458764:QAJ458767 QKF458764:QKF458767 QUB458764:QUB458767 RDX458764:RDX458767 RNT458764:RNT458767 RXP458764:RXP458767 SHL458764:SHL458767 SRH458764:SRH458767 TBD458764:TBD458767 TKZ458764:TKZ458767 TUV458764:TUV458767 UER458764:UER458767 UON458764:UON458767 UYJ458764:UYJ458767 VIF458764:VIF458767 VSB458764:VSB458767 WBX458764:WBX458767 WLT458764:WLT458767 WVP458764:WVP458767 JD524300:JD524303 SZ524300:SZ524303 ACV524300:ACV524303 AMR524300:AMR524303 AWN524300:AWN524303 BGJ524300:BGJ524303 BQF524300:BQF524303 CAB524300:CAB524303 CJX524300:CJX524303 CTT524300:CTT524303 DDP524300:DDP524303 DNL524300:DNL524303 DXH524300:DXH524303 EHD524300:EHD524303 EQZ524300:EQZ524303 FAV524300:FAV524303 FKR524300:FKR524303 FUN524300:FUN524303 GEJ524300:GEJ524303 GOF524300:GOF524303 GYB524300:GYB524303 HHX524300:HHX524303 HRT524300:HRT524303 IBP524300:IBP524303 ILL524300:ILL524303 IVH524300:IVH524303 JFD524300:JFD524303 JOZ524300:JOZ524303 JYV524300:JYV524303 KIR524300:KIR524303 KSN524300:KSN524303 LCJ524300:LCJ524303 LMF524300:LMF524303 LWB524300:LWB524303 MFX524300:MFX524303 MPT524300:MPT524303 MZP524300:MZP524303 NJL524300:NJL524303 NTH524300:NTH524303 ODD524300:ODD524303 OMZ524300:OMZ524303 OWV524300:OWV524303 PGR524300:PGR524303 PQN524300:PQN524303 QAJ524300:QAJ524303 QKF524300:QKF524303 QUB524300:QUB524303 RDX524300:RDX524303 RNT524300:RNT524303 RXP524300:RXP524303 SHL524300:SHL524303 SRH524300:SRH524303 TBD524300:TBD524303 TKZ524300:TKZ524303 TUV524300:TUV524303 UER524300:UER524303 UON524300:UON524303 UYJ524300:UYJ524303 VIF524300:VIF524303 VSB524300:VSB524303 WBX524300:WBX524303 WLT524300:WLT524303 WVP524300:WVP524303 JD589836:JD589839 SZ589836:SZ589839 ACV589836:ACV589839 AMR589836:AMR589839 AWN589836:AWN589839 BGJ589836:BGJ589839 BQF589836:BQF589839 CAB589836:CAB589839 CJX589836:CJX589839 CTT589836:CTT589839 DDP589836:DDP589839 DNL589836:DNL589839 DXH589836:DXH589839 EHD589836:EHD589839 EQZ589836:EQZ589839 FAV589836:FAV589839 FKR589836:FKR589839 FUN589836:FUN589839 GEJ589836:GEJ589839 GOF589836:GOF589839 GYB589836:GYB589839 HHX589836:HHX589839 HRT589836:HRT589839 IBP589836:IBP589839 ILL589836:ILL589839 IVH589836:IVH589839 JFD589836:JFD589839 JOZ589836:JOZ589839 JYV589836:JYV589839 KIR589836:KIR589839 KSN589836:KSN589839 LCJ589836:LCJ589839 LMF589836:LMF589839 LWB589836:LWB589839 MFX589836:MFX589839 MPT589836:MPT589839 MZP589836:MZP589839 NJL589836:NJL589839 NTH589836:NTH589839 ODD589836:ODD589839 OMZ589836:OMZ589839 OWV589836:OWV589839 PGR589836:PGR589839 PQN589836:PQN589839 QAJ589836:QAJ589839 QKF589836:QKF589839 QUB589836:QUB589839 RDX589836:RDX589839 RNT589836:RNT589839 RXP589836:RXP589839 SHL589836:SHL589839 SRH589836:SRH589839 TBD589836:TBD589839 TKZ589836:TKZ589839 TUV589836:TUV589839 UER589836:UER589839 UON589836:UON589839 UYJ589836:UYJ589839 VIF589836:VIF589839 VSB589836:VSB589839 WBX589836:WBX589839 WLT589836:WLT589839 WVP589836:WVP589839 JD655372:JD655375 SZ655372:SZ655375 ACV655372:ACV655375 AMR655372:AMR655375 AWN655372:AWN655375 BGJ655372:BGJ655375 BQF655372:BQF655375 CAB655372:CAB655375 CJX655372:CJX655375 CTT655372:CTT655375 DDP655372:DDP655375 DNL655372:DNL655375 DXH655372:DXH655375 EHD655372:EHD655375 EQZ655372:EQZ655375 FAV655372:FAV655375 FKR655372:FKR655375 FUN655372:FUN655375 GEJ655372:GEJ655375 GOF655372:GOF655375 GYB655372:GYB655375 HHX655372:HHX655375 HRT655372:HRT655375 IBP655372:IBP655375 ILL655372:ILL655375 IVH655372:IVH655375 JFD655372:JFD655375 JOZ655372:JOZ655375 JYV655372:JYV655375 KIR655372:KIR655375 KSN655372:KSN655375 LCJ655372:LCJ655375 LMF655372:LMF655375 LWB655372:LWB655375 MFX655372:MFX655375 MPT655372:MPT655375 MZP655372:MZP655375 NJL655372:NJL655375 NTH655372:NTH655375 ODD655372:ODD655375 OMZ655372:OMZ655375 OWV655372:OWV655375 PGR655372:PGR655375 PQN655372:PQN655375 QAJ655372:QAJ655375 QKF655372:QKF655375 QUB655372:QUB655375 RDX655372:RDX655375 RNT655372:RNT655375 RXP655372:RXP655375 SHL655372:SHL655375 SRH655372:SRH655375 TBD655372:TBD655375 TKZ655372:TKZ655375 TUV655372:TUV655375 UER655372:UER655375 UON655372:UON655375 UYJ655372:UYJ655375 VIF655372:VIF655375 VSB655372:VSB655375 WBX655372:WBX655375 WLT655372:WLT655375 WVP655372:WVP655375 JD720908:JD720911 SZ720908:SZ720911 ACV720908:ACV720911 AMR720908:AMR720911 AWN720908:AWN720911 BGJ720908:BGJ720911 BQF720908:BQF720911 CAB720908:CAB720911 CJX720908:CJX720911 CTT720908:CTT720911 DDP720908:DDP720911 DNL720908:DNL720911 DXH720908:DXH720911 EHD720908:EHD720911 EQZ720908:EQZ720911 FAV720908:FAV720911 FKR720908:FKR720911 FUN720908:FUN720911 GEJ720908:GEJ720911 GOF720908:GOF720911 GYB720908:GYB720911 HHX720908:HHX720911 HRT720908:HRT720911 IBP720908:IBP720911 ILL720908:ILL720911 IVH720908:IVH720911 JFD720908:JFD720911 JOZ720908:JOZ720911 JYV720908:JYV720911 KIR720908:KIR720911 KSN720908:KSN720911 LCJ720908:LCJ720911 LMF720908:LMF720911 LWB720908:LWB720911 MFX720908:MFX720911 MPT720908:MPT720911 MZP720908:MZP720911 NJL720908:NJL720911 NTH720908:NTH720911 ODD720908:ODD720911 OMZ720908:OMZ720911 OWV720908:OWV720911 PGR720908:PGR720911 PQN720908:PQN720911 QAJ720908:QAJ720911 QKF720908:QKF720911 QUB720908:QUB720911 RDX720908:RDX720911 RNT720908:RNT720911 RXP720908:RXP720911 SHL720908:SHL720911 SRH720908:SRH720911 TBD720908:TBD720911 TKZ720908:TKZ720911 TUV720908:TUV720911 UER720908:UER720911 UON720908:UON720911 UYJ720908:UYJ720911 VIF720908:VIF720911 VSB720908:VSB720911 WBX720908:WBX720911 WLT720908:WLT720911 WVP720908:WVP720911 JD786444:JD786447 SZ786444:SZ786447 ACV786444:ACV786447 AMR786444:AMR786447 AWN786444:AWN786447 BGJ786444:BGJ786447 BQF786444:BQF786447 CAB786444:CAB786447 CJX786444:CJX786447 CTT786444:CTT786447 DDP786444:DDP786447 DNL786444:DNL786447 DXH786444:DXH786447 EHD786444:EHD786447 EQZ786444:EQZ786447 FAV786444:FAV786447 FKR786444:FKR786447 FUN786444:FUN786447 GEJ786444:GEJ786447 GOF786444:GOF786447 GYB786444:GYB786447 HHX786444:HHX786447 HRT786444:HRT786447 IBP786444:IBP786447 ILL786444:ILL786447 IVH786444:IVH786447 JFD786444:JFD786447 JOZ786444:JOZ786447 JYV786444:JYV786447 KIR786444:KIR786447 KSN786444:KSN786447 LCJ786444:LCJ786447 LMF786444:LMF786447 LWB786444:LWB786447 MFX786444:MFX786447 MPT786444:MPT786447 MZP786444:MZP786447 NJL786444:NJL786447 NTH786444:NTH786447 ODD786444:ODD786447 OMZ786444:OMZ786447 OWV786444:OWV786447 PGR786444:PGR786447 PQN786444:PQN786447 QAJ786444:QAJ786447 QKF786444:QKF786447 QUB786444:QUB786447 RDX786444:RDX786447 RNT786444:RNT786447 RXP786444:RXP786447 SHL786444:SHL786447 SRH786444:SRH786447 TBD786444:TBD786447 TKZ786444:TKZ786447 TUV786444:TUV786447 UER786444:UER786447 UON786444:UON786447 UYJ786444:UYJ786447 VIF786444:VIF786447 VSB786444:VSB786447 WBX786444:WBX786447 WLT786444:WLT786447 WVP786444:WVP786447 JD851980:JD851983 SZ851980:SZ851983 ACV851980:ACV851983 AMR851980:AMR851983 AWN851980:AWN851983 BGJ851980:BGJ851983 BQF851980:BQF851983 CAB851980:CAB851983 CJX851980:CJX851983 CTT851980:CTT851983 DDP851980:DDP851983 DNL851980:DNL851983 DXH851980:DXH851983 EHD851980:EHD851983 EQZ851980:EQZ851983 FAV851980:FAV851983 FKR851980:FKR851983 FUN851980:FUN851983 GEJ851980:GEJ851983 GOF851980:GOF851983 GYB851980:GYB851983 HHX851980:HHX851983 HRT851980:HRT851983 IBP851980:IBP851983 ILL851980:ILL851983 IVH851980:IVH851983 JFD851980:JFD851983 JOZ851980:JOZ851983 JYV851980:JYV851983 KIR851980:KIR851983 KSN851980:KSN851983 LCJ851980:LCJ851983 LMF851980:LMF851983 LWB851980:LWB851983 MFX851980:MFX851983 MPT851980:MPT851983 MZP851980:MZP851983 NJL851980:NJL851983 NTH851980:NTH851983 ODD851980:ODD851983 OMZ851980:OMZ851983 OWV851980:OWV851983 PGR851980:PGR851983 PQN851980:PQN851983 QAJ851980:QAJ851983 QKF851980:QKF851983 QUB851980:QUB851983 RDX851980:RDX851983 RNT851980:RNT851983 RXP851980:RXP851983 SHL851980:SHL851983 SRH851980:SRH851983 TBD851980:TBD851983 TKZ851980:TKZ851983 TUV851980:TUV851983 UER851980:UER851983 UON851980:UON851983 UYJ851980:UYJ851983 VIF851980:VIF851983 VSB851980:VSB851983 WBX851980:WBX851983 WLT851980:WLT851983 WVP851980:WVP851983 JD917516:JD917519 SZ917516:SZ917519 ACV917516:ACV917519 AMR917516:AMR917519 AWN917516:AWN917519 BGJ917516:BGJ917519 BQF917516:BQF917519 CAB917516:CAB917519 CJX917516:CJX917519 CTT917516:CTT917519 DDP917516:DDP917519 DNL917516:DNL917519 DXH917516:DXH917519 EHD917516:EHD917519 EQZ917516:EQZ917519 FAV917516:FAV917519 FKR917516:FKR917519 FUN917516:FUN917519 GEJ917516:GEJ917519 GOF917516:GOF917519 GYB917516:GYB917519 HHX917516:HHX917519 HRT917516:HRT917519 IBP917516:IBP917519 ILL917516:ILL917519 IVH917516:IVH917519 JFD917516:JFD917519 JOZ917516:JOZ917519 JYV917516:JYV917519 KIR917516:KIR917519 KSN917516:KSN917519 LCJ917516:LCJ917519 LMF917516:LMF917519 LWB917516:LWB917519 MFX917516:MFX917519 MPT917516:MPT917519 MZP917516:MZP917519 NJL917516:NJL917519 NTH917516:NTH917519 ODD917516:ODD917519 OMZ917516:OMZ917519 OWV917516:OWV917519 PGR917516:PGR917519 PQN917516:PQN917519 QAJ917516:QAJ917519 QKF917516:QKF917519 QUB917516:QUB917519 RDX917516:RDX917519 RNT917516:RNT917519 RXP917516:RXP917519 SHL917516:SHL917519 SRH917516:SRH917519 TBD917516:TBD917519 TKZ917516:TKZ917519 TUV917516:TUV917519 UER917516:UER917519 UON917516:UON917519 UYJ917516:UYJ917519 VIF917516:VIF917519 VSB917516:VSB917519 WBX917516:WBX917519 WLT917516:WLT917519 WVP917516:WVP917519 JD983052:JD983055 SZ983052:SZ983055 ACV983052:ACV983055 AMR983052:AMR983055 AWN983052:AWN983055 BGJ983052:BGJ983055 BQF983052:BQF983055 CAB983052:CAB983055 CJX983052:CJX983055 CTT983052:CTT983055 DDP983052:DDP983055 DNL983052:DNL983055 DXH983052:DXH983055 EHD983052:EHD983055 EQZ983052:EQZ983055 FAV983052:FAV983055 FKR983052:FKR983055 FUN983052:FUN983055 GEJ983052:GEJ983055 GOF983052:GOF983055 GYB983052:GYB983055 HHX983052:HHX983055 HRT983052:HRT983055 IBP983052:IBP983055 ILL983052:ILL983055 IVH983052:IVH983055 JFD983052:JFD983055 JOZ983052:JOZ983055 JYV983052:JYV983055 KIR983052:KIR983055 KSN983052:KSN983055 LCJ983052:LCJ983055 LMF983052:LMF983055 LWB983052:LWB983055 MFX983052:MFX983055 MPT983052:MPT983055 MZP983052:MZP983055 NJL983052:NJL983055 NTH983052:NTH983055 ODD983052:ODD983055 OMZ983052:OMZ983055 OWV983052:OWV983055 PGR983052:PGR983055 PQN983052:PQN983055 QAJ983052:QAJ983055 QKF983052:QKF983055 QUB983052:QUB983055 RDX983052:RDX983055 RNT983052:RNT983055 RXP983052:RXP983055 SHL983052:SHL983055 SRH983052:SRH983055 TBD983052:TBD983055 TKZ983052:TKZ983055 TUV983052:TUV983055 UER983052:UER983055 UON983052:UON983055 UYJ983052:UYJ983055 VIF983052:VIF983055 VSB983052:VSB983055 WBX983052:WBX983055 WLT983052:WLT983055 WVP983052:WVP983055 JD65525 SZ65525 ACV65525 AMR65525 AWN65525 BGJ65525 BQF65525 CAB65525 CJX65525 CTT65525 DDP65525 DNL65525 DXH65525 EHD65525 EQZ65525 FAV65525 FKR65525 FUN65525 GEJ65525 GOF65525 GYB65525 HHX65525 HRT65525 IBP65525 ILL65525 IVH65525 JFD65525 JOZ65525 JYV65525 KIR65525 KSN65525 LCJ65525 LMF65525 LWB65525 MFX65525 MPT65525 MZP65525 NJL65525 NTH65525 ODD65525 OMZ65525 OWV65525 PGR65525 PQN65525 QAJ65525 QKF65525 QUB65525 RDX65525 RNT65525 RXP65525 SHL65525 SRH65525 TBD65525 TKZ65525 TUV65525 UER65525 UON65525 UYJ65525 VIF65525 VSB65525 WBX65525 WLT65525 WVP65525 JD131061 SZ131061 ACV131061 AMR131061 AWN131061 BGJ131061 BQF131061 CAB131061 CJX131061 CTT131061 DDP131061 DNL131061 DXH131061 EHD131061 EQZ131061 FAV131061 FKR131061 FUN131061 GEJ131061 GOF131061 GYB131061 HHX131061 HRT131061 IBP131061 ILL131061 IVH131061 JFD131061 JOZ131061 JYV131061 KIR131061 KSN131061 LCJ131061 LMF131061 LWB131061 MFX131061 MPT131061 MZP131061 NJL131061 NTH131061 ODD131061 OMZ131061 OWV131061 PGR131061 PQN131061 QAJ131061 QKF131061 QUB131061 RDX131061 RNT131061 RXP131061 SHL131061 SRH131061 TBD131061 TKZ131061 TUV131061 UER131061 UON131061 UYJ131061 VIF131061 VSB131061 WBX131061 WLT131061 WVP131061 JD196597 SZ196597 ACV196597 AMR196597 AWN196597 BGJ196597 BQF196597 CAB196597 CJX196597 CTT196597 DDP196597 DNL196597 DXH196597 EHD196597 EQZ196597 FAV196597 FKR196597 FUN196597 GEJ196597 GOF196597 GYB196597 HHX196597 HRT196597 IBP196597 ILL196597 IVH196597 JFD196597 JOZ196597 JYV196597 KIR196597 KSN196597 LCJ196597 LMF196597 LWB196597 MFX196597 MPT196597 MZP196597 NJL196597 NTH196597 ODD196597 OMZ196597 OWV196597 PGR196597 PQN196597 QAJ196597 QKF196597 QUB196597 RDX196597 RNT196597 RXP196597 SHL196597 SRH196597 TBD196597 TKZ196597 TUV196597 UER196597 UON196597 UYJ196597 VIF196597 VSB196597 WBX196597 WLT196597 WVP196597 JD262133 SZ262133 ACV262133 AMR262133 AWN262133 BGJ262133 BQF262133 CAB262133 CJX262133 CTT262133 DDP262133 DNL262133 DXH262133 EHD262133 EQZ262133 FAV262133 FKR262133 FUN262133 GEJ262133 GOF262133 GYB262133 HHX262133 HRT262133 IBP262133 ILL262133 IVH262133 JFD262133 JOZ262133 JYV262133 KIR262133 KSN262133 LCJ262133 LMF262133 LWB262133 MFX262133 MPT262133 MZP262133 NJL262133 NTH262133 ODD262133 OMZ262133 OWV262133 PGR262133 PQN262133 QAJ262133 QKF262133 QUB262133 RDX262133 RNT262133 RXP262133 SHL262133 SRH262133 TBD262133 TKZ262133 TUV262133 UER262133 UON262133 UYJ262133 VIF262133 VSB262133 WBX262133 WLT262133 WVP262133 JD327669 SZ327669 ACV327669 AMR327669 AWN327669 BGJ327669 BQF327669 CAB327669 CJX327669 CTT327669 DDP327669 DNL327669 DXH327669 EHD327669 EQZ327669 FAV327669 FKR327669 FUN327669 GEJ327669 GOF327669 GYB327669 HHX327669 HRT327669 IBP327669 ILL327669 IVH327669 JFD327669 JOZ327669 JYV327669 KIR327669 KSN327669 LCJ327669 LMF327669 LWB327669 MFX327669 MPT327669 MZP327669 NJL327669 NTH327669 ODD327669 OMZ327669 OWV327669 PGR327669 PQN327669 QAJ327669 QKF327669 QUB327669 RDX327669 RNT327669 RXP327669 SHL327669 SRH327669 TBD327669 TKZ327669 TUV327669 UER327669 UON327669 UYJ327669 VIF327669 VSB327669 WBX327669 WLT327669 WVP327669 JD393205 SZ393205 ACV393205 AMR393205 AWN393205 BGJ393205 BQF393205 CAB393205 CJX393205 CTT393205 DDP393205 DNL393205 DXH393205 EHD393205 EQZ393205 FAV393205 FKR393205 FUN393205 GEJ393205 GOF393205 GYB393205 HHX393205 HRT393205 IBP393205 ILL393205 IVH393205 JFD393205 JOZ393205 JYV393205 KIR393205 KSN393205 LCJ393205 LMF393205 LWB393205 MFX393205 MPT393205 MZP393205 NJL393205 NTH393205 ODD393205 OMZ393205 OWV393205 PGR393205 PQN393205 QAJ393205 QKF393205 QUB393205 RDX393205 RNT393205 RXP393205 SHL393205 SRH393205 TBD393205 TKZ393205 TUV393205 UER393205 UON393205 UYJ393205 VIF393205 VSB393205 WBX393205 WLT393205 WVP393205 JD458741 SZ458741 ACV458741 AMR458741 AWN458741 BGJ458741 BQF458741 CAB458741 CJX458741 CTT458741 DDP458741 DNL458741 DXH458741 EHD458741 EQZ458741 FAV458741 FKR458741 FUN458741 GEJ458741 GOF458741 GYB458741 HHX458741 HRT458741 IBP458741 ILL458741 IVH458741 JFD458741 JOZ458741 JYV458741 KIR458741 KSN458741 LCJ458741 LMF458741 LWB458741 MFX458741 MPT458741 MZP458741 NJL458741 NTH458741 ODD458741 OMZ458741 OWV458741 PGR458741 PQN458741 QAJ458741 QKF458741 QUB458741 RDX458741 RNT458741 RXP458741 SHL458741 SRH458741 TBD458741 TKZ458741 TUV458741 UER458741 UON458741 UYJ458741 VIF458741 VSB458741 WBX458741 WLT458741 WVP458741 JD524277 SZ524277 ACV524277 AMR524277 AWN524277 BGJ524277 BQF524277 CAB524277 CJX524277 CTT524277 DDP524277 DNL524277 DXH524277 EHD524277 EQZ524277 FAV524277 FKR524277 FUN524277 GEJ524277 GOF524277 GYB524277 HHX524277 HRT524277 IBP524277 ILL524277 IVH524277 JFD524277 JOZ524277 JYV524277 KIR524277 KSN524277 LCJ524277 LMF524277 LWB524277 MFX524277 MPT524277 MZP524277 NJL524277 NTH524277 ODD524277 OMZ524277 OWV524277 PGR524277 PQN524277 QAJ524277 QKF524277 QUB524277 RDX524277 RNT524277 RXP524277 SHL524277 SRH524277 TBD524277 TKZ524277 TUV524277 UER524277 UON524277 UYJ524277 VIF524277 VSB524277 WBX524277 WLT524277 WVP524277 JD589813 SZ589813 ACV589813 AMR589813 AWN589813 BGJ589813 BQF589813 CAB589813 CJX589813 CTT589813 DDP589813 DNL589813 DXH589813 EHD589813 EQZ589813 FAV589813 FKR589813 FUN589813 GEJ589813 GOF589813 GYB589813 HHX589813 HRT589813 IBP589813 ILL589813 IVH589813 JFD589813 JOZ589813 JYV589813 KIR589813 KSN589813 LCJ589813 LMF589813 LWB589813 MFX589813 MPT589813 MZP589813 NJL589813 NTH589813 ODD589813 OMZ589813 OWV589813 PGR589813 PQN589813 QAJ589813 QKF589813 QUB589813 RDX589813 RNT589813 RXP589813 SHL589813 SRH589813 TBD589813 TKZ589813 TUV589813 UER589813 UON589813 UYJ589813 VIF589813 VSB589813 WBX589813 WLT589813 WVP589813 JD655349 SZ655349 ACV655349 AMR655349 AWN655349 BGJ655349 BQF655349 CAB655349 CJX655349 CTT655349 DDP655349 DNL655349 DXH655349 EHD655349 EQZ655349 FAV655349 FKR655349 FUN655349 GEJ655349 GOF655349 GYB655349 HHX655349 HRT655349 IBP655349 ILL655349 IVH655349 JFD655349 JOZ655349 JYV655349 KIR655349 KSN655349 LCJ655349 LMF655349 LWB655349 MFX655349 MPT655349 MZP655349 NJL655349 NTH655349 ODD655349 OMZ655349 OWV655349 PGR655349 PQN655349 QAJ655349 QKF655349 QUB655349 RDX655349 RNT655349 RXP655349 SHL655349 SRH655349 TBD655349 TKZ655349 TUV655349 UER655349 UON655349 UYJ655349 VIF655349 VSB655349 WBX655349 WLT655349 WVP655349 JD720885 SZ720885 ACV720885 AMR720885 AWN720885 BGJ720885 BQF720885 CAB720885 CJX720885 CTT720885 DDP720885 DNL720885 DXH720885 EHD720885 EQZ720885 FAV720885 FKR720885 FUN720885 GEJ720885 GOF720885 GYB720885 HHX720885 HRT720885 IBP720885 ILL720885 IVH720885 JFD720885 JOZ720885 JYV720885 KIR720885 KSN720885 LCJ720885 LMF720885 LWB720885 MFX720885 MPT720885 MZP720885 NJL720885 NTH720885 ODD720885 OMZ720885 OWV720885 PGR720885 PQN720885 QAJ720885 QKF720885 QUB720885 RDX720885 RNT720885 RXP720885 SHL720885 SRH720885 TBD720885 TKZ720885 TUV720885 UER720885 UON720885 UYJ720885 VIF720885 VSB720885 WBX720885 WLT720885 WVP720885 JD786421 SZ786421 ACV786421 AMR786421 AWN786421 BGJ786421 BQF786421 CAB786421 CJX786421 CTT786421 DDP786421 DNL786421 DXH786421 EHD786421 EQZ786421 FAV786421 FKR786421 FUN786421 GEJ786421 GOF786421 GYB786421 HHX786421 HRT786421 IBP786421 ILL786421 IVH786421 JFD786421 JOZ786421 JYV786421 KIR786421 KSN786421 LCJ786421 LMF786421 LWB786421 MFX786421 MPT786421 MZP786421 NJL786421 NTH786421 ODD786421 OMZ786421 OWV786421 PGR786421 PQN786421 QAJ786421 QKF786421 QUB786421 RDX786421 RNT786421 RXP786421 SHL786421 SRH786421 TBD786421 TKZ786421 TUV786421 UER786421 UON786421 UYJ786421 VIF786421 VSB786421 WBX786421 WLT786421 WVP786421 JD851957 SZ851957 ACV851957 AMR851957 AWN851957 BGJ851957 BQF851957 CAB851957 CJX851957 CTT851957 DDP851957 DNL851957 DXH851957 EHD851957 EQZ851957 FAV851957 FKR851957 FUN851957 GEJ851957 GOF851957 GYB851957 HHX851957 HRT851957 IBP851957 ILL851957 IVH851957 JFD851957 JOZ851957 JYV851957 KIR851957 KSN851957 LCJ851957 LMF851957 LWB851957 MFX851957 MPT851957 MZP851957 NJL851957 NTH851957 ODD851957 OMZ851957 OWV851957 PGR851957 PQN851957 QAJ851957 QKF851957 QUB851957 RDX851957 RNT851957 RXP851957 SHL851957 SRH851957 TBD851957 TKZ851957 TUV851957 UER851957 UON851957 UYJ851957 VIF851957 VSB851957 WBX851957 WLT851957 WVP851957 JD917493 SZ917493 ACV917493 AMR917493 AWN917493 BGJ917493 BQF917493 CAB917493 CJX917493 CTT917493 DDP917493 DNL917493 DXH917493 EHD917493 EQZ917493 FAV917493 FKR917493 FUN917493 GEJ917493 GOF917493 GYB917493 HHX917493 HRT917493 IBP917493 ILL917493 IVH917493 JFD917493 JOZ917493 JYV917493 KIR917493 KSN917493 LCJ917493 LMF917493 LWB917493 MFX917493 MPT917493 MZP917493 NJL917493 NTH917493 ODD917493 OMZ917493 OWV917493 PGR917493 PQN917493 QAJ917493 QKF917493 QUB917493 RDX917493 RNT917493 RXP917493 SHL917493 SRH917493 TBD917493 TKZ917493 TUV917493 UER917493 UON917493 UYJ917493 VIF917493 VSB917493 WBX917493 WLT917493 WVP917493 JD983029 SZ983029 ACV983029 AMR983029 AWN983029 BGJ983029 BQF983029 CAB983029 CJX983029 CTT983029 DDP983029 DNL983029 DXH983029 EHD983029 EQZ983029 FAV983029 FKR983029 FUN983029 GEJ983029 GOF983029 GYB983029 HHX983029 HRT983029 IBP983029 ILL983029 IVH983029 JFD983029 JOZ983029 JYV983029 KIR983029 KSN983029 LCJ983029 LMF983029 LWB983029 MFX983029 MPT983029 MZP983029 NJL983029 NTH983029 ODD983029 OMZ983029 OWV983029 PGR983029 PQN983029 QAJ983029 QKF983029 QUB983029 RDX983029 RNT983029 RXP983029 SHL983029 SRH983029 TBD983029 TKZ983029 TUV983029 UER983029 UON983029 UYJ983029 VIF983029 VSB983029 WBX983029 WLT983029 WVP983029 JA65525 SW65525 ACS65525 AMO65525 AWK65525 BGG65525 BQC65525 BZY65525 CJU65525 CTQ65525 DDM65525 DNI65525 DXE65525 EHA65525 EQW65525 FAS65525 FKO65525 FUK65525 GEG65525 GOC65525 GXY65525 HHU65525 HRQ65525 IBM65525 ILI65525 IVE65525 JFA65525 JOW65525 JYS65525 KIO65525 KSK65525 LCG65525 LMC65525 LVY65525 MFU65525 MPQ65525 MZM65525 NJI65525 NTE65525 ODA65525 OMW65525 OWS65525 PGO65525 PQK65525 QAG65525 QKC65525 QTY65525 RDU65525 RNQ65525 RXM65525 SHI65525 SRE65525 TBA65525 TKW65525 TUS65525 UEO65525 UOK65525 UYG65525 VIC65525 VRY65525 WBU65525 WLQ65525 WVM65525 JA131061 SW131061 ACS131061 AMO131061 AWK131061 BGG131061 BQC131061 BZY131061 CJU131061 CTQ131061 DDM131061 DNI131061 DXE131061 EHA131061 EQW131061 FAS131061 FKO131061 FUK131061 GEG131061 GOC131061 GXY131061 HHU131061 HRQ131061 IBM131061 ILI131061 IVE131061 JFA131061 JOW131061 JYS131061 KIO131061 KSK131061 LCG131061 LMC131061 LVY131061 MFU131061 MPQ131061 MZM131061 NJI131061 NTE131061 ODA131061 OMW131061 OWS131061 PGO131061 PQK131061 QAG131061 QKC131061 QTY131061 RDU131061 RNQ131061 RXM131061 SHI131061 SRE131061 TBA131061 TKW131061 TUS131061 UEO131061 UOK131061 UYG131061 VIC131061 VRY131061 WBU131061 WLQ131061 WVM131061 JA196597 SW196597 ACS196597 AMO196597 AWK196597 BGG196597 BQC196597 BZY196597 CJU196597 CTQ196597 DDM196597 DNI196597 DXE196597 EHA196597 EQW196597 FAS196597 FKO196597 FUK196597 GEG196597 GOC196597 GXY196597 HHU196597 HRQ196597 IBM196597 ILI196597 IVE196597 JFA196597 JOW196597 JYS196597 KIO196597 KSK196597 LCG196597 LMC196597 LVY196597 MFU196597 MPQ196597 MZM196597 NJI196597 NTE196597 ODA196597 OMW196597 OWS196597 PGO196597 PQK196597 QAG196597 QKC196597 QTY196597 RDU196597 RNQ196597 RXM196597 SHI196597 SRE196597 TBA196597 TKW196597 TUS196597 UEO196597 UOK196597 UYG196597 VIC196597 VRY196597 WBU196597 WLQ196597 WVM196597 JA262133 SW262133 ACS262133 AMO262133 AWK262133 BGG262133 BQC262133 BZY262133 CJU262133 CTQ262133 DDM262133 DNI262133 DXE262133 EHA262133 EQW262133 FAS262133 FKO262133 FUK262133 GEG262133 GOC262133 GXY262133 HHU262133 HRQ262133 IBM262133 ILI262133 IVE262133 JFA262133 JOW262133 JYS262133 KIO262133 KSK262133 LCG262133 LMC262133 LVY262133 MFU262133 MPQ262133 MZM262133 NJI262133 NTE262133 ODA262133 OMW262133 OWS262133 PGO262133 PQK262133 QAG262133 QKC262133 QTY262133 RDU262133 RNQ262133 RXM262133 SHI262133 SRE262133 TBA262133 TKW262133 TUS262133 UEO262133 UOK262133 UYG262133 VIC262133 VRY262133 WBU262133 WLQ262133 WVM262133 JA327669 SW327669 ACS327669 AMO327669 AWK327669 BGG327669 BQC327669 BZY327669 CJU327669 CTQ327669 DDM327669 DNI327669 DXE327669 EHA327669 EQW327669 FAS327669 FKO327669 FUK327669 GEG327669 GOC327669 GXY327669 HHU327669 HRQ327669 IBM327669 ILI327669 IVE327669 JFA327669 JOW327669 JYS327669 KIO327669 KSK327669 LCG327669 LMC327669 LVY327669 MFU327669 MPQ327669 MZM327669 NJI327669 NTE327669 ODA327669 OMW327669 OWS327669 PGO327669 PQK327669 QAG327669 QKC327669 QTY327669 RDU327669 RNQ327669 RXM327669 SHI327669 SRE327669 TBA327669 TKW327669 TUS327669 UEO327669 UOK327669 UYG327669 VIC327669 VRY327669 WBU327669 WLQ327669 WVM327669 JA393205 SW393205 ACS393205 AMO393205 AWK393205 BGG393205 BQC393205 BZY393205 CJU393205 CTQ393205 DDM393205 DNI393205 DXE393205 EHA393205 EQW393205 FAS393205 FKO393205 FUK393205 GEG393205 GOC393205 GXY393205 HHU393205 HRQ393205 IBM393205 ILI393205 IVE393205 JFA393205 JOW393205 JYS393205 KIO393205 KSK393205 LCG393205 LMC393205 LVY393205 MFU393205 MPQ393205 MZM393205 NJI393205 NTE393205 ODA393205 OMW393205 OWS393205 PGO393205 PQK393205 QAG393205 QKC393205 QTY393205 RDU393205 RNQ393205 RXM393205 SHI393205 SRE393205 TBA393205 TKW393205 TUS393205 UEO393205 UOK393205 UYG393205 VIC393205 VRY393205 WBU393205 WLQ393205 WVM393205 JA458741 SW458741 ACS458741 AMO458741 AWK458741 BGG458741 BQC458741 BZY458741 CJU458741 CTQ458741 DDM458741 DNI458741 DXE458741 EHA458741 EQW458741 FAS458741 FKO458741 FUK458741 GEG458741 GOC458741 GXY458741 HHU458741 HRQ458741 IBM458741 ILI458741 IVE458741 JFA458741 JOW458741 JYS458741 KIO458741 KSK458741 LCG458741 LMC458741 LVY458741 MFU458741 MPQ458741 MZM458741 NJI458741 NTE458741 ODA458741 OMW458741 OWS458741 PGO458741 PQK458741 QAG458741 QKC458741 QTY458741 RDU458741 RNQ458741 RXM458741 SHI458741 SRE458741 TBA458741 TKW458741 TUS458741 UEO458741 UOK458741 UYG458741 VIC458741 VRY458741 WBU458741 WLQ458741 WVM458741 JA524277 SW524277 ACS524277 AMO524277 AWK524277 BGG524277 BQC524277 BZY524277 CJU524277 CTQ524277 DDM524277 DNI524277 DXE524277 EHA524277 EQW524277 FAS524277 FKO524277 FUK524277 GEG524277 GOC524277 GXY524277 HHU524277 HRQ524277 IBM524277 ILI524277 IVE524277 JFA524277 JOW524277 JYS524277 KIO524277 KSK524277 LCG524277 LMC524277 LVY524277 MFU524277 MPQ524277 MZM524277 NJI524277 NTE524277 ODA524277 OMW524277 OWS524277 PGO524277 PQK524277 QAG524277 QKC524277 QTY524277 RDU524277 RNQ524277 RXM524277 SHI524277 SRE524277 TBA524277 TKW524277 TUS524277 UEO524277 UOK524277 UYG524277 VIC524277 VRY524277 WBU524277 WLQ524277 WVM524277 JA589813 SW589813 ACS589813 AMO589813 AWK589813 BGG589813 BQC589813 BZY589813 CJU589813 CTQ589813 DDM589813 DNI589813 DXE589813 EHA589813 EQW589813 FAS589813 FKO589813 FUK589813 GEG589813 GOC589813 GXY589813 HHU589813 HRQ589813 IBM589813 ILI589813 IVE589813 JFA589813 JOW589813 JYS589813 KIO589813 KSK589813 LCG589813 LMC589813 LVY589813 MFU589813 MPQ589813 MZM589813 NJI589813 NTE589813 ODA589813 OMW589813 OWS589813 PGO589813 PQK589813 QAG589813 QKC589813 QTY589813 RDU589813 RNQ589813 RXM589813 SHI589813 SRE589813 TBA589813 TKW589813 TUS589813 UEO589813 UOK589813 UYG589813 VIC589813 VRY589813 WBU589813 WLQ589813 WVM589813 JA655349 SW655349 ACS655349 AMO655349 AWK655349 BGG655349 BQC655349 BZY655349 CJU655349 CTQ655349 DDM655349 DNI655349 DXE655349 EHA655349 EQW655349 FAS655349 FKO655349 FUK655349 GEG655349 GOC655349 GXY655349 HHU655349 HRQ655349 IBM655349 ILI655349 IVE655349 JFA655349 JOW655349 JYS655349 KIO655349 KSK655349 LCG655349 LMC655349 LVY655349 MFU655349 MPQ655349 MZM655349 NJI655349 NTE655349 ODA655349 OMW655349 OWS655349 PGO655349 PQK655349 QAG655349 QKC655349 QTY655349 RDU655349 RNQ655349 RXM655349 SHI655349 SRE655349 TBA655349 TKW655349 TUS655349 UEO655349 UOK655349 UYG655349 VIC655349 VRY655349 WBU655349 WLQ655349 WVM655349 JA720885 SW720885 ACS720885 AMO720885 AWK720885 BGG720885 BQC720885 BZY720885 CJU720885 CTQ720885 DDM720885 DNI720885 DXE720885 EHA720885 EQW720885 FAS720885 FKO720885 FUK720885 GEG720885 GOC720885 GXY720885 HHU720885 HRQ720885 IBM720885 ILI720885 IVE720885 JFA720885 JOW720885 JYS720885 KIO720885 KSK720885 LCG720885 LMC720885 LVY720885 MFU720885 MPQ720885 MZM720885 NJI720885 NTE720885 ODA720885 OMW720885 OWS720885 PGO720885 PQK720885 QAG720885 QKC720885 QTY720885 RDU720885 RNQ720885 RXM720885 SHI720885 SRE720885 TBA720885 TKW720885 TUS720885 UEO720885 UOK720885 UYG720885 VIC720885 VRY720885 WBU720885 WLQ720885 WVM720885 JA786421 SW786421 ACS786421 AMO786421 AWK786421 BGG786421 BQC786421 BZY786421 CJU786421 CTQ786421 DDM786421 DNI786421 DXE786421 EHA786421 EQW786421 FAS786421 FKO786421 FUK786421 GEG786421 GOC786421 GXY786421 HHU786421 HRQ786421 IBM786421 ILI786421 IVE786421 JFA786421 JOW786421 JYS786421 KIO786421 KSK786421 LCG786421 LMC786421 LVY786421 MFU786421 MPQ786421 MZM786421 NJI786421 NTE786421 ODA786421 OMW786421 OWS786421 PGO786421 PQK786421 QAG786421 QKC786421 QTY786421 RDU786421 RNQ786421 RXM786421 SHI786421 SRE786421 TBA786421 TKW786421 TUS786421 UEO786421 UOK786421 UYG786421 VIC786421 VRY786421 WBU786421 WLQ786421 WVM786421 JA851957 SW851957 ACS851957 AMO851957 AWK851957 BGG851957 BQC851957 BZY851957 CJU851957 CTQ851957 DDM851957 DNI851957 DXE851957 EHA851957 EQW851957 FAS851957 FKO851957 FUK851957 GEG851957 GOC851957 GXY851957 HHU851957 HRQ851957 IBM851957 ILI851957 IVE851957 JFA851957 JOW851957 JYS851957 KIO851957 KSK851957 LCG851957 LMC851957 LVY851957 MFU851957 MPQ851957 MZM851957 NJI851957 NTE851957 ODA851957 OMW851957 OWS851957 PGO851957 PQK851957 QAG851957 QKC851957 QTY851957 RDU851957 RNQ851957 RXM851957 SHI851957 SRE851957 TBA851957 TKW851957 TUS851957 UEO851957 UOK851957 UYG851957 VIC851957 VRY851957 WBU851957 WLQ851957 WVM851957 JA917493 SW917493 ACS917493 AMO917493 AWK917493 BGG917493 BQC917493 BZY917493 CJU917493 CTQ917493 DDM917493 DNI917493 DXE917493 EHA917493 EQW917493 FAS917493 FKO917493 FUK917493 GEG917493 GOC917493 GXY917493 HHU917493 HRQ917493 IBM917493 ILI917493 IVE917493 JFA917493 JOW917493 JYS917493 KIO917493 KSK917493 LCG917493 LMC917493 LVY917493 MFU917493 MPQ917493 MZM917493 NJI917493 NTE917493 ODA917493 OMW917493 OWS917493 PGO917493 PQK917493 QAG917493 QKC917493 QTY917493 RDU917493 RNQ917493 RXM917493 SHI917493 SRE917493 TBA917493 TKW917493 TUS917493 UEO917493 UOK917493 UYG917493 VIC917493 VRY917493 WBU917493 WLQ917493 WVM917493 JA983029 SW983029 ACS983029 AMO983029 AWK983029 BGG983029 BQC983029 BZY983029 CJU983029 CTQ983029 DDM983029 DNI983029 DXE983029 EHA983029 EQW983029 FAS983029 FKO983029 FUK983029 GEG983029 GOC983029 GXY983029 HHU983029 HRQ983029 IBM983029 ILI983029 IVE983029 JFA983029 JOW983029 JYS983029 KIO983029 KSK983029 LCG983029 LMC983029 LVY983029 MFU983029 MPQ983029 MZM983029 NJI983029 NTE983029 ODA983029 OMW983029 OWS983029 PGO983029 PQK983029 QAG983029 QKC983029 QTY983029 RDU983029 RNQ983029 RXM983029 SHI983029 SRE983029 TBA983029 TKW983029 TUS983029 UEO983029 UOK983029 UYG983029 VIC983029 VRY983029 WBU983029 WLQ983029 WVM983029 JA65548:JA65551 SW65548:SW65551 ACS65548:ACS65551 AMO65548:AMO65551 AWK65548:AWK65551 BGG65548:BGG65551 BQC65548:BQC65551 BZY65548:BZY65551 CJU65548:CJU65551 CTQ65548:CTQ65551 DDM65548:DDM65551 DNI65548:DNI65551 DXE65548:DXE65551 EHA65548:EHA65551 EQW65548:EQW65551 FAS65548:FAS65551 FKO65548:FKO65551 FUK65548:FUK65551 GEG65548:GEG65551 GOC65548:GOC65551 GXY65548:GXY65551 HHU65548:HHU65551 HRQ65548:HRQ65551 IBM65548:IBM65551 ILI65548:ILI65551 IVE65548:IVE65551 JFA65548:JFA65551 JOW65548:JOW65551 JYS65548:JYS65551 KIO65548:KIO65551 KSK65548:KSK65551 LCG65548:LCG65551 LMC65548:LMC65551 LVY65548:LVY65551 MFU65548:MFU65551 MPQ65548:MPQ65551 MZM65548:MZM65551 NJI65548:NJI65551 NTE65548:NTE65551 ODA65548:ODA65551 OMW65548:OMW65551 OWS65548:OWS65551 PGO65548:PGO65551 PQK65548:PQK65551 QAG65548:QAG65551 QKC65548:QKC65551 QTY65548:QTY65551 RDU65548:RDU65551 RNQ65548:RNQ65551 RXM65548:RXM65551 SHI65548:SHI65551 SRE65548:SRE65551 TBA65548:TBA65551 TKW65548:TKW65551 TUS65548:TUS65551 UEO65548:UEO65551 UOK65548:UOK65551 UYG65548:UYG65551 VIC65548:VIC65551 VRY65548:VRY65551 WBU65548:WBU65551 WLQ65548:WLQ65551 WVM65548:WVM65551 JA131084:JA131087 SW131084:SW131087 ACS131084:ACS131087 AMO131084:AMO131087 AWK131084:AWK131087 BGG131084:BGG131087 BQC131084:BQC131087 BZY131084:BZY131087 CJU131084:CJU131087 CTQ131084:CTQ131087 DDM131084:DDM131087 DNI131084:DNI131087 DXE131084:DXE131087 EHA131084:EHA131087 EQW131084:EQW131087 FAS131084:FAS131087 FKO131084:FKO131087 FUK131084:FUK131087 GEG131084:GEG131087 GOC131084:GOC131087 GXY131084:GXY131087 HHU131084:HHU131087 HRQ131084:HRQ131087 IBM131084:IBM131087 ILI131084:ILI131087 IVE131084:IVE131087 JFA131084:JFA131087 JOW131084:JOW131087 JYS131084:JYS131087 KIO131084:KIO131087 KSK131084:KSK131087 LCG131084:LCG131087 LMC131084:LMC131087 LVY131084:LVY131087 MFU131084:MFU131087 MPQ131084:MPQ131087 MZM131084:MZM131087 NJI131084:NJI131087 NTE131084:NTE131087 ODA131084:ODA131087 OMW131084:OMW131087 OWS131084:OWS131087 PGO131084:PGO131087 PQK131084:PQK131087 QAG131084:QAG131087 QKC131084:QKC131087 QTY131084:QTY131087 RDU131084:RDU131087 RNQ131084:RNQ131087 RXM131084:RXM131087 SHI131084:SHI131087 SRE131084:SRE131087 TBA131084:TBA131087 TKW131084:TKW131087 TUS131084:TUS131087 UEO131084:UEO131087 UOK131084:UOK131087 UYG131084:UYG131087 VIC131084:VIC131087 VRY131084:VRY131087 WBU131084:WBU131087 WLQ131084:WLQ131087 WVM131084:WVM131087 JA196620:JA196623 SW196620:SW196623 ACS196620:ACS196623 AMO196620:AMO196623 AWK196620:AWK196623 BGG196620:BGG196623 BQC196620:BQC196623 BZY196620:BZY196623 CJU196620:CJU196623 CTQ196620:CTQ196623 DDM196620:DDM196623 DNI196620:DNI196623 DXE196620:DXE196623 EHA196620:EHA196623 EQW196620:EQW196623 FAS196620:FAS196623 FKO196620:FKO196623 FUK196620:FUK196623 GEG196620:GEG196623 GOC196620:GOC196623 GXY196620:GXY196623 HHU196620:HHU196623 HRQ196620:HRQ196623 IBM196620:IBM196623 ILI196620:ILI196623 IVE196620:IVE196623 JFA196620:JFA196623 JOW196620:JOW196623 JYS196620:JYS196623 KIO196620:KIO196623 KSK196620:KSK196623 LCG196620:LCG196623 LMC196620:LMC196623 LVY196620:LVY196623 MFU196620:MFU196623 MPQ196620:MPQ196623 MZM196620:MZM196623 NJI196620:NJI196623 NTE196620:NTE196623 ODA196620:ODA196623 OMW196620:OMW196623 OWS196620:OWS196623 PGO196620:PGO196623 PQK196620:PQK196623 QAG196620:QAG196623 QKC196620:QKC196623 QTY196620:QTY196623 RDU196620:RDU196623 RNQ196620:RNQ196623 RXM196620:RXM196623 SHI196620:SHI196623 SRE196620:SRE196623 TBA196620:TBA196623 TKW196620:TKW196623 TUS196620:TUS196623 UEO196620:UEO196623 UOK196620:UOK196623 UYG196620:UYG196623 VIC196620:VIC196623 VRY196620:VRY196623 WBU196620:WBU196623 WLQ196620:WLQ196623 WVM196620:WVM196623 JA262156:JA262159 SW262156:SW262159 ACS262156:ACS262159 AMO262156:AMO262159 AWK262156:AWK262159 BGG262156:BGG262159 BQC262156:BQC262159 BZY262156:BZY262159 CJU262156:CJU262159 CTQ262156:CTQ262159 DDM262156:DDM262159 DNI262156:DNI262159 DXE262156:DXE262159 EHA262156:EHA262159 EQW262156:EQW262159 FAS262156:FAS262159 FKO262156:FKO262159 FUK262156:FUK262159 GEG262156:GEG262159 GOC262156:GOC262159 GXY262156:GXY262159 HHU262156:HHU262159 HRQ262156:HRQ262159 IBM262156:IBM262159 ILI262156:ILI262159 IVE262156:IVE262159 JFA262156:JFA262159 JOW262156:JOW262159 JYS262156:JYS262159 KIO262156:KIO262159 KSK262156:KSK262159 LCG262156:LCG262159 LMC262156:LMC262159 LVY262156:LVY262159 MFU262156:MFU262159 MPQ262156:MPQ262159 MZM262156:MZM262159 NJI262156:NJI262159 NTE262156:NTE262159 ODA262156:ODA262159 OMW262156:OMW262159 OWS262156:OWS262159 PGO262156:PGO262159 PQK262156:PQK262159 QAG262156:QAG262159 QKC262156:QKC262159 QTY262156:QTY262159 RDU262156:RDU262159 RNQ262156:RNQ262159 RXM262156:RXM262159 SHI262156:SHI262159 SRE262156:SRE262159 TBA262156:TBA262159 TKW262156:TKW262159 TUS262156:TUS262159 UEO262156:UEO262159 UOK262156:UOK262159 UYG262156:UYG262159 VIC262156:VIC262159 VRY262156:VRY262159 WBU262156:WBU262159 WLQ262156:WLQ262159 WVM262156:WVM262159 JA327692:JA327695 SW327692:SW327695 ACS327692:ACS327695 AMO327692:AMO327695 AWK327692:AWK327695 BGG327692:BGG327695 BQC327692:BQC327695 BZY327692:BZY327695 CJU327692:CJU327695 CTQ327692:CTQ327695 DDM327692:DDM327695 DNI327692:DNI327695 DXE327692:DXE327695 EHA327692:EHA327695 EQW327692:EQW327695 FAS327692:FAS327695 FKO327692:FKO327695 FUK327692:FUK327695 GEG327692:GEG327695 GOC327692:GOC327695 GXY327692:GXY327695 HHU327692:HHU327695 HRQ327692:HRQ327695 IBM327692:IBM327695 ILI327692:ILI327695 IVE327692:IVE327695 JFA327692:JFA327695 JOW327692:JOW327695 JYS327692:JYS327695 KIO327692:KIO327695 KSK327692:KSK327695 LCG327692:LCG327695 LMC327692:LMC327695 LVY327692:LVY327695 MFU327692:MFU327695 MPQ327692:MPQ327695 MZM327692:MZM327695 NJI327692:NJI327695 NTE327692:NTE327695 ODA327692:ODA327695 OMW327692:OMW327695 OWS327692:OWS327695 PGO327692:PGO327695 PQK327692:PQK327695 QAG327692:QAG327695 QKC327692:QKC327695 QTY327692:QTY327695 RDU327692:RDU327695 RNQ327692:RNQ327695 RXM327692:RXM327695 SHI327692:SHI327695 SRE327692:SRE327695 TBA327692:TBA327695 TKW327692:TKW327695 TUS327692:TUS327695 UEO327692:UEO327695 UOK327692:UOK327695 UYG327692:UYG327695 VIC327692:VIC327695 VRY327692:VRY327695 WBU327692:WBU327695 WLQ327692:WLQ327695 WVM327692:WVM327695 JA393228:JA393231 SW393228:SW393231 ACS393228:ACS393231 AMO393228:AMO393231 AWK393228:AWK393231 BGG393228:BGG393231 BQC393228:BQC393231 BZY393228:BZY393231 CJU393228:CJU393231 CTQ393228:CTQ393231 DDM393228:DDM393231 DNI393228:DNI393231 DXE393228:DXE393231 EHA393228:EHA393231 EQW393228:EQW393231 FAS393228:FAS393231 FKO393228:FKO393231 FUK393228:FUK393231 GEG393228:GEG393231 GOC393228:GOC393231 GXY393228:GXY393231 HHU393228:HHU393231 HRQ393228:HRQ393231 IBM393228:IBM393231 ILI393228:ILI393231 IVE393228:IVE393231 JFA393228:JFA393231 JOW393228:JOW393231 JYS393228:JYS393231 KIO393228:KIO393231 KSK393228:KSK393231 LCG393228:LCG393231 LMC393228:LMC393231 LVY393228:LVY393231 MFU393228:MFU393231 MPQ393228:MPQ393231 MZM393228:MZM393231 NJI393228:NJI393231 NTE393228:NTE393231 ODA393228:ODA393231 OMW393228:OMW393231 OWS393228:OWS393231 PGO393228:PGO393231 PQK393228:PQK393231 QAG393228:QAG393231 QKC393228:QKC393231 QTY393228:QTY393231 RDU393228:RDU393231 RNQ393228:RNQ393231 RXM393228:RXM393231 SHI393228:SHI393231 SRE393228:SRE393231 TBA393228:TBA393231 TKW393228:TKW393231 TUS393228:TUS393231 UEO393228:UEO393231 UOK393228:UOK393231 UYG393228:UYG393231 VIC393228:VIC393231 VRY393228:VRY393231 WBU393228:WBU393231 WLQ393228:WLQ393231 WVM393228:WVM393231 JA458764:JA458767 SW458764:SW458767 ACS458764:ACS458767 AMO458764:AMO458767 AWK458764:AWK458767 BGG458764:BGG458767 BQC458764:BQC458767 BZY458764:BZY458767 CJU458764:CJU458767 CTQ458764:CTQ458767 DDM458764:DDM458767 DNI458764:DNI458767 DXE458764:DXE458767 EHA458764:EHA458767 EQW458764:EQW458767 FAS458764:FAS458767 FKO458764:FKO458767 FUK458764:FUK458767 GEG458764:GEG458767 GOC458764:GOC458767 GXY458764:GXY458767 HHU458764:HHU458767 HRQ458764:HRQ458767 IBM458764:IBM458767 ILI458764:ILI458767 IVE458764:IVE458767 JFA458764:JFA458767 JOW458764:JOW458767 JYS458764:JYS458767 KIO458764:KIO458767 KSK458764:KSK458767 LCG458764:LCG458767 LMC458764:LMC458767 LVY458764:LVY458767 MFU458764:MFU458767 MPQ458764:MPQ458767 MZM458764:MZM458767 NJI458764:NJI458767 NTE458764:NTE458767 ODA458764:ODA458767 OMW458764:OMW458767 OWS458764:OWS458767 PGO458764:PGO458767 PQK458764:PQK458767 QAG458764:QAG458767 QKC458764:QKC458767 QTY458764:QTY458767 RDU458764:RDU458767 RNQ458764:RNQ458767 RXM458764:RXM458767 SHI458764:SHI458767 SRE458764:SRE458767 TBA458764:TBA458767 TKW458764:TKW458767 TUS458764:TUS458767 UEO458764:UEO458767 UOK458764:UOK458767 UYG458764:UYG458767 VIC458764:VIC458767 VRY458764:VRY458767 WBU458764:WBU458767 WLQ458764:WLQ458767 WVM458764:WVM458767 JA524300:JA524303 SW524300:SW524303 ACS524300:ACS524303 AMO524300:AMO524303 AWK524300:AWK524303 BGG524300:BGG524303 BQC524300:BQC524303 BZY524300:BZY524303 CJU524300:CJU524303 CTQ524300:CTQ524303 DDM524300:DDM524303 DNI524300:DNI524303 DXE524300:DXE524303 EHA524300:EHA524303 EQW524300:EQW524303 FAS524300:FAS524303 FKO524300:FKO524303 FUK524300:FUK524303 GEG524300:GEG524303 GOC524300:GOC524303 GXY524300:GXY524303 HHU524300:HHU524303 HRQ524300:HRQ524303 IBM524300:IBM524303 ILI524300:ILI524303 IVE524300:IVE524303 JFA524300:JFA524303 JOW524300:JOW524303 JYS524300:JYS524303 KIO524300:KIO524303 KSK524300:KSK524303 LCG524300:LCG524303 LMC524300:LMC524303 LVY524300:LVY524303 MFU524300:MFU524303 MPQ524300:MPQ524303 MZM524300:MZM524303 NJI524300:NJI524303 NTE524300:NTE524303 ODA524300:ODA524303 OMW524300:OMW524303 OWS524300:OWS524303 PGO524300:PGO524303 PQK524300:PQK524303 QAG524300:QAG524303 QKC524300:QKC524303 QTY524300:QTY524303 RDU524300:RDU524303 RNQ524300:RNQ524303 RXM524300:RXM524303 SHI524300:SHI524303 SRE524300:SRE524303 TBA524300:TBA524303 TKW524300:TKW524303 TUS524300:TUS524303 UEO524300:UEO524303 UOK524300:UOK524303 UYG524300:UYG524303 VIC524300:VIC524303 VRY524300:VRY524303 WBU524300:WBU524303 WLQ524300:WLQ524303 WVM524300:WVM524303 JA589836:JA589839 SW589836:SW589839 ACS589836:ACS589839 AMO589836:AMO589839 AWK589836:AWK589839 BGG589836:BGG589839 BQC589836:BQC589839 BZY589836:BZY589839 CJU589836:CJU589839 CTQ589836:CTQ589839 DDM589836:DDM589839 DNI589836:DNI589839 DXE589836:DXE589839 EHA589836:EHA589839 EQW589836:EQW589839 FAS589836:FAS589839 FKO589836:FKO589839 FUK589836:FUK589839 GEG589836:GEG589839 GOC589836:GOC589839 GXY589836:GXY589839 HHU589836:HHU589839 HRQ589836:HRQ589839 IBM589836:IBM589839 ILI589836:ILI589839 IVE589836:IVE589839 JFA589836:JFA589839 JOW589836:JOW589839 JYS589836:JYS589839 KIO589836:KIO589839 KSK589836:KSK589839 LCG589836:LCG589839 LMC589836:LMC589839 LVY589836:LVY589839 MFU589836:MFU589839 MPQ589836:MPQ589839 MZM589836:MZM589839 NJI589836:NJI589839 NTE589836:NTE589839 ODA589836:ODA589839 OMW589836:OMW589839 OWS589836:OWS589839 PGO589836:PGO589839 PQK589836:PQK589839 QAG589836:QAG589839 QKC589836:QKC589839 QTY589836:QTY589839 RDU589836:RDU589839 RNQ589836:RNQ589839 RXM589836:RXM589839 SHI589836:SHI589839 SRE589836:SRE589839 TBA589836:TBA589839 TKW589836:TKW589839 TUS589836:TUS589839 UEO589836:UEO589839 UOK589836:UOK589839 UYG589836:UYG589839 VIC589836:VIC589839 VRY589836:VRY589839 WBU589836:WBU589839 WLQ589836:WLQ589839 WVM589836:WVM589839 JA655372:JA655375 SW655372:SW655375 ACS655372:ACS655375 AMO655372:AMO655375 AWK655372:AWK655375 BGG655372:BGG655375 BQC655372:BQC655375 BZY655372:BZY655375 CJU655372:CJU655375 CTQ655372:CTQ655375 DDM655372:DDM655375 DNI655372:DNI655375 DXE655372:DXE655375 EHA655372:EHA655375 EQW655372:EQW655375 FAS655372:FAS655375 FKO655372:FKO655375 FUK655372:FUK655375 GEG655372:GEG655375 GOC655372:GOC655375 GXY655372:GXY655375 HHU655372:HHU655375 HRQ655372:HRQ655375 IBM655372:IBM655375 ILI655372:ILI655375 IVE655372:IVE655375 JFA655372:JFA655375 JOW655372:JOW655375 JYS655372:JYS655375 KIO655372:KIO655375 KSK655372:KSK655375 LCG655372:LCG655375 LMC655372:LMC655375 LVY655372:LVY655375 MFU655372:MFU655375 MPQ655372:MPQ655375 MZM655372:MZM655375 NJI655372:NJI655375 NTE655372:NTE655375 ODA655372:ODA655375 OMW655372:OMW655375 OWS655372:OWS655375 PGO655372:PGO655375 PQK655372:PQK655375 QAG655372:QAG655375 QKC655372:QKC655375 QTY655372:QTY655375 RDU655372:RDU655375 RNQ655372:RNQ655375 RXM655372:RXM655375 SHI655372:SHI655375 SRE655372:SRE655375 TBA655372:TBA655375 TKW655372:TKW655375 TUS655372:TUS655375 UEO655372:UEO655375 UOK655372:UOK655375 UYG655372:UYG655375 VIC655372:VIC655375 VRY655372:VRY655375 WBU655372:WBU655375 WLQ655372:WLQ655375 WVM655372:WVM655375 JA720908:JA720911 SW720908:SW720911 ACS720908:ACS720911 AMO720908:AMO720911 AWK720908:AWK720911 BGG720908:BGG720911 BQC720908:BQC720911 BZY720908:BZY720911 CJU720908:CJU720911 CTQ720908:CTQ720911 DDM720908:DDM720911 DNI720908:DNI720911 DXE720908:DXE720911 EHA720908:EHA720911 EQW720908:EQW720911 FAS720908:FAS720911 FKO720908:FKO720911 FUK720908:FUK720911 GEG720908:GEG720911 GOC720908:GOC720911 GXY720908:GXY720911 HHU720908:HHU720911 HRQ720908:HRQ720911 IBM720908:IBM720911 ILI720908:ILI720911 IVE720908:IVE720911 JFA720908:JFA720911 JOW720908:JOW720911 JYS720908:JYS720911 KIO720908:KIO720911 KSK720908:KSK720911 LCG720908:LCG720911 LMC720908:LMC720911 LVY720908:LVY720911 MFU720908:MFU720911 MPQ720908:MPQ720911 MZM720908:MZM720911 NJI720908:NJI720911 NTE720908:NTE720911 ODA720908:ODA720911 OMW720908:OMW720911 OWS720908:OWS720911 PGO720908:PGO720911 PQK720908:PQK720911 QAG720908:QAG720911 QKC720908:QKC720911 QTY720908:QTY720911 RDU720908:RDU720911 RNQ720908:RNQ720911 RXM720908:RXM720911 SHI720908:SHI720911 SRE720908:SRE720911 TBA720908:TBA720911 TKW720908:TKW720911 TUS720908:TUS720911 UEO720908:UEO720911 UOK720908:UOK720911 UYG720908:UYG720911 VIC720908:VIC720911 VRY720908:VRY720911 WBU720908:WBU720911 WLQ720908:WLQ720911 WVM720908:WVM720911 JA786444:JA786447 SW786444:SW786447 ACS786444:ACS786447 AMO786444:AMO786447 AWK786444:AWK786447 BGG786444:BGG786447 BQC786444:BQC786447 BZY786444:BZY786447 CJU786444:CJU786447 CTQ786444:CTQ786447 DDM786444:DDM786447 DNI786444:DNI786447 DXE786444:DXE786447 EHA786444:EHA786447 EQW786444:EQW786447 FAS786444:FAS786447 FKO786444:FKO786447 FUK786444:FUK786447 GEG786444:GEG786447 GOC786444:GOC786447 GXY786444:GXY786447 HHU786444:HHU786447 HRQ786444:HRQ786447 IBM786444:IBM786447 ILI786444:ILI786447 IVE786444:IVE786447 JFA786444:JFA786447 JOW786444:JOW786447 JYS786444:JYS786447 KIO786444:KIO786447 KSK786444:KSK786447 LCG786444:LCG786447 LMC786444:LMC786447 LVY786444:LVY786447 MFU786444:MFU786447 MPQ786444:MPQ786447 MZM786444:MZM786447 NJI786444:NJI786447 NTE786444:NTE786447 ODA786444:ODA786447 OMW786444:OMW786447 OWS786444:OWS786447 PGO786444:PGO786447 PQK786444:PQK786447 QAG786444:QAG786447 QKC786444:QKC786447 QTY786444:QTY786447 RDU786444:RDU786447 RNQ786444:RNQ786447 RXM786444:RXM786447 SHI786444:SHI786447 SRE786444:SRE786447 TBA786444:TBA786447 TKW786444:TKW786447 TUS786444:TUS786447 UEO786444:UEO786447 UOK786444:UOK786447 UYG786444:UYG786447 VIC786444:VIC786447 VRY786444:VRY786447 WBU786444:WBU786447 WLQ786444:WLQ786447 WVM786444:WVM786447 JA851980:JA851983 SW851980:SW851983 ACS851980:ACS851983 AMO851980:AMO851983 AWK851980:AWK851983 BGG851980:BGG851983 BQC851980:BQC851983 BZY851980:BZY851983 CJU851980:CJU851983 CTQ851980:CTQ851983 DDM851980:DDM851983 DNI851980:DNI851983 DXE851980:DXE851983 EHA851980:EHA851983 EQW851980:EQW851983 FAS851980:FAS851983 FKO851980:FKO851983 FUK851980:FUK851983 GEG851980:GEG851983 GOC851980:GOC851983 GXY851980:GXY851983 HHU851980:HHU851983 HRQ851980:HRQ851983 IBM851980:IBM851983 ILI851980:ILI851983 IVE851980:IVE851983 JFA851980:JFA851983 JOW851980:JOW851983 JYS851980:JYS851983 KIO851980:KIO851983 KSK851980:KSK851983 LCG851980:LCG851983 LMC851980:LMC851983 LVY851980:LVY851983 MFU851980:MFU851983 MPQ851980:MPQ851983 MZM851980:MZM851983 NJI851980:NJI851983 NTE851980:NTE851983 ODA851980:ODA851983 OMW851980:OMW851983 OWS851980:OWS851983 PGO851980:PGO851983 PQK851980:PQK851983 QAG851980:QAG851983 QKC851980:QKC851983 QTY851980:QTY851983 RDU851980:RDU851983 RNQ851980:RNQ851983 RXM851980:RXM851983 SHI851980:SHI851983 SRE851980:SRE851983 TBA851980:TBA851983 TKW851980:TKW851983 TUS851980:TUS851983 UEO851980:UEO851983 UOK851980:UOK851983 UYG851980:UYG851983 VIC851980:VIC851983 VRY851980:VRY851983 WBU851980:WBU851983 WLQ851980:WLQ851983 WVM851980:WVM851983 JA917516:JA917519 SW917516:SW917519 ACS917516:ACS917519 AMO917516:AMO917519 AWK917516:AWK917519 BGG917516:BGG917519 BQC917516:BQC917519 BZY917516:BZY917519 CJU917516:CJU917519 CTQ917516:CTQ917519 DDM917516:DDM917519 DNI917516:DNI917519 DXE917516:DXE917519 EHA917516:EHA917519 EQW917516:EQW917519 FAS917516:FAS917519 FKO917516:FKO917519 FUK917516:FUK917519 GEG917516:GEG917519 GOC917516:GOC917519 GXY917516:GXY917519 HHU917516:HHU917519 HRQ917516:HRQ917519 IBM917516:IBM917519 ILI917516:ILI917519 IVE917516:IVE917519 JFA917516:JFA917519 JOW917516:JOW917519 JYS917516:JYS917519 KIO917516:KIO917519 KSK917516:KSK917519 LCG917516:LCG917519 LMC917516:LMC917519 LVY917516:LVY917519 MFU917516:MFU917519 MPQ917516:MPQ917519 MZM917516:MZM917519 NJI917516:NJI917519 NTE917516:NTE917519 ODA917516:ODA917519 OMW917516:OMW917519 OWS917516:OWS917519 PGO917516:PGO917519 PQK917516:PQK917519 QAG917516:QAG917519 QKC917516:QKC917519 QTY917516:QTY917519 RDU917516:RDU917519 RNQ917516:RNQ917519 RXM917516:RXM917519 SHI917516:SHI917519 SRE917516:SRE917519 TBA917516:TBA917519 TKW917516:TKW917519 TUS917516:TUS917519 UEO917516:UEO917519 UOK917516:UOK917519 UYG917516:UYG917519 VIC917516:VIC917519 VRY917516:VRY917519 WBU917516:WBU917519 WLQ917516:WLQ917519 WVM917516:WVM917519 JA983052:JA983055 SW983052:SW983055 ACS983052:ACS983055 AMO983052:AMO983055 AWK983052:AWK983055 BGG983052:BGG983055 BQC983052:BQC983055 BZY983052:BZY983055 CJU983052:CJU983055 CTQ983052:CTQ983055 DDM983052:DDM983055 DNI983052:DNI983055 DXE983052:DXE983055 EHA983052:EHA983055 EQW983052:EQW983055 FAS983052:FAS983055 FKO983052:FKO983055 FUK983052:FUK983055 GEG983052:GEG983055 GOC983052:GOC983055 GXY983052:GXY983055 HHU983052:HHU983055 HRQ983052:HRQ983055 IBM983052:IBM983055 ILI983052:ILI983055 IVE983052:IVE983055 JFA983052:JFA983055 JOW983052:JOW983055 JYS983052:JYS983055 KIO983052:KIO983055 KSK983052:KSK983055 LCG983052:LCG983055 LMC983052:LMC983055 LVY983052:LVY983055 MFU983052:MFU983055 MPQ983052:MPQ983055 MZM983052:MZM983055 NJI983052:NJI983055 NTE983052:NTE983055 ODA983052:ODA983055 OMW983052:OMW983055 OWS983052:OWS983055 PGO983052:PGO983055 PQK983052:PQK983055 QAG983052:QAG983055 QKC983052:QKC983055 QTY983052:QTY983055 RDU983052:RDU983055 RNQ983052:RNQ983055 RXM983052:RXM983055 SHI983052:SHI983055 SRE983052:SRE983055 TBA983052:TBA983055 TKW983052:TKW983055 TUS983052:TUS983055 UEO983052:UEO983055 UOK983052:UOK983055 UYG983052:UYG983055 VIC983052:VIC983055 VRY983052:VRY983055 WBU983052:WBU983055 WLQ983052:WLQ983055 WVM983052:WVM983055 G983339:G983342 G917803:G917806 G852267:G852270 G786731:G786734 G721195:G721198 G655659:G655662 G590123:G590126 G524587:G524590 G459051:G459054 G393515:G393518 G327979:G327982 G262443:G262446 G196907:G196910 G131371:G131374 G65835:G65838 G983316 G917780 G852244 G786708 G721172 G655636 G590100 G524564 G459028 G393492 G327956 G262420 G196884 G131348 G65812 G391 JD118 WVM118 WLQ118 WBU118 VRY118 VIC118 UYG118 UOK118 UEO118 TUS118 TKW118 TBA118 SRE118 SHI118 RXM118 RNQ118 RDU118 QTY118 QKC118 QAG118 PQK118 PGO118 OWS118 OMW118 ODA118 NTE118 NJI118 MZM118 MPQ118 MFU118 LVY118 LMC118 LCG118 KSK118 KIO118 JYS118 JOW118 JFA118 IVE118 ILI118 IBM118 HRQ118 HHU118 GXY118 GOC118 GEG118 FUK118 FKO118 FAS118 EQW118 EHA118 DXE118 DNI118 DDM118 CTQ118 CJU118 BZY118 BQC118 BGG118 AWK118 AMO118 ACS118 SW118 JA118 WVM95 WLQ95 WBU95 VRY95 VIC95 UYG95 UOK95 UEO95 TUS95 TKW95 TBA95 SRE95 SHI95 RXM95 RNQ95 RDU95 QTY95 QKC95 QAG95 PQK95 PGO95 OWS95 OMW95 ODA95 NTE95 NJI95 MZM95 MPQ95 MFU95 LVY95 LMC95 LCG95 KSK95 KIO95 JYS95 JOW95 JFA95 IVE95 ILI95 IBM95 HRQ95 HHU95 GXY95 GOC95 GEG95 FUK95 FKO95 FAS95 EQW95 EHA95 DXE95 DNI95 DDM95 CTQ95 CJU95 BZY95 BQC95 BGG95 AWK95 AMO95 ACS95 SW95 JA95 WVP95 WLT95 WBX95 VSB95 VIF95 UYJ95 UON95 UER95 TUV95 TKZ95 TBD95 SRH95 SHL95 RXP95 RNT95 RDX95 QUB95 QKF95 QAJ95 PQN95 PGR95 OWV95 OMZ95 ODD95 NTH95 NJL95 MZP95 MPT95 MFX95 LWB95 LMF95 LCJ95 KSN95 KIR95 JYV95 JOZ95 JFD95 IVH95 ILL95 IBP95 HRT95 HHX95 GYB95 GOF95 GEJ95 FUN95 FKR95 FAV95 EQZ95 EHD95 DXH95 DNL95 DDP95 CTT95 CJX95 CAB95 BQF95 BGJ95 AWN95 AMR95 ACV95 SZ95 JD95 WVP118 WLT118 WBX118 VSB118 VIF118 UYJ118 UON118 UER118 TUV118 TKZ118 TBD118 SRH118 SHL118 RXP118 RNT118 RDX118 QUB118 QKF118 QAJ118 PQN118 PGR118 OWV118 OMZ118 ODD118 NTH118 NJL118 MZP118 MPT118 MFX118 LWB118 LMF118 LCJ118 KSN118 KIR118 JYV118 JOZ118 JFD118 IVH118 ILL118 IBP118 HRT118 HHX118 GYB118 GOF118 GEJ118 FUN118 FKR118 FAV118 EQZ118 EHD118 DXH118 DNL118 DDP118 CTT118 CJX118 CAB118 BQF118 BGJ118 AWN118 AMR118 ACV118 SZ118">
      <formula1>9999999999999990</formula1>
      <formula2>0</formula2>
    </dataValidation>
    <dataValidation type="textLength" operator="lessThan" allowBlank="1" showInputMessage="1" showErrorMessage="1" error="Text Length Exceed the Required Value of 100 Characters" promptTitle="Item Short Description" prompt="Enter Short Description&#10;( upto 100 Characters)" sqref="JD65574:JD65575 SZ65574:SZ65575 ACV65574:ACV65575 AMR65574:AMR65575 AWN65574:AWN65575 BGJ65574:BGJ65575 BQF65574:BQF65575 CAB65574:CAB65575 CJX65574:CJX65575 CTT65574:CTT65575 DDP65574:DDP65575 DNL65574:DNL65575 DXH65574:DXH65575 EHD65574:EHD65575 EQZ65574:EQZ65575 FAV65574:FAV65575 FKR65574:FKR65575 FUN65574:FUN65575 GEJ65574:GEJ65575 GOF65574:GOF65575 GYB65574:GYB65575 HHX65574:HHX65575 HRT65574:HRT65575 IBP65574:IBP65575 ILL65574:ILL65575 IVH65574:IVH65575 JFD65574:JFD65575 JOZ65574:JOZ65575 JYV65574:JYV65575 KIR65574:KIR65575 KSN65574:KSN65575 LCJ65574:LCJ65575 LMF65574:LMF65575 LWB65574:LWB65575 MFX65574:MFX65575 MPT65574:MPT65575 MZP65574:MZP65575 NJL65574:NJL65575 NTH65574:NTH65575 ODD65574:ODD65575 OMZ65574:OMZ65575 OWV65574:OWV65575 PGR65574:PGR65575 PQN65574:PQN65575 QAJ65574:QAJ65575 QKF65574:QKF65575 QUB65574:QUB65575 RDX65574:RDX65575 RNT65574:RNT65575 RXP65574:RXP65575 SHL65574:SHL65575 SRH65574:SRH65575 TBD65574:TBD65575 TKZ65574:TKZ65575 TUV65574:TUV65575 UER65574:UER65575 UON65574:UON65575 UYJ65574:UYJ65575 VIF65574:VIF65575 VSB65574:VSB65575 WBX65574:WBX65575 WLT65574:WLT65575 WVP65574:WVP65575 JD131110:JD131111 SZ131110:SZ131111 ACV131110:ACV131111 AMR131110:AMR131111 AWN131110:AWN131111 BGJ131110:BGJ131111 BQF131110:BQF131111 CAB131110:CAB131111 CJX131110:CJX131111 CTT131110:CTT131111 DDP131110:DDP131111 DNL131110:DNL131111 DXH131110:DXH131111 EHD131110:EHD131111 EQZ131110:EQZ131111 FAV131110:FAV131111 FKR131110:FKR131111 FUN131110:FUN131111 GEJ131110:GEJ131111 GOF131110:GOF131111 GYB131110:GYB131111 HHX131110:HHX131111 HRT131110:HRT131111 IBP131110:IBP131111 ILL131110:ILL131111 IVH131110:IVH131111 JFD131110:JFD131111 JOZ131110:JOZ131111 JYV131110:JYV131111 KIR131110:KIR131111 KSN131110:KSN131111 LCJ131110:LCJ131111 LMF131110:LMF131111 LWB131110:LWB131111 MFX131110:MFX131111 MPT131110:MPT131111 MZP131110:MZP131111 NJL131110:NJL131111 NTH131110:NTH131111 ODD131110:ODD131111 OMZ131110:OMZ131111 OWV131110:OWV131111 PGR131110:PGR131111 PQN131110:PQN131111 QAJ131110:QAJ131111 QKF131110:QKF131111 QUB131110:QUB131111 RDX131110:RDX131111 RNT131110:RNT131111 RXP131110:RXP131111 SHL131110:SHL131111 SRH131110:SRH131111 TBD131110:TBD131111 TKZ131110:TKZ131111 TUV131110:TUV131111 UER131110:UER131111 UON131110:UON131111 UYJ131110:UYJ131111 VIF131110:VIF131111 VSB131110:VSB131111 WBX131110:WBX131111 WLT131110:WLT131111 WVP131110:WVP131111 JD196646:JD196647 SZ196646:SZ196647 ACV196646:ACV196647 AMR196646:AMR196647 AWN196646:AWN196647 BGJ196646:BGJ196647 BQF196646:BQF196647 CAB196646:CAB196647 CJX196646:CJX196647 CTT196646:CTT196647 DDP196646:DDP196647 DNL196646:DNL196647 DXH196646:DXH196647 EHD196646:EHD196647 EQZ196646:EQZ196647 FAV196646:FAV196647 FKR196646:FKR196647 FUN196646:FUN196647 GEJ196646:GEJ196647 GOF196646:GOF196647 GYB196646:GYB196647 HHX196646:HHX196647 HRT196646:HRT196647 IBP196646:IBP196647 ILL196646:ILL196647 IVH196646:IVH196647 JFD196646:JFD196647 JOZ196646:JOZ196647 JYV196646:JYV196647 KIR196646:KIR196647 KSN196646:KSN196647 LCJ196646:LCJ196647 LMF196646:LMF196647 LWB196646:LWB196647 MFX196646:MFX196647 MPT196646:MPT196647 MZP196646:MZP196647 NJL196646:NJL196647 NTH196646:NTH196647 ODD196646:ODD196647 OMZ196646:OMZ196647 OWV196646:OWV196647 PGR196646:PGR196647 PQN196646:PQN196647 QAJ196646:QAJ196647 QKF196646:QKF196647 QUB196646:QUB196647 RDX196646:RDX196647 RNT196646:RNT196647 RXP196646:RXP196647 SHL196646:SHL196647 SRH196646:SRH196647 TBD196646:TBD196647 TKZ196646:TKZ196647 TUV196646:TUV196647 UER196646:UER196647 UON196646:UON196647 UYJ196646:UYJ196647 VIF196646:VIF196647 VSB196646:VSB196647 WBX196646:WBX196647 WLT196646:WLT196647 WVP196646:WVP196647 JD262182:JD262183 SZ262182:SZ262183 ACV262182:ACV262183 AMR262182:AMR262183 AWN262182:AWN262183 BGJ262182:BGJ262183 BQF262182:BQF262183 CAB262182:CAB262183 CJX262182:CJX262183 CTT262182:CTT262183 DDP262182:DDP262183 DNL262182:DNL262183 DXH262182:DXH262183 EHD262182:EHD262183 EQZ262182:EQZ262183 FAV262182:FAV262183 FKR262182:FKR262183 FUN262182:FUN262183 GEJ262182:GEJ262183 GOF262182:GOF262183 GYB262182:GYB262183 HHX262182:HHX262183 HRT262182:HRT262183 IBP262182:IBP262183 ILL262182:ILL262183 IVH262182:IVH262183 JFD262182:JFD262183 JOZ262182:JOZ262183 JYV262182:JYV262183 KIR262182:KIR262183 KSN262182:KSN262183 LCJ262182:LCJ262183 LMF262182:LMF262183 LWB262182:LWB262183 MFX262182:MFX262183 MPT262182:MPT262183 MZP262182:MZP262183 NJL262182:NJL262183 NTH262182:NTH262183 ODD262182:ODD262183 OMZ262182:OMZ262183 OWV262182:OWV262183 PGR262182:PGR262183 PQN262182:PQN262183 QAJ262182:QAJ262183 QKF262182:QKF262183 QUB262182:QUB262183 RDX262182:RDX262183 RNT262182:RNT262183 RXP262182:RXP262183 SHL262182:SHL262183 SRH262182:SRH262183 TBD262182:TBD262183 TKZ262182:TKZ262183 TUV262182:TUV262183 UER262182:UER262183 UON262182:UON262183 UYJ262182:UYJ262183 VIF262182:VIF262183 VSB262182:VSB262183 WBX262182:WBX262183 WLT262182:WLT262183 WVP262182:WVP262183 JD327718:JD327719 SZ327718:SZ327719 ACV327718:ACV327719 AMR327718:AMR327719 AWN327718:AWN327719 BGJ327718:BGJ327719 BQF327718:BQF327719 CAB327718:CAB327719 CJX327718:CJX327719 CTT327718:CTT327719 DDP327718:DDP327719 DNL327718:DNL327719 DXH327718:DXH327719 EHD327718:EHD327719 EQZ327718:EQZ327719 FAV327718:FAV327719 FKR327718:FKR327719 FUN327718:FUN327719 GEJ327718:GEJ327719 GOF327718:GOF327719 GYB327718:GYB327719 HHX327718:HHX327719 HRT327718:HRT327719 IBP327718:IBP327719 ILL327718:ILL327719 IVH327718:IVH327719 JFD327718:JFD327719 JOZ327718:JOZ327719 JYV327718:JYV327719 KIR327718:KIR327719 KSN327718:KSN327719 LCJ327718:LCJ327719 LMF327718:LMF327719 LWB327718:LWB327719 MFX327718:MFX327719 MPT327718:MPT327719 MZP327718:MZP327719 NJL327718:NJL327719 NTH327718:NTH327719 ODD327718:ODD327719 OMZ327718:OMZ327719 OWV327718:OWV327719 PGR327718:PGR327719 PQN327718:PQN327719 QAJ327718:QAJ327719 QKF327718:QKF327719 QUB327718:QUB327719 RDX327718:RDX327719 RNT327718:RNT327719 RXP327718:RXP327719 SHL327718:SHL327719 SRH327718:SRH327719 TBD327718:TBD327719 TKZ327718:TKZ327719 TUV327718:TUV327719 UER327718:UER327719 UON327718:UON327719 UYJ327718:UYJ327719 VIF327718:VIF327719 VSB327718:VSB327719 WBX327718:WBX327719 WLT327718:WLT327719 WVP327718:WVP327719 JD393254:JD393255 SZ393254:SZ393255 ACV393254:ACV393255 AMR393254:AMR393255 AWN393254:AWN393255 BGJ393254:BGJ393255 BQF393254:BQF393255 CAB393254:CAB393255 CJX393254:CJX393255 CTT393254:CTT393255 DDP393254:DDP393255 DNL393254:DNL393255 DXH393254:DXH393255 EHD393254:EHD393255 EQZ393254:EQZ393255 FAV393254:FAV393255 FKR393254:FKR393255 FUN393254:FUN393255 GEJ393254:GEJ393255 GOF393254:GOF393255 GYB393254:GYB393255 HHX393254:HHX393255 HRT393254:HRT393255 IBP393254:IBP393255 ILL393254:ILL393255 IVH393254:IVH393255 JFD393254:JFD393255 JOZ393254:JOZ393255 JYV393254:JYV393255 KIR393254:KIR393255 KSN393254:KSN393255 LCJ393254:LCJ393255 LMF393254:LMF393255 LWB393254:LWB393255 MFX393254:MFX393255 MPT393254:MPT393255 MZP393254:MZP393255 NJL393254:NJL393255 NTH393254:NTH393255 ODD393254:ODD393255 OMZ393254:OMZ393255 OWV393254:OWV393255 PGR393254:PGR393255 PQN393254:PQN393255 QAJ393254:QAJ393255 QKF393254:QKF393255 QUB393254:QUB393255 RDX393254:RDX393255 RNT393254:RNT393255 RXP393254:RXP393255 SHL393254:SHL393255 SRH393254:SRH393255 TBD393254:TBD393255 TKZ393254:TKZ393255 TUV393254:TUV393255 UER393254:UER393255 UON393254:UON393255 UYJ393254:UYJ393255 VIF393254:VIF393255 VSB393254:VSB393255 WBX393254:WBX393255 WLT393254:WLT393255 WVP393254:WVP393255 JD458790:JD458791 SZ458790:SZ458791 ACV458790:ACV458791 AMR458790:AMR458791 AWN458790:AWN458791 BGJ458790:BGJ458791 BQF458790:BQF458791 CAB458790:CAB458791 CJX458790:CJX458791 CTT458790:CTT458791 DDP458790:DDP458791 DNL458790:DNL458791 DXH458790:DXH458791 EHD458790:EHD458791 EQZ458790:EQZ458791 FAV458790:FAV458791 FKR458790:FKR458791 FUN458790:FUN458791 GEJ458790:GEJ458791 GOF458790:GOF458791 GYB458790:GYB458791 HHX458790:HHX458791 HRT458790:HRT458791 IBP458790:IBP458791 ILL458790:ILL458791 IVH458790:IVH458791 JFD458790:JFD458791 JOZ458790:JOZ458791 JYV458790:JYV458791 KIR458790:KIR458791 KSN458790:KSN458791 LCJ458790:LCJ458791 LMF458790:LMF458791 LWB458790:LWB458791 MFX458790:MFX458791 MPT458790:MPT458791 MZP458790:MZP458791 NJL458790:NJL458791 NTH458790:NTH458791 ODD458790:ODD458791 OMZ458790:OMZ458791 OWV458790:OWV458791 PGR458790:PGR458791 PQN458790:PQN458791 QAJ458790:QAJ458791 QKF458790:QKF458791 QUB458790:QUB458791 RDX458790:RDX458791 RNT458790:RNT458791 RXP458790:RXP458791 SHL458790:SHL458791 SRH458790:SRH458791 TBD458790:TBD458791 TKZ458790:TKZ458791 TUV458790:TUV458791 UER458790:UER458791 UON458790:UON458791 UYJ458790:UYJ458791 VIF458790:VIF458791 VSB458790:VSB458791 WBX458790:WBX458791 WLT458790:WLT458791 WVP458790:WVP458791 JD524326:JD524327 SZ524326:SZ524327 ACV524326:ACV524327 AMR524326:AMR524327 AWN524326:AWN524327 BGJ524326:BGJ524327 BQF524326:BQF524327 CAB524326:CAB524327 CJX524326:CJX524327 CTT524326:CTT524327 DDP524326:DDP524327 DNL524326:DNL524327 DXH524326:DXH524327 EHD524326:EHD524327 EQZ524326:EQZ524327 FAV524326:FAV524327 FKR524326:FKR524327 FUN524326:FUN524327 GEJ524326:GEJ524327 GOF524326:GOF524327 GYB524326:GYB524327 HHX524326:HHX524327 HRT524326:HRT524327 IBP524326:IBP524327 ILL524326:ILL524327 IVH524326:IVH524327 JFD524326:JFD524327 JOZ524326:JOZ524327 JYV524326:JYV524327 KIR524326:KIR524327 KSN524326:KSN524327 LCJ524326:LCJ524327 LMF524326:LMF524327 LWB524326:LWB524327 MFX524326:MFX524327 MPT524326:MPT524327 MZP524326:MZP524327 NJL524326:NJL524327 NTH524326:NTH524327 ODD524326:ODD524327 OMZ524326:OMZ524327 OWV524326:OWV524327 PGR524326:PGR524327 PQN524326:PQN524327 QAJ524326:QAJ524327 QKF524326:QKF524327 QUB524326:QUB524327 RDX524326:RDX524327 RNT524326:RNT524327 RXP524326:RXP524327 SHL524326:SHL524327 SRH524326:SRH524327 TBD524326:TBD524327 TKZ524326:TKZ524327 TUV524326:TUV524327 UER524326:UER524327 UON524326:UON524327 UYJ524326:UYJ524327 VIF524326:VIF524327 VSB524326:VSB524327 WBX524326:WBX524327 WLT524326:WLT524327 WVP524326:WVP524327 JD589862:JD589863 SZ589862:SZ589863 ACV589862:ACV589863 AMR589862:AMR589863 AWN589862:AWN589863 BGJ589862:BGJ589863 BQF589862:BQF589863 CAB589862:CAB589863 CJX589862:CJX589863 CTT589862:CTT589863 DDP589862:DDP589863 DNL589862:DNL589863 DXH589862:DXH589863 EHD589862:EHD589863 EQZ589862:EQZ589863 FAV589862:FAV589863 FKR589862:FKR589863 FUN589862:FUN589863 GEJ589862:GEJ589863 GOF589862:GOF589863 GYB589862:GYB589863 HHX589862:HHX589863 HRT589862:HRT589863 IBP589862:IBP589863 ILL589862:ILL589863 IVH589862:IVH589863 JFD589862:JFD589863 JOZ589862:JOZ589863 JYV589862:JYV589863 KIR589862:KIR589863 KSN589862:KSN589863 LCJ589862:LCJ589863 LMF589862:LMF589863 LWB589862:LWB589863 MFX589862:MFX589863 MPT589862:MPT589863 MZP589862:MZP589863 NJL589862:NJL589863 NTH589862:NTH589863 ODD589862:ODD589863 OMZ589862:OMZ589863 OWV589862:OWV589863 PGR589862:PGR589863 PQN589862:PQN589863 QAJ589862:QAJ589863 QKF589862:QKF589863 QUB589862:QUB589863 RDX589862:RDX589863 RNT589862:RNT589863 RXP589862:RXP589863 SHL589862:SHL589863 SRH589862:SRH589863 TBD589862:TBD589863 TKZ589862:TKZ589863 TUV589862:TUV589863 UER589862:UER589863 UON589862:UON589863 UYJ589862:UYJ589863 VIF589862:VIF589863 VSB589862:VSB589863 WBX589862:WBX589863 WLT589862:WLT589863 WVP589862:WVP589863 JD655398:JD655399 SZ655398:SZ655399 ACV655398:ACV655399 AMR655398:AMR655399 AWN655398:AWN655399 BGJ655398:BGJ655399 BQF655398:BQF655399 CAB655398:CAB655399 CJX655398:CJX655399 CTT655398:CTT655399 DDP655398:DDP655399 DNL655398:DNL655399 DXH655398:DXH655399 EHD655398:EHD655399 EQZ655398:EQZ655399 FAV655398:FAV655399 FKR655398:FKR655399 FUN655398:FUN655399 GEJ655398:GEJ655399 GOF655398:GOF655399 GYB655398:GYB655399 HHX655398:HHX655399 HRT655398:HRT655399 IBP655398:IBP655399 ILL655398:ILL655399 IVH655398:IVH655399 JFD655398:JFD655399 JOZ655398:JOZ655399 JYV655398:JYV655399 KIR655398:KIR655399 KSN655398:KSN655399 LCJ655398:LCJ655399 LMF655398:LMF655399 LWB655398:LWB655399 MFX655398:MFX655399 MPT655398:MPT655399 MZP655398:MZP655399 NJL655398:NJL655399 NTH655398:NTH655399 ODD655398:ODD655399 OMZ655398:OMZ655399 OWV655398:OWV655399 PGR655398:PGR655399 PQN655398:PQN655399 QAJ655398:QAJ655399 QKF655398:QKF655399 QUB655398:QUB655399 RDX655398:RDX655399 RNT655398:RNT655399 RXP655398:RXP655399 SHL655398:SHL655399 SRH655398:SRH655399 TBD655398:TBD655399 TKZ655398:TKZ655399 TUV655398:TUV655399 UER655398:UER655399 UON655398:UON655399 UYJ655398:UYJ655399 VIF655398:VIF655399 VSB655398:VSB655399 WBX655398:WBX655399 WLT655398:WLT655399 WVP655398:WVP655399 JD720934:JD720935 SZ720934:SZ720935 ACV720934:ACV720935 AMR720934:AMR720935 AWN720934:AWN720935 BGJ720934:BGJ720935 BQF720934:BQF720935 CAB720934:CAB720935 CJX720934:CJX720935 CTT720934:CTT720935 DDP720934:DDP720935 DNL720934:DNL720935 DXH720934:DXH720935 EHD720934:EHD720935 EQZ720934:EQZ720935 FAV720934:FAV720935 FKR720934:FKR720935 FUN720934:FUN720935 GEJ720934:GEJ720935 GOF720934:GOF720935 GYB720934:GYB720935 HHX720934:HHX720935 HRT720934:HRT720935 IBP720934:IBP720935 ILL720934:ILL720935 IVH720934:IVH720935 JFD720934:JFD720935 JOZ720934:JOZ720935 JYV720934:JYV720935 KIR720934:KIR720935 KSN720934:KSN720935 LCJ720934:LCJ720935 LMF720934:LMF720935 LWB720934:LWB720935 MFX720934:MFX720935 MPT720934:MPT720935 MZP720934:MZP720935 NJL720934:NJL720935 NTH720934:NTH720935 ODD720934:ODD720935 OMZ720934:OMZ720935 OWV720934:OWV720935 PGR720934:PGR720935 PQN720934:PQN720935 QAJ720934:QAJ720935 QKF720934:QKF720935 QUB720934:QUB720935 RDX720934:RDX720935 RNT720934:RNT720935 RXP720934:RXP720935 SHL720934:SHL720935 SRH720934:SRH720935 TBD720934:TBD720935 TKZ720934:TKZ720935 TUV720934:TUV720935 UER720934:UER720935 UON720934:UON720935 UYJ720934:UYJ720935 VIF720934:VIF720935 VSB720934:VSB720935 WBX720934:WBX720935 WLT720934:WLT720935 WVP720934:WVP720935 JD786470:JD786471 SZ786470:SZ786471 ACV786470:ACV786471 AMR786470:AMR786471 AWN786470:AWN786471 BGJ786470:BGJ786471 BQF786470:BQF786471 CAB786470:CAB786471 CJX786470:CJX786471 CTT786470:CTT786471 DDP786470:DDP786471 DNL786470:DNL786471 DXH786470:DXH786471 EHD786470:EHD786471 EQZ786470:EQZ786471 FAV786470:FAV786471 FKR786470:FKR786471 FUN786470:FUN786471 GEJ786470:GEJ786471 GOF786470:GOF786471 GYB786470:GYB786471 HHX786470:HHX786471 HRT786470:HRT786471 IBP786470:IBP786471 ILL786470:ILL786471 IVH786470:IVH786471 JFD786470:JFD786471 JOZ786470:JOZ786471 JYV786470:JYV786471 KIR786470:KIR786471 KSN786470:KSN786471 LCJ786470:LCJ786471 LMF786470:LMF786471 LWB786470:LWB786471 MFX786470:MFX786471 MPT786470:MPT786471 MZP786470:MZP786471 NJL786470:NJL786471 NTH786470:NTH786471 ODD786470:ODD786471 OMZ786470:OMZ786471 OWV786470:OWV786471 PGR786470:PGR786471 PQN786470:PQN786471 QAJ786470:QAJ786471 QKF786470:QKF786471 QUB786470:QUB786471 RDX786470:RDX786471 RNT786470:RNT786471 RXP786470:RXP786471 SHL786470:SHL786471 SRH786470:SRH786471 TBD786470:TBD786471 TKZ786470:TKZ786471 TUV786470:TUV786471 UER786470:UER786471 UON786470:UON786471 UYJ786470:UYJ786471 VIF786470:VIF786471 VSB786470:VSB786471 WBX786470:WBX786471 WLT786470:WLT786471 WVP786470:WVP786471 JD852006:JD852007 SZ852006:SZ852007 ACV852006:ACV852007 AMR852006:AMR852007 AWN852006:AWN852007 BGJ852006:BGJ852007 BQF852006:BQF852007 CAB852006:CAB852007 CJX852006:CJX852007 CTT852006:CTT852007 DDP852006:DDP852007 DNL852006:DNL852007 DXH852006:DXH852007 EHD852006:EHD852007 EQZ852006:EQZ852007 FAV852006:FAV852007 FKR852006:FKR852007 FUN852006:FUN852007 GEJ852006:GEJ852007 GOF852006:GOF852007 GYB852006:GYB852007 HHX852006:HHX852007 HRT852006:HRT852007 IBP852006:IBP852007 ILL852006:ILL852007 IVH852006:IVH852007 JFD852006:JFD852007 JOZ852006:JOZ852007 JYV852006:JYV852007 KIR852006:KIR852007 KSN852006:KSN852007 LCJ852006:LCJ852007 LMF852006:LMF852007 LWB852006:LWB852007 MFX852006:MFX852007 MPT852006:MPT852007 MZP852006:MZP852007 NJL852006:NJL852007 NTH852006:NTH852007 ODD852006:ODD852007 OMZ852006:OMZ852007 OWV852006:OWV852007 PGR852006:PGR852007 PQN852006:PQN852007 QAJ852006:QAJ852007 QKF852006:QKF852007 QUB852006:QUB852007 RDX852006:RDX852007 RNT852006:RNT852007 RXP852006:RXP852007 SHL852006:SHL852007 SRH852006:SRH852007 TBD852006:TBD852007 TKZ852006:TKZ852007 TUV852006:TUV852007 UER852006:UER852007 UON852006:UON852007 UYJ852006:UYJ852007 VIF852006:VIF852007 VSB852006:VSB852007 WBX852006:WBX852007 WLT852006:WLT852007 WVP852006:WVP852007 JD917542:JD917543 SZ917542:SZ917543 ACV917542:ACV917543 AMR917542:AMR917543 AWN917542:AWN917543 BGJ917542:BGJ917543 BQF917542:BQF917543 CAB917542:CAB917543 CJX917542:CJX917543 CTT917542:CTT917543 DDP917542:DDP917543 DNL917542:DNL917543 DXH917542:DXH917543 EHD917542:EHD917543 EQZ917542:EQZ917543 FAV917542:FAV917543 FKR917542:FKR917543 FUN917542:FUN917543 GEJ917542:GEJ917543 GOF917542:GOF917543 GYB917542:GYB917543 HHX917542:HHX917543 HRT917542:HRT917543 IBP917542:IBP917543 ILL917542:ILL917543 IVH917542:IVH917543 JFD917542:JFD917543 JOZ917542:JOZ917543 JYV917542:JYV917543 KIR917542:KIR917543 KSN917542:KSN917543 LCJ917542:LCJ917543 LMF917542:LMF917543 LWB917542:LWB917543 MFX917542:MFX917543 MPT917542:MPT917543 MZP917542:MZP917543 NJL917542:NJL917543 NTH917542:NTH917543 ODD917542:ODD917543 OMZ917542:OMZ917543 OWV917542:OWV917543 PGR917542:PGR917543 PQN917542:PQN917543 QAJ917542:QAJ917543 QKF917542:QKF917543 QUB917542:QUB917543 RDX917542:RDX917543 RNT917542:RNT917543 RXP917542:RXP917543 SHL917542:SHL917543 SRH917542:SRH917543 TBD917542:TBD917543 TKZ917542:TKZ917543 TUV917542:TUV917543 UER917542:UER917543 UON917542:UON917543 UYJ917542:UYJ917543 VIF917542:VIF917543 VSB917542:VSB917543 WBX917542:WBX917543 WLT917542:WLT917543 WVP917542:WVP917543 JD983078:JD983079 SZ983078:SZ983079 ACV983078:ACV983079 AMR983078:AMR983079 AWN983078:AWN983079 BGJ983078:BGJ983079 BQF983078:BQF983079 CAB983078:CAB983079 CJX983078:CJX983079 CTT983078:CTT983079 DDP983078:DDP983079 DNL983078:DNL983079 DXH983078:DXH983079 EHD983078:EHD983079 EQZ983078:EQZ983079 FAV983078:FAV983079 FKR983078:FKR983079 FUN983078:FUN983079 GEJ983078:GEJ983079 GOF983078:GOF983079 GYB983078:GYB983079 HHX983078:HHX983079 HRT983078:HRT983079 IBP983078:IBP983079 ILL983078:ILL983079 IVH983078:IVH983079 JFD983078:JFD983079 JOZ983078:JOZ983079 JYV983078:JYV983079 KIR983078:KIR983079 KSN983078:KSN983079 LCJ983078:LCJ983079 LMF983078:LMF983079 LWB983078:LWB983079 MFX983078:MFX983079 MPT983078:MPT983079 MZP983078:MZP983079 NJL983078:NJL983079 NTH983078:NTH983079 ODD983078:ODD983079 OMZ983078:OMZ983079 OWV983078:OWV983079 PGR983078:PGR983079 PQN983078:PQN983079 QAJ983078:QAJ983079 QKF983078:QKF983079 QUB983078:QUB983079 RDX983078:RDX983079 RNT983078:RNT983079 RXP983078:RXP983079 SHL983078:SHL983079 SRH983078:SRH983079 TBD983078:TBD983079 TKZ983078:TKZ983079 TUV983078:TUV983079 UER983078:UER983079 UON983078:UON983079 UYJ983078:UYJ983079 VIF983078:VIF983079 VSB983078:VSB983079 WBX983078:WBX983079 WLT983078:WLT983079 WVP983078:WVP983079 JD65571 SZ65571 ACV65571 AMR65571 AWN65571 BGJ65571 BQF65571 CAB65571 CJX65571 CTT65571 DDP65571 DNL65571 DXH65571 EHD65571 EQZ65571 FAV65571 FKR65571 FUN65571 GEJ65571 GOF65571 GYB65571 HHX65571 HRT65571 IBP65571 ILL65571 IVH65571 JFD65571 JOZ65571 JYV65571 KIR65571 KSN65571 LCJ65571 LMF65571 LWB65571 MFX65571 MPT65571 MZP65571 NJL65571 NTH65571 ODD65571 OMZ65571 OWV65571 PGR65571 PQN65571 QAJ65571 QKF65571 QUB65571 RDX65571 RNT65571 RXP65571 SHL65571 SRH65571 TBD65571 TKZ65571 TUV65571 UER65571 UON65571 UYJ65571 VIF65571 VSB65571 WBX65571 WLT65571 WVP65571 JD131107 SZ131107 ACV131107 AMR131107 AWN131107 BGJ131107 BQF131107 CAB131107 CJX131107 CTT131107 DDP131107 DNL131107 DXH131107 EHD131107 EQZ131107 FAV131107 FKR131107 FUN131107 GEJ131107 GOF131107 GYB131107 HHX131107 HRT131107 IBP131107 ILL131107 IVH131107 JFD131107 JOZ131107 JYV131107 KIR131107 KSN131107 LCJ131107 LMF131107 LWB131107 MFX131107 MPT131107 MZP131107 NJL131107 NTH131107 ODD131107 OMZ131107 OWV131107 PGR131107 PQN131107 QAJ131107 QKF131107 QUB131107 RDX131107 RNT131107 RXP131107 SHL131107 SRH131107 TBD131107 TKZ131107 TUV131107 UER131107 UON131107 UYJ131107 VIF131107 VSB131107 WBX131107 WLT131107 WVP131107 JD196643 SZ196643 ACV196643 AMR196643 AWN196643 BGJ196643 BQF196643 CAB196643 CJX196643 CTT196643 DDP196643 DNL196643 DXH196643 EHD196643 EQZ196643 FAV196643 FKR196643 FUN196643 GEJ196643 GOF196643 GYB196643 HHX196643 HRT196643 IBP196643 ILL196643 IVH196643 JFD196643 JOZ196643 JYV196643 KIR196643 KSN196643 LCJ196643 LMF196643 LWB196643 MFX196643 MPT196643 MZP196643 NJL196643 NTH196643 ODD196643 OMZ196643 OWV196643 PGR196643 PQN196643 QAJ196643 QKF196643 QUB196643 RDX196643 RNT196643 RXP196643 SHL196643 SRH196643 TBD196643 TKZ196643 TUV196643 UER196643 UON196643 UYJ196643 VIF196643 VSB196643 WBX196643 WLT196643 WVP196643 JD262179 SZ262179 ACV262179 AMR262179 AWN262179 BGJ262179 BQF262179 CAB262179 CJX262179 CTT262179 DDP262179 DNL262179 DXH262179 EHD262179 EQZ262179 FAV262179 FKR262179 FUN262179 GEJ262179 GOF262179 GYB262179 HHX262179 HRT262179 IBP262179 ILL262179 IVH262179 JFD262179 JOZ262179 JYV262179 KIR262179 KSN262179 LCJ262179 LMF262179 LWB262179 MFX262179 MPT262179 MZP262179 NJL262179 NTH262179 ODD262179 OMZ262179 OWV262179 PGR262179 PQN262179 QAJ262179 QKF262179 QUB262179 RDX262179 RNT262179 RXP262179 SHL262179 SRH262179 TBD262179 TKZ262179 TUV262179 UER262179 UON262179 UYJ262179 VIF262179 VSB262179 WBX262179 WLT262179 WVP262179 JD327715 SZ327715 ACV327715 AMR327715 AWN327715 BGJ327715 BQF327715 CAB327715 CJX327715 CTT327715 DDP327715 DNL327715 DXH327715 EHD327715 EQZ327715 FAV327715 FKR327715 FUN327715 GEJ327715 GOF327715 GYB327715 HHX327715 HRT327715 IBP327715 ILL327715 IVH327715 JFD327715 JOZ327715 JYV327715 KIR327715 KSN327715 LCJ327715 LMF327715 LWB327715 MFX327715 MPT327715 MZP327715 NJL327715 NTH327715 ODD327715 OMZ327715 OWV327715 PGR327715 PQN327715 QAJ327715 QKF327715 QUB327715 RDX327715 RNT327715 RXP327715 SHL327715 SRH327715 TBD327715 TKZ327715 TUV327715 UER327715 UON327715 UYJ327715 VIF327715 VSB327715 WBX327715 WLT327715 WVP327715 JD393251 SZ393251 ACV393251 AMR393251 AWN393251 BGJ393251 BQF393251 CAB393251 CJX393251 CTT393251 DDP393251 DNL393251 DXH393251 EHD393251 EQZ393251 FAV393251 FKR393251 FUN393251 GEJ393251 GOF393251 GYB393251 HHX393251 HRT393251 IBP393251 ILL393251 IVH393251 JFD393251 JOZ393251 JYV393251 KIR393251 KSN393251 LCJ393251 LMF393251 LWB393251 MFX393251 MPT393251 MZP393251 NJL393251 NTH393251 ODD393251 OMZ393251 OWV393251 PGR393251 PQN393251 QAJ393251 QKF393251 QUB393251 RDX393251 RNT393251 RXP393251 SHL393251 SRH393251 TBD393251 TKZ393251 TUV393251 UER393251 UON393251 UYJ393251 VIF393251 VSB393251 WBX393251 WLT393251 WVP393251 JD458787 SZ458787 ACV458787 AMR458787 AWN458787 BGJ458787 BQF458787 CAB458787 CJX458787 CTT458787 DDP458787 DNL458787 DXH458787 EHD458787 EQZ458787 FAV458787 FKR458787 FUN458787 GEJ458787 GOF458787 GYB458787 HHX458787 HRT458787 IBP458787 ILL458787 IVH458787 JFD458787 JOZ458787 JYV458787 KIR458787 KSN458787 LCJ458787 LMF458787 LWB458787 MFX458787 MPT458787 MZP458787 NJL458787 NTH458787 ODD458787 OMZ458787 OWV458787 PGR458787 PQN458787 QAJ458787 QKF458787 QUB458787 RDX458787 RNT458787 RXP458787 SHL458787 SRH458787 TBD458787 TKZ458787 TUV458787 UER458787 UON458787 UYJ458787 VIF458787 VSB458787 WBX458787 WLT458787 WVP458787 JD524323 SZ524323 ACV524323 AMR524323 AWN524323 BGJ524323 BQF524323 CAB524323 CJX524323 CTT524323 DDP524323 DNL524323 DXH524323 EHD524323 EQZ524323 FAV524323 FKR524323 FUN524323 GEJ524323 GOF524323 GYB524323 HHX524323 HRT524323 IBP524323 ILL524323 IVH524323 JFD524323 JOZ524323 JYV524323 KIR524323 KSN524323 LCJ524323 LMF524323 LWB524323 MFX524323 MPT524323 MZP524323 NJL524323 NTH524323 ODD524323 OMZ524323 OWV524323 PGR524323 PQN524323 QAJ524323 QKF524323 QUB524323 RDX524323 RNT524323 RXP524323 SHL524323 SRH524323 TBD524323 TKZ524323 TUV524323 UER524323 UON524323 UYJ524323 VIF524323 VSB524323 WBX524323 WLT524323 WVP524323 JD589859 SZ589859 ACV589859 AMR589859 AWN589859 BGJ589859 BQF589859 CAB589859 CJX589859 CTT589859 DDP589859 DNL589859 DXH589859 EHD589859 EQZ589859 FAV589859 FKR589859 FUN589859 GEJ589859 GOF589859 GYB589859 HHX589859 HRT589859 IBP589859 ILL589859 IVH589859 JFD589859 JOZ589859 JYV589859 KIR589859 KSN589859 LCJ589859 LMF589859 LWB589859 MFX589859 MPT589859 MZP589859 NJL589859 NTH589859 ODD589859 OMZ589859 OWV589859 PGR589859 PQN589859 QAJ589859 QKF589859 QUB589859 RDX589859 RNT589859 RXP589859 SHL589859 SRH589859 TBD589859 TKZ589859 TUV589859 UER589859 UON589859 UYJ589859 VIF589859 VSB589859 WBX589859 WLT589859 WVP589859 JD655395 SZ655395 ACV655395 AMR655395 AWN655395 BGJ655395 BQF655395 CAB655395 CJX655395 CTT655395 DDP655395 DNL655395 DXH655395 EHD655395 EQZ655395 FAV655395 FKR655395 FUN655395 GEJ655395 GOF655395 GYB655395 HHX655395 HRT655395 IBP655395 ILL655395 IVH655395 JFD655395 JOZ655395 JYV655395 KIR655395 KSN655395 LCJ655395 LMF655395 LWB655395 MFX655395 MPT655395 MZP655395 NJL655395 NTH655395 ODD655395 OMZ655395 OWV655395 PGR655395 PQN655395 QAJ655395 QKF655395 QUB655395 RDX655395 RNT655395 RXP655395 SHL655395 SRH655395 TBD655395 TKZ655395 TUV655395 UER655395 UON655395 UYJ655395 VIF655395 VSB655395 WBX655395 WLT655395 WVP655395 JD720931 SZ720931 ACV720931 AMR720931 AWN720931 BGJ720931 BQF720931 CAB720931 CJX720931 CTT720931 DDP720931 DNL720931 DXH720931 EHD720931 EQZ720931 FAV720931 FKR720931 FUN720931 GEJ720931 GOF720931 GYB720931 HHX720931 HRT720931 IBP720931 ILL720931 IVH720931 JFD720931 JOZ720931 JYV720931 KIR720931 KSN720931 LCJ720931 LMF720931 LWB720931 MFX720931 MPT720931 MZP720931 NJL720931 NTH720931 ODD720931 OMZ720931 OWV720931 PGR720931 PQN720931 QAJ720931 QKF720931 QUB720931 RDX720931 RNT720931 RXP720931 SHL720931 SRH720931 TBD720931 TKZ720931 TUV720931 UER720931 UON720931 UYJ720931 VIF720931 VSB720931 WBX720931 WLT720931 WVP720931 JD786467 SZ786467 ACV786467 AMR786467 AWN786467 BGJ786467 BQF786467 CAB786467 CJX786467 CTT786467 DDP786467 DNL786467 DXH786467 EHD786467 EQZ786467 FAV786467 FKR786467 FUN786467 GEJ786467 GOF786467 GYB786467 HHX786467 HRT786467 IBP786467 ILL786467 IVH786467 JFD786467 JOZ786467 JYV786467 KIR786467 KSN786467 LCJ786467 LMF786467 LWB786467 MFX786467 MPT786467 MZP786467 NJL786467 NTH786467 ODD786467 OMZ786467 OWV786467 PGR786467 PQN786467 QAJ786467 QKF786467 QUB786467 RDX786467 RNT786467 RXP786467 SHL786467 SRH786467 TBD786467 TKZ786467 TUV786467 UER786467 UON786467 UYJ786467 VIF786467 VSB786467 WBX786467 WLT786467 WVP786467 JD852003 SZ852003 ACV852003 AMR852003 AWN852003 BGJ852003 BQF852003 CAB852003 CJX852003 CTT852003 DDP852003 DNL852003 DXH852003 EHD852003 EQZ852003 FAV852003 FKR852003 FUN852003 GEJ852003 GOF852003 GYB852003 HHX852003 HRT852003 IBP852003 ILL852003 IVH852003 JFD852003 JOZ852003 JYV852003 KIR852003 KSN852003 LCJ852003 LMF852003 LWB852003 MFX852003 MPT852003 MZP852003 NJL852003 NTH852003 ODD852003 OMZ852003 OWV852003 PGR852003 PQN852003 QAJ852003 QKF852003 QUB852003 RDX852003 RNT852003 RXP852003 SHL852003 SRH852003 TBD852003 TKZ852003 TUV852003 UER852003 UON852003 UYJ852003 VIF852003 VSB852003 WBX852003 WLT852003 WVP852003 JD917539 SZ917539 ACV917539 AMR917539 AWN917539 BGJ917539 BQF917539 CAB917539 CJX917539 CTT917539 DDP917539 DNL917539 DXH917539 EHD917539 EQZ917539 FAV917539 FKR917539 FUN917539 GEJ917539 GOF917539 GYB917539 HHX917539 HRT917539 IBP917539 ILL917539 IVH917539 JFD917539 JOZ917539 JYV917539 KIR917539 KSN917539 LCJ917539 LMF917539 LWB917539 MFX917539 MPT917539 MZP917539 NJL917539 NTH917539 ODD917539 OMZ917539 OWV917539 PGR917539 PQN917539 QAJ917539 QKF917539 QUB917539 RDX917539 RNT917539 RXP917539 SHL917539 SRH917539 TBD917539 TKZ917539 TUV917539 UER917539 UON917539 UYJ917539 VIF917539 VSB917539 WBX917539 WLT917539 WVP917539 JD983075 SZ983075 ACV983075 AMR983075 AWN983075 BGJ983075 BQF983075 CAB983075 CJX983075 CTT983075 DDP983075 DNL983075 DXH983075 EHD983075 EQZ983075 FAV983075 FKR983075 FUN983075 GEJ983075 GOF983075 GYB983075 HHX983075 HRT983075 IBP983075 ILL983075 IVH983075 JFD983075 JOZ983075 JYV983075 KIR983075 KSN983075 LCJ983075 LMF983075 LWB983075 MFX983075 MPT983075 MZP983075 NJL983075 NTH983075 ODD983075 OMZ983075 OWV983075 PGR983075 PQN983075 QAJ983075 QKF983075 QUB983075 RDX983075 RNT983075 RXP983075 SHL983075 SRH983075 TBD983075 TKZ983075 TUV983075 UER983075 UON983075 UYJ983075 VIF983075 VSB983075 WBX983075 WLT983075 WVP983075 JD65539:JD65541 SZ65539:SZ65541 ACV65539:ACV65541 AMR65539:AMR65541 AWN65539:AWN65541 BGJ65539:BGJ65541 BQF65539:BQF65541 CAB65539:CAB65541 CJX65539:CJX65541 CTT65539:CTT65541 DDP65539:DDP65541 DNL65539:DNL65541 DXH65539:DXH65541 EHD65539:EHD65541 EQZ65539:EQZ65541 FAV65539:FAV65541 FKR65539:FKR65541 FUN65539:FUN65541 GEJ65539:GEJ65541 GOF65539:GOF65541 GYB65539:GYB65541 HHX65539:HHX65541 HRT65539:HRT65541 IBP65539:IBP65541 ILL65539:ILL65541 IVH65539:IVH65541 JFD65539:JFD65541 JOZ65539:JOZ65541 JYV65539:JYV65541 KIR65539:KIR65541 KSN65539:KSN65541 LCJ65539:LCJ65541 LMF65539:LMF65541 LWB65539:LWB65541 MFX65539:MFX65541 MPT65539:MPT65541 MZP65539:MZP65541 NJL65539:NJL65541 NTH65539:NTH65541 ODD65539:ODD65541 OMZ65539:OMZ65541 OWV65539:OWV65541 PGR65539:PGR65541 PQN65539:PQN65541 QAJ65539:QAJ65541 QKF65539:QKF65541 QUB65539:QUB65541 RDX65539:RDX65541 RNT65539:RNT65541 RXP65539:RXP65541 SHL65539:SHL65541 SRH65539:SRH65541 TBD65539:TBD65541 TKZ65539:TKZ65541 TUV65539:TUV65541 UER65539:UER65541 UON65539:UON65541 UYJ65539:UYJ65541 VIF65539:VIF65541 VSB65539:VSB65541 WBX65539:WBX65541 WLT65539:WLT65541 WVP65539:WVP65541 JD131075:JD131077 SZ131075:SZ131077 ACV131075:ACV131077 AMR131075:AMR131077 AWN131075:AWN131077 BGJ131075:BGJ131077 BQF131075:BQF131077 CAB131075:CAB131077 CJX131075:CJX131077 CTT131075:CTT131077 DDP131075:DDP131077 DNL131075:DNL131077 DXH131075:DXH131077 EHD131075:EHD131077 EQZ131075:EQZ131077 FAV131075:FAV131077 FKR131075:FKR131077 FUN131075:FUN131077 GEJ131075:GEJ131077 GOF131075:GOF131077 GYB131075:GYB131077 HHX131075:HHX131077 HRT131075:HRT131077 IBP131075:IBP131077 ILL131075:ILL131077 IVH131075:IVH131077 JFD131075:JFD131077 JOZ131075:JOZ131077 JYV131075:JYV131077 KIR131075:KIR131077 KSN131075:KSN131077 LCJ131075:LCJ131077 LMF131075:LMF131077 LWB131075:LWB131077 MFX131075:MFX131077 MPT131075:MPT131077 MZP131075:MZP131077 NJL131075:NJL131077 NTH131075:NTH131077 ODD131075:ODD131077 OMZ131075:OMZ131077 OWV131075:OWV131077 PGR131075:PGR131077 PQN131075:PQN131077 QAJ131075:QAJ131077 QKF131075:QKF131077 QUB131075:QUB131077 RDX131075:RDX131077 RNT131075:RNT131077 RXP131075:RXP131077 SHL131075:SHL131077 SRH131075:SRH131077 TBD131075:TBD131077 TKZ131075:TKZ131077 TUV131075:TUV131077 UER131075:UER131077 UON131075:UON131077 UYJ131075:UYJ131077 VIF131075:VIF131077 VSB131075:VSB131077 WBX131075:WBX131077 WLT131075:WLT131077 WVP131075:WVP131077 JD196611:JD196613 SZ196611:SZ196613 ACV196611:ACV196613 AMR196611:AMR196613 AWN196611:AWN196613 BGJ196611:BGJ196613 BQF196611:BQF196613 CAB196611:CAB196613 CJX196611:CJX196613 CTT196611:CTT196613 DDP196611:DDP196613 DNL196611:DNL196613 DXH196611:DXH196613 EHD196611:EHD196613 EQZ196611:EQZ196613 FAV196611:FAV196613 FKR196611:FKR196613 FUN196611:FUN196613 GEJ196611:GEJ196613 GOF196611:GOF196613 GYB196611:GYB196613 HHX196611:HHX196613 HRT196611:HRT196613 IBP196611:IBP196613 ILL196611:ILL196613 IVH196611:IVH196613 JFD196611:JFD196613 JOZ196611:JOZ196613 JYV196611:JYV196613 KIR196611:KIR196613 KSN196611:KSN196613 LCJ196611:LCJ196613 LMF196611:LMF196613 LWB196611:LWB196613 MFX196611:MFX196613 MPT196611:MPT196613 MZP196611:MZP196613 NJL196611:NJL196613 NTH196611:NTH196613 ODD196611:ODD196613 OMZ196611:OMZ196613 OWV196611:OWV196613 PGR196611:PGR196613 PQN196611:PQN196613 QAJ196611:QAJ196613 QKF196611:QKF196613 QUB196611:QUB196613 RDX196611:RDX196613 RNT196611:RNT196613 RXP196611:RXP196613 SHL196611:SHL196613 SRH196611:SRH196613 TBD196611:TBD196613 TKZ196611:TKZ196613 TUV196611:TUV196613 UER196611:UER196613 UON196611:UON196613 UYJ196611:UYJ196613 VIF196611:VIF196613 VSB196611:VSB196613 WBX196611:WBX196613 WLT196611:WLT196613 WVP196611:WVP196613 JD262147:JD262149 SZ262147:SZ262149 ACV262147:ACV262149 AMR262147:AMR262149 AWN262147:AWN262149 BGJ262147:BGJ262149 BQF262147:BQF262149 CAB262147:CAB262149 CJX262147:CJX262149 CTT262147:CTT262149 DDP262147:DDP262149 DNL262147:DNL262149 DXH262147:DXH262149 EHD262147:EHD262149 EQZ262147:EQZ262149 FAV262147:FAV262149 FKR262147:FKR262149 FUN262147:FUN262149 GEJ262147:GEJ262149 GOF262147:GOF262149 GYB262147:GYB262149 HHX262147:HHX262149 HRT262147:HRT262149 IBP262147:IBP262149 ILL262147:ILL262149 IVH262147:IVH262149 JFD262147:JFD262149 JOZ262147:JOZ262149 JYV262147:JYV262149 KIR262147:KIR262149 KSN262147:KSN262149 LCJ262147:LCJ262149 LMF262147:LMF262149 LWB262147:LWB262149 MFX262147:MFX262149 MPT262147:MPT262149 MZP262147:MZP262149 NJL262147:NJL262149 NTH262147:NTH262149 ODD262147:ODD262149 OMZ262147:OMZ262149 OWV262147:OWV262149 PGR262147:PGR262149 PQN262147:PQN262149 QAJ262147:QAJ262149 QKF262147:QKF262149 QUB262147:QUB262149 RDX262147:RDX262149 RNT262147:RNT262149 RXP262147:RXP262149 SHL262147:SHL262149 SRH262147:SRH262149 TBD262147:TBD262149 TKZ262147:TKZ262149 TUV262147:TUV262149 UER262147:UER262149 UON262147:UON262149 UYJ262147:UYJ262149 VIF262147:VIF262149 VSB262147:VSB262149 WBX262147:WBX262149 WLT262147:WLT262149 WVP262147:WVP262149 JD327683:JD327685 SZ327683:SZ327685 ACV327683:ACV327685 AMR327683:AMR327685 AWN327683:AWN327685 BGJ327683:BGJ327685 BQF327683:BQF327685 CAB327683:CAB327685 CJX327683:CJX327685 CTT327683:CTT327685 DDP327683:DDP327685 DNL327683:DNL327685 DXH327683:DXH327685 EHD327683:EHD327685 EQZ327683:EQZ327685 FAV327683:FAV327685 FKR327683:FKR327685 FUN327683:FUN327685 GEJ327683:GEJ327685 GOF327683:GOF327685 GYB327683:GYB327685 HHX327683:HHX327685 HRT327683:HRT327685 IBP327683:IBP327685 ILL327683:ILL327685 IVH327683:IVH327685 JFD327683:JFD327685 JOZ327683:JOZ327685 JYV327683:JYV327685 KIR327683:KIR327685 KSN327683:KSN327685 LCJ327683:LCJ327685 LMF327683:LMF327685 LWB327683:LWB327685 MFX327683:MFX327685 MPT327683:MPT327685 MZP327683:MZP327685 NJL327683:NJL327685 NTH327683:NTH327685 ODD327683:ODD327685 OMZ327683:OMZ327685 OWV327683:OWV327685 PGR327683:PGR327685 PQN327683:PQN327685 QAJ327683:QAJ327685 QKF327683:QKF327685 QUB327683:QUB327685 RDX327683:RDX327685 RNT327683:RNT327685 RXP327683:RXP327685 SHL327683:SHL327685 SRH327683:SRH327685 TBD327683:TBD327685 TKZ327683:TKZ327685 TUV327683:TUV327685 UER327683:UER327685 UON327683:UON327685 UYJ327683:UYJ327685 VIF327683:VIF327685 VSB327683:VSB327685 WBX327683:WBX327685 WLT327683:WLT327685 WVP327683:WVP327685 JD393219:JD393221 SZ393219:SZ393221 ACV393219:ACV393221 AMR393219:AMR393221 AWN393219:AWN393221 BGJ393219:BGJ393221 BQF393219:BQF393221 CAB393219:CAB393221 CJX393219:CJX393221 CTT393219:CTT393221 DDP393219:DDP393221 DNL393219:DNL393221 DXH393219:DXH393221 EHD393219:EHD393221 EQZ393219:EQZ393221 FAV393219:FAV393221 FKR393219:FKR393221 FUN393219:FUN393221 GEJ393219:GEJ393221 GOF393219:GOF393221 GYB393219:GYB393221 HHX393219:HHX393221 HRT393219:HRT393221 IBP393219:IBP393221 ILL393219:ILL393221 IVH393219:IVH393221 JFD393219:JFD393221 JOZ393219:JOZ393221 JYV393219:JYV393221 KIR393219:KIR393221 KSN393219:KSN393221 LCJ393219:LCJ393221 LMF393219:LMF393221 LWB393219:LWB393221 MFX393219:MFX393221 MPT393219:MPT393221 MZP393219:MZP393221 NJL393219:NJL393221 NTH393219:NTH393221 ODD393219:ODD393221 OMZ393219:OMZ393221 OWV393219:OWV393221 PGR393219:PGR393221 PQN393219:PQN393221 QAJ393219:QAJ393221 QKF393219:QKF393221 QUB393219:QUB393221 RDX393219:RDX393221 RNT393219:RNT393221 RXP393219:RXP393221 SHL393219:SHL393221 SRH393219:SRH393221 TBD393219:TBD393221 TKZ393219:TKZ393221 TUV393219:TUV393221 UER393219:UER393221 UON393219:UON393221 UYJ393219:UYJ393221 VIF393219:VIF393221 VSB393219:VSB393221 WBX393219:WBX393221 WLT393219:WLT393221 WVP393219:WVP393221 JD458755:JD458757 SZ458755:SZ458757 ACV458755:ACV458757 AMR458755:AMR458757 AWN458755:AWN458757 BGJ458755:BGJ458757 BQF458755:BQF458757 CAB458755:CAB458757 CJX458755:CJX458757 CTT458755:CTT458757 DDP458755:DDP458757 DNL458755:DNL458757 DXH458755:DXH458757 EHD458755:EHD458757 EQZ458755:EQZ458757 FAV458755:FAV458757 FKR458755:FKR458757 FUN458755:FUN458757 GEJ458755:GEJ458757 GOF458755:GOF458757 GYB458755:GYB458757 HHX458755:HHX458757 HRT458755:HRT458757 IBP458755:IBP458757 ILL458755:ILL458757 IVH458755:IVH458757 JFD458755:JFD458757 JOZ458755:JOZ458757 JYV458755:JYV458757 KIR458755:KIR458757 KSN458755:KSN458757 LCJ458755:LCJ458757 LMF458755:LMF458757 LWB458755:LWB458757 MFX458755:MFX458757 MPT458755:MPT458757 MZP458755:MZP458757 NJL458755:NJL458757 NTH458755:NTH458757 ODD458755:ODD458757 OMZ458755:OMZ458757 OWV458755:OWV458757 PGR458755:PGR458757 PQN458755:PQN458757 QAJ458755:QAJ458757 QKF458755:QKF458757 QUB458755:QUB458757 RDX458755:RDX458757 RNT458755:RNT458757 RXP458755:RXP458757 SHL458755:SHL458757 SRH458755:SRH458757 TBD458755:TBD458757 TKZ458755:TKZ458757 TUV458755:TUV458757 UER458755:UER458757 UON458755:UON458757 UYJ458755:UYJ458757 VIF458755:VIF458757 VSB458755:VSB458757 WBX458755:WBX458757 WLT458755:WLT458757 WVP458755:WVP458757 JD524291:JD524293 SZ524291:SZ524293 ACV524291:ACV524293 AMR524291:AMR524293 AWN524291:AWN524293 BGJ524291:BGJ524293 BQF524291:BQF524293 CAB524291:CAB524293 CJX524291:CJX524293 CTT524291:CTT524293 DDP524291:DDP524293 DNL524291:DNL524293 DXH524291:DXH524293 EHD524291:EHD524293 EQZ524291:EQZ524293 FAV524291:FAV524293 FKR524291:FKR524293 FUN524291:FUN524293 GEJ524291:GEJ524293 GOF524291:GOF524293 GYB524291:GYB524293 HHX524291:HHX524293 HRT524291:HRT524293 IBP524291:IBP524293 ILL524291:ILL524293 IVH524291:IVH524293 JFD524291:JFD524293 JOZ524291:JOZ524293 JYV524291:JYV524293 KIR524291:KIR524293 KSN524291:KSN524293 LCJ524291:LCJ524293 LMF524291:LMF524293 LWB524291:LWB524293 MFX524291:MFX524293 MPT524291:MPT524293 MZP524291:MZP524293 NJL524291:NJL524293 NTH524291:NTH524293 ODD524291:ODD524293 OMZ524291:OMZ524293 OWV524291:OWV524293 PGR524291:PGR524293 PQN524291:PQN524293 QAJ524291:QAJ524293 QKF524291:QKF524293 QUB524291:QUB524293 RDX524291:RDX524293 RNT524291:RNT524293 RXP524291:RXP524293 SHL524291:SHL524293 SRH524291:SRH524293 TBD524291:TBD524293 TKZ524291:TKZ524293 TUV524291:TUV524293 UER524291:UER524293 UON524291:UON524293 UYJ524291:UYJ524293 VIF524291:VIF524293 VSB524291:VSB524293 WBX524291:WBX524293 WLT524291:WLT524293 WVP524291:WVP524293 JD589827:JD589829 SZ589827:SZ589829 ACV589827:ACV589829 AMR589827:AMR589829 AWN589827:AWN589829 BGJ589827:BGJ589829 BQF589827:BQF589829 CAB589827:CAB589829 CJX589827:CJX589829 CTT589827:CTT589829 DDP589827:DDP589829 DNL589827:DNL589829 DXH589827:DXH589829 EHD589827:EHD589829 EQZ589827:EQZ589829 FAV589827:FAV589829 FKR589827:FKR589829 FUN589827:FUN589829 GEJ589827:GEJ589829 GOF589827:GOF589829 GYB589827:GYB589829 HHX589827:HHX589829 HRT589827:HRT589829 IBP589827:IBP589829 ILL589827:ILL589829 IVH589827:IVH589829 JFD589827:JFD589829 JOZ589827:JOZ589829 JYV589827:JYV589829 KIR589827:KIR589829 KSN589827:KSN589829 LCJ589827:LCJ589829 LMF589827:LMF589829 LWB589827:LWB589829 MFX589827:MFX589829 MPT589827:MPT589829 MZP589827:MZP589829 NJL589827:NJL589829 NTH589827:NTH589829 ODD589827:ODD589829 OMZ589827:OMZ589829 OWV589827:OWV589829 PGR589827:PGR589829 PQN589827:PQN589829 QAJ589827:QAJ589829 QKF589827:QKF589829 QUB589827:QUB589829 RDX589827:RDX589829 RNT589827:RNT589829 RXP589827:RXP589829 SHL589827:SHL589829 SRH589827:SRH589829 TBD589827:TBD589829 TKZ589827:TKZ589829 TUV589827:TUV589829 UER589827:UER589829 UON589827:UON589829 UYJ589827:UYJ589829 VIF589827:VIF589829 VSB589827:VSB589829 WBX589827:WBX589829 WLT589827:WLT589829 WVP589827:WVP589829 JD655363:JD655365 SZ655363:SZ655365 ACV655363:ACV655365 AMR655363:AMR655365 AWN655363:AWN655365 BGJ655363:BGJ655365 BQF655363:BQF655365 CAB655363:CAB655365 CJX655363:CJX655365 CTT655363:CTT655365 DDP655363:DDP655365 DNL655363:DNL655365 DXH655363:DXH655365 EHD655363:EHD655365 EQZ655363:EQZ655365 FAV655363:FAV655365 FKR655363:FKR655365 FUN655363:FUN655365 GEJ655363:GEJ655365 GOF655363:GOF655365 GYB655363:GYB655365 HHX655363:HHX655365 HRT655363:HRT655365 IBP655363:IBP655365 ILL655363:ILL655365 IVH655363:IVH655365 JFD655363:JFD655365 JOZ655363:JOZ655365 JYV655363:JYV655365 KIR655363:KIR655365 KSN655363:KSN655365 LCJ655363:LCJ655365 LMF655363:LMF655365 LWB655363:LWB655365 MFX655363:MFX655365 MPT655363:MPT655365 MZP655363:MZP655365 NJL655363:NJL655365 NTH655363:NTH655365 ODD655363:ODD655365 OMZ655363:OMZ655365 OWV655363:OWV655365 PGR655363:PGR655365 PQN655363:PQN655365 QAJ655363:QAJ655365 QKF655363:QKF655365 QUB655363:QUB655365 RDX655363:RDX655365 RNT655363:RNT655365 RXP655363:RXP655365 SHL655363:SHL655365 SRH655363:SRH655365 TBD655363:TBD655365 TKZ655363:TKZ655365 TUV655363:TUV655365 UER655363:UER655365 UON655363:UON655365 UYJ655363:UYJ655365 VIF655363:VIF655365 VSB655363:VSB655365 WBX655363:WBX655365 WLT655363:WLT655365 WVP655363:WVP655365 JD720899:JD720901 SZ720899:SZ720901 ACV720899:ACV720901 AMR720899:AMR720901 AWN720899:AWN720901 BGJ720899:BGJ720901 BQF720899:BQF720901 CAB720899:CAB720901 CJX720899:CJX720901 CTT720899:CTT720901 DDP720899:DDP720901 DNL720899:DNL720901 DXH720899:DXH720901 EHD720899:EHD720901 EQZ720899:EQZ720901 FAV720899:FAV720901 FKR720899:FKR720901 FUN720899:FUN720901 GEJ720899:GEJ720901 GOF720899:GOF720901 GYB720899:GYB720901 HHX720899:HHX720901 HRT720899:HRT720901 IBP720899:IBP720901 ILL720899:ILL720901 IVH720899:IVH720901 JFD720899:JFD720901 JOZ720899:JOZ720901 JYV720899:JYV720901 KIR720899:KIR720901 KSN720899:KSN720901 LCJ720899:LCJ720901 LMF720899:LMF720901 LWB720899:LWB720901 MFX720899:MFX720901 MPT720899:MPT720901 MZP720899:MZP720901 NJL720899:NJL720901 NTH720899:NTH720901 ODD720899:ODD720901 OMZ720899:OMZ720901 OWV720899:OWV720901 PGR720899:PGR720901 PQN720899:PQN720901 QAJ720899:QAJ720901 QKF720899:QKF720901 QUB720899:QUB720901 RDX720899:RDX720901 RNT720899:RNT720901 RXP720899:RXP720901 SHL720899:SHL720901 SRH720899:SRH720901 TBD720899:TBD720901 TKZ720899:TKZ720901 TUV720899:TUV720901 UER720899:UER720901 UON720899:UON720901 UYJ720899:UYJ720901 VIF720899:VIF720901 VSB720899:VSB720901 WBX720899:WBX720901 WLT720899:WLT720901 WVP720899:WVP720901 JD786435:JD786437 SZ786435:SZ786437 ACV786435:ACV786437 AMR786435:AMR786437 AWN786435:AWN786437 BGJ786435:BGJ786437 BQF786435:BQF786437 CAB786435:CAB786437 CJX786435:CJX786437 CTT786435:CTT786437 DDP786435:DDP786437 DNL786435:DNL786437 DXH786435:DXH786437 EHD786435:EHD786437 EQZ786435:EQZ786437 FAV786435:FAV786437 FKR786435:FKR786437 FUN786435:FUN786437 GEJ786435:GEJ786437 GOF786435:GOF786437 GYB786435:GYB786437 HHX786435:HHX786437 HRT786435:HRT786437 IBP786435:IBP786437 ILL786435:ILL786437 IVH786435:IVH786437 JFD786435:JFD786437 JOZ786435:JOZ786437 JYV786435:JYV786437 KIR786435:KIR786437 KSN786435:KSN786437 LCJ786435:LCJ786437 LMF786435:LMF786437 LWB786435:LWB786437 MFX786435:MFX786437 MPT786435:MPT786437 MZP786435:MZP786437 NJL786435:NJL786437 NTH786435:NTH786437 ODD786435:ODD786437 OMZ786435:OMZ786437 OWV786435:OWV786437 PGR786435:PGR786437 PQN786435:PQN786437 QAJ786435:QAJ786437 QKF786435:QKF786437 QUB786435:QUB786437 RDX786435:RDX786437 RNT786435:RNT786437 RXP786435:RXP786437 SHL786435:SHL786437 SRH786435:SRH786437 TBD786435:TBD786437 TKZ786435:TKZ786437 TUV786435:TUV786437 UER786435:UER786437 UON786435:UON786437 UYJ786435:UYJ786437 VIF786435:VIF786437 VSB786435:VSB786437 WBX786435:WBX786437 WLT786435:WLT786437 WVP786435:WVP786437 JD851971:JD851973 SZ851971:SZ851973 ACV851971:ACV851973 AMR851971:AMR851973 AWN851971:AWN851973 BGJ851971:BGJ851973 BQF851971:BQF851973 CAB851971:CAB851973 CJX851971:CJX851973 CTT851971:CTT851973 DDP851971:DDP851973 DNL851971:DNL851973 DXH851971:DXH851973 EHD851971:EHD851973 EQZ851971:EQZ851973 FAV851971:FAV851973 FKR851971:FKR851973 FUN851971:FUN851973 GEJ851971:GEJ851973 GOF851971:GOF851973 GYB851971:GYB851973 HHX851971:HHX851973 HRT851971:HRT851973 IBP851971:IBP851973 ILL851971:ILL851973 IVH851971:IVH851973 JFD851971:JFD851973 JOZ851971:JOZ851973 JYV851971:JYV851973 KIR851971:KIR851973 KSN851971:KSN851973 LCJ851971:LCJ851973 LMF851971:LMF851973 LWB851971:LWB851973 MFX851971:MFX851973 MPT851971:MPT851973 MZP851971:MZP851973 NJL851971:NJL851973 NTH851971:NTH851973 ODD851971:ODD851973 OMZ851971:OMZ851973 OWV851971:OWV851973 PGR851971:PGR851973 PQN851971:PQN851973 QAJ851971:QAJ851973 QKF851971:QKF851973 QUB851971:QUB851973 RDX851971:RDX851973 RNT851971:RNT851973 RXP851971:RXP851973 SHL851971:SHL851973 SRH851971:SRH851973 TBD851971:TBD851973 TKZ851971:TKZ851973 TUV851971:TUV851973 UER851971:UER851973 UON851971:UON851973 UYJ851971:UYJ851973 VIF851971:VIF851973 VSB851971:VSB851973 WBX851971:WBX851973 WLT851971:WLT851973 WVP851971:WVP851973 JD917507:JD917509 SZ917507:SZ917509 ACV917507:ACV917509 AMR917507:AMR917509 AWN917507:AWN917509 BGJ917507:BGJ917509 BQF917507:BQF917509 CAB917507:CAB917509 CJX917507:CJX917509 CTT917507:CTT917509 DDP917507:DDP917509 DNL917507:DNL917509 DXH917507:DXH917509 EHD917507:EHD917509 EQZ917507:EQZ917509 FAV917507:FAV917509 FKR917507:FKR917509 FUN917507:FUN917509 GEJ917507:GEJ917509 GOF917507:GOF917509 GYB917507:GYB917509 HHX917507:HHX917509 HRT917507:HRT917509 IBP917507:IBP917509 ILL917507:ILL917509 IVH917507:IVH917509 JFD917507:JFD917509 JOZ917507:JOZ917509 JYV917507:JYV917509 KIR917507:KIR917509 KSN917507:KSN917509 LCJ917507:LCJ917509 LMF917507:LMF917509 LWB917507:LWB917509 MFX917507:MFX917509 MPT917507:MPT917509 MZP917507:MZP917509 NJL917507:NJL917509 NTH917507:NTH917509 ODD917507:ODD917509 OMZ917507:OMZ917509 OWV917507:OWV917509 PGR917507:PGR917509 PQN917507:PQN917509 QAJ917507:QAJ917509 QKF917507:QKF917509 QUB917507:QUB917509 RDX917507:RDX917509 RNT917507:RNT917509 RXP917507:RXP917509 SHL917507:SHL917509 SRH917507:SRH917509 TBD917507:TBD917509 TKZ917507:TKZ917509 TUV917507:TUV917509 UER917507:UER917509 UON917507:UON917509 UYJ917507:UYJ917509 VIF917507:VIF917509 VSB917507:VSB917509 WBX917507:WBX917509 WLT917507:WLT917509 WVP917507:WVP917509 JD983043:JD983045 SZ983043:SZ983045 ACV983043:ACV983045 AMR983043:AMR983045 AWN983043:AWN983045 BGJ983043:BGJ983045 BQF983043:BQF983045 CAB983043:CAB983045 CJX983043:CJX983045 CTT983043:CTT983045 DDP983043:DDP983045 DNL983043:DNL983045 DXH983043:DXH983045 EHD983043:EHD983045 EQZ983043:EQZ983045 FAV983043:FAV983045 FKR983043:FKR983045 FUN983043:FUN983045 GEJ983043:GEJ983045 GOF983043:GOF983045 GYB983043:GYB983045 HHX983043:HHX983045 HRT983043:HRT983045 IBP983043:IBP983045 ILL983043:ILL983045 IVH983043:IVH983045 JFD983043:JFD983045 JOZ983043:JOZ983045 JYV983043:JYV983045 KIR983043:KIR983045 KSN983043:KSN983045 LCJ983043:LCJ983045 LMF983043:LMF983045 LWB983043:LWB983045 MFX983043:MFX983045 MPT983043:MPT983045 MZP983043:MZP983045 NJL983043:NJL983045 NTH983043:NTH983045 ODD983043:ODD983045 OMZ983043:OMZ983045 OWV983043:OWV983045 PGR983043:PGR983045 PQN983043:PQN983045 QAJ983043:QAJ983045 QKF983043:QKF983045 QUB983043:QUB983045 RDX983043:RDX983045 RNT983043:RNT983045 RXP983043:RXP983045 SHL983043:SHL983045 SRH983043:SRH983045 TBD983043:TBD983045 TKZ983043:TKZ983045 TUV983043:TUV983045 UER983043:UER983045 UON983043:UON983045 UYJ983043:UYJ983045 VIF983043:VIF983045 VSB983043:VSB983045 WBX983043:WBX983045 WLT983043:WLT983045 WVP983043:WVP983045 IY65526 SU65526 ACQ65526 AMM65526 AWI65526 BGE65526 BQA65526 BZW65526 CJS65526 CTO65526 DDK65526 DNG65526 DXC65526 EGY65526 EQU65526 FAQ65526 FKM65526 FUI65526 GEE65526 GOA65526 GXW65526 HHS65526 HRO65526 IBK65526 ILG65526 IVC65526 JEY65526 JOU65526 JYQ65526 KIM65526 KSI65526 LCE65526 LMA65526 LVW65526 MFS65526 MPO65526 MZK65526 NJG65526 NTC65526 OCY65526 OMU65526 OWQ65526 PGM65526 PQI65526 QAE65526 QKA65526 QTW65526 RDS65526 RNO65526 RXK65526 SHG65526 SRC65526 TAY65526 TKU65526 TUQ65526 UEM65526 UOI65526 UYE65526 VIA65526 VRW65526 WBS65526 WLO65526 WVK65526 IY131062 SU131062 ACQ131062 AMM131062 AWI131062 BGE131062 BQA131062 BZW131062 CJS131062 CTO131062 DDK131062 DNG131062 DXC131062 EGY131062 EQU131062 FAQ131062 FKM131062 FUI131062 GEE131062 GOA131062 GXW131062 HHS131062 HRO131062 IBK131062 ILG131062 IVC131062 JEY131062 JOU131062 JYQ131062 KIM131062 KSI131062 LCE131062 LMA131062 LVW131062 MFS131062 MPO131062 MZK131062 NJG131062 NTC131062 OCY131062 OMU131062 OWQ131062 PGM131062 PQI131062 QAE131062 QKA131062 QTW131062 RDS131062 RNO131062 RXK131062 SHG131062 SRC131062 TAY131062 TKU131062 TUQ131062 UEM131062 UOI131062 UYE131062 VIA131062 VRW131062 WBS131062 WLO131062 WVK131062 IY196598 SU196598 ACQ196598 AMM196598 AWI196598 BGE196598 BQA196598 BZW196598 CJS196598 CTO196598 DDK196598 DNG196598 DXC196598 EGY196598 EQU196598 FAQ196598 FKM196598 FUI196598 GEE196598 GOA196598 GXW196598 HHS196598 HRO196598 IBK196598 ILG196598 IVC196598 JEY196598 JOU196598 JYQ196598 KIM196598 KSI196598 LCE196598 LMA196598 LVW196598 MFS196598 MPO196598 MZK196598 NJG196598 NTC196598 OCY196598 OMU196598 OWQ196598 PGM196598 PQI196598 QAE196598 QKA196598 QTW196598 RDS196598 RNO196598 RXK196598 SHG196598 SRC196598 TAY196598 TKU196598 TUQ196598 UEM196598 UOI196598 UYE196598 VIA196598 VRW196598 WBS196598 WLO196598 WVK196598 IY262134 SU262134 ACQ262134 AMM262134 AWI262134 BGE262134 BQA262134 BZW262134 CJS262134 CTO262134 DDK262134 DNG262134 DXC262134 EGY262134 EQU262134 FAQ262134 FKM262134 FUI262134 GEE262134 GOA262134 GXW262134 HHS262134 HRO262134 IBK262134 ILG262134 IVC262134 JEY262134 JOU262134 JYQ262134 KIM262134 KSI262134 LCE262134 LMA262134 LVW262134 MFS262134 MPO262134 MZK262134 NJG262134 NTC262134 OCY262134 OMU262134 OWQ262134 PGM262134 PQI262134 QAE262134 QKA262134 QTW262134 RDS262134 RNO262134 RXK262134 SHG262134 SRC262134 TAY262134 TKU262134 TUQ262134 UEM262134 UOI262134 UYE262134 VIA262134 VRW262134 WBS262134 WLO262134 WVK262134 IY327670 SU327670 ACQ327670 AMM327670 AWI327670 BGE327670 BQA327670 BZW327670 CJS327670 CTO327670 DDK327670 DNG327670 DXC327670 EGY327670 EQU327670 FAQ327670 FKM327670 FUI327670 GEE327670 GOA327670 GXW327670 HHS327670 HRO327670 IBK327670 ILG327670 IVC327670 JEY327670 JOU327670 JYQ327670 KIM327670 KSI327670 LCE327670 LMA327670 LVW327670 MFS327670 MPO327670 MZK327670 NJG327670 NTC327670 OCY327670 OMU327670 OWQ327670 PGM327670 PQI327670 QAE327670 QKA327670 QTW327670 RDS327670 RNO327670 RXK327670 SHG327670 SRC327670 TAY327670 TKU327670 TUQ327670 UEM327670 UOI327670 UYE327670 VIA327670 VRW327670 WBS327670 WLO327670 WVK327670 IY393206 SU393206 ACQ393206 AMM393206 AWI393206 BGE393206 BQA393206 BZW393206 CJS393206 CTO393206 DDK393206 DNG393206 DXC393206 EGY393206 EQU393206 FAQ393206 FKM393206 FUI393206 GEE393206 GOA393206 GXW393206 HHS393206 HRO393206 IBK393206 ILG393206 IVC393206 JEY393206 JOU393206 JYQ393206 KIM393206 KSI393206 LCE393206 LMA393206 LVW393206 MFS393206 MPO393206 MZK393206 NJG393206 NTC393206 OCY393206 OMU393206 OWQ393206 PGM393206 PQI393206 QAE393206 QKA393206 QTW393206 RDS393206 RNO393206 RXK393206 SHG393206 SRC393206 TAY393206 TKU393206 TUQ393206 UEM393206 UOI393206 UYE393206 VIA393206 VRW393206 WBS393206 WLO393206 WVK393206 IY458742 SU458742 ACQ458742 AMM458742 AWI458742 BGE458742 BQA458742 BZW458742 CJS458742 CTO458742 DDK458742 DNG458742 DXC458742 EGY458742 EQU458742 FAQ458742 FKM458742 FUI458742 GEE458742 GOA458742 GXW458742 HHS458742 HRO458742 IBK458742 ILG458742 IVC458742 JEY458742 JOU458742 JYQ458742 KIM458742 KSI458742 LCE458742 LMA458742 LVW458742 MFS458742 MPO458742 MZK458742 NJG458742 NTC458742 OCY458742 OMU458742 OWQ458742 PGM458742 PQI458742 QAE458742 QKA458742 QTW458742 RDS458742 RNO458742 RXK458742 SHG458742 SRC458742 TAY458742 TKU458742 TUQ458742 UEM458742 UOI458742 UYE458742 VIA458742 VRW458742 WBS458742 WLO458742 WVK458742 IY524278 SU524278 ACQ524278 AMM524278 AWI524278 BGE524278 BQA524278 BZW524278 CJS524278 CTO524278 DDK524278 DNG524278 DXC524278 EGY524278 EQU524278 FAQ524278 FKM524278 FUI524278 GEE524278 GOA524278 GXW524278 HHS524278 HRO524278 IBK524278 ILG524278 IVC524278 JEY524278 JOU524278 JYQ524278 KIM524278 KSI524278 LCE524278 LMA524278 LVW524278 MFS524278 MPO524278 MZK524278 NJG524278 NTC524278 OCY524278 OMU524278 OWQ524278 PGM524278 PQI524278 QAE524278 QKA524278 QTW524278 RDS524278 RNO524278 RXK524278 SHG524278 SRC524278 TAY524278 TKU524278 TUQ524278 UEM524278 UOI524278 UYE524278 VIA524278 VRW524278 WBS524278 WLO524278 WVK524278 IY589814 SU589814 ACQ589814 AMM589814 AWI589814 BGE589814 BQA589814 BZW589814 CJS589814 CTO589814 DDK589814 DNG589814 DXC589814 EGY589814 EQU589814 FAQ589814 FKM589814 FUI589814 GEE589814 GOA589814 GXW589814 HHS589814 HRO589814 IBK589814 ILG589814 IVC589814 JEY589814 JOU589814 JYQ589814 KIM589814 KSI589814 LCE589814 LMA589814 LVW589814 MFS589814 MPO589814 MZK589814 NJG589814 NTC589814 OCY589814 OMU589814 OWQ589814 PGM589814 PQI589814 QAE589814 QKA589814 QTW589814 RDS589814 RNO589814 RXK589814 SHG589814 SRC589814 TAY589814 TKU589814 TUQ589814 UEM589814 UOI589814 UYE589814 VIA589814 VRW589814 WBS589814 WLO589814 WVK589814 IY655350 SU655350 ACQ655350 AMM655350 AWI655350 BGE655350 BQA655350 BZW655350 CJS655350 CTO655350 DDK655350 DNG655350 DXC655350 EGY655350 EQU655350 FAQ655350 FKM655350 FUI655350 GEE655350 GOA655350 GXW655350 HHS655350 HRO655350 IBK655350 ILG655350 IVC655350 JEY655350 JOU655350 JYQ655350 KIM655350 KSI655350 LCE655350 LMA655350 LVW655350 MFS655350 MPO655350 MZK655350 NJG655350 NTC655350 OCY655350 OMU655350 OWQ655350 PGM655350 PQI655350 QAE655350 QKA655350 QTW655350 RDS655350 RNO655350 RXK655350 SHG655350 SRC655350 TAY655350 TKU655350 TUQ655350 UEM655350 UOI655350 UYE655350 VIA655350 VRW655350 WBS655350 WLO655350 WVK655350 IY720886 SU720886 ACQ720886 AMM720886 AWI720886 BGE720886 BQA720886 BZW720886 CJS720886 CTO720886 DDK720886 DNG720886 DXC720886 EGY720886 EQU720886 FAQ720886 FKM720886 FUI720886 GEE720886 GOA720886 GXW720886 HHS720886 HRO720886 IBK720886 ILG720886 IVC720886 JEY720886 JOU720886 JYQ720886 KIM720886 KSI720886 LCE720886 LMA720886 LVW720886 MFS720886 MPO720886 MZK720886 NJG720886 NTC720886 OCY720886 OMU720886 OWQ720886 PGM720886 PQI720886 QAE720886 QKA720886 QTW720886 RDS720886 RNO720886 RXK720886 SHG720886 SRC720886 TAY720886 TKU720886 TUQ720886 UEM720886 UOI720886 UYE720886 VIA720886 VRW720886 WBS720886 WLO720886 WVK720886 IY786422 SU786422 ACQ786422 AMM786422 AWI786422 BGE786422 BQA786422 BZW786422 CJS786422 CTO786422 DDK786422 DNG786422 DXC786422 EGY786422 EQU786422 FAQ786422 FKM786422 FUI786422 GEE786422 GOA786422 GXW786422 HHS786422 HRO786422 IBK786422 ILG786422 IVC786422 JEY786422 JOU786422 JYQ786422 KIM786422 KSI786422 LCE786422 LMA786422 LVW786422 MFS786422 MPO786422 MZK786422 NJG786422 NTC786422 OCY786422 OMU786422 OWQ786422 PGM786422 PQI786422 QAE786422 QKA786422 QTW786422 RDS786422 RNO786422 RXK786422 SHG786422 SRC786422 TAY786422 TKU786422 TUQ786422 UEM786422 UOI786422 UYE786422 VIA786422 VRW786422 WBS786422 WLO786422 WVK786422 IY851958 SU851958 ACQ851958 AMM851958 AWI851958 BGE851958 BQA851958 BZW851958 CJS851958 CTO851958 DDK851958 DNG851958 DXC851958 EGY851958 EQU851958 FAQ851958 FKM851958 FUI851958 GEE851958 GOA851958 GXW851958 HHS851958 HRO851958 IBK851958 ILG851958 IVC851958 JEY851958 JOU851958 JYQ851958 KIM851958 KSI851958 LCE851958 LMA851958 LVW851958 MFS851958 MPO851958 MZK851958 NJG851958 NTC851958 OCY851958 OMU851958 OWQ851958 PGM851958 PQI851958 QAE851958 QKA851958 QTW851958 RDS851958 RNO851958 RXK851958 SHG851958 SRC851958 TAY851958 TKU851958 TUQ851958 UEM851958 UOI851958 UYE851958 VIA851958 VRW851958 WBS851958 WLO851958 WVK851958 IY917494 SU917494 ACQ917494 AMM917494 AWI917494 BGE917494 BQA917494 BZW917494 CJS917494 CTO917494 DDK917494 DNG917494 DXC917494 EGY917494 EQU917494 FAQ917494 FKM917494 FUI917494 GEE917494 GOA917494 GXW917494 HHS917494 HRO917494 IBK917494 ILG917494 IVC917494 JEY917494 JOU917494 JYQ917494 KIM917494 KSI917494 LCE917494 LMA917494 LVW917494 MFS917494 MPO917494 MZK917494 NJG917494 NTC917494 OCY917494 OMU917494 OWQ917494 PGM917494 PQI917494 QAE917494 QKA917494 QTW917494 RDS917494 RNO917494 RXK917494 SHG917494 SRC917494 TAY917494 TKU917494 TUQ917494 UEM917494 UOI917494 UYE917494 VIA917494 VRW917494 WBS917494 WLO917494 WVK917494 IY983030 SU983030 ACQ983030 AMM983030 AWI983030 BGE983030 BQA983030 BZW983030 CJS983030 CTO983030 DDK983030 DNG983030 DXC983030 EGY983030 EQU983030 FAQ983030 FKM983030 FUI983030 GEE983030 GOA983030 GXW983030 HHS983030 HRO983030 IBK983030 ILG983030 IVC983030 JEY983030 JOU983030 JYQ983030 KIM983030 KSI983030 LCE983030 LMA983030 LVW983030 MFS983030 MPO983030 MZK983030 NJG983030 NTC983030 OCY983030 OMU983030 OWQ983030 PGM983030 PQI983030 QAE983030 QKA983030 QTW983030 RDS983030 RNO983030 RXK983030 SHG983030 SRC983030 TAY983030 TKU983030 TUQ983030 UEM983030 UOI983030 UYE983030 VIA983030 VRW983030 WBS983030 WLO983030 WVK983030 IX65525:IX65526 ST65525:ST65526 ACP65525:ACP65526 AML65525:AML65526 AWH65525:AWH65526 BGD65525:BGD65526 BPZ65525:BPZ65526 BZV65525:BZV65526 CJR65525:CJR65526 CTN65525:CTN65526 DDJ65525:DDJ65526 DNF65525:DNF65526 DXB65525:DXB65526 EGX65525:EGX65526 EQT65525:EQT65526 FAP65525:FAP65526 FKL65525:FKL65526 FUH65525:FUH65526 GED65525:GED65526 GNZ65525:GNZ65526 GXV65525:GXV65526 HHR65525:HHR65526 HRN65525:HRN65526 IBJ65525:IBJ65526 ILF65525:ILF65526 IVB65525:IVB65526 JEX65525:JEX65526 JOT65525:JOT65526 JYP65525:JYP65526 KIL65525:KIL65526 KSH65525:KSH65526 LCD65525:LCD65526 LLZ65525:LLZ65526 LVV65525:LVV65526 MFR65525:MFR65526 MPN65525:MPN65526 MZJ65525:MZJ65526 NJF65525:NJF65526 NTB65525:NTB65526 OCX65525:OCX65526 OMT65525:OMT65526 OWP65525:OWP65526 PGL65525:PGL65526 PQH65525:PQH65526 QAD65525:QAD65526 QJZ65525:QJZ65526 QTV65525:QTV65526 RDR65525:RDR65526 RNN65525:RNN65526 RXJ65525:RXJ65526 SHF65525:SHF65526 SRB65525:SRB65526 TAX65525:TAX65526 TKT65525:TKT65526 TUP65525:TUP65526 UEL65525:UEL65526 UOH65525:UOH65526 UYD65525:UYD65526 VHZ65525:VHZ65526 VRV65525:VRV65526 WBR65525:WBR65526 WLN65525:WLN65526 WVJ65525:WVJ65526 IX131061:IX131062 ST131061:ST131062 ACP131061:ACP131062 AML131061:AML131062 AWH131061:AWH131062 BGD131061:BGD131062 BPZ131061:BPZ131062 BZV131061:BZV131062 CJR131061:CJR131062 CTN131061:CTN131062 DDJ131061:DDJ131062 DNF131061:DNF131062 DXB131061:DXB131062 EGX131061:EGX131062 EQT131061:EQT131062 FAP131061:FAP131062 FKL131061:FKL131062 FUH131061:FUH131062 GED131061:GED131062 GNZ131061:GNZ131062 GXV131061:GXV131062 HHR131061:HHR131062 HRN131061:HRN131062 IBJ131061:IBJ131062 ILF131061:ILF131062 IVB131061:IVB131062 JEX131061:JEX131062 JOT131061:JOT131062 JYP131061:JYP131062 KIL131061:KIL131062 KSH131061:KSH131062 LCD131061:LCD131062 LLZ131061:LLZ131062 LVV131061:LVV131062 MFR131061:MFR131062 MPN131061:MPN131062 MZJ131061:MZJ131062 NJF131061:NJF131062 NTB131061:NTB131062 OCX131061:OCX131062 OMT131061:OMT131062 OWP131061:OWP131062 PGL131061:PGL131062 PQH131061:PQH131062 QAD131061:QAD131062 QJZ131061:QJZ131062 QTV131061:QTV131062 RDR131061:RDR131062 RNN131061:RNN131062 RXJ131061:RXJ131062 SHF131061:SHF131062 SRB131061:SRB131062 TAX131061:TAX131062 TKT131061:TKT131062 TUP131061:TUP131062 UEL131061:UEL131062 UOH131061:UOH131062 UYD131061:UYD131062 VHZ131061:VHZ131062 VRV131061:VRV131062 WBR131061:WBR131062 WLN131061:WLN131062 WVJ131061:WVJ131062 IX196597:IX196598 ST196597:ST196598 ACP196597:ACP196598 AML196597:AML196598 AWH196597:AWH196598 BGD196597:BGD196598 BPZ196597:BPZ196598 BZV196597:BZV196598 CJR196597:CJR196598 CTN196597:CTN196598 DDJ196597:DDJ196598 DNF196597:DNF196598 DXB196597:DXB196598 EGX196597:EGX196598 EQT196597:EQT196598 FAP196597:FAP196598 FKL196597:FKL196598 FUH196597:FUH196598 GED196597:GED196598 GNZ196597:GNZ196598 GXV196597:GXV196598 HHR196597:HHR196598 HRN196597:HRN196598 IBJ196597:IBJ196598 ILF196597:ILF196598 IVB196597:IVB196598 JEX196597:JEX196598 JOT196597:JOT196598 JYP196597:JYP196598 KIL196597:KIL196598 KSH196597:KSH196598 LCD196597:LCD196598 LLZ196597:LLZ196598 LVV196597:LVV196598 MFR196597:MFR196598 MPN196597:MPN196598 MZJ196597:MZJ196598 NJF196597:NJF196598 NTB196597:NTB196598 OCX196597:OCX196598 OMT196597:OMT196598 OWP196597:OWP196598 PGL196597:PGL196598 PQH196597:PQH196598 QAD196597:QAD196598 QJZ196597:QJZ196598 QTV196597:QTV196598 RDR196597:RDR196598 RNN196597:RNN196598 RXJ196597:RXJ196598 SHF196597:SHF196598 SRB196597:SRB196598 TAX196597:TAX196598 TKT196597:TKT196598 TUP196597:TUP196598 UEL196597:UEL196598 UOH196597:UOH196598 UYD196597:UYD196598 VHZ196597:VHZ196598 VRV196597:VRV196598 WBR196597:WBR196598 WLN196597:WLN196598 WVJ196597:WVJ196598 IX262133:IX262134 ST262133:ST262134 ACP262133:ACP262134 AML262133:AML262134 AWH262133:AWH262134 BGD262133:BGD262134 BPZ262133:BPZ262134 BZV262133:BZV262134 CJR262133:CJR262134 CTN262133:CTN262134 DDJ262133:DDJ262134 DNF262133:DNF262134 DXB262133:DXB262134 EGX262133:EGX262134 EQT262133:EQT262134 FAP262133:FAP262134 FKL262133:FKL262134 FUH262133:FUH262134 GED262133:GED262134 GNZ262133:GNZ262134 GXV262133:GXV262134 HHR262133:HHR262134 HRN262133:HRN262134 IBJ262133:IBJ262134 ILF262133:ILF262134 IVB262133:IVB262134 JEX262133:JEX262134 JOT262133:JOT262134 JYP262133:JYP262134 KIL262133:KIL262134 KSH262133:KSH262134 LCD262133:LCD262134 LLZ262133:LLZ262134 LVV262133:LVV262134 MFR262133:MFR262134 MPN262133:MPN262134 MZJ262133:MZJ262134 NJF262133:NJF262134 NTB262133:NTB262134 OCX262133:OCX262134 OMT262133:OMT262134 OWP262133:OWP262134 PGL262133:PGL262134 PQH262133:PQH262134 QAD262133:QAD262134 QJZ262133:QJZ262134 QTV262133:QTV262134 RDR262133:RDR262134 RNN262133:RNN262134 RXJ262133:RXJ262134 SHF262133:SHF262134 SRB262133:SRB262134 TAX262133:TAX262134 TKT262133:TKT262134 TUP262133:TUP262134 UEL262133:UEL262134 UOH262133:UOH262134 UYD262133:UYD262134 VHZ262133:VHZ262134 VRV262133:VRV262134 WBR262133:WBR262134 WLN262133:WLN262134 WVJ262133:WVJ262134 IX327669:IX327670 ST327669:ST327670 ACP327669:ACP327670 AML327669:AML327670 AWH327669:AWH327670 BGD327669:BGD327670 BPZ327669:BPZ327670 BZV327669:BZV327670 CJR327669:CJR327670 CTN327669:CTN327670 DDJ327669:DDJ327670 DNF327669:DNF327670 DXB327669:DXB327670 EGX327669:EGX327670 EQT327669:EQT327670 FAP327669:FAP327670 FKL327669:FKL327670 FUH327669:FUH327670 GED327669:GED327670 GNZ327669:GNZ327670 GXV327669:GXV327670 HHR327669:HHR327670 HRN327669:HRN327670 IBJ327669:IBJ327670 ILF327669:ILF327670 IVB327669:IVB327670 JEX327669:JEX327670 JOT327669:JOT327670 JYP327669:JYP327670 KIL327669:KIL327670 KSH327669:KSH327670 LCD327669:LCD327670 LLZ327669:LLZ327670 LVV327669:LVV327670 MFR327669:MFR327670 MPN327669:MPN327670 MZJ327669:MZJ327670 NJF327669:NJF327670 NTB327669:NTB327670 OCX327669:OCX327670 OMT327669:OMT327670 OWP327669:OWP327670 PGL327669:PGL327670 PQH327669:PQH327670 QAD327669:QAD327670 QJZ327669:QJZ327670 QTV327669:QTV327670 RDR327669:RDR327670 RNN327669:RNN327670 RXJ327669:RXJ327670 SHF327669:SHF327670 SRB327669:SRB327670 TAX327669:TAX327670 TKT327669:TKT327670 TUP327669:TUP327670 UEL327669:UEL327670 UOH327669:UOH327670 UYD327669:UYD327670 VHZ327669:VHZ327670 VRV327669:VRV327670 WBR327669:WBR327670 WLN327669:WLN327670 WVJ327669:WVJ327670 IX393205:IX393206 ST393205:ST393206 ACP393205:ACP393206 AML393205:AML393206 AWH393205:AWH393206 BGD393205:BGD393206 BPZ393205:BPZ393206 BZV393205:BZV393206 CJR393205:CJR393206 CTN393205:CTN393206 DDJ393205:DDJ393206 DNF393205:DNF393206 DXB393205:DXB393206 EGX393205:EGX393206 EQT393205:EQT393206 FAP393205:FAP393206 FKL393205:FKL393206 FUH393205:FUH393206 GED393205:GED393206 GNZ393205:GNZ393206 GXV393205:GXV393206 HHR393205:HHR393206 HRN393205:HRN393206 IBJ393205:IBJ393206 ILF393205:ILF393206 IVB393205:IVB393206 JEX393205:JEX393206 JOT393205:JOT393206 JYP393205:JYP393206 KIL393205:KIL393206 KSH393205:KSH393206 LCD393205:LCD393206 LLZ393205:LLZ393206 LVV393205:LVV393206 MFR393205:MFR393206 MPN393205:MPN393206 MZJ393205:MZJ393206 NJF393205:NJF393206 NTB393205:NTB393206 OCX393205:OCX393206 OMT393205:OMT393206 OWP393205:OWP393206 PGL393205:PGL393206 PQH393205:PQH393206 QAD393205:QAD393206 QJZ393205:QJZ393206 QTV393205:QTV393206 RDR393205:RDR393206 RNN393205:RNN393206 RXJ393205:RXJ393206 SHF393205:SHF393206 SRB393205:SRB393206 TAX393205:TAX393206 TKT393205:TKT393206 TUP393205:TUP393206 UEL393205:UEL393206 UOH393205:UOH393206 UYD393205:UYD393206 VHZ393205:VHZ393206 VRV393205:VRV393206 WBR393205:WBR393206 WLN393205:WLN393206 WVJ393205:WVJ393206 IX458741:IX458742 ST458741:ST458742 ACP458741:ACP458742 AML458741:AML458742 AWH458741:AWH458742 BGD458741:BGD458742 BPZ458741:BPZ458742 BZV458741:BZV458742 CJR458741:CJR458742 CTN458741:CTN458742 DDJ458741:DDJ458742 DNF458741:DNF458742 DXB458741:DXB458742 EGX458741:EGX458742 EQT458741:EQT458742 FAP458741:FAP458742 FKL458741:FKL458742 FUH458741:FUH458742 GED458741:GED458742 GNZ458741:GNZ458742 GXV458741:GXV458742 HHR458741:HHR458742 HRN458741:HRN458742 IBJ458741:IBJ458742 ILF458741:ILF458742 IVB458741:IVB458742 JEX458741:JEX458742 JOT458741:JOT458742 JYP458741:JYP458742 KIL458741:KIL458742 KSH458741:KSH458742 LCD458741:LCD458742 LLZ458741:LLZ458742 LVV458741:LVV458742 MFR458741:MFR458742 MPN458741:MPN458742 MZJ458741:MZJ458742 NJF458741:NJF458742 NTB458741:NTB458742 OCX458741:OCX458742 OMT458741:OMT458742 OWP458741:OWP458742 PGL458741:PGL458742 PQH458741:PQH458742 QAD458741:QAD458742 QJZ458741:QJZ458742 QTV458741:QTV458742 RDR458741:RDR458742 RNN458741:RNN458742 RXJ458741:RXJ458742 SHF458741:SHF458742 SRB458741:SRB458742 TAX458741:TAX458742 TKT458741:TKT458742 TUP458741:TUP458742 UEL458741:UEL458742 UOH458741:UOH458742 UYD458741:UYD458742 VHZ458741:VHZ458742 VRV458741:VRV458742 WBR458741:WBR458742 WLN458741:WLN458742 WVJ458741:WVJ458742 IX524277:IX524278 ST524277:ST524278 ACP524277:ACP524278 AML524277:AML524278 AWH524277:AWH524278 BGD524277:BGD524278 BPZ524277:BPZ524278 BZV524277:BZV524278 CJR524277:CJR524278 CTN524277:CTN524278 DDJ524277:DDJ524278 DNF524277:DNF524278 DXB524277:DXB524278 EGX524277:EGX524278 EQT524277:EQT524278 FAP524277:FAP524278 FKL524277:FKL524278 FUH524277:FUH524278 GED524277:GED524278 GNZ524277:GNZ524278 GXV524277:GXV524278 HHR524277:HHR524278 HRN524277:HRN524278 IBJ524277:IBJ524278 ILF524277:ILF524278 IVB524277:IVB524278 JEX524277:JEX524278 JOT524277:JOT524278 JYP524277:JYP524278 KIL524277:KIL524278 KSH524277:KSH524278 LCD524277:LCD524278 LLZ524277:LLZ524278 LVV524277:LVV524278 MFR524277:MFR524278 MPN524277:MPN524278 MZJ524277:MZJ524278 NJF524277:NJF524278 NTB524277:NTB524278 OCX524277:OCX524278 OMT524277:OMT524278 OWP524277:OWP524278 PGL524277:PGL524278 PQH524277:PQH524278 QAD524277:QAD524278 QJZ524277:QJZ524278 QTV524277:QTV524278 RDR524277:RDR524278 RNN524277:RNN524278 RXJ524277:RXJ524278 SHF524277:SHF524278 SRB524277:SRB524278 TAX524277:TAX524278 TKT524277:TKT524278 TUP524277:TUP524278 UEL524277:UEL524278 UOH524277:UOH524278 UYD524277:UYD524278 VHZ524277:VHZ524278 VRV524277:VRV524278 WBR524277:WBR524278 WLN524277:WLN524278 WVJ524277:WVJ524278 IX589813:IX589814 ST589813:ST589814 ACP589813:ACP589814 AML589813:AML589814 AWH589813:AWH589814 BGD589813:BGD589814 BPZ589813:BPZ589814 BZV589813:BZV589814 CJR589813:CJR589814 CTN589813:CTN589814 DDJ589813:DDJ589814 DNF589813:DNF589814 DXB589813:DXB589814 EGX589813:EGX589814 EQT589813:EQT589814 FAP589813:FAP589814 FKL589813:FKL589814 FUH589813:FUH589814 GED589813:GED589814 GNZ589813:GNZ589814 GXV589813:GXV589814 HHR589813:HHR589814 HRN589813:HRN589814 IBJ589813:IBJ589814 ILF589813:ILF589814 IVB589813:IVB589814 JEX589813:JEX589814 JOT589813:JOT589814 JYP589813:JYP589814 KIL589813:KIL589814 KSH589813:KSH589814 LCD589813:LCD589814 LLZ589813:LLZ589814 LVV589813:LVV589814 MFR589813:MFR589814 MPN589813:MPN589814 MZJ589813:MZJ589814 NJF589813:NJF589814 NTB589813:NTB589814 OCX589813:OCX589814 OMT589813:OMT589814 OWP589813:OWP589814 PGL589813:PGL589814 PQH589813:PQH589814 QAD589813:QAD589814 QJZ589813:QJZ589814 QTV589813:QTV589814 RDR589813:RDR589814 RNN589813:RNN589814 RXJ589813:RXJ589814 SHF589813:SHF589814 SRB589813:SRB589814 TAX589813:TAX589814 TKT589813:TKT589814 TUP589813:TUP589814 UEL589813:UEL589814 UOH589813:UOH589814 UYD589813:UYD589814 VHZ589813:VHZ589814 VRV589813:VRV589814 WBR589813:WBR589814 WLN589813:WLN589814 WVJ589813:WVJ589814 IX655349:IX655350 ST655349:ST655350 ACP655349:ACP655350 AML655349:AML655350 AWH655349:AWH655350 BGD655349:BGD655350 BPZ655349:BPZ655350 BZV655349:BZV655350 CJR655349:CJR655350 CTN655349:CTN655350 DDJ655349:DDJ655350 DNF655349:DNF655350 DXB655349:DXB655350 EGX655349:EGX655350 EQT655349:EQT655350 FAP655349:FAP655350 FKL655349:FKL655350 FUH655349:FUH655350 GED655349:GED655350 GNZ655349:GNZ655350 GXV655349:GXV655350 HHR655349:HHR655350 HRN655349:HRN655350 IBJ655349:IBJ655350 ILF655349:ILF655350 IVB655349:IVB655350 JEX655349:JEX655350 JOT655349:JOT655350 JYP655349:JYP655350 KIL655349:KIL655350 KSH655349:KSH655350 LCD655349:LCD655350 LLZ655349:LLZ655350 LVV655349:LVV655350 MFR655349:MFR655350 MPN655349:MPN655350 MZJ655349:MZJ655350 NJF655349:NJF655350 NTB655349:NTB655350 OCX655349:OCX655350 OMT655349:OMT655350 OWP655349:OWP655350 PGL655349:PGL655350 PQH655349:PQH655350 QAD655349:QAD655350 QJZ655349:QJZ655350 QTV655349:QTV655350 RDR655349:RDR655350 RNN655349:RNN655350 RXJ655349:RXJ655350 SHF655349:SHF655350 SRB655349:SRB655350 TAX655349:TAX655350 TKT655349:TKT655350 TUP655349:TUP655350 UEL655349:UEL655350 UOH655349:UOH655350 UYD655349:UYD655350 VHZ655349:VHZ655350 VRV655349:VRV655350 WBR655349:WBR655350 WLN655349:WLN655350 WVJ655349:WVJ655350 IX720885:IX720886 ST720885:ST720886 ACP720885:ACP720886 AML720885:AML720886 AWH720885:AWH720886 BGD720885:BGD720886 BPZ720885:BPZ720886 BZV720885:BZV720886 CJR720885:CJR720886 CTN720885:CTN720886 DDJ720885:DDJ720886 DNF720885:DNF720886 DXB720885:DXB720886 EGX720885:EGX720886 EQT720885:EQT720886 FAP720885:FAP720886 FKL720885:FKL720886 FUH720885:FUH720886 GED720885:GED720886 GNZ720885:GNZ720886 GXV720885:GXV720886 HHR720885:HHR720886 HRN720885:HRN720886 IBJ720885:IBJ720886 ILF720885:ILF720886 IVB720885:IVB720886 JEX720885:JEX720886 JOT720885:JOT720886 JYP720885:JYP720886 KIL720885:KIL720886 KSH720885:KSH720886 LCD720885:LCD720886 LLZ720885:LLZ720886 LVV720885:LVV720886 MFR720885:MFR720886 MPN720885:MPN720886 MZJ720885:MZJ720886 NJF720885:NJF720886 NTB720885:NTB720886 OCX720885:OCX720886 OMT720885:OMT720886 OWP720885:OWP720886 PGL720885:PGL720886 PQH720885:PQH720886 QAD720885:QAD720886 QJZ720885:QJZ720886 QTV720885:QTV720886 RDR720885:RDR720886 RNN720885:RNN720886 RXJ720885:RXJ720886 SHF720885:SHF720886 SRB720885:SRB720886 TAX720885:TAX720886 TKT720885:TKT720886 TUP720885:TUP720886 UEL720885:UEL720886 UOH720885:UOH720886 UYD720885:UYD720886 VHZ720885:VHZ720886 VRV720885:VRV720886 WBR720885:WBR720886 WLN720885:WLN720886 WVJ720885:WVJ720886 IX786421:IX786422 ST786421:ST786422 ACP786421:ACP786422 AML786421:AML786422 AWH786421:AWH786422 BGD786421:BGD786422 BPZ786421:BPZ786422 BZV786421:BZV786422 CJR786421:CJR786422 CTN786421:CTN786422 DDJ786421:DDJ786422 DNF786421:DNF786422 DXB786421:DXB786422 EGX786421:EGX786422 EQT786421:EQT786422 FAP786421:FAP786422 FKL786421:FKL786422 FUH786421:FUH786422 GED786421:GED786422 GNZ786421:GNZ786422 GXV786421:GXV786422 HHR786421:HHR786422 HRN786421:HRN786422 IBJ786421:IBJ786422 ILF786421:ILF786422 IVB786421:IVB786422 JEX786421:JEX786422 JOT786421:JOT786422 JYP786421:JYP786422 KIL786421:KIL786422 KSH786421:KSH786422 LCD786421:LCD786422 LLZ786421:LLZ786422 LVV786421:LVV786422 MFR786421:MFR786422 MPN786421:MPN786422 MZJ786421:MZJ786422 NJF786421:NJF786422 NTB786421:NTB786422 OCX786421:OCX786422 OMT786421:OMT786422 OWP786421:OWP786422 PGL786421:PGL786422 PQH786421:PQH786422 QAD786421:QAD786422 QJZ786421:QJZ786422 QTV786421:QTV786422 RDR786421:RDR786422 RNN786421:RNN786422 RXJ786421:RXJ786422 SHF786421:SHF786422 SRB786421:SRB786422 TAX786421:TAX786422 TKT786421:TKT786422 TUP786421:TUP786422 UEL786421:UEL786422 UOH786421:UOH786422 UYD786421:UYD786422 VHZ786421:VHZ786422 VRV786421:VRV786422 WBR786421:WBR786422 WLN786421:WLN786422 WVJ786421:WVJ786422 IX851957:IX851958 ST851957:ST851958 ACP851957:ACP851958 AML851957:AML851958 AWH851957:AWH851958 BGD851957:BGD851958 BPZ851957:BPZ851958 BZV851957:BZV851958 CJR851957:CJR851958 CTN851957:CTN851958 DDJ851957:DDJ851958 DNF851957:DNF851958 DXB851957:DXB851958 EGX851957:EGX851958 EQT851957:EQT851958 FAP851957:FAP851958 FKL851957:FKL851958 FUH851957:FUH851958 GED851957:GED851958 GNZ851957:GNZ851958 GXV851957:GXV851958 HHR851957:HHR851958 HRN851957:HRN851958 IBJ851957:IBJ851958 ILF851957:ILF851958 IVB851957:IVB851958 JEX851957:JEX851958 JOT851957:JOT851958 JYP851957:JYP851958 KIL851957:KIL851958 KSH851957:KSH851958 LCD851957:LCD851958 LLZ851957:LLZ851958 LVV851957:LVV851958 MFR851957:MFR851958 MPN851957:MPN851958 MZJ851957:MZJ851958 NJF851957:NJF851958 NTB851957:NTB851958 OCX851957:OCX851958 OMT851957:OMT851958 OWP851957:OWP851958 PGL851957:PGL851958 PQH851957:PQH851958 QAD851957:QAD851958 QJZ851957:QJZ851958 QTV851957:QTV851958 RDR851957:RDR851958 RNN851957:RNN851958 RXJ851957:RXJ851958 SHF851957:SHF851958 SRB851957:SRB851958 TAX851957:TAX851958 TKT851957:TKT851958 TUP851957:TUP851958 UEL851957:UEL851958 UOH851957:UOH851958 UYD851957:UYD851958 VHZ851957:VHZ851958 VRV851957:VRV851958 WBR851957:WBR851958 WLN851957:WLN851958 WVJ851957:WVJ851958 IX917493:IX917494 ST917493:ST917494 ACP917493:ACP917494 AML917493:AML917494 AWH917493:AWH917494 BGD917493:BGD917494 BPZ917493:BPZ917494 BZV917493:BZV917494 CJR917493:CJR917494 CTN917493:CTN917494 DDJ917493:DDJ917494 DNF917493:DNF917494 DXB917493:DXB917494 EGX917493:EGX917494 EQT917493:EQT917494 FAP917493:FAP917494 FKL917493:FKL917494 FUH917493:FUH917494 GED917493:GED917494 GNZ917493:GNZ917494 GXV917493:GXV917494 HHR917493:HHR917494 HRN917493:HRN917494 IBJ917493:IBJ917494 ILF917493:ILF917494 IVB917493:IVB917494 JEX917493:JEX917494 JOT917493:JOT917494 JYP917493:JYP917494 KIL917493:KIL917494 KSH917493:KSH917494 LCD917493:LCD917494 LLZ917493:LLZ917494 LVV917493:LVV917494 MFR917493:MFR917494 MPN917493:MPN917494 MZJ917493:MZJ917494 NJF917493:NJF917494 NTB917493:NTB917494 OCX917493:OCX917494 OMT917493:OMT917494 OWP917493:OWP917494 PGL917493:PGL917494 PQH917493:PQH917494 QAD917493:QAD917494 QJZ917493:QJZ917494 QTV917493:QTV917494 RDR917493:RDR917494 RNN917493:RNN917494 RXJ917493:RXJ917494 SHF917493:SHF917494 SRB917493:SRB917494 TAX917493:TAX917494 TKT917493:TKT917494 TUP917493:TUP917494 UEL917493:UEL917494 UOH917493:UOH917494 UYD917493:UYD917494 VHZ917493:VHZ917494 VRV917493:VRV917494 WBR917493:WBR917494 WLN917493:WLN917494 WVJ917493:WVJ917494 IX983029:IX983030 ST983029:ST983030 ACP983029:ACP983030 AML983029:AML983030 AWH983029:AWH983030 BGD983029:BGD983030 BPZ983029:BPZ983030 BZV983029:BZV983030 CJR983029:CJR983030 CTN983029:CTN983030 DDJ983029:DDJ983030 DNF983029:DNF983030 DXB983029:DXB983030 EGX983029:EGX983030 EQT983029:EQT983030 FAP983029:FAP983030 FKL983029:FKL983030 FUH983029:FUH983030 GED983029:GED983030 GNZ983029:GNZ983030 GXV983029:GXV983030 HHR983029:HHR983030 HRN983029:HRN983030 IBJ983029:IBJ983030 ILF983029:ILF983030 IVB983029:IVB983030 JEX983029:JEX983030 JOT983029:JOT983030 JYP983029:JYP983030 KIL983029:KIL983030 KSH983029:KSH983030 LCD983029:LCD983030 LLZ983029:LLZ983030 LVV983029:LVV983030 MFR983029:MFR983030 MPN983029:MPN983030 MZJ983029:MZJ983030 NJF983029:NJF983030 NTB983029:NTB983030 OCX983029:OCX983030 OMT983029:OMT983030 OWP983029:OWP983030 PGL983029:PGL983030 PQH983029:PQH983030 QAD983029:QAD983030 QJZ983029:QJZ983030 QTV983029:QTV983030 RDR983029:RDR983030 RNN983029:RNN983030 RXJ983029:RXJ983030 SHF983029:SHF983030 SRB983029:SRB983030 TAX983029:TAX983030 TKT983029:TKT983030 TUP983029:TUP983030 UEL983029:UEL983030 UOH983029:UOH983030 UYD983029:UYD983030 VHZ983029:VHZ983030 VRV983029:VRV983030 WBR983029:WBR983030 WLN983029:WLN983030 WVJ983029:WVJ983030 JB65522:JC65524 SX65522:SY65524 ACT65522:ACU65524 AMP65522:AMQ65524 AWL65522:AWM65524 BGH65522:BGI65524 BQD65522:BQE65524 BZZ65522:CAA65524 CJV65522:CJW65524 CTR65522:CTS65524 DDN65522:DDO65524 DNJ65522:DNK65524 DXF65522:DXG65524 EHB65522:EHC65524 EQX65522:EQY65524 FAT65522:FAU65524 FKP65522:FKQ65524 FUL65522:FUM65524 GEH65522:GEI65524 GOD65522:GOE65524 GXZ65522:GYA65524 HHV65522:HHW65524 HRR65522:HRS65524 IBN65522:IBO65524 ILJ65522:ILK65524 IVF65522:IVG65524 JFB65522:JFC65524 JOX65522:JOY65524 JYT65522:JYU65524 KIP65522:KIQ65524 KSL65522:KSM65524 LCH65522:LCI65524 LMD65522:LME65524 LVZ65522:LWA65524 MFV65522:MFW65524 MPR65522:MPS65524 MZN65522:MZO65524 NJJ65522:NJK65524 NTF65522:NTG65524 ODB65522:ODC65524 OMX65522:OMY65524 OWT65522:OWU65524 PGP65522:PGQ65524 PQL65522:PQM65524 QAH65522:QAI65524 QKD65522:QKE65524 QTZ65522:QUA65524 RDV65522:RDW65524 RNR65522:RNS65524 RXN65522:RXO65524 SHJ65522:SHK65524 SRF65522:SRG65524 TBB65522:TBC65524 TKX65522:TKY65524 TUT65522:TUU65524 UEP65522:UEQ65524 UOL65522:UOM65524 UYH65522:UYI65524 VID65522:VIE65524 VRZ65522:VSA65524 WBV65522:WBW65524 WLR65522:WLS65524 WVN65522:WVO65524 JB131058:JC131060 SX131058:SY131060 ACT131058:ACU131060 AMP131058:AMQ131060 AWL131058:AWM131060 BGH131058:BGI131060 BQD131058:BQE131060 BZZ131058:CAA131060 CJV131058:CJW131060 CTR131058:CTS131060 DDN131058:DDO131060 DNJ131058:DNK131060 DXF131058:DXG131060 EHB131058:EHC131060 EQX131058:EQY131060 FAT131058:FAU131060 FKP131058:FKQ131060 FUL131058:FUM131060 GEH131058:GEI131060 GOD131058:GOE131060 GXZ131058:GYA131060 HHV131058:HHW131060 HRR131058:HRS131060 IBN131058:IBO131060 ILJ131058:ILK131060 IVF131058:IVG131060 JFB131058:JFC131060 JOX131058:JOY131060 JYT131058:JYU131060 KIP131058:KIQ131060 KSL131058:KSM131060 LCH131058:LCI131060 LMD131058:LME131060 LVZ131058:LWA131060 MFV131058:MFW131060 MPR131058:MPS131060 MZN131058:MZO131060 NJJ131058:NJK131060 NTF131058:NTG131060 ODB131058:ODC131060 OMX131058:OMY131060 OWT131058:OWU131060 PGP131058:PGQ131060 PQL131058:PQM131060 QAH131058:QAI131060 QKD131058:QKE131060 QTZ131058:QUA131060 RDV131058:RDW131060 RNR131058:RNS131060 RXN131058:RXO131060 SHJ131058:SHK131060 SRF131058:SRG131060 TBB131058:TBC131060 TKX131058:TKY131060 TUT131058:TUU131060 UEP131058:UEQ131060 UOL131058:UOM131060 UYH131058:UYI131060 VID131058:VIE131060 VRZ131058:VSA131060 WBV131058:WBW131060 WLR131058:WLS131060 WVN131058:WVO131060 JB196594:JC196596 SX196594:SY196596 ACT196594:ACU196596 AMP196594:AMQ196596 AWL196594:AWM196596 BGH196594:BGI196596 BQD196594:BQE196596 BZZ196594:CAA196596 CJV196594:CJW196596 CTR196594:CTS196596 DDN196594:DDO196596 DNJ196594:DNK196596 DXF196594:DXG196596 EHB196594:EHC196596 EQX196594:EQY196596 FAT196594:FAU196596 FKP196594:FKQ196596 FUL196594:FUM196596 GEH196594:GEI196596 GOD196594:GOE196596 GXZ196594:GYA196596 HHV196594:HHW196596 HRR196594:HRS196596 IBN196594:IBO196596 ILJ196594:ILK196596 IVF196594:IVG196596 JFB196594:JFC196596 JOX196594:JOY196596 JYT196594:JYU196596 KIP196594:KIQ196596 KSL196594:KSM196596 LCH196594:LCI196596 LMD196594:LME196596 LVZ196594:LWA196596 MFV196594:MFW196596 MPR196594:MPS196596 MZN196594:MZO196596 NJJ196594:NJK196596 NTF196594:NTG196596 ODB196594:ODC196596 OMX196594:OMY196596 OWT196594:OWU196596 PGP196594:PGQ196596 PQL196594:PQM196596 QAH196594:QAI196596 QKD196594:QKE196596 QTZ196594:QUA196596 RDV196594:RDW196596 RNR196594:RNS196596 RXN196594:RXO196596 SHJ196594:SHK196596 SRF196594:SRG196596 TBB196594:TBC196596 TKX196594:TKY196596 TUT196594:TUU196596 UEP196594:UEQ196596 UOL196594:UOM196596 UYH196594:UYI196596 VID196594:VIE196596 VRZ196594:VSA196596 WBV196594:WBW196596 WLR196594:WLS196596 WVN196594:WVO196596 JB262130:JC262132 SX262130:SY262132 ACT262130:ACU262132 AMP262130:AMQ262132 AWL262130:AWM262132 BGH262130:BGI262132 BQD262130:BQE262132 BZZ262130:CAA262132 CJV262130:CJW262132 CTR262130:CTS262132 DDN262130:DDO262132 DNJ262130:DNK262132 DXF262130:DXG262132 EHB262130:EHC262132 EQX262130:EQY262132 FAT262130:FAU262132 FKP262130:FKQ262132 FUL262130:FUM262132 GEH262130:GEI262132 GOD262130:GOE262132 GXZ262130:GYA262132 HHV262130:HHW262132 HRR262130:HRS262132 IBN262130:IBO262132 ILJ262130:ILK262132 IVF262130:IVG262132 JFB262130:JFC262132 JOX262130:JOY262132 JYT262130:JYU262132 KIP262130:KIQ262132 KSL262130:KSM262132 LCH262130:LCI262132 LMD262130:LME262132 LVZ262130:LWA262132 MFV262130:MFW262132 MPR262130:MPS262132 MZN262130:MZO262132 NJJ262130:NJK262132 NTF262130:NTG262132 ODB262130:ODC262132 OMX262130:OMY262132 OWT262130:OWU262132 PGP262130:PGQ262132 PQL262130:PQM262132 QAH262130:QAI262132 QKD262130:QKE262132 QTZ262130:QUA262132 RDV262130:RDW262132 RNR262130:RNS262132 RXN262130:RXO262132 SHJ262130:SHK262132 SRF262130:SRG262132 TBB262130:TBC262132 TKX262130:TKY262132 TUT262130:TUU262132 UEP262130:UEQ262132 UOL262130:UOM262132 UYH262130:UYI262132 VID262130:VIE262132 VRZ262130:VSA262132 WBV262130:WBW262132 WLR262130:WLS262132 WVN262130:WVO262132 JB327666:JC327668 SX327666:SY327668 ACT327666:ACU327668 AMP327666:AMQ327668 AWL327666:AWM327668 BGH327666:BGI327668 BQD327666:BQE327668 BZZ327666:CAA327668 CJV327666:CJW327668 CTR327666:CTS327668 DDN327666:DDO327668 DNJ327666:DNK327668 DXF327666:DXG327668 EHB327666:EHC327668 EQX327666:EQY327668 FAT327666:FAU327668 FKP327666:FKQ327668 FUL327666:FUM327668 GEH327666:GEI327668 GOD327666:GOE327668 GXZ327666:GYA327668 HHV327666:HHW327668 HRR327666:HRS327668 IBN327666:IBO327668 ILJ327666:ILK327668 IVF327666:IVG327668 JFB327666:JFC327668 JOX327666:JOY327668 JYT327666:JYU327668 KIP327666:KIQ327668 KSL327666:KSM327668 LCH327666:LCI327668 LMD327666:LME327668 LVZ327666:LWA327668 MFV327666:MFW327668 MPR327666:MPS327668 MZN327666:MZO327668 NJJ327666:NJK327668 NTF327666:NTG327668 ODB327666:ODC327668 OMX327666:OMY327668 OWT327666:OWU327668 PGP327666:PGQ327668 PQL327666:PQM327668 QAH327666:QAI327668 QKD327666:QKE327668 QTZ327666:QUA327668 RDV327666:RDW327668 RNR327666:RNS327668 RXN327666:RXO327668 SHJ327666:SHK327668 SRF327666:SRG327668 TBB327666:TBC327668 TKX327666:TKY327668 TUT327666:TUU327668 UEP327666:UEQ327668 UOL327666:UOM327668 UYH327666:UYI327668 VID327666:VIE327668 VRZ327666:VSA327668 WBV327666:WBW327668 WLR327666:WLS327668 WVN327666:WVO327668 JB393202:JC393204 SX393202:SY393204 ACT393202:ACU393204 AMP393202:AMQ393204 AWL393202:AWM393204 BGH393202:BGI393204 BQD393202:BQE393204 BZZ393202:CAA393204 CJV393202:CJW393204 CTR393202:CTS393204 DDN393202:DDO393204 DNJ393202:DNK393204 DXF393202:DXG393204 EHB393202:EHC393204 EQX393202:EQY393204 FAT393202:FAU393204 FKP393202:FKQ393204 FUL393202:FUM393204 GEH393202:GEI393204 GOD393202:GOE393204 GXZ393202:GYA393204 HHV393202:HHW393204 HRR393202:HRS393204 IBN393202:IBO393204 ILJ393202:ILK393204 IVF393202:IVG393204 JFB393202:JFC393204 JOX393202:JOY393204 JYT393202:JYU393204 KIP393202:KIQ393204 KSL393202:KSM393204 LCH393202:LCI393204 LMD393202:LME393204 LVZ393202:LWA393204 MFV393202:MFW393204 MPR393202:MPS393204 MZN393202:MZO393204 NJJ393202:NJK393204 NTF393202:NTG393204 ODB393202:ODC393204 OMX393202:OMY393204 OWT393202:OWU393204 PGP393202:PGQ393204 PQL393202:PQM393204 QAH393202:QAI393204 QKD393202:QKE393204 QTZ393202:QUA393204 RDV393202:RDW393204 RNR393202:RNS393204 RXN393202:RXO393204 SHJ393202:SHK393204 SRF393202:SRG393204 TBB393202:TBC393204 TKX393202:TKY393204 TUT393202:TUU393204 UEP393202:UEQ393204 UOL393202:UOM393204 UYH393202:UYI393204 VID393202:VIE393204 VRZ393202:VSA393204 WBV393202:WBW393204 WLR393202:WLS393204 WVN393202:WVO393204 JB458738:JC458740 SX458738:SY458740 ACT458738:ACU458740 AMP458738:AMQ458740 AWL458738:AWM458740 BGH458738:BGI458740 BQD458738:BQE458740 BZZ458738:CAA458740 CJV458738:CJW458740 CTR458738:CTS458740 DDN458738:DDO458740 DNJ458738:DNK458740 DXF458738:DXG458740 EHB458738:EHC458740 EQX458738:EQY458740 FAT458738:FAU458740 FKP458738:FKQ458740 FUL458738:FUM458740 GEH458738:GEI458740 GOD458738:GOE458740 GXZ458738:GYA458740 HHV458738:HHW458740 HRR458738:HRS458740 IBN458738:IBO458740 ILJ458738:ILK458740 IVF458738:IVG458740 JFB458738:JFC458740 JOX458738:JOY458740 JYT458738:JYU458740 KIP458738:KIQ458740 KSL458738:KSM458740 LCH458738:LCI458740 LMD458738:LME458740 LVZ458738:LWA458740 MFV458738:MFW458740 MPR458738:MPS458740 MZN458738:MZO458740 NJJ458738:NJK458740 NTF458738:NTG458740 ODB458738:ODC458740 OMX458738:OMY458740 OWT458738:OWU458740 PGP458738:PGQ458740 PQL458738:PQM458740 QAH458738:QAI458740 QKD458738:QKE458740 QTZ458738:QUA458740 RDV458738:RDW458740 RNR458738:RNS458740 RXN458738:RXO458740 SHJ458738:SHK458740 SRF458738:SRG458740 TBB458738:TBC458740 TKX458738:TKY458740 TUT458738:TUU458740 UEP458738:UEQ458740 UOL458738:UOM458740 UYH458738:UYI458740 VID458738:VIE458740 VRZ458738:VSA458740 WBV458738:WBW458740 WLR458738:WLS458740 WVN458738:WVO458740 JB524274:JC524276 SX524274:SY524276 ACT524274:ACU524276 AMP524274:AMQ524276 AWL524274:AWM524276 BGH524274:BGI524276 BQD524274:BQE524276 BZZ524274:CAA524276 CJV524274:CJW524276 CTR524274:CTS524276 DDN524274:DDO524276 DNJ524274:DNK524276 DXF524274:DXG524276 EHB524274:EHC524276 EQX524274:EQY524276 FAT524274:FAU524276 FKP524274:FKQ524276 FUL524274:FUM524276 GEH524274:GEI524276 GOD524274:GOE524276 GXZ524274:GYA524276 HHV524274:HHW524276 HRR524274:HRS524276 IBN524274:IBO524276 ILJ524274:ILK524276 IVF524274:IVG524276 JFB524274:JFC524276 JOX524274:JOY524276 JYT524274:JYU524276 KIP524274:KIQ524276 KSL524274:KSM524276 LCH524274:LCI524276 LMD524274:LME524276 LVZ524274:LWA524276 MFV524274:MFW524276 MPR524274:MPS524276 MZN524274:MZO524276 NJJ524274:NJK524276 NTF524274:NTG524276 ODB524274:ODC524276 OMX524274:OMY524276 OWT524274:OWU524276 PGP524274:PGQ524276 PQL524274:PQM524276 QAH524274:QAI524276 QKD524274:QKE524276 QTZ524274:QUA524276 RDV524274:RDW524276 RNR524274:RNS524276 RXN524274:RXO524276 SHJ524274:SHK524276 SRF524274:SRG524276 TBB524274:TBC524276 TKX524274:TKY524276 TUT524274:TUU524276 UEP524274:UEQ524276 UOL524274:UOM524276 UYH524274:UYI524276 VID524274:VIE524276 VRZ524274:VSA524276 WBV524274:WBW524276 WLR524274:WLS524276 WVN524274:WVO524276 JB589810:JC589812 SX589810:SY589812 ACT589810:ACU589812 AMP589810:AMQ589812 AWL589810:AWM589812 BGH589810:BGI589812 BQD589810:BQE589812 BZZ589810:CAA589812 CJV589810:CJW589812 CTR589810:CTS589812 DDN589810:DDO589812 DNJ589810:DNK589812 DXF589810:DXG589812 EHB589810:EHC589812 EQX589810:EQY589812 FAT589810:FAU589812 FKP589810:FKQ589812 FUL589810:FUM589812 GEH589810:GEI589812 GOD589810:GOE589812 GXZ589810:GYA589812 HHV589810:HHW589812 HRR589810:HRS589812 IBN589810:IBO589812 ILJ589810:ILK589812 IVF589810:IVG589812 JFB589810:JFC589812 JOX589810:JOY589812 JYT589810:JYU589812 KIP589810:KIQ589812 KSL589810:KSM589812 LCH589810:LCI589812 LMD589810:LME589812 LVZ589810:LWA589812 MFV589810:MFW589812 MPR589810:MPS589812 MZN589810:MZO589812 NJJ589810:NJK589812 NTF589810:NTG589812 ODB589810:ODC589812 OMX589810:OMY589812 OWT589810:OWU589812 PGP589810:PGQ589812 PQL589810:PQM589812 QAH589810:QAI589812 QKD589810:QKE589812 QTZ589810:QUA589812 RDV589810:RDW589812 RNR589810:RNS589812 RXN589810:RXO589812 SHJ589810:SHK589812 SRF589810:SRG589812 TBB589810:TBC589812 TKX589810:TKY589812 TUT589810:TUU589812 UEP589810:UEQ589812 UOL589810:UOM589812 UYH589810:UYI589812 VID589810:VIE589812 VRZ589810:VSA589812 WBV589810:WBW589812 WLR589810:WLS589812 WVN589810:WVO589812 JB655346:JC655348 SX655346:SY655348 ACT655346:ACU655348 AMP655346:AMQ655348 AWL655346:AWM655348 BGH655346:BGI655348 BQD655346:BQE655348 BZZ655346:CAA655348 CJV655346:CJW655348 CTR655346:CTS655348 DDN655346:DDO655348 DNJ655346:DNK655348 DXF655346:DXG655348 EHB655346:EHC655348 EQX655346:EQY655348 FAT655346:FAU655348 FKP655346:FKQ655348 FUL655346:FUM655348 GEH655346:GEI655348 GOD655346:GOE655348 GXZ655346:GYA655348 HHV655346:HHW655348 HRR655346:HRS655348 IBN655346:IBO655348 ILJ655346:ILK655348 IVF655346:IVG655348 JFB655346:JFC655348 JOX655346:JOY655348 JYT655346:JYU655348 KIP655346:KIQ655348 KSL655346:KSM655348 LCH655346:LCI655348 LMD655346:LME655348 LVZ655346:LWA655348 MFV655346:MFW655348 MPR655346:MPS655348 MZN655346:MZO655348 NJJ655346:NJK655348 NTF655346:NTG655348 ODB655346:ODC655348 OMX655346:OMY655348 OWT655346:OWU655348 PGP655346:PGQ655348 PQL655346:PQM655348 QAH655346:QAI655348 QKD655346:QKE655348 QTZ655346:QUA655348 RDV655346:RDW655348 RNR655346:RNS655348 RXN655346:RXO655348 SHJ655346:SHK655348 SRF655346:SRG655348 TBB655346:TBC655348 TKX655346:TKY655348 TUT655346:TUU655348 UEP655346:UEQ655348 UOL655346:UOM655348 UYH655346:UYI655348 VID655346:VIE655348 VRZ655346:VSA655348 WBV655346:WBW655348 WLR655346:WLS655348 WVN655346:WVO655348 JB720882:JC720884 SX720882:SY720884 ACT720882:ACU720884 AMP720882:AMQ720884 AWL720882:AWM720884 BGH720882:BGI720884 BQD720882:BQE720884 BZZ720882:CAA720884 CJV720882:CJW720884 CTR720882:CTS720884 DDN720882:DDO720884 DNJ720882:DNK720884 DXF720882:DXG720884 EHB720882:EHC720884 EQX720882:EQY720884 FAT720882:FAU720884 FKP720882:FKQ720884 FUL720882:FUM720884 GEH720882:GEI720884 GOD720882:GOE720884 GXZ720882:GYA720884 HHV720882:HHW720884 HRR720882:HRS720884 IBN720882:IBO720884 ILJ720882:ILK720884 IVF720882:IVG720884 JFB720882:JFC720884 JOX720882:JOY720884 JYT720882:JYU720884 KIP720882:KIQ720884 KSL720882:KSM720884 LCH720882:LCI720884 LMD720882:LME720884 LVZ720882:LWA720884 MFV720882:MFW720884 MPR720882:MPS720884 MZN720882:MZO720884 NJJ720882:NJK720884 NTF720882:NTG720884 ODB720882:ODC720884 OMX720882:OMY720884 OWT720882:OWU720884 PGP720882:PGQ720884 PQL720882:PQM720884 QAH720882:QAI720884 QKD720882:QKE720884 QTZ720882:QUA720884 RDV720882:RDW720884 RNR720882:RNS720884 RXN720882:RXO720884 SHJ720882:SHK720884 SRF720882:SRG720884 TBB720882:TBC720884 TKX720882:TKY720884 TUT720882:TUU720884 UEP720882:UEQ720884 UOL720882:UOM720884 UYH720882:UYI720884 VID720882:VIE720884 VRZ720882:VSA720884 WBV720882:WBW720884 WLR720882:WLS720884 WVN720882:WVO720884 JB786418:JC786420 SX786418:SY786420 ACT786418:ACU786420 AMP786418:AMQ786420 AWL786418:AWM786420 BGH786418:BGI786420 BQD786418:BQE786420 BZZ786418:CAA786420 CJV786418:CJW786420 CTR786418:CTS786420 DDN786418:DDO786420 DNJ786418:DNK786420 DXF786418:DXG786420 EHB786418:EHC786420 EQX786418:EQY786420 FAT786418:FAU786420 FKP786418:FKQ786420 FUL786418:FUM786420 GEH786418:GEI786420 GOD786418:GOE786420 GXZ786418:GYA786420 HHV786418:HHW786420 HRR786418:HRS786420 IBN786418:IBO786420 ILJ786418:ILK786420 IVF786418:IVG786420 JFB786418:JFC786420 JOX786418:JOY786420 JYT786418:JYU786420 KIP786418:KIQ786420 KSL786418:KSM786420 LCH786418:LCI786420 LMD786418:LME786420 LVZ786418:LWA786420 MFV786418:MFW786420 MPR786418:MPS786420 MZN786418:MZO786420 NJJ786418:NJK786420 NTF786418:NTG786420 ODB786418:ODC786420 OMX786418:OMY786420 OWT786418:OWU786420 PGP786418:PGQ786420 PQL786418:PQM786420 QAH786418:QAI786420 QKD786418:QKE786420 QTZ786418:QUA786420 RDV786418:RDW786420 RNR786418:RNS786420 RXN786418:RXO786420 SHJ786418:SHK786420 SRF786418:SRG786420 TBB786418:TBC786420 TKX786418:TKY786420 TUT786418:TUU786420 UEP786418:UEQ786420 UOL786418:UOM786420 UYH786418:UYI786420 VID786418:VIE786420 VRZ786418:VSA786420 WBV786418:WBW786420 WLR786418:WLS786420 WVN786418:WVO786420 JB851954:JC851956 SX851954:SY851956 ACT851954:ACU851956 AMP851954:AMQ851956 AWL851954:AWM851956 BGH851954:BGI851956 BQD851954:BQE851956 BZZ851954:CAA851956 CJV851954:CJW851956 CTR851954:CTS851956 DDN851954:DDO851956 DNJ851954:DNK851956 DXF851954:DXG851956 EHB851954:EHC851956 EQX851954:EQY851956 FAT851954:FAU851956 FKP851954:FKQ851956 FUL851954:FUM851956 GEH851954:GEI851956 GOD851954:GOE851956 GXZ851954:GYA851956 HHV851954:HHW851956 HRR851954:HRS851956 IBN851954:IBO851956 ILJ851954:ILK851956 IVF851954:IVG851956 JFB851954:JFC851956 JOX851954:JOY851956 JYT851954:JYU851956 KIP851954:KIQ851956 KSL851954:KSM851956 LCH851954:LCI851956 LMD851954:LME851956 LVZ851954:LWA851956 MFV851954:MFW851956 MPR851954:MPS851956 MZN851954:MZO851956 NJJ851954:NJK851956 NTF851954:NTG851956 ODB851954:ODC851956 OMX851954:OMY851956 OWT851954:OWU851956 PGP851954:PGQ851956 PQL851954:PQM851956 QAH851954:QAI851956 QKD851954:QKE851956 QTZ851954:QUA851956 RDV851954:RDW851956 RNR851954:RNS851956 RXN851954:RXO851956 SHJ851954:SHK851956 SRF851954:SRG851956 TBB851954:TBC851956 TKX851954:TKY851956 TUT851954:TUU851956 UEP851954:UEQ851956 UOL851954:UOM851956 UYH851954:UYI851956 VID851954:VIE851956 VRZ851954:VSA851956 WBV851954:WBW851956 WLR851954:WLS851956 WVN851954:WVO851956 JB917490:JC917492 SX917490:SY917492 ACT917490:ACU917492 AMP917490:AMQ917492 AWL917490:AWM917492 BGH917490:BGI917492 BQD917490:BQE917492 BZZ917490:CAA917492 CJV917490:CJW917492 CTR917490:CTS917492 DDN917490:DDO917492 DNJ917490:DNK917492 DXF917490:DXG917492 EHB917490:EHC917492 EQX917490:EQY917492 FAT917490:FAU917492 FKP917490:FKQ917492 FUL917490:FUM917492 GEH917490:GEI917492 GOD917490:GOE917492 GXZ917490:GYA917492 HHV917490:HHW917492 HRR917490:HRS917492 IBN917490:IBO917492 ILJ917490:ILK917492 IVF917490:IVG917492 JFB917490:JFC917492 JOX917490:JOY917492 JYT917490:JYU917492 KIP917490:KIQ917492 KSL917490:KSM917492 LCH917490:LCI917492 LMD917490:LME917492 LVZ917490:LWA917492 MFV917490:MFW917492 MPR917490:MPS917492 MZN917490:MZO917492 NJJ917490:NJK917492 NTF917490:NTG917492 ODB917490:ODC917492 OMX917490:OMY917492 OWT917490:OWU917492 PGP917490:PGQ917492 PQL917490:PQM917492 QAH917490:QAI917492 QKD917490:QKE917492 QTZ917490:QUA917492 RDV917490:RDW917492 RNR917490:RNS917492 RXN917490:RXO917492 SHJ917490:SHK917492 SRF917490:SRG917492 TBB917490:TBC917492 TKX917490:TKY917492 TUT917490:TUU917492 UEP917490:UEQ917492 UOL917490:UOM917492 UYH917490:UYI917492 VID917490:VIE917492 VRZ917490:VSA917492 WBV917490:WBW917492 WLR917490:WLS917492 WVN917490:WVO917492 JB983026:JC983028 SX983026:SY983028 ACT983026:ACU983028 AMP983026:AMQ983028 AWL983026:AWM983028 BGH983026:BGI983028 BQD983026:BQE983028 BZZ983026:CAA983028 CJV983026:CJW983028 CTR983026:CTS983028 DDN983026:DDO983028 DNJ983026:DNK983028 DXF983026:DXG983028 EHB983026:EHC983028 EQX983026:EQY983028 FAT983026:FAU983028 FKP983026:FKQ983028 FUL983026:FUM983028 GEH983026:GEI983028 GOD983026:GOE983028 GXZ983026:GYA983028 HHV983026:HHW983028 HRR983026:HRS983028 IBN983026:IBO983028 ILJ983026:ILK983028 IVF983026:IVG983028 JFB983026:JFC983028 JOX983026:JOY983028 JYT983026:JYU983028 KIP983026:KIQ983028 KSL983026:KSM983028 LCH983026:LCI983028 LMD983026:LME983028 LVZ983026:LWA983028 MFV983026:MFW983028 MPR983026:MPS983028 MZN983026:MZO983028 NJJ983026:NJK983028 NTF983026:NTG983028 ODB983026:ODC983028 OMX983026:OMY983028 OWT983026:OWU983028 PGP983026:PGQ983028 PQL983026:PQM983028 QAH983026:QAI983028 QKD983026:QKE983028 QTZ983026:QUA983028 RDV983026:RDW983028 RNR983026:RNS983028 RXN983026:RXO983028 SHJ983026:SHK983028 SRF983026:SRG983028 TBB983026:TBC983028 TKX983026:TKY983028 TUT983026:TUU983028 UEP983026:UEQ983028 UOL983026:UOM983028 UYH983026:UYI983028 VID983026:VIE983028 VRZ983026:VSA983028 WBV983026:WBW983028 WLR983026:WLS983028 WVN983026:WVO983028 JB65533:JC65533 SX65533:SY65533 ACT65533:ACU65533 AMP65533:AMQ65533 AWL65533:AWM65533 BGH65533:BGI65533 BQD65533:BQE65533 BZZ65533:CAA65533 CJV65533:CJW65533 CTR65533:CTS65533 DDN65533:DDO65533 DNJ65533:DNK65533 DXF65533:DXG65533 EHB65533:EHC65533 EQX65533:EQY65533 FAT65533:FAU65533 FKP65533:FKQ65533 FUL65533:FUM65533 GEH65533:GEI65533 GOD65533:GOE65533 GXZ65533:GYA65533 HHV65533:HHW65533 HRR65533:HRS65533 IBN65533:IBO65533 ILJ65533:ILK65533 IVF65533:IVG65533 JFB65533:JFC65533 JOX65533:JOY65533 JYT65533:JYU65533 KIP65533:KIQ65533 KSL65533:KSM65533 LCH65533:LCI65533 LMD65533:LME65533 LVZ65533:LWA65533 MFV65533:MFW65533 MPR65533:MPS65533 MZN65533:MZO65533 NJJ65533:NJK65533 NTF65533:NTG65533 ODB65533:ODC65533 OMX65533:OMY65533 OWT65533:OWU65533 PGP65533:PGQ65533 PQL65533:PQM65533 QAH65533:QAI65533 QKD65533:QKE65533 QTZ65533:QUA65533 RDV65533:RDW65533 RNR65533:RNS65533 RXN65533:RXO65533 SHJ65533:SHK65533 SRF65533:SRG65533 TBB65533:TBC65533 TKX65533:TKY65533 TUT65533:TUU65533 UEP65533:UEQ65533 UOL65533:UOM65533 UYH65533:UYI65533 VID65533:VIE65533 VRZ65533:VSA65533 WBV65533:WBW65533 WLR65533:WLS65533 WVN65533:WVO65533 JB131069:JC131069 SX131069:SY131069 ACT131069:ACU131069 AMP131069:AMQ131069 AWL131069:AWM131069 BGH131069:BGI131069 BQD131069:BQE131069 BZZ131069:CAA131069 CJV131069:CJW131069 CTR131069:CTS131069 DDN131069:DDO131069 DNJ131069:DNK131069 DXF131069:DXG131069 EHB131069:EHC131069 EQX131069:EQY131069 FAT131069:FAU131069 FKP131069:FKQ131069 FUL131069:FUM131069 GEH131069:GEI131069 GOD131069:GOE131069 GXZ131069:GYA131069 HHV131069:HHW131069 HRR131069:HRS131069 IBN131069:IBO131069 ILJ131069:ILK131069 IVF131069:IVG131069 JFB131069:JFC131069 JOX131069:JOY131069 JYT131069:JYU131069 KIP131069:KIQ131069 KSL131069:KSM131069 LCH131069:LCI131069 LMD131069:LME131069 LVZ131069:LWA131069 MFV131069:MFW131069 MPR131069:MPS131069 MZN131069:MZO131069 NJJ131069:NJK131069 NTF131069:NTG131069 ODB131069:ODC131069 OMX131069:OMY131069 OWT131069:OWU131069 PGP131069:PGQ131069 PQL131069:PQM131069 QAH131069:QAI131069 QKD131069:QKE131069 QTZ131069:QUA131069 RDV131069:RDW131069 RNR131069:RNS131069 RXN131069:RXO131069 SHJ131069:SHK131069 SRF131069:SRG131069 TBB131069:TBC131069 TKX131069:TKY131069 TUT131069:TUU131069 UEP131069:UEQ131069 UOL131069:UOM131069 UYH131069:UYI131069 VID131069:VIE131069 VRZ131069:VSA131069 WBV131069:WBW131069 WLR131069:WLS131069 WVN131069:WVO131069 JB196605:JC196605 SX196605:SY196605 ACT196605:ACU196605 AMP196605:AMQ196605 AWL196605:AWM196605 BGH196605:BGI196605 BQD196605:BQE196605 BZZ196605:CAA196605 CJV196605:CJW196605 CTR196605:CTS196605 DDN196605:DDO196605 DNJ196605:DNK196605 DXF196605:DXG196605 EHB196605:EHC196605 EQX196605:EQY196605 FAT196605:FAU196605 FKP196605:FKQ196605 FUL196605:FUM196605 GEH196605:GEI196605 GOD196605:GOE196605 GXZ196605:GYA196605 HHV196605:HHW196605 HRR196605:HRS196605 IBN196605:IBO196605 ILJ196605:ILK196605 IVF196605:IVG196605 JFB196605:JFC196605 JOX196605:JOY196605 JYT196605:JYU196605 KIP196605:KIQ196605 KSL196605:KSM196605 LCH196605:LCI196605 LMD196605:LME196605 LVZ196605:LWA196605 MFV196605:MFW196605 MPR196605:MPS196605 MZN196605:MZO196605 NJJ196605:NJK196605 NTF196605:NTG196605 ODB196605:ODC196605 OMX196605:OMY196605 OWT196605:OWU196605 PGP196605:PGQ196605 PQL196605:PQM196605 QAH196605:QAI196605 QKD196605:QKE196605 QTZ196605:QUA196605 RDV196605:RDW196605 RNR196605:RNS196605 RXN196605:RXO196605 SHJ196605:SHK196605 SRF196605:SRG196605 TBB196605:TBC196605 TKX196605:TKY196605 TUT196605:TUU196605 UEP196605:UEQ196605 UOL196605:UOM196605 UYH196605:UYI196605 VID196605:VIE196605 VRZ196605:VSA196605 WBV196605:WBW196605 WLR196605:WLS196605 WVN196605:WVO196605 JB262141:JC262141 SX262141:SY262141 ACT262141:ACU262141 AMP262141:AMQ262141 AWL262141:AWM262141 BGH262141:BGI262141 BQD262141:BQE262141 BZZ262141:CAA262141 CJV262141:CJW262141 CTR262141:CTS262141 DDN262141:DDO262141 DNJ262141:DNK262141 DXF262141:DXG262141 EHB262141:EHC262141 EQX262141:EQY262141 FAT262141:FAU262141 FKP262141:FKQ262141 FUL262141:FUM262141 GEH262141:GEI262141 GOD262141:GOE262141 GXZ262141:GYA262141 HHV262141:HHW262141 HRR262141:HRS262141 IBN262141:IBO262141 ILJ262141:ILK262141 IVF262141:IVG262141 JFB262141:JFC262141 JOX262141:JOY262141 JYT262141:JYU262141 KIP262141:KIQ262141 KSL262141:KSM262141 LCH262141:LCI262141 LMD262141:LME262141 LVZ262141:LWA262141 MFV262141:MFW262141 MPR262141:MPS262141 MZN262141:MZO262141 NJJ262141:NJK262141 NTF262141:NTG262141 ODB262141:ODC262141 OMX262141:OMY262141 OWT262141:OWU262141 PGP262141:PGQ262141 PQL262141:PQM262141 QAH262141:QAI262141 QKD262141:QKE262141 QTZ262141:QUA262141 RDV262141:RDW262141 RNR262141:RNS262141 RXN262141:RXO262141 SHJ262141:SHK262141 SRF262141:SRG262141 TBB262141:TBC262141 TKX262141:TKY262141 TUT262141:TUU262141 UEP262141:UEQ262141 UOL262141:UOM262141 UYH262141:UYI262141 VID262141:VIE262141 VRZ262141:VSA262141 WBV262141:WBW262141 WLR262141:WLS262141 WVN262141:WVO262141 JB327677:JC327677 SX327677:SY327677 ACT327677:ACU327677 AMP327677:AMQ327677 AWL327677:AWM327677 BGH327677:BGI327677 BQD327677:BQE327677 BZZ327677:CAA327677 CJV327677:CJW327677 CTR327677:CTS327677 DDN327677:DDO327677 DNJ327677:DNK327677 DXF327677:DXG327677 EHB327677:EHC327677 EQX327677:EQY327677 FAT327677:FAU327677 FKP327677:FKQ327677 FUL327677:FUM327677 GEH327677:GEI327677 GOD327677:GOE327677 GXZ327677:GYA327677 HHV327677:HHW327677 HRR327677:HRS327677 IBN327677:IBO327677 ILJ327677:ILK327677 IVF327677:IVG327677 JFB327677:JFC327677 JOX327677:JOY327677 JYT327677:JYU327677 KIP327677:KIQ327677 KSL327677:KSM327677 LCH327677:LCI327677 LMD327677:LME327677 LVZ327677:LWA327677 MFV327677:MFW327677 MPR327677:MPS327677 MZN327677:MZO327677 NJJ327677:NJK327677 NTF327677:NTG327677 ODB327677:ODC327677 OMX327677:OMY327677 OWT327677:OWU327677 PGP327677:PGQ327677 PQL327677:PQM327677 QAH327677:QAI327677 QKD327677:QKE327677 QTZ327677:QUA327677 RDV327677:RDW327677 RNR327677:RNS327677 RXN327677:RXO327677 SHJ327677:SHK327677 SRF327677:SRG327677 TBB327677:TBC327677 TKX327677:TKY327677 TUT327677:TUU327677 UEP327677:UEQ327677 UOL327677:UOM327677 UYH327677:UYI327677 VID327677:VIE327677 VRZ327677:VSA327677 WBV327677:WBW327677 WLR327677:WLS327677 WVN327677:WVO327677 JB393213:JC393213 SX393213:SY393213 ACT393213:ACU393213 AMP393213:AMQ393213 AWL393213:AWM393213 BGH393213:BGI393213 BQD393213:BQE393213 BZZ393213:CAA393213 CJV393213:CJW393213 CTR393213:CTS393213 DDN393213:DDO393213 DNJ393213:DNK393213 DXF393213:DXG393213 EHB393213:EHC393213 EQX393213:EQY393213 FAT393213:FAU393213 FKP393213:FKQ393213 FUL393213:FUM393213 GEH393213:GEI393213 GOD393213:GOE393213 GXZ393213:GYA393213 HHV393213:HHW393213 HRR393213:HRS393213 IBN393213:IBO393213 ILJ393213:ILK393213 IVF393213:IVG393213 JFB393213:JFC393213 JOX393213:JOY393213 JYT393213:JYU393213 KIP393213:KIQ393213 KSL393213:KSM393213 LCH393213:LCI393213 LMD393213:LME393213 LVZ393213:LWA393213 MFV393213:MFW393213 MPR393213:MPS393213 MZN393213:MZO393213 NJJ393213:NJK393213 NTF393213:NTG393213 ODB393213:ODC393213 OMX393213:OMY393213 OWT393213:OWU393213 PGP393213:PGQ393213 PQL393213:PQM393213 QAH393213:QAI393213 QKD393213:QKE393213 QTZ393213:QUA393213 RDV393213:RDW393213 RNR393213:RNS393213 RXN393213:RXO393213 SHJ393213:SHK393213 SRF393213:SRG393213 TBB393213:TBC393213 TKX393213:TKY393213 TUT393213:TUU393213 UEP393213:UEQ393213 UOL393213:UOM393213 UYH393213:UYI393213 VID393213:VIE393213 VRZ393213:VSA393213 WBV393213:WBW393213 WLR393213:WLS393213 WVN393213:WVO393213 JB458749:JC458749 SX458749:SY458749 ACT458749:ACU458749 AMP458749:AMQ458749 AWL458749:AWM458749 BGH458749:BGI458749 BQD458749:BQE458749 BZZ458749:CAA458749 CJV458749:CJW458749 CTR458749:CTS458749 DDN458749:DDO458749 DNJ458749:DNK458749 DXF458749:DXG458749 EHB458749:EHC458749 EQX458749:EQY458749 FAT458749:FAU458749 FKP458749:FKQ458749 FUL458749:FUM458749 GEH458749:GEI458749 GOD458749:GOE458749 GXZ458749:GYA458749 HHV458749:HHW458749 HRR458749:HRS458749 IBN458749:IBO458749 ILJ458749:ILK458749 IVF458749:IVG458749 JFB458749:JFC458749 JOX458749:JOY458749 JYT458749:JYU458749 KIP458749:KIQ458749 KSL458749:KSM458749 LCH458749:LCI458749 LMD458749:LME458749 LVZ458749:LWA458749 MFV458749:MFW458749 MPR458749:MPS458749 MZN458749:MZO458749 NJJ458749:NJK458749 NTF458749:NTG458749 ODB458749:ODC458749 OMX458749:OMY458749 OWT458749:OWU458749 PGP458749:PGQ458749 PQL458749:PQM458749 QAH458749:QAI458749 QKD458749:QKE458749 QTZ458749:QUA458749 RDV458749:RDW458749 RNR458749:RNS458749 RXN458749:RXO458749 SHJ458749:SHK458749 SRF458749:SRG458749 TBB458749:TBC458749 TKX458749:TKY458749 TUT458749:TUU458749 UEP458749:UEQ458749 UOL458749:UOM458749 UYH458749:UYI458749 VID458749:VIE458749 VRZ458749:VSA458749 WBV458749:WBW458749 WLR458749:WLS458749 WVN458749:WVO458749 JB524285:JC524285 SX524285:SY524285 ACT524285:ACU524285 AMP524285:AMQ524285 AWL524285:AWM524285 BGH524285:BGI524285 BQD524285:BQE524285 BZZ524285:CAA524285 CJV524285:CJW524285 CTR524285:CTS524285 DDN524285:DDO524285 DNJ524285:DNK524285 DXF524285:DXG524285 EHB524285:EHC524285 EQX524285:EQY524285 FAT524285:FAU524285 FKP524285:FKQ524285 FUL524285:FUM524285 GEH524285:GEI524285 GOD524285:GOE524285 GXZ524285:GYA524285 HHV524285:HHW524285 HRR524285:HRS524285 IBN524285:IBO524285 ILJ524285:ILK524285 IVF524285:IVG524285 JFB524285:JFC524285 JOX524285:JOY524285 JYT524285:JYU524285 KIP524285:KIQ524285 KSL524285:KSM524285 LCH524285:LCI524285 LMD524285:LME524285 LVZ524285:LWA524285 MFV524285:MFW524285 MPR524285:MPS524285 MZN524285:MZO524285 NJJ524285:NJK524285 NTF524285:NTG524285 ODB524285:ODC524285 OMX524285:OMY524285 OWT524285:OWU524285 PGP524285:PGQ524285 PQL524285:PQM524285 QAH524285:QAI524285 QKD524285:QKE524285 QTZ524285:QUA524285 RDV524285:RDW524285 RNR524285:RNS524285 RXN524285:RXO524285 SHJ524285:SHK524285 SRF524285:SRG524285 TBB524285:TBC524285 TKX524285:TKY524285 TUT524285:TUU524285 UEP524285:UEQ524285 UOL524285:UOM524285 UYH524285:UYI524285 VID524285:VIE524285 VRZ524285:VSA524285 WBV524285:WBW524285 WLR524285:WLS524285 WVN524285:WVO524285 JB589821:JC589821 SX589821:SY589821 ACT589821:ACU589821 AMP589821:AMQ589821 AWL589821:AWM589821 BGH589821:BGI589821 BQD589821:BQE589821 BZZ589821:CAA589821 CJV589821:CJW589821 CTR589821:CTS589821 DDN589821:DDO589821 DNJ589821:DNK589821 DXF589821:DXG589821 EHB589821:EHC589821 EQX589821:EQY589821 FAT589821:FAU589821 FKP589821:FKQ589821 FUL589821:FUM589821 GEH589821:GEI589821 GOD589821:GOE589821 GXZ589821:GYA589821 HHV589821:HHW589821 HRR589821:HRS589821 IBN589821:IBO589821 ILJ589821:ILK589821 IVF589821:IVG589821 JFB589821:JFC589821 JOX589821:JOY589821 JYT589821:JYU589821 KIP589821:KIQ589821 KSL589821:KSM589821 LCH589821:LCI589821 LMD589821:LME589821 LVZ589821:LWA589821 MFV589821:MFW589821 MPR589821:MPS589821 MZN589821:MZO589821 NJJ589821:NJK589821 NTF589821:NTG589821 ODB589821:ODC589821 OMX589821:OMY589821 OWT589821:OWU589821 PGP589821:PGQ589821 PQL589821:PQM589821 QAH589821:QAI589821 QKD589821:QKE589821 QTZ589821:QUA589821 RDV589821:RDW589821 RNR589821:RNS589821 RXN589821:RXO589821 SHJ589821:SHK589821 SRF589821:SRG589821 TBB589821:TBC589821 TKX589821:TKY589821 TUT589821:TUU589821 UEP589821:UEQ589821 UOL589821:UOM589821 UYH589821:UYI589821 VID589821:VIE589821 VRZ589821:VSA589821 WBV589821:WBW589821 WLR589821:WLS589821 WVN589821:WVO589821 JB655357:JC655357 SX655357:SY655357 ACT655357:ACU655357 AMP655357:AMQ655357 AWL655357:AWM655357 BGH655357:BGI655357 BQD655357:BQE655357 BZZ655357:CAA655357 CJV655357:CJW655357 CTR655357:CTS655357 DDN655357:DDO655357 DNJ655357:DNK655357 DXF655357:DXG655357 EHB655357:EHC655357 EQX655357:EQY655357 FAT655357:FAU655357 FKP655357:FKQ655357 FUL655357:FUM655357 GEH655357:GEI655357 GOD655357:GOE655357 GXZ655357:GYA655357 HHV655357:HHW655357 HRR655357:HRS655357 IBN655357:IBO655357 ILJ655357:ILK655357 IVF655357:IVG655357 JFB655357:JFC655357 JOX655357:JOY655357 JYT655357:JYU655357 KIP655357:KIQ655357 KSL655357:KSM655357 LCH655357:LCI655357 LMD655357:LME655357 LVZ655357:LWA655357 MFV655357:MFW655357 MPR655357:MPS655357 MZN655357:MZO655357 NJJ655357:NJK655357 NTF655357:NTG655357 ODB655357:ODC655357 OMX655357:OMY655357 OWT655357:OWU655357 PGP655357:PGQ655357 PQL655357:PQM655357 QAH655357:QAI655357 QKD655357:QKE655357 QTZ655357:QUA655357 RDV655357:RDW655357 RNR655357:RNS655357 RXN655357:RXO655357 SHJ655357:SHK655357 SRF655357:SRG655357 TBB655357:TBC655357 TKX655357:TKY655357 TUT655357:TUU655357 UEP655357:UEQ655357 UOL655357:UOM655357 UYH655357:UYI655357 VID655357:VIE655357 VRZ655357:VSA655357 WBV655357:WBW655357 WLR655357:WLS655357 WVN655357:WVO655357 JB720893:JC720893 SX720893:SY720893 ACT720893:ACU720893 AMP720893:AMQ720893 AWL720893:AWM720893 BGH720893:BGI720893 BQD720893:BQE720893 BZZ720893:CAA720893 CJV720893:CJW720893 CTR720893:CTS720893 DDN720893:DDO720893 DNJ720893:DNK720893 DXF720893:DXG720893 EHB720893:EHC720893 EQX720893:EQY720893 FAT720893:FAU720893 FKP720893:FKQ720893 FUL720893:FUM720893 GEH720893:GEI720893 GOD720893:GOE720893 GXZ720893:GYA720893 HHV720893:HHW720893 HRR720893:HRS720893 IBN720893:IBO720893 ILJ720893:ILK720893 IVF720893:IVG720893 JFB720893:JFC720893 JOX720893:JOY720893 JYT720893:JYU720893 KIP720893:KIQ720893 KSL720893:KSM720893 LCH720893:LCI720893 LMD720893:LME720893 LVZ720893:LWA720893 MFV720893:MFW720893 MPR720893:MPS720893 MZN720893:MZO720893 NJJ720893:NJK720893 NTF720893:NTG720893 ODB720893:ODC720893 OMX720893:OMY720893 OWT720893:OWU720893 PGP720893:PGQ720893 PQL720893:PQM720893 QAH720893:QAI720893 QKD720893:QKE720893 QTZ720893:QUA720893 RDV720893:RDW720893 RNR720893:RNS720893 RXN720893:RXO720893 SHJ720893:SHK720893 SRF720893:SRG720893 TBB720893:TBC720893 TKX720893:TKY720893 TUT720893:TUU720893 UEP720893:UEQ720893 UOL720893:UOM720893 UYH720893:UYI720893 VID720893:VIE720893 VRZ720893:VSA720893 WBV720893:WBW720893 WLR720893:WLS720893 WVN720893:WVO720893 JB786429:JC786429 SX786429:SY786429 ACT786429:ACU786429 AMP786429:AMQ786429 AWL786429:AWM786429 BGH786429:BGI786429 BQD786429:BQE786429 BZZ786429:CAA786429 CJV786429:CJW786429 CTR786429:CTS786429 DDN786429:DDO786429 DNJ786429:DNK786429 DXF786429:DXG786429 EHB786429:EHC786429 EQX786429:EQY786429 FAT786429:FAU786429 FKP786429:FKQ786429 FUL786429:FUM786429 GEH786429:GEI786429 GOD786429:GOE786429 GXZ786429:GYA786429 HHV786429:HHW786429 HRR786429:HRS786429 IBN786429:IBO786429 ILJ786429:ILK786429 IVF786429:IVG786429 JFB786429:JFC786429 JOX786429:JOY786429 JYT786429:JYU786429 KIP786429:KIQ786429 KSL786429:KSM786429 LCH786429:LCI786429 LMD786429:LME786429 LVZ786429:LWA786429 MFV786429:MFW786429 MPR786429:MPS786429 MZN786429:MZO786429 NJJ786429:NJK786429 NTF786429:NTG786429 ODB786429:ODC786429 OMX786429:OMY786429 OWT786429:OWU786429 PGP786429:PGQ786429 PQL786429:PQM786429 QAH786429:QAI786429 QKD786429:QKE786429 QTZ786429:QUA786429 RDV786429:RDW786429 RNR786429:RNS786429 RXN786429:RXO786429 SHJ786429:SHK786429 SRF786429:SRG786429 TBB786429:TBC786429 TKX786429:TKY786429 TUT786429:TUU786429 UEP786429:UEQ786429 UOL786429:UOM786429 UYH786429:UYI786429 VID786429:VIE786429 VRZ786429:VSA786429 WBV786429:WBW786429 WLR786429:WLS786429 WVN786429:WVO786429 JB851965:JC851965 SX851965:SY851965 ACT851965:ACU851965 AMP851965:AMQ851965 AWL851965:AWM851965 BGH851965:BGI851965 BQD851965:BQE851965 BZZ851965:CAA851965 CJV851965:CJW851965 CTR851965:CTS851965 DDN851965:DDO851965 DNJ851965:DNK851965 DXF851965:DXG851965 EHB851965:EHC851965 EQX851965:EQY851965 FAT851965:FAU851965 FKP851965:FKQ851965 FUL851965:FUM851965 GEH851965:GEI851965 GOD851965:GOE851965 GXZ851965:GYA851965 HHV851965:HHW851965 HRR851965:HRS851965 IBN851965:IBO851965 ILJ851965:ILK851965 IVF851965:IVG851965 JFB851965:JFC851965 JOX851965:JOY851965 JYT851965:JYU851965 KIP851965:KIQ851965 KSL851965:KSM851965 LCH851965:LCI851965 LMD851965:LME851965 LVZ851965:LWA851965 MFV851965:MFW851965 MPR851965:MPS851965 MZN851965:MZO851965 NJJ851965:NJK851965 NTF851965:NTG851965 ODB851965:ODC851965 OMX851965:OMY851965 OWT851965:OWU851965 PGP851965:PGQ851965 PQL851965:PQM851965 QAH851965:QAI851965 QKD851965:QKE851965 QTZ851965:QUA851965 RDV851965:RDW851965 RNR851965:RNS851965 RXN851965:RXO851965 SHJ851965:SHK851965 SRF851965:SRG851965 TBB851965:TBC851965 TKX851965:TKY851965 TUT851965:TUU851965 UEP851965:UEQ851965 UOL851965:UOM851965 UYH851965:UYI851965 VID851965:VIE851965 VRZ851965:VSA851965 WBV851965:WBW851965 WLR851965:WLS851965 WVN851965:WVO851965 JB917501:JC917501 SX917501:SY917501 ACT917501:ACU917501 AMP917501:AMQ917501 AWL917501:AWM917501 BGH917501:BGI917501 BQD917501:BQE917501 BZZ917501:CAA917501 CJV917501:CJW917501 CTR917501:CTS917501 DDN917501:DDO917501 DNJ917501:DNK917501 DXF917501:DXG917501 EHB917501:EHC917501 EQX917501:EQY917501 FAT917501:FAU917501 FKP917501:FKQ917501 FUL917501:FUM917501 GEH917501:GEI917501 GOD917501:GOE917501 GXZ917501:GYA917501 HHV917501:HHW917501 HRR917501:HRS917501 IBN917501:IBO917501 ILJ917501:ILK917501 IVF917501:IVG917501 JFB917501:JFC917501 JOX917501:JOY917501 JYT917501:JYU917501 KIP917501:KIQ917501 KSL917501:KSM917501 LCH917501:LCI917501 LMD917501:LME917501 LVZ917501:LWA917501 MFV917501:MFW917501 MPR917501:MPS917501 MZN917501:MZO917501 NJJ917501:NJK917501 NTF917501:NTG917501 ODB917501:ODC917501 OMX917501:OMY917501 OWT917501:OWU917501 PGP917501:PGQ917501 PQL917501:PQM917501 QAH917501:QAI917501 QKD917501:QKE917501 QTZ917501:QUA917501 RDV917501:RDW917501 RNR917501:RNS917501 RXN917501:RXO917501 SHJ917501:SHK917501 SRF917501:SRG917501 TBB917501:TBC917501 TKX917501:TKY917501 TUT917501:TUU917501 UEP917501:UEQ917501 UOL917501:UOM917501 UYH917501:UYI917501 VID917501:VIE917501 VRZ917501:VSA917501 WBV917501:WBW917501 WLR917501:WLS917501 WVN917501:WVO917501 JB983037:JC983037 SX983037:SY983037 ACT983037:ACU983037 AMP983037:AMQ983037 AWL983037:AWM983037 BGH983037:BGI983037 BQD983037:BQE983037 BZZ983037:CAA983037 CJV983037:CJW983037 CTR983037:CTS983037 DDN983037:DDO983037 DNJ983037:DNK983037 DXF983037:DXG983037 EHB983037:EHC983037 EQX983037:EQY983037 FAT983037:FAU983037 FKP983037:FKQ983037 FUL983037:FUM983037 GEH983037:GEI983037 GOD983037:GOE983037 GXZ983037:GYA983037 HHV983037:HHW983037 HRR983037:HRS983037 IBN983037:IBO983037 ILJ983037:ILK983037 IVF983037:IVG983037 JFB983037:JFC983037 JOX983037:JOY983037 JYT983037:JYU983037 KIP983037:KIQ983037 KSL983037:KSM983037 LCH983037:LCI983037 LMD983037:LME983037 LVZ983037:LWA983037 MFV983037:MFW983037 MPR983037:MPS983037 MZN983037:MZO983037 NJJ983037:NJK983037 NTF983037:NTG983037 ODB983037:ODC983037 OMX983037:OMY983037 OWT983037:OWU983037 PGP983037:PGQ983037 PQL983037:PQM983037 QAH983037:QAI983037 QKD983037:QKE983037 QTZ983037:QUA983037 RDV983037:RDW983037 RNR983037:RNS983037 RXN983037:RXO983037 SHJ983037:SHK983037 SRF983037:SRG983037 TBB983037:TBC983037 TKX983037:TKY983037 TUT983037:TUU983037 UEP983037:UEQ983037 UOL983037:UOM983037 UYH983037:UYI983037 VID983037:VIE983037 VRZ983037:VSA983037 WBV983037:WBW983037 WLR983037:WLS983037 WVN983037:WVO983037 JA65539:JA65541 SW65539:SW65541 ACS65539:ACS65541 AMO65539:AMO65541 AWK65539:AWK65541 BGG65539:BGG65541 BQC65539:BQC65541 BZY65539:BZY65541 CJU65539:CJU65541 CTQ65539:CTQ65541 DDM65539:DDM65541 DNI65539:DNI65541 DXE65539:DXE65541 EHA65539:EHA65541 EQW65539:EQW65541 FAS65539:FAS65541 FKO65539:FKO65541 FUK65539:FUK65541 GEG65539:GEG65541 GOC65539:GOC65541 GXY65539:GXY65541 HHU65539:HHU65541 HRQ65539:HRQ65541 IBM65539:IBM65541 ILI65539:ILI65541 IVE65539:IVE65541 JFA65539:JFA65541 JOW65539:JOW65541 JYS65539:JYS65541 KIO65539:KIO65541 KSK65539:KSK65541 LCG65539:LCG65541 LMC65539:LMC65541 LVY65539:LVY65541 MFU65539:MFU65541 MPQ65539:MPQ65541 MZM65539:MZM65541 NJI65539:NJI65541 NTE65539:NTE65541 ODA65539:ODA65541 OMW65539:OMW65541 OWS65539:OWS65541 PGO65539:PGO65541 PQK65539:PQK65541 QAG65539:QAG65541 QKC65539:QKC65541 QTY65539:QTY65541 RDU65539:RDU65541 RNQ65539:RNQ65541 RXM65539:RXM65541 SHI65539:SHI65541 SRE65539:SRE65541 TBA65539:TBA65541 TKW65539:TKW65541 TUS65539:TUS65541 UEO65539:UEO65541 UOK65539:UOK65541 UYG65539:UYG65541 VIC65539:VIC65541 VRY65539:VRY65541 WBU65539:WBU65541 WLQ65539:WLQ65541 WVM65539:WVM65541 JA131075:JA131077 SW131075:SW131077 ACS131075:ACS131077 AMO131075:AMO131077 AWK131075:AWK131077 BGG131075:BGG131077 BQC131075:BQC131077 BZY131075:BZY131077 CJU131075:CJU131077 CTQ131075:CTQ131077 DDM131075:DDM131077 DNI131075:DNI131077 DXE131075:DXE131077 EHA131075:EHA131077 EQW131075:EQW131077 FAS131075:FAS131077 FKO131075:FKO131077 FUK131075:FUK131077 GEG131075:GEG131077 GOC131075:GOC131077 GXY131075:GXY131077 HHU131075:HHU131077 HRQ131075:HRQ131077 IBM131075:IBM131077 ILI131075:ILI131077 IVE131075:IVE131077 JFA131075:JFA131077 JOW131075:JOW131077 JYS131075:JYS131077 KIO131075:KIO131077 KSK131075:KSK131077 LCG131075:LCG131077 LMC131075:LMC131077 LVY131075:LVY131077 MFU131075:MFU131077 MPQ131075:MPQ131077 MZM131075:MZM131077 NJI131075:NJI131077 NTE131075:NTE131077 ODA131075:ODA131077 OMW131075:OMW131077 OWS131075:OWS131077 PGO131075:PGO131077 PQK131075:PQK131077 QAG131075:QAG131077 QKC131075:QKC131077 QTY131075:QTY131077 RDU131075:RDU131077 RNQ131075:RNQ131077 RXM131075:RXM131077 SHI131075:SHI131077 SRE131075:SRE131077 TBA131075:TBA131077 TKW131075:TKW131077 TUS131075:TUS131077 UEO131075:UEO131077 UOK131075:UOK131077 UYG131075:UYG131077 VIC131075:VIC131077 VRY131075:VRY131077 WBU131075:WBU131077 WLQ131075:WLQ131077 WVM131075:WVM131077 JA196611:JA196613 SW196611:SW196613 ACS196611:ACS196613 AMO196611:AMO196613 AWK196611:AWK196613 BGG196611:BGG196613 BQC196611:BQC196613 BZY196611:BZY196613 CJU196611:CJU196613 CTQ196611:CTQ196613 DDM196611:DDM196613 DNI196611:DNI196613 DXE196611:DXE196613 EHA196611:EHA196613 EQW196611:EQW196613 FAS196611:FAS196613 FKO196611:FKO196613 FUK196611:FUK196613 GEG196611:GEG196613 GOC196611:GOC196613 GXY196611:GXY196613 HHU196611:HHU196613 HRQ196611:HRQ196613 IBM196611:IBM196613 ILI196611:ILI196613 IVE196611:IVE196613 JFA196611:JFA196613 JOW196611:JOW196613 JYS196611:JYS196613 KIO196611:KIO196613 KSK196611:KSK196613 LCG196611:LCG196613 LMC196611:LMC196613 LVY196611:LVY196613 MFU196611:MFU196613 MPQ196611:MPQ196613 MZM196611:MZM196613 NJI196611:NJI196613 NTE196611:NTE196613 ODA196611:ODA196613 OMW196611:OMW196613 OWS196611:OWS196613 PGO196611:PGO196613 PQK196611:PQK196613 QAG196611:QAG196613 QKC196611:QKC196613 QTY196611:QTY196613 RDU196611:RDU196613 RNQ196611:RNQ196613 RXM196611:RXM196613 SHI196611:SHI196613 SRE196611:SRE196613 TBA196611:TBA196613 TKW196611:TKW196613 TUS196611:TUS196613 UEO196611:UEO196613 UOK196611:UOK196613 UYG196611:UYG196613 VIC196611:VIC196613 VRY196611:VRY196613 WBU196611:WBU196613 WLQ196611:WLQ196613 WVM196611:WVM196613 JA262147:JA262149 SW262147:SW262149 ACS262147:ACS262149 AMO262147:AMO262149 AWK262147:AWK262149 BGG262147:BGG262149 BQC262147:BQC262149 BZY262147:BZY262149 CJU262147:CJU262149 CTQ262147:CTQ262149 DDM262147:DDM262149 DNI262147:DNI262149 DXE262147:DXE262149 EHA262147:EHA262149 EQW262147:EQW262149 FAS262147:FAS262149 FKO262147:FKO262149 FUK262147:FUK262149 GEG262147:GEG262149 GOC262147:GOC262149 GXY262147:GXY262149 HHU262147:HHU262149 HRQ262147:HRQ262149 IBM262147:IBM262149 ILI262147:ILI262149 IVE262147:IVE262149 JFA262147:JFA262149 JOW262147:JOW262149 JYS262147:JYS262149 KIO262147:KIO262149 KSK262147:KSK262149 LCG262147:LCG262149 LMC262147:LMC262149 LVY262147:LVY262149 MFU262147:MFU262149 MPQ262147:MPQ262149 MZM262147:MZM262149 NJI262147:NJI262149 NTE262147:NTE262149 ODA262147:ODA262149 OMW262147:OMW262149 OWS262147:OWS262149 PGO262147:PGO262149 PQK262147:PQK262149 QAG262147:QAG262149 QKC262147:QKC262149 QTY262147:QTY262149 RDU262147:RDU262149 RNQ262147:RNQ262149 RXM262147:RXM262149 SHI262147:SHI262149 SRE262147:SRE262149 TBA262147:TBA262149 TKW262147:TKW262149 TUS262147:TUS262149 UEO262147:UEO262149 UOK262147:UOK262149 UYG262147:UYG262149 VIC262147:VIC262149 VRY262147:VRY262149 WBU262147:WBU262149 WLQ262147:WLQ262149 WVM262147:WVM262149 JA327683:JA327685 SW327683:SW327685 ACS327683:ACS327685 AMO327683:AMO327685 AWK327683:AWK327685 BGG327683:BGG327685 BQC327683:BQC327685 BZY327683:BZY327685 CJU327683:CJU327685 CTQ327683:CTQ327685 DDM327683:DDM327685 DNI327683:DNI327685 DXE327683:DXE327685 EHA327683:EHA327685 EQW327683:EQW327685 FAS327683:FAS327685 FKO327683:FKO327685 FUK327683:FUK327685 GEG327683:GEG327685 GOC327683:GOC327685 GXY327683:GXY327685 HHU327683:HHU327685 HRQ327683:HRQ327685 IBM327683:IBM327685 ILI327683:ILI327685 IVE327683:IVE327685 JFA327683:JFA327685 JOW327683:JOW327685 JYS327683:JYS327685 KIO327683:KIO327685 KSK327683:KSK327685 LCG327683:LCG327685 LMC327683:LMC327685 LVY327683:LVY327685 MFU327683:MFU327685 MPQ327683:MPQ327685 MZM327683:MZM327685 NJI327683:NJI327685 NTE327683:NTE327685 ODA327683:ODA327685 OMW327683:OMW327685 OWS327683:OWS327685 PGO327683:PGO327685 PQK327683:PQK327685 QAG327683:QAG327685 QKC327683:QKC327685 QTY327683:QTY327685 RDU327683:RDU327685 RNQ327683:RNQ327685 RXM327683:RXM327685 SHI327683:SHI327685 SRE327683:SRE327685 TBA327683:TBA327685 TKW327683:TKW327685 TUS327683:TUS327685 UEO327683:UEO327685 UOK327683:UOK327685 UYG327683:UYG327685 VIC327683:VIC327685 VRY327683:VRY327685 WBU327683:WBU327685 WLQ327683:WLQ327685 WVM327683:WVM327685 JA393219:JA393221 SW393219:SW393221 ACS393219:ACS393221 AMO393219:AMO393221 AWK393219:AWK393221 BGG393219:BGG393221 BQC393219:BQC393221 BZY393219:BZY393221 CJU393219:CJU393221 CTQ393219:CTQ393221 DDM393219:DDM393221 DNI393219:DNI393221 DXE393219:DXE393221 EHA393219:EHA393221 EQW393219:EQW393221 FAS393219:FAS393221 FKO393219:FKO393221 FUK393219:FUK393221 GEG393219:GEG393221 GOC393219:GOC393221 GXY393219:GXY393221 HHU393219:HHU393221 HRQ393219:HRQ393221 IBM393219:IBM393221 ILI393219:ILI393221 IVE393219:IVE393221 JFA393219:JFA393221 JOW393219:JOW393221 JYS393219:JYS393221 KIO393219:KIO393221 KSK393219:KSK393221 LCG393219:LCG393221 LMC393219:LMC393221 LVY393219:LVY393221 MFU393219:MFU393221 MPQ393219:MPQ393221 MZM393219:MZM393221 NJI393219:NJI393221 NTE393219:NTE393221 ODA393219:ODA393221 OMW393219:OMW393221 OWS393219:OWS393221 PGO393219:PGO393221 PQK393219:PQK393221 QAG393219:QAG393221 QKC393219:QKC393221 QTY393219:QTY393221 RDU393219:RDU393221 RNQ393219:RNQ393221 RXM393219:RXM393221 SHI393219:SHI393221 SRE393219:SRE393221 TBA393219:TBA393221 TKW393219:TKW393221 TUS393219:TUS393221 UEO393219:UEO393221 UOK393219:UOK393221 UYG393219:UYG393221 VIC393219:VIC393221 VRY393219:VRY393221 WBU393219:WBU393221 WLQ393219:WLQ393221 WVM393219:WVM393221 JA458755:JA458757 SW458755:SW458757 ACS458755:ACS458757 AMO458755:AMO458757 AWK458755:AWK458757 BGG458755:BGG458757 BQC458755:BQC458757 BZY458755:BZY458757 CJU458755:CJU458757 CTQ458755:CTQ458757 DDM458755:DDM458757 DNI458755:DNI458757 DXE458755:DXE458757 EHA458755:EHA458757 EQW458755:EQW458757 FAS458755:FAS458757 FKO458755:FKO458757 FUK458755:FUK458757 GEG458755:GEG458757 GOC458755:GOC458757 GXY458755:GXY458757 HHU458755:HHU458757 HRQ458755:HRQ458757 IBM458755:IBM458757 ILI458755:ILI458757 IVE458755:IVE458757 JFA458755:JFA458757 JOW458755:JOW458757 JYS458755:JYS458757 KIO458755:KIO458757 KSK458755:KSK458757 LCG458755:LCG458757 LMC458755:LMC458757 LVY458755:LVY458757 MFU458755:MFU458757 MPQ458755:MPQ458757 MZM458755:MZM458757 NJI458755:NJI458757 NTE458755:NTE458757 ODA458755:ODA458757 OMW458755:OMW458757 OWS458755:OWS458757 PGO458755:PGO458757 PQK458755:PQK458757 QAG458755:QAG458757 QKC458755:QKC458757 QTY458755:QTY458757 RDU458755:RDU458757 RNQ458755:RNQ458757 RXM458755:RXM458757 SHI458755:SHI458757 SRE458755:SRE458757 TBA458755:TBA458757 TKW458755:TKW458757 TUS458755:TUS458757 UEO458755:UEO458757 UOK458755:UOK458757 UYG458755:UYG458757 VIC458755:VIC458757 VRY458755:VRY458757 WBU458755:WBU458757 WLQ458755:WLQ458757 WVM458755:WVM458757 JA524291:JA524293 SW524291:SW524293 ACS524291:ACS524293 AMO524291:AMO524293 AWK524291:AWK524293 BGG524291:BGG524293 BQC524291:BQC524293 BZY524291:BZY524293 CJU524291:CJU524293 CTQ524291:CTQ524293 DDM524291:DDM524293 DNI524291:DNI524293 DXE524291:DXE524293 EHA524291:EHA524293 EQW524291:EQW524293 FAS524291:FAS524293 FKO524291:FKO524293 FUK524291:FUK524293 GEG524291:GEG524293 GOC524291:GOC524293 GXY524291:GXY524293 HHU524291:HHU524293 HRQ524291:HRQ524293 IBM524291:IBM524293 ILI524291:ILI524293 IVE524291:IVE524293 JFA524291:JFA524293 JOW524291:JOW524293 JYS524291:JYS524293 KIO524291:KIO524293 KSK524291:KSK524293 LCG524291:LCG524293 LMC524291:LMC524293 LVY524291:LVY524293 MFU524291:MFU524293 MPQ524291:MPQ524293 MZM524291:MZM524293 NJI524291:NJI524293 NTE524291:NTE524293 ODA524291:ODA524293 OMW524291:OMW524293 OWS524291:OWS524293 PGO524291:PGO524293 PQK524291:PQK524293 QAG524291:QAG524293 QKC524291:QKC524293 QTY524291:QTY524293 RDU524291:RDU524293 RNQ524291:RNQ524293 RXM524291:RXM524293 SHI524291:SHI524293 SRE524291:SRE524293 TBA524291:TBA524293 TKW524291:TKW524293 TUS524291:TUS524293 UEO524291:UEO524293 UOK524291:UOK524293 UYG524291:UYG524293 VIC524291:VIC524293 VRY524291:VRY524293 WBU524291:WBU524293 WLQ524291:WLQ524293 WVM524291:WVM524293 JA589827:JA589829 SW589827:SW589829 ACS589827:ACS589829 AMO589827:AMO589829 AWK589827:AWK589829 BGG589827:BGG589829 BQC589827:BQC589829 BZY589827:BZY589829 CJU589827:CJU589829 CTQ589827:CTQ589829 DDM589827:DDM589829 DNI589827:DNI589829 DXE589827:DXE589829 EHA589827:EHA589829 EQW589827:EQW589829 FAS589827:FAS589829 FKO589827:FKO589829 FUK589827:FUK589829 GEG589827:GEG589829 GOC589827:GOC589829 GXY589827:GXY589829 HHU589827:HHU589829 HRQ589827:HRQ589829 IBM589827:IBM589829 ILI589827:ILI589829 IVE589827:IVE589829 JFA589827:JFA589829 JOW589827:JOW589829 JYS589827:JYS589829 KIO589827:KIO589829 KSK589827:KSK589829 LCG589827:LCG589829 LMC589827:LMC589829 LVY589827:LVY589829 MFU589827:MFU589829 MPQ589827:MPQ589829 MZM589827:MZM589829 NJI589827:NJI589829 NTE589827:NTE589829 ODA589827:ODA589829 OMW589827:OMW589829 OWS589827:OWS589829 PGO589827:PGO589829 PQK589827:PQK589829 QAG589827:QAG589829 QKC589827:QKC589829 QTY589827:QTY589829 RDU589827:RDU589829 RNQ589827:RNQ589829 RXM589827:RXM589829 SHI589827:SHI589829 SRE589827:SRE589829 TBA589827:TBA589829 TKW589827:TKW589829 TUS589827:TUS589829 UEO589827:UEO589829 UOK589827:UOK589829 UYG589827:UYG589829 VIC589827:VIC589829 VRY589827:VRY589829 WBU589827:WBU589829 WLQ589827:WLQ589829 WVM589827:WVM589829 JA655363:JA655365 SW655363:SW655365 ACS655363:ACS655365 AMO655363:AMO655365 AWK655363:AWK655365 BGG655363:BGG655365 BQC655363:BQC655365 BZY655363:BZY655365 CJU655363:CJU655365 CTQ655363:CTQ655365 DDM655363:DDM655365 DNI655363:DNI655365 DXE655363:DXE655365 EHA655363:EHA655365 EQW655363:EQW655365 FAS655363:FAS655365 FKO655363:FKO655365 FUK655363:FUK655365 GEG655363:GEG655365 GOC655363:GOC655365 GXY655363:GXY655365 HHU655363:HHU655365 HRQ655363:HRQ655365 IBM655363:IBM655365 ILI655363:ILI655365 IVE655363:IVE655365 JFA655363:JFA655365 JOW655363:JOW655365 JYS655363:JYS655365 KIO655363:KIO655365 KSK655363:KSK655365 LCG655363:LCG655365 LMC655363:LMC655365 LVY655363:LVY655365 MFU655363:MFU655365 MPQ655363:MPQ655365 MZM655363:MZM655365 NJI655363:NJI655365 NTE655363:NTE655365 ODA655363:ODA655365 OMW655363:OMW655365 OWS655363:OWS655365 PGO655363:PGO655365 PQK655363:PQK655365 QAG655363:QAG655365 QKC655363:QKC655365 QTY655363:QTY655365 RDU655363:RDU655365 RNQ655363:RNQ655365 RXM655363:RXM655365 SHI655363:SHI655365 SRE655363:SRE655365 TBA655363:TBA655365 TKW655363:TKW655365 TUS655363:TUS655365 UEO655363:UEO655365 UOK655363:UOK655365 UYG655363:UYG655365 VIC655363:VIC655365 VRY655363:VRY655365 WBU655363:WBU655365 WLQ655363:WLQ655365 WVM655363:WVM655365 JA720899:JA720901 SW720899:SW720901 ACS720899:ACS720901 AMO720899:AMO720901 AWK720899:AWK720901 BGG720899:BGG720901 BQC720899:BQC720901 BZY720899:BZY720901 CJU720899:CJU720901 CTQ720899:CTQ720901 DDM720899:DDM720901 DNI720899:DNI720901 DXE720899:DXE720901 EHA720899:EHA720901 EQW720899:EQW720901 FAS720899:FAS720901 FKO720899:FKO720901 FUK720899:FUK720901 GEG720899:GEG720901 GOC720899:GOC720901 GXY720899:GXY720901 HHU720899:HHU720901 HRQ720899:HRQ720901 IBM720899:IBM720901 ILI720899:ILI720901 IVE720899:IVE720901 JFA720899:JFA720901 JOW720899:JOW720901 JYS720899:JYS720901 KIO720899:KIO720901 KSK720899:KSK720901 LCG720899:LCG720901 LMC720899:LMC720901 LVY720899:LVY720901 MFU720899:MFU720901 MPQ720899:MPQ720901 MZM720899:MZM720901 NJI720899:NJI720901 NTE720899:NTE720901 ODA720899:ODA720901 OMW720899:OMW720901 OWS720899:OWS720901 PGO720899:PGO720901 PQK720899:PQK720901 QAG720899:QAG720901 QKC720899:QKC720901 QTY720899:QTY720901 RDU720899:RDU720901 RNQ720899:RNQ720901 RXM720899:RXM720901 SHI720899:SHI720901 SRE720899:SRE720901 TBA720899:TBA720901 TKW720899:TKW720901 TUS720899:TUS720901 UEO720899:UEO720901 UOK720899:UOK720901 UYG720899:UYG720901 VIC720899:VIC720901 VRY720899:VRY720901 WBU720899:WBU720901 WLQ720899:WLQ720901 WVM720899:WVM720901 JA786435:JA786437 SW786435:SW786437 ACS786435:ACS786437 AMO786435:AMO786437 AWK786435:AWK786437 BGG786435:BGG786437 BQC786435:BQC786437 BZY786435:BZY786437 CJU786435:CJU786437 CTQ786435:CTQ786437 DDM786435:DDM786437 DNI786435:DNI786437 DXE786435:DXE786437 EHA786435:EHA786437 EQW786435:EQW786437 FAS786435:FAS786437 FKO786435:FKO786437 FUK786435:FUK786437 GEG786435:GEG786437 GOC786435:GOC786437 GXY786435:GXY786437 HHU786435:HHU786437 HRQ786435:HRQ786437 IBM786435:IBM786437 ILI786435:ILI786437 IVE786435:IVE786437 JFA786435:JFA786437 JOW786435:JOW786437 JYS786435:JYS786437 KIO786435:KIO786437 KSK786435:KSK786437 LCG786435:LCG786437 LMC786435:LMC786437 LVY786435:LVY786437 MFU786435:MFU786437 MPQ786435:MPQ786437 MZM786435:MZM786437 NJI786435:NJI786437 NTE786435:NTE786437 ODA786435:ODA786437 OMW786435:OMW786437 OWS786435:OWS786437 PGO786435:PGO786437 PQK786435:PQK786437 QAG786435:QAG786437 QKC786435:QKC786437 QTY786435:QTY786437 RDU786435:RDU786437 RNQ786435:RNQ786437 RXM786435:RXM786437 SHI786435:SHI786437 SRE786435:SRE786437 TBA786435:TBA786437 TKW786435:TKW786437 TUS786435:TUS786437 UEO786435:UEO786437 UOK786435:UOK786437 UYG786435:UYG786437 VIC786435:VIC786437 VRY786435:VRY786437 WBU786435:WBU786437 WLQ786435:WLQ786437 WVM786435:WVM786437 JA851971:JA851973 SW851971:SW851973 ACS851971:ACS851973 AMO851971:AMO851973 AWK851971:AWK851973 BGG851971:BGG851973 BQC851971:BQC851973 BZY851971:BZY851973 CJU851971:CJU851973 CTQ851971:CTQ851973 DDM851971:DDM851973 DNI851971:DNI851973 DXE851971:DXE851973 EHA851971:EHA851973 EQW851971:EQW851973 FAS851971:FAS851973 FKO851971:FKO851973 FUK851971:FUK851973 GEG851971:GEG851973 GOC851971:GOC851973 GXY851971:GXY851973 HHU851971:HHU851973 HRQ851971:HRQ851973 IBM851971:IBM851973 ILI851971:ILI851973 IVE851971:IVE851973 JFA851971:JFA851973 JOW851971:JOW851973 JYS851971:JYS851973 KIO851971:KIO851973 KSK851971:KSK851973 LCG851971:LCG851973 LMC851971:LMC851973 LVY851971:LVY851973 MFU851971:MFU851973 MPQ851971:MPQ851973 MZM851971:MZM851973 NJI851971:NJI851973 NTE851971:NTE851973 ODA851971:ODA851973 OMW851971:OMW851973 OWS851971:OWS851973 PGO851971:PGO851973 PQK851971:PQK851973 QAG851971:QAG851973 QKC851971:QKC851973 QTY851971:QTY851973 RDU851971:RDU851973 RNQ851971:RNQ851973 RXM851971:RXM851973 SHI851971:SHI851973 SRE851971:SRE851973 TBA851971:TBA851973 TKW851971:TKW851973 TUS851971:TUS851973 UEO851971:UEO851973 UOK851971:UOK851973 UYG851971:UYG851973 VIC851971:VIC851973 VRY851971:VRY851973 WBU851971:WBU851973 WLQ851971:WLQ851973 WVM851971:WVM851973 JA917507:JA917509 SW917507:SW917509 ACS917507:ACS917509 AMO917507:AMO917509 AWK917507:AWK917509 BGG917507:BGG917509 BQC917507:BQC917509 BZY917507:BZY917509 CJU917507:CJU917509 CTQ917507:CTQ917509 DDM917507:DDM917509 DNI917507:DNI917509 DXE917507:DXE917509 EHA917507:EHA917509 EQW917507:EQW917509 FAS917507:FAS917509 FKO917507:FKO917509 FUK917507:FUK917509 GEG917507:GEG917509 GOC917507:GOC917509 GXY917507:GXY917509 HHU917507:HHU917509 HRQ917507:HRQ917509 IBM917507:IBM917509 ILI917507:ILI917509 IVE917507:IVE917509 JFA917507:JFA917509 JOW917507:JOW917509 JYS917507:JYS917509 KIO917507:KIO917509 KSK917507:KSK917509 LCG917507:LCG917509 LMC917507:LMC917509 LVY917507:LVY917509 MFU917507:MFU917509 MPQ917507:MPQ917509 MZM917507:MZM917509 NJI917507:NJI917509 NTE917507:NTE917509 ODA917507:ODA917509 OMW917507:OMW917509 OWS917507:OWS917509 PGO917507:PGO917509 PQK917507:PQK917509 QAG917507:QAG917509 QKC917507:QKC917509 QTY917507:QTY917509 RDU917507:RDU917509 RNQ917507:RNQ917509 RXM917507:RXM917509 SHI917507:SHI917509 SRE917507:SRE917509 TBA917507:TBA917509 TKW917507:TKW917509 TUS917507:TUS917509 UEO917507:UEO917509 UOK917507:UOK917509 UYG917507:UYG917509 VIC917507:VIC917509 VRY917507:VRY917509 WBU917507:WBU917509 WLQ917507:WLQ917509 WVM917507:WVM917509 JA983043:JA983045 SW983043:SW983045 ACS983043:ACS983045 AMO983043:AMO983045 AWK983043:AWK983045 BGG983043:BGG983045 BQC983043:BQC983045 BZY983043:BZY983045 CJU983043:CJU983045 CTQ983043:CTQ983045 DDM983043:DDM983045 DNI983043:DNI983045 DXE983043:DXE983045 EHA983043:EHA983045 EQW983043:EQW983045 FAS983043:FAS983045 FKO983043:FKO983045 FUK983043:FUK983045 GEG983043:GEG983045 GOC983043:GOC983045 GXY983043:GXY983045 HHU983043:HHU983045 HRQ983043:HRQ983045 IBM983043:IBM983045 ILI983043:ILI983045 IVE983043:IVE983045 JFA983043:JFA983045 JOW983043:JOW983045 JYS983043:JYS983045 KIO983043:KIO983045 KSK983043:KSK983045 LCG983043:LCG983045 LMC983043:LMC983045 LVY983043:LVY983045 MFU983043:MFU983045 MPQ983043:MPQ983045 MZM983043:MZM983045 NJI983043:NJI983045 NTE983043:NTE983045 ODA983043:ODA983045 OMW983043:OMW983045 OWS983043:OWS983045 PGO983043:PGO983045 PQK983043:PQK983045 QAG983043:QAG983045 QKC983043:QKC983045 QTY983043:QTY983045 RDU983043:RDU983045 RNQ983043:RNQ983045 RXM983043:RXM983045 SHI983043:SHI983045 SRE983043:SRE983045 TBA983043:TBA983045 TKW983043:TKW983045 TUS983043:TUS983045 UEO983043:UEO983045 UOK983043:UOK983045 UYG983043:UYG983045 VIC983043:VIC983045 VRY983043:VRY983045 WBU983043:WBU983045 WLQ983043:WLQ983045 WVM983043:WVM983045 JA65536:JD65536 SW65536:SZ65536 ACS65536:ACV65536 AMO65536:AMR65536 AWK65536:AWN65536 BGG65536:BGJ65536 BQC65536:BQF65536 BZY65536:CAB65536 CJU65536:CJX65536 CTQ65536:CTT65536 DDM65536:DDP65536 DNI65536:DNL65536 DXE65536:DXH65536 EHA65536:EHD65536 EQW65536:EQZ65536 FAS65536:FAV65536 FKO65536:FKR65536 FUK65536:FUN65536 GEG65536:GEJ65536 GOC65536:GOF65536 GXY65536:GYB65536 HHU65536:HHX65536 HRQ65536:HRT65536 IBM65536:IBP65536 ILI65536:ILL65536 IVE65536:IVH65536 JFA65536:JFD65536 JOW65536:JOZ65536 JYS65536:JYV65536 KIO65536:KIR65536 KSK65536:KSN65536 LCG65536:LCJ65536 LMC65536:LMF65536 LVY65536:LWB65536 MFU65536:MFX65536 MPQ65536:MPT65536 MZM65536:MZP65536 NJI65536:NJL65536 NTE65536:NTH65536 ODA65536:ODD65536 OMW65536:OMZ65536 OWS65536:OWV65536 PGO65536:PGR65536 PQK65536:PQN65536 QAG65536:QAJ65536 QKC65536:QKF65536 QTY65536:QUB65536 RDU65536:RDX65536 RNQ65536:RNT65536 RXM65536:RXP65536 SHI65536:SHL65536 SRE65536:SRH65536 TBA65536:TBD65536 TKW65536:TKZ65536 TUS65536:TUV65536 UEO65536:UER65536 UOK65536:UON65536 UYG65536:UYJ65536 VIC65536:VIF65536 VRY65536:VSB65536 WBU65536:WBX65536 WLQ65536:WLT65536 WVM65536:WVP65536 JA131072:JD131072 SW131072:SZ131072 ACS131072:ACV131072 AMO131072:AMR131072 AWK131072:AWN131072 BGG131072:BGJ131072 BQC131072:BQF131072 BZY131072:CAB131072 CJU131072:CJX131072 CTQ131072:CTT131072 DDM131072:DDP131072 DNI131072:DNL131072 DXE131072:DXH131072 EHA131072:EHD131072 EQW131072:EQZ131072 FAS131072:FAV131072 FKO131072:FKR131072 FUK131072:FUN131072 GEG131072:GEJ131072 GOC131072:GOF131072 GXY131072:GYB131072 HHU131072:HHX131072 HRQ131072:HRT131072 IBM131072:IBP131072 ILI131072:ILL131072 IVE131072:IVH131072 JFA131072:JFD131072 JOW131072:JOZ131072 JYS131072:JYV131072 KIO131072:KIR131072 KSK131072:KSN131072 LCG131072:LCJ131072 LMC131072:LMF131072 LVY131072:LWB131072 MFU131072:MFX131072 MPQ131072:MPT131072 MZM131072:MZP131072 NJI131072:NJL131072 NTE131072:NTH131072 ODA131072:ODD131072 OMW131072:OMZ131072 OWS131072:OWV131072 PGO131072:PGR131072 PQK131072:PQN131072 QAG131072:QAJ131072 QKC131072:QKF131072 QTY131072:QUB131072 RDU131072:RDX131072 RNQ131072:RNT131072 RXM131072:RXP131072 SHI131072:SHL131072 SRE131072:SRH131072 TBA131072:TBD131072 TKW131072:TKZ131072 TUS131072:TUV131072 UEO131072:UER131072 UOK131072:UON131072 UYG131072:UYJ131072 VIC131072:VIF131072 VRY131072:VSB131072 WBU131072:WBX131072 WLQ131072:WLT131072 WVM131072:WVP131072 JA196608:JD196608 SW196608:SZ196608 ACS196608:ACV196608 AMO196608:AMR196608 AWK196608:AWN196608 BGG196608:BGJ196608 BQC196608:BQF196608 BZY196608:CAB196608 CJU196608:CJX196608 CTQ196608:CTT196608 DDM196608:DDP196608 DNI196608:DNL196608 DXE196608:DXH196608 EHA196608:EHD196608 EQW196608:EQZ196608 FAS196608:FAV196608 FKO196608:FKR196608 FUK196608:FUN196608 GEG196608:GEJ196608 GOC196608:GOF196608 GXY196608:GYB196608 HHU196608:HHX196608 HRQ196608:HRT196608 IBM196608:IBP196608 ILI196608:ILL196608 IVE196608:IVH196608 JFA196608:JFD196608 JOW196608:JOZ196608 JYS196608:JYV196608 KIO196608:KIR196608 KSK196608:KSN196608 LCG196608:LCJ196608 LMC196608:LMF196608 LVY196608:LWB196608 MFU196608:MFX196608 MPQ196608:MPT196608 MZM196608:MZP196608 NJI196608:NJL196608 NTE196608:NTH196608 ODA196608:ODD196608 OMW196608:OMZ196608 OWS196608:OWV196608 PGO196608:PGR196608 PQK196608:PQN196608 QAG196608:QAJ196608 QKC196608:QKF196608 QTY196608:QUB196608 RDU196608:RDX196608 RNQ196608:RNT196608 RXM196608:RXP196608 SHI196608:SHL196608 SRE196608:SRH196608 TBA196608:TBD196608 TKW196608:TKZ196608 TUS196608:TUV196608 UEO196608:UER196608 UOK196608:UON196608 UYG196608:UYJ196608 VIC196608:VIF196608 VRY196608:VSB196608 WBU196608:WBX196608 WLQ196608:WLT196608 WVM196608:WVP196608 JA262144:JD262144 SW262144:SZ262144 ACS262144:ACV262144 AMO262144:AMR262144 AWK262144:AWN262144 BGG262144:BGJ262144 BQC262144:BQF262144 BZY262144:CAB262144 CJU262144:CJX262144 CTQ262144:CTT262144 DDM262144:DDP262144 DNI262144:DNL262144 DXE262144:DXH262144 EHA262144:EHD262144 EQW262144:EQZ262144 FAS262144:FAV262144 FKO262144:FKR262144 FUK262144:FUN262144 GEG262144:GEJ262144 GOC262144:GOF262144 GXY262144:GYB262144 HHU262144:HHX262144 HRQ262144:HRT262144 IBM262144:IBP262144 ILI262144:ILL262144 IVE262144:IVH262144 JFA262144:JFD262144 JOW262144:JOZ262144 JYS262144:JYV262144 KIO262144:KIR262144 KSK262144:KSN262144 LCG262144:LCJ262144 LMC262144:LMF262144 LVY262144:LWB262144 MFU262144:MFX262144 MPQ262144:MPT262144 MZM262144:MZP262144 NJI262144:NJL262144 NTE262144:NTH262144 ODA262144:ODD262144 OMW262144:OMZ262144 OWS262144:OWV262144 PGO262144:PGR262144 PQK262144:PQN262144 QAG262144:QAJ262144 QKC262144:QKF262144 QTY262144:QUB262144 RDU262144:RDX262144 RNQ262144:RNT262144 RXM262144:RXP262144 SHI262144:SHL262144 SRE262144:SRH262144 TBA262144:TBD262144 TKW262144:TKZ262144 TUS262144:TUV262144 UEO262144:UER262144 UOK262144:UON262144 UYG262144:UYJ262144 VIC262144:VIF262144 VRY262144:VSB262144 WBU262144:WBX262144 WLQ262144:WLT262144 WVM262144:WVP262144 JA327680:JD327680 SW327680:SZ327680 ACS327680:ACV327680 AMO327680:AMR327680 AWK327680:AWN327680 BGG327680:BGJ327680 BQC327680:BQF327680 BZY327680:CAB327680 CJU327680:CJX327680 CTQ327680:CTT327680 DDM327680:DDP327680 DNI327680:DNL327680 DXE327680:DXH327680 EHA327680:EHD327680 EQW327680:EQZ327680 FAS327680:FAV327680 FKO327680:FKR327680 FUK327680:FUN327680 GEG327680:GEJ327680 GOC327680:GOF327680 GXY327680:GYB327680 HHU327680:HHX327680 HRQ327680:HRT327680 IBM327680:IBP327680 ILI327680:ILL327680 IVE327680:IVH327680 JFA327680:JFD327680 JOW327680:JOZ327680 JYS327680:JYV327680 KIO327680:KIR327680 KSK327680:KSN327680 LCG327680:LCJ327680 LMC327680:LMF327680 LVY327680:LWB327680 MFU327680:MFX327680 MPQ327680:MPT327680 MZM327680:MZP327680 NJI327680:NJL327680 NTE327680:NTH327680 ODA327680:ODD327680 OMW327680:OMZ327680 OWS327680:OWV327680 PGO327680:PGR327680 PQK327680:PQN327680 QAG327680:QAJ327680 QKC327680:QKF327680 QTY327680:QUB327680 RDU327680:RDX327680 RNQ327680:RNT327680 RXM327680:RXP327680 SHI327680:SHL327680 SRE327680:SRH327680 TBA327680:TBD327680 TKW327680:TKZ327680 TUS327680:TUV327680 UEO327680:UER327680 UOK327680:UON327680 UYG327680:UYJ327680 VIC327680:VIF327680 VRY327680:VSB327680 WBU327680:WBX327680 WLQ327680:WLT327680 WVM327680:WVP327680 JA393216:JD393216 SW393216:SZ393216 ACS393216:ACV393216 AMO393216:AMR393216 AWK393216:AWN393216 BGG393216:BGJ393216 BQC393216:BQF393216 BZY393216:CAB393216 CJU393216:CJX393216 CTQ393216:CTT393216 DDM393216:DDP393216 DNI393216:DNL393216 DXE393216:DXH393216 EHA393216:EHD393216 EQW393216:EQZ393216 FAS393216:FAV393216 FKO393216:FKR393216 FUK393216:FUN393216 GEG393216:GEJ393216 GOC393216:GOF393216 GXY393216:GYB393216 HHU393216:HHX393216 HRQ393216:HRT393216 IBM393216:IBP393216 ILI393216:ILL393216 IVE393216:IVH393216 JFA393216:JFD393216 JOW393216:JOZ393216 JYS393216:JYV393216 KIO393216:KIR393216 KSK393216:KSN393216 LCG393216:LCJ393216 LMC393216:LMF393216 LVY393216:LWB393216 MFU393216:MFX393216 MPQ393216:MPT393216 MZM393216:MZP393216 NJI393216:NJL393216 NTE393216:NTH393216 ODA393216:ODD393216 OMW393216:OMZ393216 OWS393216:OWV393216 PGO393216:PGR393216 PQK393216:PQN393216 QAG393216:QAJ393216 QKC393216:QKF393216 QTY393216:QUB393216 RDU393216:RDX393216 RNQ393216:RNT393216 RXM393216:RXP393216 SHI393216:SHL393216 SRE393216:SRH393216 TBA393216:TBD393216 TKW393216:TKZ393216 TUS393216:TUV393216 UEO393216:UER393216 UOK393216:UON393216 UYG393216:UYJ393216 VIC393216:VIF393216 VRY393216:VSB393216 WBU393216:WBX393216 WLQ393216:WLT393216 WVM393216:WVP393216 JA458752:JD458752 SW458752:SZ458752 ACS458752:ACV458752 AMO458752:AMR458752 AWK458752:AWN458752 BGG458752:BGJ458752 BQC458752:BQF458752 BZY458752:CAB458752 CJU458752:CJX458752 CTQ458752:CTT458752 DDM458752:DDP458752 DNI458752:DNL458752 DXE458752:DXH458752 EHA458752:EHD458752 EQW458752:EQZ458752 FAS458752:FAV458752 FKO458752:FKR458752 FUK458752:FUN458752 GEG458752:GEJ458752 GOC458752:GOF458752 GXY458752:GYB458752 HHU458752:HHX458752 HRQ458752:HRT458752 IBM458752:IBP458752 ILI458752:ILL458752 IVE458752:IVH458752 JFA458752:JFD458752 JOW458752:JOZ458752 JYS458752:JYV458752 KIO458752:KIR458752 KSK458752:KSN458752 LCG458752:LCJ458752 LMC458752:LMF458752 LVY458752:LWB458752 MFU458752:MFX458752 MPQ458752:MPT458752 MZM458752:MZP458752 NJI458752:NJL458752 NTE458752:NTH458752 ODA458752:ODD458752 OMW458752:OMZ458752 OWS458752:OWV458752 PGO458752:PGR458752 PQK458752:PQN458752 QAG458752:QAJ458752 QKC458752:QKF458752 QTY458752:QUB458752 RDU458752:RDX458752 RNQ458752:RNT458752 RXM458752:RXP458752 SHI458752:SHL458752 SRE458752:SRH458752 TBA458752:TBD458752 TKW458752:TKZ458752 TUS458752:TUV458752 UEO458752:UER458752 UOK458752:UON458752 UYG458752:UYJ458752 VIC458752:VIF458752 VRY458752:VSB458752 WBU458752:WBX458752 WLQ458752:WLT458752 WVM458752:WVP458752 JA524288:JD524288 SW524288:SZ524288 ACS524288:ACV524288 AMO524288:AMR524288 AWK524288:AWN524288 BGG524288:BGJ524288 BQC524288:BQF524288 BZY524288:CAB524288 CJU524288:CJX524288 CTQ524288:CTT524288 DDM524288:DDP524288 DNI524288:DNL524288 DXE524288:DXH524288 EHA524288:EHD524288 EQW524288:EQZ524288 FAS524288:FAV524288 FKO524288:FKR524288 FUK524288:FUN524288 GEG524288:GEJ524288 GOC524288:GOF524288 GXY524288:GYB524288 HHU524288:HHX524288 HRQ524288:HRT524288 IBM524288:IBP524288 ILI524288:ILL524288 IVE524288:IVH524288 JFA524288:JFD524288 JOW524288:JOZ524288 JYS524288:JYV524288 KIO524288:KIR524288 KSK524288:KSN524288 LCG524288:LCJ524288 LMC524288:LMF524288 LVY524288:LWB524288 MFU524288:MFX524288 MPQ524288:MPT524288 MZM524288:MZP524288 NJI524288:NJL524288 NTE524288:NTH524288 ODA524288:ODD524288 OMW524288:OMZ524288 OWS524288:OWV524288 PGO524288:PGR524288 PQK524288:PQN524288 QAG524288:QAJ524288 QKC524288:QKF524288 QTY524288:QUB524288 RDU524288:RDX524288 RNQ524288:RNT524288 RXM524288:RXP524288 SHI524288:SHL524288 SRE524288:SRH524288 TBA524288:TBD524288 TKW524288:TKZ524288 TUS524288:TUV524288 UEO524288:UER524288 UOK524288:UON524288 UYG524288:UYJ524288 VIC524288:VIF524288 VRY524288:VSB524288 WBU524288:WBX524288 WLQ524288:WLT524288 WVM524288:WVP524288 JA589824:JD589824 SW589824:SZ589824 ACS589824:ACV589824 AMO589824:AMR589824 AWK589824:AWN589824 BGG589824:BGJ589824 BQC589824:BQF589824 BZY589824:CAB589824 CJU589824:CJX589824 CTQ589824:CTT589824 DDM589824:DDP589824 DNI589824:DNL589824 DXE589824:DXH589824 EHA589824:EHD589824 EQW589824:EQZ589824 FAS589824:FAV589824 FKO589824:FKR589824 FUK589824:FUN589824 GEG589824:GEJ589824 GOC589824:GOF589824 GXY589824:GYB589824 HHU589824:HHX589824 HRQ589824:HRT589824 IBM589824:IBP589824 ILI589824:ILL589824 IVE589824:IVH589824 JFA589824:JFD589824 JOW589824:JOZ589824 JYS589824:JYV589824 KIO589824:KIR589824 KSK589824:KSN589824 LCG589824:LCJ589824 LMC589824:LMF589824 LVY589824:LWB589824 MFU589824:MFX589824 MPQ589824:MPT589824 MZM589824:MZP589824 NJI589824:NJL589824 NTE589824:NTH589824 ODA589824:ODD589824 OMW589824:OMZ589824 OWS589824:OWV589824 PGO589824:PGR589824 PQK589824:PQN589824 QAG589824:QAJ589824 QKC589824:QKF589824 QTY589824:QUB589824 RDU589824:RDX589824 RNQ589824:RNT589824 RXM589824:RXP589824 SHI589824:SHL589824 SRE589824:SRH589824 TBA589824:TBD589824 TKW589824:TKZ589824 TUS589824:TUV589824 UEO589824:UER589824 UOK589824:UON589824 UYG589824:UYJ589824 VIC589824:VIF589824 VRY589824:VSB589824 WBU589824:WBX589824 WLQ589824:WLT589824 WVM589824:WVP589824 JA655360:JD655360 SW655360:SZ655360 ACS655360:ACV655360 AMO655360:AMR655360 AWK655360:AWN655360 BGG655360:BGJ655360 BQC655360:BQF655360 BZY655360:CAB655360 CJU655360:CJX655360 CTQ655360:CTT655360 DDM655360:DDP655360 DNI655360:DNL655360 DXE655360:DXH655360 EHA655360:EHD655360 EQW655360:EQZ655360 FAS655360:FAV655360 FKO655360:FKR655360 FUK655360:FUN655360 GEG655360:GEJ655360 GOC655360:GOF655360 GXY655360:GYB655360 HHU655360:HHX655360 HRQ655360:HRT655360 IBM655360:IBP655360 ILI655360:ILL655360 IVE655360:IVH655360 JFA655360:JFD655360 JOW655360:JOZ655360 JYS655360:JYV655360 KIO655360:KIR655360 KSK655360:KSN655360 LCG655360:LCJ655360 LMC655360:LMF655360 LVY655360:LWB655360 MFU655360:MFX655360 MPQ655360:MPT655360 MZM655360:MZP655360 NJI655360:NJL655360 NTE655360:NTH655360 ODA655360:ODD655360 OMW655360:OMZ655360 OWS655360:OWV655360 PGO655360:PGR655360 PQK655360:PQN655360 QAG655360:QAJ655360 QKC655360:QKF655360 QTY655360:QUB655360 RDU655360:RDX655360 RNQ655360:RNT655360 RXM655360:RXP655360 SHI655360:SHL655360 SRE655360:SRH655360 TBA655360:TBD655360 TKW655360:TKZ655360 TUS655360:TUV655360 UEO655360:UER655360 UOK655360:UON655360 UYG655360:UYJ655360 VIC655360:VIF655360 VRY655360:VSB655360 WBU655360:WBX655360 WLQ655360:WLT655360 WVM655360:WVP655360 JA720896:JD720896 SW720896:SZ720896 ACS720896:ACV720896 AMO720896:AMR720896 AWK720896:AWN720896 BGG720896:BGJ720896 BQC720896:BQF720896 BZY720896:CAB720896 CJU720896:CJX720896 CTQ720896:CTT720896 DDM720896:DDP720896 DNI720896:DNL720896 DXE720896:DXH720896 EHA720896:EHD720896 EQW720896:EQZ720896 FAS720896:FAV720896 FKO720896:FKR720896 FUK720896:FUN720896 GEG720896:GEJ720896 GOC720896:GOF720896 GXY720896:GYB720896 HHU720896:HHX720896 HRQ720896:HRT720896 IBM720896:IBP720896 ILI720896:ILL720896 IVE720896:IVH720896 JFA720896:JFD720896 JOW720896:JOZ720896 JYS720896:JYV720896 KIO720896:KIR720896 KSK720896:KSN720896 LCG720896:LCJ720896 LMC720896:LMF720896 LVY720896:LWB720896 MFU720896:MFX720896 MPQ720896:MPT720896 MZM720896:MZP720896 NJI720896:NJL720896 NTE720896:NTH720896 ODA720896:ODD720896 OMW720896:OMZ720896 OWS720896:OWV720896 PGO720896:PGR720896 PQK720896:PQN720896 QAG720896:QAJ720896 QKC720896:QKF720896 QTY720896:QUB720896 RDU720896:RDX720896 RNQ720896:RNT720896 RXM720896:RXP720896 SHI720896:SHL720896 SRE720896:SRH720896 TBA720896:TBD720896 TKW720896:TKZ720896 TUS720896:TUV720896 UEO720896:UER720896 UOK720896:UON720896 UYG720896:UYJ720896 VIC720896:VIF720896 VRY720896:VSB720896 WBU720896:WBX720896 WLQ720896:WLT720896 WVM720896:WVP720896 JA786432:JD786432 SW786432:SZ786432 ACS786432:ACV786432 AMO786432:AMR786432 AWK786432:AWN786432 BGG786432:BGJ786432 BQC786432:BQF786432 BZY786432:CAB786432 CJU786432:CJX786432 CTQ786432:CTT786432 DDM786432:DDP786432 DNI786432:DNL786432 DXE786432:DXH786432 EHA786432:EHD786432 EQW786432:EQZ786432 FAS786432:FAV786432 FKO786432:FKR786432 FUK786432:FUN786432 GEG786432:GEJ786432 GOC786432:GOF786432 GXY786432:GYB786432 HHU786432:HHX786432 HRQ786432:HRT786432 IBM786432:IBP786432 ILI786432:ILL786432 IVE786432:IVH786432 JFA786432:JFD786432 JOW786432:JOZ786432 JYS786432:JYV786432 KIO786432:KIR786432 KSK786432:KSN786432 LCG786432:LCJ786432 LMC786432:LMF786432 LVY786432:LWB786432 MFU786432:MFX786432 MPQ786432:MPT786432 MZM786432:MZP786432 NJI786432:NJL786432 NTE786432:NTH786432 ODA786432:ODD786432 OMW786432:OMZ786432 OWS786432:OWV786432 PGO786432:PGR786432 PQK786432:PQN786432 QAG786432:QAJ786432 QKC786432:QKF786432 QTY786432:QUB786432 RDU786432:RDX786432 RNQ786432:RNT786432 RXM786432:RXP786432 SHI786432:SHL786432 SRE786432:SRH786432 TBA786432:TBD786432 TKW786432:TKZ786432 TUS786432:TUV786432 UEO786432:UER786432 UOK786432:UON786432 UYG786432:UYJ786432 VIC786432:VIF786432 VRY786432:VSB786432 WBU786432:WBX786432 WLQ786432:WLT786432 WVM786432:WVP786432 JA851968:JD851968 SW851968:SZ851968 ACS851968:ACV851968 AMO851968:AMR851968 AWK851968:AWN851968 BGG851968:BGJ851968 BQC851968:BQF851968 BZY851968:CAB851968 CJU851968:CJX851968 CTQ851968:CTT851968 DDM851968:DDP851968 DNI851968:DNL851968 DXE851968:DXH851968 EHA851968:EHD851968 EQW851968:EQZ851968 FAS851968:FAV851968 FKO851968:FKR851968 FUK851968:FUN851968 GEG851968:GEJ851968 GOC851968:GOF851968 GXY851968:GYB851968 HHU851968:HHX851968 HRQ851968:HRT851968 IBM851968:IBP851968 ILI851968:ILL851968 IVE851968:IVH851968 JFA851968:JFD851968 JOW851968:JOZ851968 JYS851968:JYV851968 KIO851968:KIR851968 KSK851968:KSN851968 LCG851968:LCJ851968 LMC851968:LMF851968 LVY851968:LWB851968 MFU851968:MFX851968 MPQ851968:MPT851968 MZM851968:MZP851968 NJI851968:NJL851968 NTE851968:NTH851968 ODA851968:ODD851968 OMW851968:OMZ851968 OWS851968:OWV851968 PGO851968:PGR851968 PQK851968:PQN851968 QAG851968:QAJ851968 QKC851968:QKF851968 QTY851968:QUB851968 RDU851968:RDX851968 RNQ851968:RNT851968 RXM851968:RXP851968 SHI851968:SHL851968 SRE851968:SRH851968 TBA851968:TBD851968 TKW851968:TKZ851968 TUS851968:TUV851968 UEO851968:UER851968 UOK851968:UON851968 UYG851968:UYJ851968 VIC851968:VIF851968 VRY851968:VSB851968 WBU851968:WBX851968 WLQ851968:WLT851968 WVM851968:WVP851968 JA917504:JD917504 SW917504:SZ917504 ACS917504:ACV917504 AMO917504:AMR917504 AWK917504:AWN917504 BGG917504:BGJ917504 BQC917504:BQF917504 BZY917504:CAB917504 CJU917504:CJX917504 CTQ917504:CTT917504 DDM917504:DDP917504 DNI917504:DNL917504 DXE917504:DXH917504 EHA917504:EHD917504 EQW917504:EQZ917504 FAS917504:FAV917504 FKO917504:FKR917504 FUK917504:FUN917504 GEG917504:GEJ917504 GOC917504:GOF917504 GXY917504:GYB917504 HHU917504:HHX917504 HRQ917504:HRT917504 IBM917504:IBP917504 ILI917504:ILL917504 IVE917504:IVH917504 JFA917504:JFD917504 JOW917504:JOZ917504 JYS917504:JYV917504 KIO917504:KIR917504 KSK917504:KSN917504 LCG917504:LCJ917504 LMC917504:LMF917504 LVY917504:LWB917504 MFU917504:MFX917504 MPQ917504:MPT917504 MZM917504:MZP917504 NJI917504:NJL917504 NTE917504:NTH917504 ODA917504:ODD917504 OMW917504:OMZ917504 OWS917504:OWV917504 PGO917504:PGR917504 PQK917504:PQN917504 QAG917504:QAJ917504 QKC917504:QKF917504 QTY917504:QUB917504 RDU917504:RDX917504 RNQ917504:RNT917504 RXM917504:RXP917504 SHI917504:SHL917504 SRE917504:SRH917504 TBA917504:TBD917504 TKW917504:TKZ917504 TUS917504:TUV917504 UEO917504:UER917504 UOK917504:UON917504 UYG917504:UYJ917504 VIC917504:VIF917504 VRY917504:VSB917504 WBU917504:WBX917504 WLQ917504:WLT917504 WVM917504:WVP917504 JA983040:JD983040 SW983040:SZ983040 ACS983040:ACV983040 AMO983040:AMR983040 AWK983040:AWN983040 BGG983040:BGJ983040 BQC983040:BQF983040 BZY983040:CAB983040 CJU983040:CJX983040 CTQ983040:CTT983040 DDM983040:DDP983040 DNI983040:DNL983040 DXE983040:DXH983040 EHA983040:EHD983040 EQW983040:EQZ983040 FAS983040:FAV983040 FKO983040:FKR983040 FUK983040:FUN983040 GEG983040:GEJ983040 GOC983040:GOF983040 GXY983040:GYB983040 HHU983040:HHX983040 HRQ983040:HRT983040 IBM983040:IBP983040 ILI983040:ILL983040 IVE983040:IVH983040 JFA983040:JFD983040 JOW983040:JOZ983040 JYS983040:JYV983040 KIO983040:KIR983040 KSK983040:KSN983040 LCG983040:LCJ983040 LMC983040:LMF983040 LVY983040:LWB983040 MFU983040:MFX983040 MPQ983040:MPT983040 MZM983040:MZP983040 NJI983040:NJL983040 NTE983040:NTH983040 ODA983040:ODD983040 OMW983040:OMZ983040 OWS983040:OWV983040 PGO983040:PGR983040 PQK983040:PQN983040 QAG983040:QAJ983040 QKC983040:QKF983040 QTY983040:QUB983040 RDU983040:RDX983040 RNQ983040:RNT983040 RXM983040:RXP983040 SHI983040:SHL983040 SRE983040:SRH983040 TBA983040:TBD983040 TKW983040:TKZ983040 TUS983040:TUV983040 UEO983040:UER983040 UOK983040:UON983040 UYG983040:UYJ983040 VIC983040:VIF983040 VRY983040:VSB983040 WBU983040:WBX983040 WLQ983040:WLT983040 WVM983040:WVP983040 JB65539:JC65544 SX65539:SY65544 ACT65539:ACU65544 AMP65539:AMQ65544 AWL65539:AWM65544 BGH65539:BGI65544 BQD65539:BQE65544 BZZ65539:CAA65544 CJV65539:CJW65544 CTR65539:CTS65544 DDN65539:DDO65544 DNJ65539:DNK65544 DXF65539:DXG65544 EHB65539:EHC65544 EQX65539:EQY65544 FAT65539:FAU65544 FKP65539:FKQ65544 FUL65539:FUM65544 GEH65539:GEI65544 GOD65539:GOE65544 GXZ65539:GYA65544 HHV65539:HHW65544 HRR65539:HRS65544 IBN65539:IBO65544 ILJ65539:ILK65544 IVF65539:IVG65544 JFB65539:JFC65544 JOX65539:JOY65544 JYT65539:JYU65544 KIP65539:KIQ65544 KSL65539:KSM65544 LCH65539:LCI65544 LMD65539:LME65544 LVZ65539:LWA65544 MFV65539:MFW65544 MPR65539:MPS65544 MZN65539:MZO65544 NJJ65539:NJK65544 NTF65539:NTG65544 ODB65539:ODC65544 OMX65539:OMY65544 OWT65539:OWU65544 PGP65539:PGQ65544 PQL65539:PQM65544 QAH65539:QAI65544 QKD65539:QKE65544 QTZ65539:QUA65544 RDV65539:RDW65544 RNR65539:RNS65544 RXN65539:RXO65544 SHJ65539:SHK65544 SRF65539:SRG65544 TBB65539:TBC65544 TKX65539:TKY65544 TUT65539:TUU65544 UEP65539:UEQ65544 UOL65539:UOM65544 UYH65539:UYI65544 VID65539:VIE65544 VRZ65539:VSA65544 WBV65539:WBW65544 WLR65539:WLS65544 WVN65539:WVO65544 JB131075:JC131080 SX131075:SY131080 ACT131075:ACU131080 AMP131075:AMQ131080 AWL131075:AWM131080 BGH131075:BGI131080 BQD131075:BQE131080 BZZ131075:CAA131080 CJV131075:CJW131080 CTR131075:CTS131080 DDN131075:DDO131080 DNJ131075:DNK131080 DXF131075:DXG131080 EHB131075:EHC131080 EQX131075:EQY131080 FAT131075:FAU131080 FKP131075:FKQ131080 FUL131075:FUM131080 GEH131075:GEI131080 GOD131075:GOE131080 GXZ131075:GYA131080 HHV131075:HHW131080 HRR131075:HRS131080 IBN131075:IBO131080 ILJ131075:ILK131080 IVF131075:IVG131080 JFB131075:JFC131080 JOX131075:JOY131080 JYT131075:JYU131080 KIP131075:KIQ131080 KSL131075:KSM131080 LCH131075:LCI131080 LMD131075:LME131080 LVZ131075:LWA131080 MFV131075:MFW131080 MPR131075:MPS131080 MZN131075:MZO131080 NJJ131075:NJK131080 NTF131075:NTG131080 ODB131075:ODC131080 OMX131075:OMY131080 OWT131075:OWU131080 PGP131075:PGQ131080 PQL131075:PQM131080 QAH131075:QAI131080 QKD131075:QKE131080 QTZ131075:QUA131080 RDV131075:RDW131080 RNR131075:RNS131080 RXN131075:RXO131080 SHJ131075:SHK131080 SRF131075:SRG131080 TBB131075:TBC131080 TKX131075:TKY131080 TUT131075:TUU131080 UEP131075:UEQ131080 UOL131075:UOM131080 UYH131075:UYI131080 VID131075:VIE131080 VRZ131075:VSA131080 WBV131075:WBW131080 WLR131075:WLS131080 WVN131075:WVO131080 JB196611:JC196616 SX196611:SY196616 ACT196611:ACU196616 AMP196611:AMQ196616 AWL196611:AWM196616 BGH196611:BGI196616 BQD196611:BQE196616 BZZ196611:CAA196616 CJV196611:CJW196616 CTR196611:CTS196616 DDN196611:DDO196616 DNJ196611:DNK196616 DXF196611:DXG196616 EHB196611:EHC196616 EQX196611:EQY196616 FAT196611:FAU196616 FKP196611:FKQ196616 FUL196611:FUM196616 GEH196611:GEI196616 GOD196611:GOE196616 GXZ196611:GYA196616 HHV196611:HHW196616 HRR196611:HRS196616 IBN196611:IBO196616 ILJ196611:ILK196616 IVF196611:IVG196616 JFB196611:JFC196616 JOX196611:JOY196616 JYT196611:JYU196616 KIP196611:KIQ196616 KSL196611:KSM196616 LCH196611:LCI196616 LMD196611:LME196616 LVZ196611:LWA196616 MFV196611:MFW196616 MPR196611:MPS196616 MZN196611:MZO196616 NJJ196611:NJK196616 NTF196611:NTG196616 ODB196611:ODC196616 OMX196611:OMY196616 OWT196611:OWU196616 PGP196611:PGQ196616 PQL196611:PQM196616 QAH196611:QAI196616 QKD196611:QKE196616 QTZ196611:QUA196616 RDV196611:RDW196616 RNR196611:RNS196616 RXN196611:RXO196616 SHJ196611:SHK196616 SRF196611:SRG196616 TBB196611:TBC196616 TKX196611:TKY196616 TUT196611:TUU196616 UEP196611:UEQ196616 UOL196611:UOM196616 UYH196611:UYI196616 VID196611:VIE196616 VRZ196611:VSA196616 WBV196611:WBW196616 WLR196611:WLS196616 WVN196611:WVO196616 JB262147:JC262152 SX262147:SY262152 ACT262147:ACU262152 AMP262147:AMQ262152 AWL262147:AWM262152 BGH262147:BGI262152 BQD262147:BQE262152 BZZ262147:CAA262152 CJV262147:CJW262152 CTR262147:CTS262152 DDN262147:DDO262152 DNJ262147:DNK262152 DXF262147:DXG262152 EHB262147:EHC262152 EQX262147:EQY262152 FAT262147:FAU262152 FKP262147:FKQ262152 FUL262147:FUM262152 GEH262147:GEI262152 GOD262147:GOE262152 GXZ262147:GYA262152 HHV262147:HHW262152 HRR262147:HRS262152 IBN262147:IBO262152 ILJ262147:ILK262152 IVF262147:IVG262152 JFB262147:JFC262152 JOX262147:JOY262152 JYT262147:JYU262152 KIP262147:KIQ262152 KSL262147:KSM262152 LCH262147:LCI262152 LMD262147:LME262152 LVZ262147:LWA262152 MFV262147:MFW262152 MPR262147:MPS262152 MZN262147:MZO262152 NJJ262147:NJK262152 NTF262147:NTG262152 ODB262147:ODC262152 OMX262147:OMY262152 OWT262147:OWU262152 PGP262147:PGQ262152 PQL262147:PQM262152 QAH262147:QAI262152 QKD262147:QKE262152 QTZ262147:QUA262152 RDV262147:RDW262152 RNR262147:RNS262152 RXN262147:RXO262152 SHJ262147:SHK262152 SRF262147:SRG262152 TBB262147:TBC262152 TKX262147:TKY262152 TUT262147:TUU262152 UEP262147:UEQ262152 UOL262147:UOM262152 UYH262147:UYI262152 VID262147:VIE262152 VRZ262147:VSA262152 WBV262147:WBW262152 WLR262147:WLS262152 WVN262147:WVO262152 JB327683:JC327688 SX327683:SY327688 ACT327683:ACU327688 AMP327683:AMQ327688 AWL327683:AWM327688 BGH327683:BGI327688 BQD327683:BQE327688 BZZ327683:CAA327688 CJV327683:CJW327688 CTR327683:CTS327688 DDN327683:DDO327688 DNJ327683:DNK327688 DXF327683:DXG327688 EHB327683:EHC327688 EQX327683:EQY327688 FAT327683:FAU327688 FKP327683:FKQ327688 FUL327683:FUM327688 GEH327683:GEI327688 GOD327683:GOE327688 GXZ327683:GYA327688 HHV327683:HHW327688 HRR327683:HRS327688 IBN327683:IBO327688 ILJ327683:ILK327688 IVF327683:IVG327688 JFB327683:JFC327688 JOX327683:JOY327688 JYT327683:JYU327688 KIP327683:KIQ327688 KSL327683:KSM327688 LCH327683:LCI327688 LMD327683:LME327688 LVZ327683:LWA327688 MFV327683:MFW327688 MPR327683:MPS327688 MZN327683:MZO327688 NJJ327683:NJK327688 NTF327683:NTG327688 ODB327683:ODC327688 OMX327683:OMY327688 OWT327683:OWU327688 PGP327683:PGQ327688 PQL327683:PQM327688 QAH327683:QAI327688 QKD327683:QKE327688 QTZ327683:QUA327688 RDV327683:RDW327688 RNR327683:RNS327688 RXN327683:RXO327688 SHJ327683:SHK327688 SRF327683:SRG327688 TBB327683:TBC327688 TKX327683:TKY327688 TUT327683:TUU327688 UEP327683:UEQ327688 UOL327683:UOM327688 UYH327683:UYI327688 VID327683:VIE327688 VRZ327683:VSA327688 WBV327683:WBW327688 WLR327683:WLS327688 WVN327683:WVO327688 JB393219:JC393224 SX393219:SY393224 ACT393219:ACU393224 AMP393219:AMQ393224 AWL393219:AWM393224 BGH393219:BGI393224 BQD393219:BQE393224 BZZ393219:CAA393224 CJV393219:CJW393224 CTR393219:CTS393224 DDN393219:DDO393224 DNJ393219:DNK393224 DXF393219:DXG393224 EHB393219:EHC393224 EQX393219:EQY393224 FAT393219:FAU393224 FKP393219:FKQ393224 FUL393219:FUM393224 GEH393219:GEI393224 GOD393219:GOE393224 GXZ393219:GYA393224 HHV393219:HHW393224 HRR393219:HRS393224 IBN393219:IBO393224 ILJ393219:ILK393224 IVF393219:IVG393224 JFB393219:JFC393224 JOX393219:JOY393224 JYT393219:JYU393224 KIP393219:KIQ393224 KSL393219:KSM393224 LCH393219:LCI393224 LMD393219:LME393224 LVZ393219:LWA393224 MFV393219:MFW393224 MPR393219:MPS393224 MZN393219:MZO393224 NJJ393219:NJK393224 NTF393219:NTG393224 ODB393219:ODC393224 OMX393219:OMY393224 OWT393219:OWU393224 PGP393219:PGQ393224 PQL393219:PQM393224 QAH393219:QAI393224 QKD393219:QKE393224 QTZ393219:QUA393224 RDV393219:RDW393224 RNR393219:RNS393224 RXN393219:RXO393224 SHJ393219:SHK393224 SRF393219:SRG393224 TBB393219:TBC393224 TKX393219:TKY393224 TUT393219:TUU393224 UEP393219:UEQ393224 UOL393219:UOM393224 UYH393219:UYI393224 VID393219:VIE393224 VRZ393219:VSA393224 WBV393219:WBW393224 WLR393219:WLS393224 WVN393219:WVO393224 JB458755:JC458760 SX458755:SY458760 ACT458755:ACU458760 AMP458755:AMQ458760 AWL458755:AWM458760 BGH458755:BGI458760 BQD458755:BQE458760 BZZ458755:CAA458760 CJV458755:CJW458760 CTR458755:CTS458760 DDN458755:DDO458760 DNJ458755:DNK458760 DXF458755:DXG458760 EHB458755:EHC458760 EQX458755:EQY458760 FAT458755:FAU458760 FKP458755:FKQ458760 FUL458755:FUM458760 GEH458755:GEI458760 GOD458755:GOE458760 GXZ458755:GYA458760 HHV458755:HHW458760 HRR458755:HRS458760 IBN458755:IBO458760 ILJ458755:ILK458760 IVF458755:IVG458760 JFB458755:JFC458760 JOX458755:JOY458760 JYT458755:JYU458760 KIP458755:KIQ458760 KSL458755:KSM458760 LCH458755:LCI458760 LMD458755:LME458760 LVZ458755:LWA458760 MFV458755:MFW458760 MPR458755:MPS458760 MZN458755:MZO458760 NJJ458755:NJK458760 NTF458755:NTG458760 ODB458755:ODC458760 OMX458755:OMY458760 OWT458755:OWU458760 PGP458755:PGQ458760 PQL458755:PQM458760 QAH458755:QAI458760 QKD458755:QKE458760 QTZ458755:QUA458760 RDV458755:RDW458760 RNR458755:RNS458760 RXN458755:RXO458760 SHJ458755:SHK458760 SRF458755:SRG458760 TBB458755:TBC458760 TKX458755:TKY458760 TUT458755:TUU458760 UEP458755:UEQ458760 UOL458755:UOM458760 UYH458755:UYI458760 VID458755:VIE458760 VRZ458755:VSA458760 WBV458755:WBW458760 WLR458755:WLS458760 WVN458755:WVO458760 JB524291:JC524296 SX524291:SY524296 ACT524291:ACU524296 AMP524291:AMQ524296 AWL524291:AWM524296 BGH524291:BGI524296 BQD524291:BQE524296 BZZ524291:CAA524296 CJV524291:CJW524296 CTR524291:CTS524296 DDN524291:DDO524296 DNJ524291:DNK524296 DXF524291:DXG524296 EHB524291:EHC524296 EQX524291:EQY524296 FAT524291:FAU524296 FKP524291:FKQ524296 FUL524291:FUM524296 GEH524291:GEI524296 GOD524291:GOE524296 GXZ524291:GYA524296 HHV524291:HHW524296 HRR524291:HRS524296 IBN524291:IBO524296 ILJ524291:ILK524296 IVF524291:IVG524296 JFB524291:JFC524296 JOX524291:JOY524296 JYT524291:JYU524296 KIP524291:KIQ524296 KSL524291:KSM524296 LCH524291:LCI524296 LMD524291:LME524296 LVZ524291:LWA524296 MFV524291:MFW524296 MPR524291:MPS524296 MZN524291:MZO524296 NJJ524291:NJK524296 NTF524291:NTG524296 ODB524291:ODC524296 OMX524291:OMY524296 OWT524291:OWU524296 PGP524291:PGQ524296 PQL524291:PQM524296 QAH524291:QAI524296 QKD524291:QKE524296 QTZ524291:QUA524296 RDV524291:RDW524296 RNR524291:RNS524296 RXN524291:RXO524296 SHJ524291:SHK524296 SRF524291:SRG524296 TBB524291:TBC524296 TKX524291:TKY524296 TUT524291:TUU524296 UEP524291:UEQ524296 UOL524291:UOM524296 UYH524291:UYI524296 VID524291:VIE524296 VRZ524291:VSA524296 WBV524291:WBW524296 WLR524291:WLS524296 WVN524291:WVO524296 JB589827:JC589832 SX589827:SY589832 ACT589827:ACU589832 AMP589827:AMQ589832 AWL589827:AWM589832 BGH589827:BGI589832 BQD589827:BQE589832 BZZ589827:CAA589832 CJV589827:CJW589832 CTR589827:CTS589832 DDN589827:DDO589832 DNJ589827:DNK589832 DXF589827:DXG589832 EHB589827:EHC589832 EQX589827:EQY589832 FAT589827:FAU589832 FKP589827:FKQ589832 FUL589827:FUM589832 GEH589827:GEI589832 GOD589827:GOE589832 GXZ589827:GYA589832 HHV589827:HHW589832 HRR589827:HRS589832 IBN589827:IBO589832 ILJ589827:ILK589832 IVF589827:IVG589832 JFB589827:JFC589832 JOX589827:JOY589832 JYT589827:JYU589832 KIP589827:KIQ589832 KSL589827:KSM589832 LCH589827:LCI589832 LMD589827:LME589832 LVZ589827:LWA589832 MFV589827:MFW589832 MPR589827:MPS589832 MZN589827:MZO589832 NJJ589827:NJK589832 NTF589827:NTG589832 ODB589827:ODC589832 OMX589827:OMY589832 OWT589827:OWU589832 PGP589827:PGQ589832 PQL589827:PQM589832 QAH589827:QAI589832 QKD589827:QKE589832 QTZ589827:QUA589832 RDV589827:RDW589832 RNR589827:RNS589832 RXN589827:RXO589832 SHJ589827:SHK589832 SRF589827:SRG589832 TBB589827:TBC589832 TKX589827:TKY589832 TUT589827:TUU589832 UEP589827:UEQ589832 UOL589827:UOM589832 UYH589827:UYI589832 VID589827:VIE589832 VRZ589827:VSA589832 WBV589827:WBW589832 WLR589827:WLS589832 WVN589827:WVO589832 JB655363:JC655368 SX655363:SY655368 ACT655363:ACU655368 AMP655363:AMQ655368 AWL655363:AWM655368 BGH655363:BGI655368 BQD655363:BQE655368 BZZ655363:CAA655368 CJV655363:CJW655368 CTR655363:CTS655368 DDN655363:DDO655368 DNJ655363:DNK655368 DXF655363:DXG655368 EHB655363:EHC655368 EQX655363:EQY655368 FAT655363:FAU655368 FKP655363:FKQ655368 FUL655363:FUM655368 GEH655363:GEI655368 GOD655363:GOE655368 GXZ655363:GYA655368 HHV655363:HHW655368 HRR655363:HRS655368 IBN655363:IBO655368 ILJ655363:ILK655368 IVF655363:IVG655368 JFB655363:JFC655368 JOX655363:JOY655368 JYT655363:JYU655368 KIP655363:KIQ655368 KSL655363:KSM655368 LCH655363:LCI655368 LMD655363:LME655368 LVZ655363:LWA655368 MFV655363:MFW655368 MPR655363:MPS655368 MZN655363:MZO655368 NJJ655363:NJK655368 NTF655363:NTG655368 ODB655363:ODC655368 OMX655363:OMY655368 OWT655363:OWU655368 PGP655363:PGQ655368 PQL655363:PQM655368 QAH655363:QAI655368 QKD655363:QKE655368 QTZ655363:QUA655368 RDV655363:RDW655368 RNR655363:RNS655368 RXN655363:RXO655368 SHJ655363:SHK655368 SRF655363:SRG655368 TBB655363:TBC655368 TKX655363:TKY655368 TUT655363:TUU655368 UEP655363:UEQ655368 UOL655363:UOM655368 UYH655363:UYI655368 VID655363:VIE655368 VRZ655363:VSA655368 WBV655363:WBW655368 WLR655363:WLS655368 WVN655363:WVO655368 JB720899:JC720904 SX720899:SY720904 ACT720899:ACU720904 AMP720899:AMQ720904 AWL720899:AWM720904 BGH720899:BGI720904 BQD720899:BQE720904 BZZ720899:CAA720904 CJV720899:CJW720904 CTR720899:CTS720904 DDN720899:DDO720904 DNJ720899:DNK720904 DXF720899:DXG720904 EHB720899:EHC720904 EQX720899:EQY720904 FAT720899:FAU720904 FKP720899:FKQ720904 FUL720899:FUM720904 GEH720899:GEI720904 GOD720899:GOE720904 GXZ720899:GYA720904 HHV720899:HHW720904 HRR720899:HRS720904 IBN720899:IBO720904 ILJ720899:ILK720904 IVF720899:IVG720904 JFB720899:JFC720904 JOX720899:JOY720904 JYT720899:JYU720904 KIP720899:KIQ720904 KSL720899:KSM720904 LCH720899:LCI720904 LMD720899:LME720904 LVZ720899:LWA720904 MFV720899:MFW720904 MPR720899:MPS720904 MZN720899:MZO720904 NJJ720899:NJK720904 NTF720899:NTG720904 ODB720899:ODC720904 OMX720899:OMY720904 OWT720899:OWU720904 PGP720899:PGQ720904 PQL720899:PQM720904 QAH720899:QAI720904 QKD720899:QKE720904 QTZ720899:QUA720904 RDV720899:RDW720904 RNR720899:RNS720904 RXN720899:RXO720904 SHJ720899:SHK720904 SRF720899:SRG720904 TBB720899:TBC720904 TKX720899:TKY720904 TUT720899:TUU720904 UEP720899:UEQ720904 UOL720899:UOM720904 UYH720899:UYI720904 VID720899:VIE720904 VRZ720899:VSA720904 WBV720899:WBW720904 WLR720899:WLS720904 WVN720899:WVO720904 JB786435:JC786440 SX786435:SY786440 ACT786435:ACU786440 AMP786435:AMQ786440 AWL786435:AWM786440 BGH786435:BGI786440 BQD786435:BQE786440 BZZ786435:CAA786440 CJV786435:CJW786440 CTR786435:CTS786440 DDN786435:DDO786440 DNJ786435:DNK786440 DXF786435:DXG786440 EHB786435:EHC786440 EQX786435:EQY786440 FAT786435:FAU786440 FKP786435:FKQ786440 FUL786435:FUM786440 GEH786435:GEI786440 GOD786435:GOE786440 GXZ786435:GYA786440 HHV786435:HHW786440 HRR786435:HRS786440 IBN786435:IBO786440 ILJ786435:ILK786440 IVF786435:IVG786440 JFB786435:JFC786440 JOX786435:JOY786440 JYT786435:JYU786440 KIP786435:KIQ786440 KSL786435:KSM786440 LCH786435:LCI786440 LMD786435:LME786440 LVZ786435:LWA786440 MFV786435:MFW786440 MPR786435:MPS786440 MZN786435:MZO786440 NJJ786435:NJK786440 NTF786435:NTG786440 ODB786435:ODC786440 OMX786435:OMY786440 OWT786435:OWU786440 PGP786435:PGQ786440 PQL786435:PQM786440 QAH786435:QAI786440 QKD786435:QKE786440 QTZ786435:QUA786440 RDV786435:RDW786440 RNR786435:RNS786440 RXN786435:RXO786440 SHJ786435:SHK786440 SRF786435:SRG786440 TBB786435:TBC786440 TKX786435:TKY786440 TUT786435:TUU786440 UEP786435:UEQ786440 UOL786435:UOM786440 UYH786435:UYI786440 VID786435:VIE786440 VRZ786435:VSA786440 WBV786435:WBW786440 WLR786435:WLS786440 WVN786435:WVO786440 JB851971:JC851976 SX851971:SY851976 ACT851971:ACU851976 AMP851971:AMQ851976 AWL851971:AWM851976 BGH851971:BGI851976 BQD851971:BQE851976 BZZ851971:CAA851976 CJV851971:CJW851976 CTR851971:CTS851976 DDN851971:DDO851976 DNJ851971:DNK851976 DXF851971:DXG851976 EHB851971:EHC851976 EQX851971:EQY851976 FAT851971:FAU851976 FKP851971:FKQ851976 FUL851971:FUM851976 GEH851971:GEI851976 GOD851971:GOE851976 GXZ851971:GYA851976 HHV851971:HHW851976 HRR851971:HRS851976 IBN851971:IBO851976 ILJ851971:ILK851976 IVF851971:IVG851976 JFB851971:JFC851976 JOX851971:JOY851976 JYT851971:JYU851976 KIP851971:KIQ851976 KSL851971:KSM851976 LCH851971:LCI851976 LMD851971:LME851976 LVZ851971:LWA851976 MFV851971:MFW851976 MPR851971:MPS851976 MZN851971:MZO851976 NJJ851971:NJK851976 NTF851971:NTG851976 ODB851971:ODC851976 OMX851971:OMY851976 OWT851971:OWU851976 PGP851971:PGQ851976 PQL851971:PQM851976 QAH851971:QAI851976 QKD851971:QKE851976 QTZ851971:QUA851976 RDV851971:RDW851976 RNR851971:RNS851976 RXN851971:RXO851976 SHJ851971:SHK851976 SRF851971:SRG851976 TBB851971:TBC851976 TKX851971:TKY851976 TUT851971:TUU851976 UEP851971:UEQ851976 UOL851971:UOM851976 UYH851971:UYI851976 VID851971:VIE851976 VRZ851971:VSA851976 WBV851971:WBW851976 WLR851971:WLS851976 WVN851971:WVO851976 JB917507:JC917512 SX917507:SY917512 ACT917507:ACU917512 AMP917507:AMQ917512 AWL917507:AWM917512 BGH917507:BGI917512 BQD917507:BQE917512 BZZ917507:CAA917512 CJV917507:CJW917512 CTR917507:CTS917512 DDN917507:DDO917512 DNJ917507:DNK917512 DXF917507:DXG917512 EHB917507:EHC917512 EQX917507:EQY917512 FAT917507:FAU917512 FKP917507:FKQ917512 FUL917507:FUM917512 GEH917507:GEI917512 GOD917507:GOE917512 GXZ917507:GYA917512 HHV917507:HHW917512 HRR917507:HRS917512 IBN917507:IBO917512 ILJ917507:ILK917512 IVF917507:IVG917512 JFB917507:JFC917512 JOX917507:JOY917512 JYT917507:JYU917512 KIP917507:KIQ917512 KSL917507:KSM917512 LCH917507:LCI917512 LMD917507:LME917512 LVZ917507:LWA917512 MFV917507:MFW917512 MPR917507:MPS917512 MZN917507:MZO917512 NJJ917507:NJK917512 NTF917507:NTG917512 ODB917507:ODC917512 OMX917507:OMY917512 OWT917507:OWU917512 PGP917507:PGQ917512 PQL917507:PQM917512 QAH917507:QAI917512 QKD917507:QKE917512 QTZ917507:QUA917512 RDV917507:RDW917512 RNR917507:RNS917512 RXN917507:RXO917512 SHJ917507:SHK917512 SRF917507:SRG917512 TBB917507:TBC917512 TKX917507:TKY917512 TUT917507:TUU917512 UEP917507:UEQ917512 UOL917507:UOM917512 UYH917507:UYI917512 VID917507:VIE917512 VRZ917507:VSA917512 WBV917507:WBW917512 WLR917507:WLS917512 WVN917507:WVO917512 JB983043:JC983048 SX983043:SY983048 ACT983043:ACU983048 AMP983043:AMQ983048 AWL983043:AWM983048 BGH983043:BGI983048 BQD983043:BQE983048 BZZ983043:CAA983048 CJV983043:CJW983048 CTR983043:CTS983048 DDN983043:DDO983048 DNJ983043:DNK983048 DXF983043:DXG983048 EHB983043:EHC983048 EQX983043:EQY983048 FAT983043:FAU983048 FKP983043:FKQ983048 FUL983043:FUM983048 GEH983043:GEI983048 GOD983043:GOE983048 GXZ983043:GYA983048 HHV983043:HHW983048 HRR983043:HRS983048 IBN983043:IBO983048 ILJ983043:ILK983048 IVF983043:IVG983048 JFB983043:JFC983048 JOX983043:JOY983048 JYT983043:JYU983048 KIP983043:KIQ983048 KSL983043:KSM983048 LCH983043:LCI983048 LMD983043:LME983048 LVZ983043:LWA983048 MFV983043:MFW983048 MPR983043:MPS983048 MZN983043:MZO983048 NJJ983043:NJK983048 NTF983043:NTG983048 ODB983043:ODC983048 OMX983043:OMY983048 OWT983043:OWU983048 PGP983043:PGQ983048 PQL983043:PQM983048 QAH983043:QAI983048 QKD983043:QKE983048 QTZ983043:QUA983048 RDV983043:RDW983048 RNR983043:RNS983048 RXN983043:RXO983048 SHJ983043:SHK983048 SRF983043:SRG983048 TBB983043:TBC983048 TKX983043:TKY983048 TUT983043:TUU983048 UEP983043:UEQ983048 UOL983043:UOM983048 UYH983043:UYI983048 VID983043:VIE983048 VRZ983043:VSA983048 WBV983043:WBW983048 WLR983043:WLS983048 WVN983043:WVO983048 JB65547:JC65547 SX65547:SY65547 ACT65547:ACU65547 AMP65547:AMQ65547 AWL65547:AWM65547 BGH65547:BGI65547 BQD65547:BQE65547 BZZ65547:CAA65547 CJV65547:CJW65547 CTR65547:CTS65547 DDN65547:DDO65547 DNJ65547:DNK65547 DXF65547:DXG65547 EHB65547:EHC65547 EQX65547:EQY65547 FAT65547:FAU65547 FKP65547:FKQ65547 FUL65547:FUM65547 GEH65547:GEI65547 GOD65547:GOE65547 GXZ65547:GYA65547 HHV65547:HHW65547 HRR65547:HRS65547 IBN65547:IBO65547 ILJ65547:ILK65547 IVF65547:IVG65547 JFB65547:JFC65547 JOX65547:JOY65547 JYT65547:JYU65547 KIP65547:KIQ65547 KSL65547:KSM65547 LCH65547:LCI65547 LMD65547:LME65547 LVZ65547:LWA65547 MFV65547:MFW65547 MPR65547:MPS65547 MZN65547:MZO65547 NJJ65547:NJK65547 NTF65547:NTG65547 ODB65547:ODC65547 OMX65547:OMY65547 OWT65547:OWU65547 PGP65547:PGQ65547 PQL65547:PQM65547 QAH65547:QAI65547 QKD65547:QKE65547 QTZ65547:QUA65547 RDV65547:RDW65547 RNR65547:RNS65547 RXN65547:RXO65547 SHJ65547:SHK65547 SRF65547:SRG65547 TBB65547:TBC65547 TKX65547:TKY65547 TUT65547:TUU65547 UEP65547:UEQ65547 UOL65547:UOM65547 UYH65547:UYI65547 VID65547:VIE65547 VRZ65547:VSA65547 WBV65547:WBW65547 WLR65547:WLS65547 WVN65547:WVO65547 JB131083:JC131083 SX131083:SY131083 ACT131083:ACU131083 AMP131083:AMQ131083 AWL131083:AWM131083 BGH131083:BGI131083 BQD131083:BQE131083 BZZ131083:CAA131083 CJV131083:CJW131083 CTR131083:CTS131083 DDN131083:DDO131083 DNJ131083:DNK131083 DXF131083:DXG131083 EHB131083:EHC131083 EQX131083:EQY131083 FAT131083:FAU131083 FKP131083:FKQ131083 FUL131083:FUM131083 GEH131083:GEI131083 GOD131083:GOE131083 GXZ131083:GYA131083 HHV131083:HHW131083 HRR131083:HRS131083 IBN131083:IBO131083 ILJ131083:ILK131083 IVF131083:IVG131083 JFB131083:JFC131083 JOX131083:JOY131083 JYT131083:JYU131083 KIP131083:KIQ131083 KSL131083:KSM131083 LCH131083:LCI131083 LMD131083:LME131083 LVZ131083:LWA131083 MFV131083:MFW131083 MPR131083:MPS131083 MZN131083:MZO131083 NJJ131083:NJK131083 NTF131083:NTG131083 ODB131083:ODC131083 OMX131083:OMY131083 OWT131083:OWU131083 PGP131083:PGQ131083 PQL131083:PQM131083 QAH131083:QAI131083 QKD131083:QKE131083 QTZ131083:QUA131083 RDV131083:RDW131083 RNR131083:RNS131083 RXN131083:RXO131083 SHJ131083:SHK131083 SRF131083:SRG131083 TBB131083:TBC131083 TKX131083:TKY131083 TUT131083:TUU131083 UEP131083:UEQ131083 UOL131083:UOM131083 UYH131083:UYI131083 VID131083:VIE131083 VRZ131083:VSA131083 WBV131083:WBW131083 WLR131083:WLS131083 WVN131083:WVO131083 JB196619:JC196619 SX196619:SY196619 ACT196619:ACU196619 AMP196619:AMQ196619 AWL196619:AWM196619 BGH196619:BGI196619 BQD196619:BQE196619 BZZ196619:CAA196619 CJV196619:CJW196619 CTR196619:CTS196619 DDN196619:DDO196619 DNJ196619:DNK196619 DXF196619:DXG196619 EHB196619:EHC196619 EQX196619:EQY196619 FAT196619:FAU196619 FKP196619:FKQ196619 FUL196619:FUM196619 GEH196619:GEI196619 GOD196619:GOE196619 GXZ196619:GYA196619 HHV196619:HHW196619 HRR196619:HRS196619 IBN196619:IBO196619 ILJ196619:ILK196619 IVF196619:IVG196619 JFB196619:JFC196619 JOX196619:JOY196619 JYT196619:JYU196619 KIP196619:KIQ196619 KSL196619:KSM196619 LCH196619:LCI196619 LMD196619:LME196619 LVZ196619:LWA196619 MFV196619:MFW196619 MPR196619:MPS196619 MZN196619:MZO196619 NJJ196619:NJK196619 NTF196619:NTG196619 ODB196619:ODC196619 OMX196619:OMY196619 OWT196619:OWU196619 PGP196619:PGQ196619 PQL196619:PQM196619 QAH196619:QAI196619 QKD196619:QKE196619 QTZ196619:QUA196619 RDV196619:RDW196619 RNR196619:RNS196619 RXN196619:RXO196619 SHJ196619:SHK196619 SRF196619:SRG196619 TBB196619:TBC196619 TKX196619:TKY196619 TUT196619:TUU196619 UEP196619:UEQ196619 UOL196619:UOM196619 UYH196619:UYI196619 VID196619:VIE196619 VRZ196619:VSA196619 WBV196619:WBW196619 WLR196619:WLS196619 WVN196619:WVO196619 JB262155:JC262155 SX262155:SY262155 ACT262155:ACU262155 AMP262155:AMQ262155 AWL262155:AWM262155 BGH262155:BGI262155 BQD262155:BQE262155 BZZ262155:CAA262155 CJV262155:CJW262155 CTR262155:CTS262155 DDN262155:DDO262155 DNJ262155:DNK262155 DXF262155:DXG262155 EHB262155:EHC262155 EQX262155:EQY262155 FAT262155:FAU262155 FKP262155:FKQ262155 FUL262155:FUM262155 GEH262155:GEI262155 GOD262155:GOE262155 GXZ262155:GYA262155 HHV262155:HHW262155 HRR262155:HRS262155 IBN262155:IBO262155 ILJ262155:ILK262155 IVF262155:IVG262155 JFB262155:JFC262155 JOX262155:JOY262155 JYT262155:JYU262155 KIP262155:KIQ262155 KSL262155:KSM262155 LCH262155:LCI262155 LMD262155:LME262155 LVZ262155:LWA262155 MFV262155:MFW262155 MPR262155:MPS262155 MZN262155:MZO262155 NJJ262155:NJK262155 NTF262155:NTG262155 ODB262155:ODC262155 OMX262155:OMY262155 OWT262155:OWU262155 PGP262155:PGQ262155 PQL262155:PQM262155 QAH262155:QAI262155 QKD262155:QKE262155 QTZ262155:QUA262155 RDV262155:RDW262155 RNR262155:RNS262155 RXN262155:RXO262155 SHJ262155:SHK262155 SRF262155:SRG262155 TBB262155:TBC262155 TKX262155:TKY262155 TUT262155:TUU262155 UEP262155:UEQ262155 UOL262155:UOM262155 UYH262155:UYI262155 VID262155:VIE262155 VRZ262155:VSA262155 WBV262155:WBW262155 WLR262155:WLS262155 WVN262155:WVO262155 JB327691:JC327691 SX327691:SY327691 ACT327691:ACU327691 AMP327691:AMQ327691 AWL327691:AWM327691 BGH327691:BGI327691 BQD327691:BQE327691 BZZ327691:CAA327691 CJV327691:CJW327691 CTR327691:CTS327691 DDN327691:DDO327691 DNJ327691:DNK327691 DXF327691:DXG327691 EHB327691:EHC327691 EQX327691:EQY327691 FAT327691:FAU327691 FKP327691:FKQ327691 FUL327691:FUM327691 GEH327691:GEI327691 GOD327691:GOE327691 GXZ327691:GYA327691 HHV327691:HHW327691 HRR327691:HRS327691 IBN327691:IBO327691 ILJ327691:ILK327691 IVF327691:IVG327691 JFB327691:JFC327691 JOX327691:JOY327691 JYT327691:JYU327691 KIP327691:KIQ327691 KSL327691:KSM327691 LCH327691:LCI327691 LMD327691:LME327691 LVZ327691:LWA327691 MFV327691:MFW327691 MPR327691:MPS327691 MZN327691:MZO327691 NJJ327691:NJK327691 NTF327691:NTG327691 ODB327691:ODC327691 OMX327691:OMY327691 OWT327691:OWU327691 PGP327691:PGQ327691 PQL327691:PQM327691 QAH327691:QAI327691 QKD327691:QKE327691 QTZ327691:QUA327691 RDV327691:RDW327691 RNR327691:RNS327691 RXN327691:RXO327691 SHJ327691:SHK327691 SRF327691:SRG327691 TBB327691:TBC327691 TKX327691:TKY327691 TUT327691:TUU327691 UEP327691:UEQ327691 UOL327691:UOM327691 UYH327691:UYI327691 VID327691:VIE327691 VRZ327691:VSA327691 WBV327691:WBW327691 WLR327691:WLS327691 WVN327691:WVO327691 JB393227:JC393227 SX393227:SY393227 ACT393227:ACU393227 AMP393227:AMQ393227 AWL393227:AWM393227 BGH393227:BGI393227 BQD393227:BQE393227 BZZ393227:CAA393227 CJV393227:CJW393227 CTR393227:CTS393227 DDN393227:DDO393227 DNJ393227:DNK393227 DXF393227:DXG393227 EHB393227:EHC393227 EQX393227:EQY393227 FAT393227:FAU393227 FKP393227:FKQ393227 FUL393227:FUM393227 GEH393227:GEI393227 GOD393227:GOE393227 GXZ393227:GYA393227 HHV393227:HHW393227 HRR393227:HRS393227 IBN393227:IBO393227 ILJ393227:ILK393227 IVF393227:IVG393227 JFB393227:JFC393227 JOX393227:JOY393227 JYT393227:JYU393227 KIP393227:KIQ393227 KSL393227:KSM393227 LCH393227:LCI393227 LMD393227:LME393227 LVZ393227:LWA393227 MFV393227:MFW393227 MPR393227:MPS393227 MZN393227:MZO393227 NJJ393227:NJK393227 NTF393227:NTG393227 ODB393227:ODC393227 OMX393227:OMY393227 OWT393227:OWU393227 PGP393227:PGQ393227 PQL393227:PQM393227 QAH393227:QAI393227 QKD393227:QKE393227 QTZ393227:QUA393227 RDV393227:RDW393227 RNR393227:RNS393227 RXN393227:RXO393227 SHJ393227:SHK393227 SRF393227:SRG393227 TBB393227:TBC393227 TKX393227:TKY393227 TUT393227:TUU393227 UEP393227:UEQ393227 UOL393227:UOM393227 UYH393227:UYI393227 VID393227:VIE393227 VRZ393227:VSA393227 WBV393227:WBW393227 WLR393227:WLS393227 WVN393227:WVO393227 JB458763:JC458763 SX458763:SY458763 ACT458763:ACU458763 AMP458763:AMQ458763 AWL458763:AWM458763 BGH458763:BGI458763 BQD458763:BQE458763 BZZ458763:CAA458763 CJV458763:CJW458763 CTR458763:CTS458763 DDN458763:DDO458763 DNJ458763:DNK458763 DXF458763:DXG458763 EHB458763:EHC458763 EQX458763:EQY458763 FAT458763:FAU458763 FKP458763:FKQ458763 FUL458763:FUM458763 GEH458763:GEI458763 GOD458763:GOE458763 GXZ458763:GYA458763 HHV458763:HHW458763 HRR458763:HRS458763 IBN458763:IBO458763 ILJ458763:ILK458763 IVF458763:IVG458763 JFB458763:JFC458763 JOX458763:JOY458763 JYT458763:JYU458763 KIP458763:KIQ458763 KSL458763:KSM458763 LCH458763:LCI458763 LMD458763:LME458763 LVZ458763:LWA458763 MFV458763:MFW458763 MPR458763:MPS458763 MZN458763:MZO458763 NJJ458763:NJK458763 NTF458763:NTG458763 ODB458763:ODC458763 OMX458763:OMY458763 OWT458763:OWU458763 PGP458763:PGQ458763 PQL458763:PQM458763 QAH458763:QAI458763 QKD458763:QKE458763 QTZ458763:QUA458763 RDV458763:RDW458763 RNR458763:RNS458763 RXN458763:RXO458763 SHJ458763:SHK458763 SRF458763:SRG458763 TBB458763:TBC458763 TKX458763:TKY458763 TUT458763:TUU458763 UEP458763:UEQ458763 UOL458763:UOM458763 UYH458763:UYI458763 VID458763:VIE458763 VRZ458763:VSA458763 WBV458763:WBW458763 WLR458763:WLS458763 WVN458763:WVO458763 JB524299:JC524299 SX524299:SY524299 ACT524299:ACU524299 AMP524299:AMQ524299 AWL524299:AWM524299 BGH524299:BGI524299 BQD524299:BQE524299 BZZ524299:CAA524299 CJV524299:CJW524299 CTR524299:CTS524299 DDN524299:DDO524299 DNJ524299:DNK524299 DXF524299:DXG524299 EHB524299:EHC524299 EQX524299:EQY524299 FAT524299:FAU524299 FKP524299:FKQ524299 FUL524299:FUM524299 GEH524299:GEI524299 GOD524299:GOE524299 GXZ524299:GYA524299 HHV524299:HHW524299 HRR524299:HRS524299 IBN524299:IBO524299 ILJ524299:ILK524299 IVF524299:IVG524299 JFB524299:JFC524299 JOX524299:JOY524299 JYT524299:JYU524299 KIP524299:KIQ524299 KSL524299:KSM524299 LCH524299:LCI524299 LMD524299:LME524299 LVZ524299:LWA524299 MFV524299:MFW524299 MPR524299:MPS524299 MZN524299:MZO524299 NJJ524299:NJK524299 NTF524299:NTG524299 ODB524299:ODC524299 OMX524299:OMY524299 OWT524299:OWU524299 PGP524299:PGQ524299 PQL524299:PQM524299 QAH524299:QAI524299 QKD524299:QKE524299 QTZ524299:QUA524299 RDV524299:RDW524299 RNR524299:RNS524299 RXN524299:RXO524299 SHJ524299:SHK524299 SRF524299:SRG524299 TBB524299:TBC524299 TKX524299:TKY524299 TUT524299:TUU524299 UEP524299:UEQ524299 UOL524299:UOM524299 UYH524299:UYI524299 VID524299:VIE524299 VRZ524299:VSA524299 WBV524299:WBW524299 WLR524299:WLS524299 WVN524299:WVO524299 JB589835:JC589835 SX589835:SY589835 ACT589835:ACU589835 AMP589835:AMQ589835 AWL589835:AWM589835 BGH589835:BGI589835 BQD589835:BQE589835 BZZ589835:CAA589835 CJV589835:CJW589835 CTR589835:CTS589835 DDN589835:DDO589835 DNJ589835:DNK589835 DXF589835:DXG589835 EHB589835:EHC589835 EQX589835:EQY589835 FAT589835:FAU589835 FKP589835:FKQ589835 FUL589835:FUM589835 GEH589835:GEI589835 GOD589835:GOE589835 GXZ589835:GYA589835 HHV589835:HHW589835 HRR589835:HRS589835 IBN589835:IBO589835 ILJ589835:ILK589835 IVF589835:IVG589835 JFB589835:JFC589835 JOX589835:JOY589835 JYT589835:JYU589835 KIP589835:KIQ589835 KSL589835:KSM589835 LCH589835:LCI589835 LMD589835:LME589835 LVZ589835:LWA589835 MFV589835:MFW589835 MPR589835:MPS589835 MZN589835:MZO589835 NJJ589835:NJK589835 NTF589835:NTG589835 ODB589835:ODC589835 OMX589835:OMY589835 OWT589835:OWU589835 PGP589835:PGQ589835 PQL589835:PQM589835 QAH589835:QAI589835 QKD589835:QKE589835 QTZ589835:QUA589835 RDV589835:RDW589835 RNR589835:RNS589835 RXN589835:RXO589835 SHJ589835:SHK589835 SRF589835:SRG589835 TBB589835:TBC589835 TKX589835:TKY589835 TUT589835:TUU589835 UEP589835:UEQ589835 UOL589835:UOM589835 UYH589835:UYI589835 VID589835:VIE589835 VRZ589835:VSA589835 WBV589835:WBW589835 WLR589835:WLS589835 WVN589835:WVO589835 JB655371:JC655371 SX655371:SY655371 ACT655371:ACU655371 AMP655371:AMQ655371 AWL655371:AWM655371 BGH655371:BGI655371 BQD655371:BQE655371 BZZ655371:CAA655371 CJV655371:CJW655371 CTR655371:CTS655371 DDN655371:DDO655371 DNJ655371:DNK655371 DXF655371:DXG655371 EHB655371:EHC655371 EQX655371:EQY655371 FAT655371:FAU655371 FKP655371:FKQ655371 FUL655371:FUM655371 GEH655371:GEI655371 GOD655371:GOE655371 GXZ655371:GYA655371 HHV655371:HHW655371 HRR655371:HRS655371 IBN655371:IBO655371 ILJ655371:ILK655371 IVF655371:IVG655371 JFB655371:JFC655371 JOX655371:JOY655371 JYT655371:JYU655371 KIP655371:KIQ655371 KSL655371:KSM655371 LCH655371:LCI655371 LMD655371:LME655371 LVZ655371:LWA655371 MFV655371:MFW655371 MPR655371:MPS655371 MZN655371:MZO655371 NJJ655371:NJK655371 NTF655371:NTG655371 ODB655371:ODC655371 OMX655371:OMY655371 OWT655371:OWU655371 PGP655371:PGQ655371 PQL655371:PQM655371 QAH655371:QAI655371 QKD655371:QKE655371 QTZ655371:QUA655371 RDV655371:RDW655371 RNR655371:RNS655371 RXN655371:RXO655371 SHJ655371:SHK655371 SRF655371:SRG655371 TBB655371:TBC655371 TKX655371:TKY655371 TUT655371:TUU655371 UEP655371:UEQ655371 UOL655371:UOM655371 UYH655371:UYI655371 VID655371:VIE655371 VRZ655371:VSA655371 WBV655371:WBW655371 WLR655371:WLS655371 WVN655371:WVO655371 JB720907:JC720907 SX720907:SY720907 ACT720907:ACU720907 AMP720907:AMQ720907 AWL720907:AWM720907 BGH720907:BGI720907 BQD720907:BQE720907 BZZ720907:CAA720907 CJV720907:CJW720907 CTR720907:CTS720907 DDN720907:DDO720907 DNJ720907:DNK720907 DXF720907:DXG720907 EHB720907:EHC720907 EQX720907:EQY720907 FAT720907:FAU720907 FKP720907:FKQ720907 FUL720907:FUM720907 GEH720907:GEI720907 GOD720907:GOE720907 GXZ720907:GYA720907 HHV720907:HHW720907 HRR720907:HRS720907 IBN720907:IBO720907 ILJ720907:ILK720907 IVF720907:IVG720907 JFB720907:JFC720907 JOX720907:JOY720907 JYT720907:JYU720907 KIP720907:KIQ720907 KSL720907:KSM720907 LCH720907:LCI720907 LMD720907:LME720907 LVZ720907:LWA720907 MFV720907:MFW720907 MPR720907:MPS720907 MZN720907:MZO720907 NJJ720907:NJK720907 NTF720907:NTG720907 ODB720907:ODC720907 OMX720907:OMY720907 OWT720907:OWU720907 PGP720907:PGQ720907 PQL720907:PQM720907 QAH720907:QAI720907 QKD720907:QKE720907 QTZ720907:QUA720907 RDV720907:RDW720907 RNR720907:RNS720907 RXN720907:RXO720907 SHJ720907:SHK720907 SRF720907:SRG720907 TBB720907:TBC720907 TKX720907:TKY720907 TUT720907:TUU720907 UEP720907:UEQ720907 UOL720907:UOM720907 UYH720907:UYI720907 VID720907:VIE720907 VRZ720907:VSA720907 WBV720907:WBW720907 WLR720907:WLS720907 WVN720907:WVO720907 JB786443:JC786443 SX786443:SY786443 ACT786443:ACU786443 AMP786443:AMQ786443 AWL786443:AWM786443 BGH786443:BGI786443 BQD786443:BQE786443 BZZ786443:CAA786443 CJV786443:CJW786443 CTR786443:CTS786443 DDN786443:DDO786443 DNJ786443:DNK786443 DXF786443:DXG786443 EHB786443:EHC786443 EQX786443:EQY786443 FAT786443:FAU786443 FKP786443:FKQ786443 FUL786443:FUM786443 GEH786443:GEI786443 GOD786443:GOE786443 GXZ786443:GYA786443 HHV786443:HHW786443 HRR786443:HRS786443 IBN786443:IBO786443 ILJ786443:ILK786443 IVF786443:IVG786443 JFB786443:JFC786443 JOX786443:JOY786443 JYT786443:JYU786443 KIP786443:KIQ786443 KSL786443:KSM786443 LCH786443:LCI786443 LMD786443:LME786443 LVZ786443:LWA786443 MFV786443:MFW786443 MPR786443:MPS786443 MZN786443:MZO786443 NJJ786443:NJK786443 NTF786443:NTG786443 ODB786443:ODC786443 OMX786443:OMY786443 OWT786443:OWU786443 PGP786443:PGQ786443 PQL786443:PQM786443 QAH786443:QAI786443 QKD786443:QKE786443 QTZ786443:QUA786443 RDV786443:RDW786443 RNR786443:RNS786443 RXN786443:RXO786443 SHJ786443:SHK786443 SRF786443:SRG786443 TBB786443:TBC786443 TKX786443:TKY786443 TUT786443:TUU786443 UEP786443:UEQ786443 UOL786443:UOM786443 UYH786443:UYI786443 VID786443:VIE786443 VRZ786443:VSA786443 WBV786443:WBW786443 WLR786443:WLS786443 WVN786443:WVO786443 JB851979:JC851979 SX851979:SY851979 ACT851979:ACU851979 AMP851979:AMQ851979 AWL851979:AWM851979 BGH851979:BGI851979 BQD851979:BQE851979 BZZ851979:CAA851979 CJV851979:CJW851979 CTR851979:CTS851979 DDN851979:DDO851979 DNJ851979:DNK851979 DXF851979:DXG851979 EHB851979:EHC851979 EQX851979:EQY851979 FAT851979:FAU851979 FKP851979:FKQ851979 FUL851979:FUM851979 GEH851979:GEI851979 GOD851979:GOE851979 GXZ851979:GYA851979 HHV851979:HHW851979 HRR851979:HRS851979 IBN851979:IBO851979 ILJ851979:ILK851979 IVF851979:IVG851979 JFB851979:JFC851979 JOX851979:JOY851979 JYT851979:JYU851979 KIP851979:KIQ851979 KSL851979:KSM851979 LCH851979:LCI851979 LMD851979:LME851979 LVZ851979:LWA851979 MFV851979:MFW851979 MPR851979:MPS851979 MZN851979:MZO851979 NJJ851979:NJK851979 NTF851979:NTG851979 ODB851979:ODC851979 OMX851979:OMY851979 OWT851979:OWU851979 PGP851979:PGQ851979 PQL851979:PQM851979 QAH851979:QAI851979 QKD851979:QKE851979 QTZ851979:QUA851979 RDV851979:RDW851979 RNR851979:RNS851979 RXN851979:RXO851979 SHJ851979:SHK851979 SRF851979:SRG851979 TBB851979:TBC851979 TKX851979:TKY851979 TUT851979:TUU851979 UEP851979:UEQ851979 UOL851979:UOM851979 UYH851979:UYI851979 VID851979:VIE851979 VRZ851979:VSA851979 WBV851979:WBW851979 WLR851979:WLS851979 WVN851979:WVO851979 JB917515:JC917515 SX917515:SY917515 ACT917515:ACU917515 AMP917515:AMQ917515 AWL917515:AWM917515 BGH917515:BGI917515 BQD917515:BQE917515 BZZ917515:CAA917515 CJV917515:CJW917515 CTR917515:CTS917515 DDN917515:DDO917515 DNJ917515:DNK917515 DXF917515:DXG917515 EHB917515:EHC917515 EQX917515:EQY917515 FAT917515:FAU917515 FKP917515:FKQ917515 FUL917515:FUM917515 GEH917515:GEI917515 GOD917515:GOE917515 GXZ917515:GYA917515 HHV917515:HHW917515 HRR917515:HRS917515 IBN917515:IBO917515 ILJ917515:ILK917515 IVF917515:IVG917515 JFB917515:JFC917515 JOX917515:JOY917515 JYT917515:JYU917515 KIP917515:KIQ917515 KSL917515:KSM917515 LCH917515:LCI917515 LMD917515:LME917515 LVZ917515:LWA917515 MFV917515:MFW917515 MPR917515:MPS917515 MZN917515:MZO917515 NJJ917515:NJK917515 NTF917515:NTG917515 ODB917515:ODC917515 OMX917515:OMY917515 OWT917515:OWU917515 PGP917515:PGQ917515 PQL917515:PQM917515 QAH917515:QAI917515 QKD917515:QKE917515 QTZ917515:QUA917515 RDV917515:RDW917515 RNR917515:RNS917515 RXN917515:RXO917515 SHJ917515:SHK917515 SRF917515:SRG917515 TBB917515:TBC917515 TKX917515:TKY917515 TUT917515:TUU917515 UEP917515:UEQ917515 UOL917515:UOM917515 UYH917515:UYI917515 VID917515:VIE917515 VRZ917515:VSA917515 WBV917515:WBW917515 WLR917515:WLS917515 WVN917515:WVO917515 JB983051:JC983051 SX983051:SY983051 ACT983051:ACU983051 AMP983051:AMQ983051 AWL983051:AWM983051 BGH983051:BGI983051 BQD983051:BQE983051 BZZ983051:CAA983051 CJV983051:CJW983051 CTR983051:CTS983051 DDN983051:DDO983051 DNJ983051:DNK983051 DXF983051:DXG983051 EHB983051:EHC983051 EQX983051:EQY983051 FAT983051:FAU983051 FKP983051:FKQ983051 FUL983051:FUM983051 GEH983051:GEI983051 GOD983051:GOE983051 GXZ983051:GYA983051 HHV983051:HHW983051 HRR983051:HRS983051 IBN983051:IBO983051 ILJ983051:ILK983051 IVF983051:IVG983051 JFB983051:JFC983051 JOX983051:JOY983051 JYT983051:JYU983051 KIP983051:KIQ983051 KSL983051:KSM983051 LCH983051:LCI983051 LMD983051:LME983051 LVZ983051:LWA983051 MFV983051:MFW983051 MPR983051:MPS983051 MZN983051:MZO983051 NJJ983051:NJK983051 NTF983051:NTG983051 ODB983051:ODC983051 OMX983051:OMY983051 OWT983051:OWU983051 PGP983051:PGQ983051 PQL983051:PQM983051 QAH983051:QAI983051 QKD983051:QKE983051 QTZ983051:QUA983051 RDV983051:RDW983051 RNR983051:RNS983051 RXN983051:RXO983051 SHJ983051:SHK983051 SRF983051:SRG983051 TBB983051:TBC983051 TKX983051:TKY983051 TUT983051:TUU983051 UEP983051:UEQ983051 UOL983051:UOM983051 UYH983051:UYI983051 VID983051:VIE983051 VRZ983051:VSA983051 WBV983051:WBW983051 WLR983051:WLS983051 WVN983051:WVO983051 JA65546:JD65546 SW65546:SZ65546 ACS65546:ACV65546 AMO65546:AMR65546 AWK65546:AWN65546 BGG65546:BGJ65546 BQC65546:BQF65546 BZY65546:CAB65546 CJU65546:CJX65546 CTQ65546:CTT65546 DDM65546:DDP65546 DNI65546:DNL65546 DXE65546:DXH65546 EHA65546:EHD65546 EQW65546:EQZ65546 FAS65546:FAV65546 FKO65546:FKR65546 FUK65546:FUN65546 GEG65546:GEJ65546 GOC65546:GOF65546 GXY65546:GYB65546 HHU65546:HHX65546 HRQ65546:HRT65546 IBM65546:IBP65546 ILI65546:ILL65546 IVE65546:IVH65546 JFA65546:JFD65546 JOW65546:JOZ65546 JYS65546:JYV65546 KIO65546:KIR65546 KSK65546:KSN65546 LCG65546:LCJ65546 LMC65546:LMF65546 LVY65546:LWB65546 MFU65546:MFX65546 MPQ65546:MPT65546 MZM65546:MZP65546 NJI65546:NJL65546 NTE65546:NTH65546 ODA65546:ODD65546 OMW65546:OMZ65546 OWS65546:OWV65546 PGO65546:PGR65546 PQK65546:PQN65546 QAG65546:QAJ65546 QKC65546:QKF65546 QTY65546:QUB65546 RDU65546:RDX65546 RNQ65546:RNT65546 RXM65546:RXP65546 SHI65546:SHL65546 SRE65546:SRH65546 TBA65546:TBD65546 TKW65546:TKZ65546 TUS65546:TUV65546 UEO65546:UER65546 UOK65546:UON65546 UYG65546:UYJ65546 VIC65546:VIF65546 VRY65546:VSB65546 WBU65546:WBX65546 WLQ65546:WLT65546 WVM65546:WVP65546 JA131082:JD131082 SW131082:SZ131082 ACS131082:ACV131082 AMO131082:AMR131082 AWK131082:AWN131082 BGG131082:BGJ131082 BQC131082:BQF131082 BZY131082:CAB131082 CJU131082:CJX131082 CTQ131082:CTT131082 DDM131082:DDP131082 DNI131082:DNL131082 DXE131082:DXH131082 EHA131082:EHD131082 EQW131082:EQZ131082 FAS131082:FAV131082 FKO131082:FKR131082 FUK131082:FUN131082 GEG131082:GEJ131082 GOC131082:GOF131082 GXY131082:GYB131082 HHU131082:HHX131082 HRQ131082:HRT131082 IBM131082:IBP131082 ILI131082:ILL131082 IVE131082:IVH131082 JFA131082:JFD131082 JOW131082:JOZ131082 JYS131082:JYV131082 KIO131082:KIR131082 KSK131082:KSN131082 LCG131082:LCJ131082 LMC131082:LMF131082 LVY131082:LWB131082 MFU131082:MFX131082 MPQ131082:MPT131082 MZM131082:MZP131082 NJI131082:NJL131082 NTE131082:NTH131082 ODA131082:ODD131082 OMW131082:OMZ131082 OWS131082:OWV131082 PGO131082:PGR131082 PQK131082:PQN131082 QAG131082:QAJ131082 QKC131082:QKF131082 QTY131082:QUB131082 RDU131082:RDX131082 RNQ131082:RNT131082 RXM131082:RXP131082 SHI131082:SHL131082 SRE131082:SRH131082 TBA131082:TBD131082 TKW131082:TKZ131082 TUS131082:TUV131082 UEO131082:UER131082 UOK131082:UON131082 UYG131082:UYJ131082 VIC131082:VIF131082 VRY131082:VSB131082 WBU131082:WBX131082 WLQ131082:WLT131082 WVM131082:WVP131082 JA196618:JD196618 SW196618:SZ196618 ACS196618:ACV196618 AMO196618:AMR196618 AWK196618:AWN196618 BGG196618:BGJ196618 BQC196618:BQF196618 BZY196618:CAB196618 CJU196618:CJX196618 CTQ196618:CTT196618 DDM196618:DDP196618 DNI196618:DNL196618 DXE196618:DXH196618 EHA196618:EHD196618 EQW196618:EQZ196618 FAS196618:FAV196618 FKO196618:FKR196618 FUK196618:FUN196618 GEG196618:GEJ196618 GOC196618:GOF196618 GXY196618:GYB196618 HHU196618:HHX196618 HRQ196618:HRT196618 IBM196618:IBP196618 ILI196618:ILL196618 IVE196618:IVH196618 JFA196618:JFD196618 JOW196618:JOZ196618 JYS196618:JYV196618 KIO196618:KIR196618 KSK196618:KSN196618 LCG196618:LCJ196618 LMC196618:LMF196618 LVY196618:LWB196618 MFU196618:MFX196618 MPQ196618:MPT196618 MZM196618:MZP196618 NJI196618:NJL196618 NTE196618:NTH196618 ODA196618:ODD196618 OMW196618:OMZ196618 OWS196618:OWV196618 PGO196618:PGR196618 PQK196618:PQN196618 QAG196618:QAJ196618 QKC196618:QKF196618 QTY196618:QUB196618 RDU196618:RDX196618 RNQ196618:RNT196618 RXM196618:RXP196618 SHI196618:SHL196618 SRE196618:SRH196618 TBA196618:TBD196618 TKW196618:TKZ196618 TUS196618:TUV196618 UEO196618:UER196618 UOK196618:UON196618 UYG196618:UYJ196618 VIC196618:VIF196618 VRY196618:VSB196618 WBU196618:WBX196618 WLQ196618:WLT196618 WVM196618:WVP196618 JA262154:JD262154 SW262154:SZ262154 ACS262154:ACV262154 AMO262154:AMR262154 AWK262154:AWN262154 BGG262154:BGJ262154 BQC262154:BQF262154 BZY262154:CAB262154 CJU262154:CJX262154 CTQ262154:CTT262154 DDM262154:DDP262154 DNI262154:DNL262154 DXE262154:DXH262154 EHA262154:EHD262154 EQW262154:EQZ262154 FAS262154:FAV262154 FKO262154:FKR262154 FUK262154:FUN262154 GEG262154:GEJ262154 GOC262154:GOF262154 GXY262154:GYB262154 HHU262154:HHX262154 HRQ262154:HRT262154 IBM262154:IBP262154 ILI262154:ILL262154 IVE262154:IVH262154 JFA262154:JFD262154 JOW262154:JOZ262154 JYS262154:JYV262154 KIO262154:KIR262154 KSK262154:KSN262154 LCG262154:LCJ262154 LMC262154:LMF262154 LVY262154:LWB262154 MFU262154:MFX262154 MPQ262154:MPT262154 MZM262154:MZP262154 NJI262154:NJL262154 NTE262154:NTH262154 ODA262154:ODD262154 OMW262154:OMZ262154 OWS262154:OWV262154 PGO262154:PGR262154 PQK262154:PQN262154 QAG262154:QAJ262154 QKC262154:QKF262154 QTY262154:QUB262154 RDU262154:RDX262154 RNQ262154:RNT262154 RXM262154:RXP262154 SHI262154:SHL262154 SRE262154:SRH262154 TBA262154:TBD262154 TKW262154:TKZ262154 TUS262154:TUV262154 UEO262154:UER262154 UOK262154:UON262154 UYG262154:UYJ262154 VIC262154:VIF262154 VRY262154:VSB262154 WBU262154:WBX262154 WLQ262154:WLT262154 WVM262154:WVP262154 JA327690:JD327690 SW327690:SZ327690 ACS327690:ACV327690 AMO327690:AMR327690 AWK327690:AWN327690 BGG327690:BGJ327690 BQC327690:BQF327690 BZY327690:CAB327690 CJU327690:CJX327690 CTQ327690:CTT327690 DDM327690:DDP327690 DNI327690:DNL327690 DXE327690:DXH327690 EHA327690:EHD327690 EQW327690:EQZ327690 FAS327690:FAV327690 FKO327690:FKR327690 FUK327690:FUN327690 GEG327690:GEJ327690 GOC327690:GOF327690 GXY327690:GYB327690 HHU327690:HHX327690 HRQ327690:HRT327690 IBM327690:IBP327690 ILI327690:ILL327690 IVE327690:IVH327690 JFA327690:JFD327690 JOW327690:JOZ327690 JYS327690:JYV327690 KIO327690:KIR327690 KSK327690:KSN327690 LCG327690:LCJ327690 LMC327690:LMF327690 LVY327690:LWB327690 MFU327690:MFX327690 MPQ327690:MPT327690 MZM327690:MZP327690 NJI327690:NJL327690 NTE327690:NTH327690 ODA327690:ODD327690 OMW327690:OMZ327690 OWS327690:OWV327690 PGO327690:PGR327690 PQK327690:PQN327690 QAG327690:QAJ327690 QKC327690:QKF327690 QTY327690:QUB327690 RDU327690:RDX327690 RNQ327690:RNT327690 RXM327690:RXP327690 SHI327690:SHL327690 SRE327690:SRH327690 TBA327690:TBD327690 TKW327690:TKZ327690 TUS327690:TUV327690 UEO327690:UER327690 UOK327690:UON327690 UYG327690:UYJ327690 VIC327690:VIF327690 VRY327690:VSB327690 WBU327690:WBX327690 WLQ327690:WLT327690 WVM327690:WVP327690 JA393226:JD393226 SW393226:SZ393226 ACS393226:ACV393226 AMO393226:AMR393226 AWK393226:AWN393226 BGG393226:BGJ393226 BQC393226:BQF393226 BZY393226:CAB393226 CJU393226:CJX393226 CTQ393226:CTT393226 DDM393226:DDP393226 DNI393226:DNL393226 DXE393226:DXH393226 EHA393226:EHD393226 EQW393226:EQZ393226 FAS393226:FAV393226 FKO393226:FKR393226 FUK393226:FUN393226 GEG393226:GEJ393226 GOC393226:GOF393226 GXY393226:GYB393226 HHU393226:HHX393226 HRQ393226:HRT393226 IBM393226:IBP393226 ILI393226:ILL393226 IVE393226:IVH393226 JFA393226:JFD393226 JOW393226:JOZ393226 JYS393226:JYV393226 KIO393226:KIR393226 KSK393226:KSN393226 LCG393226:LCJ393226 LMC393226:LMF393226 LVY393226:LWB393226 MFU393226:MFX393226 MPQ393226:MPT393226 MZM393226:MZP393226 NJI393226:NJL393226 NTE393226:NTH393226 ODA393226:ODD393226 OMW393226:OMZ393226 OWS393226:OWV393226 PGO393226:PGR393226 PQK393226:PQN393226 QAG393226:QAJ393226 QKC393226:QKF393226 QTY393226:QUB393226 RDU393226:RDX393226 RNQ393226:RNT393226 RXM393226:RXP393226 SHI393226:SHL393226 SRE393226:SRH393226 TBA393226:TBD393226 TKW393226:TKZ393226 TUS393226:TUV393226 UEO393226:UER393226 UOK393226:UON393226 UYG393226:UYJ393226 VIC393226:VIF393226 VRY393226:VSB393226 WBU393226:WBX393226 WLQ393226:WLT393226 WVM393226:WVP393226 JA458762:JD458762 SW458762:SZ458762 ACS458762:ACV458762 AMO458762:AMR458762 AWK458762:AWN458762 BGG458762:BGJ458762 BQC458762:BQF458762 BZY458762:CAB458762 CJU458762:CJX458762 CTQ458762:CTT458762 DDM458762:DDP458762 DNI458762:DNL458762 DXE458762:DXH458762 EHA458762:EHD458762 EQW458762:EQZ458762 FAS458762:FAV458762 FKO458762:FKR458762 FUK458762:FUN458762 GEG458762:GEJ458762 GOC458762:GOF458762 GXY458762:GYB458762 HHU458762:HHX458762 HRQ458762:HRT458762 IBM458762:IBP458762 ILI458762:ILL458762 IVE458762:IVH458762 JFA458762:JFD458762 JOW458762:JOZ458762 JYS458762:JYV458762 KIO458762:KIR458762 KSK458762:KSN458762 LCG458762:LCJ458762 LMC458762:LMF458762 LVY458762:LWB458762 MFU458762:MFX458762 MPQ458762:MPT458762 MZM458762:MZP458762 NJI458762:NJL458762 NTE458762:NTH458762 ODA458762:ODD458762 OMW458762:OMZ458762 OWS458762:OWV458762 PGO458762:PGR458762 PQK458762:PQN458762 QAG458762:QAJ458762 QKC458762:QKF458762 QTY458762:QUB458762 RDU458762:RDX458762 RNQ458762:RNT458762 RXM458762:RXP458762 SHI458762:SHL458762 SRE458762:SRH458762 TBA458762:TBD458762 TKW458762:TKZ458762 TUS458762:TUV458762 UEO458762:UER458762 UOK458762:UON458762 UYG458762:UYJ458762 VIC458762:VIF458762 VRY458762:VSB458762 WBU458762:WBX458762 WLQ458762:WLT458762 WVM458762:WVP458762 JA524298:JD524298 SW524298:SZ524298 ACS524298:ACV524298 AMO524298:AMR524298 AWK524298:AWN524298 BGG524298:BGJ524298 BQC524298:BQF524298 BZY524298:CAB524298 CJU524298:CJX524298 CTQ524298:CTT524298 DDM524298:DDP524298 DNI524298:DNL524298 DXE524298:DXH524298 EHA524298:EHD524298 EQW524298:EQZ524298 FAS524298:FAV524298 FKO524298:FKR524298 FUK524298:FUN524298 GEG524298:GEJ524298 GOC524298:GOF524298 GXY524298:GYB524298 HHU524298:HHX524298 HRQ524298:HRT524298 IBM524298:IBP524298 ILI524298:ILL524298 IVE524298:IVH524298 JFA524298:JFD524298 JOW524298:JOZ524298 JYS524298:JYV524298 KIO524298:KIR524298 KSK524298:KSN524298 LCG524298:LCJ524298 LMC524298:LMF524298 LVY524298:LWB524298 MFU524298:MFX524298 MPQ524298:MPT524298 MZM524298:MZP524298 NJI524298:NJL524298 NTE524298:NTH524298 ODA524298:ODD524298 OMW524298:OMZ524298 OWS524298:OWV524298 PGO524298:PGR524298 PQK524298:PQN524298 QAG524298:QAJ524298 QKC524298:QKF524298 QTY524298:QUB524298 RDU524298:RDX524298 RNQ524298:RNT524298 RXM524298:RXP524298 SHI524298:SHL524298 SRE524298:SRH524298 TBA524298:TBD524298 TKW524298:TKZ524298 TUS524298:TUV524298 UEO524298:UER524298 UOK524298:UON524298 UYG524298:UYJ524298 VIC524298:VIF524298 VRY524298:VSB524298 WBU524298:WBX524298 WLQ524298:WLT524298 WVM524298:WVP524298 JA589834:JD589834 SW589834:SZ589834 ACS589834:ACV589834 AMO589834:AMR589834 AWK589834:AWN589834 BGG589834:BGJ589834 BQC589834:BQF589834 BZY589834:CAB589834 CJU589834:CJX589834 CTQ589834:CTT589834 DDM589834:DDP589834 DNI589834:DNL589834 DXE589834:DXH589834 EHA589834:EHD589834 EQW589834:EQZ589834 FAS589834:FAV589834 FKO589834:FKR589834 FUK589834:FUN589834 GEG589834:GEJ589834 GOC589834:GOF589834 GXY589834:GYB589834 HHU589834:HHX589834 HRQ589834:HRT589834 IBM589834:IBP589834 ILI589834:ILL589834 IVE589834:IVH589834 JFA589834:JFD589834 JOW589834:JOZ589834 JYS589834:JYV589834 KIO589834:KIR589834 KSK589834:KSN589834 LCG589834:LCJ589834 LMC589834:LMF589834 LVY589834:LWB589834 MFU589834:MFX589834 MPQ589834:MPT589834 MZM589834:MZP589834 NJI589834:NJL589834 NTE589834:NTH589834 ODA589834:ODD589834 OMW589834:OMZ589834 OWS589834:OWV589834 PGO589834:PGR589834 PQK589834:PQN589834 QAG589834:QAJ589834 QKC589834:QKF589834 QTY589834:QUB589834 RDU589834:RDX589834 RNQ589834:RNT589834 RXM589834:RXP589834 SHI589834:SHL589834 SRE589834:SRH589834 TBA589834:TBD589834 TKW589834:TKZ589834 TUS589834:TUV589834 UEO589834:UER589834 UOK589834:UON589834 UYG589834:UYJ589834 VIC589834:VIF589834 VRY589834:VSB589834 WBU589834:WBX589834 WLQ589834:WLT589834 WVM589834:WVP589834 JA655370:JD655370 SW655370:SZ655370 ACS655370:ACV655370 AMO655370:AMR655370 AWK655370:AWN655370 BGG655370:BGJ655370 BQC655370:BQF655370 BZY655370:CAB655370 CJU655370:CJX655370 CTQ655370:CTT655370 DDM655370:DDP655370 DNI655370:DNL655370 DXE655370:DXH655370 EHA655370:EHD655370 EQW655370:EQZ655370 FAS655370:FAV655370 FKO655370:FKR655370 FUK655370:FUN655370 GEG655370:GEJ655370 GOC655370:GOF655370 GXY655370:GYB655370 HHU655370:HHX655370 HRQ655370:HRT655370 IBM655370:IBP655370 ILI655370:ILL655370 IVE655370:IVH655370 JFA655370:JFD655370 JOW655370:JOZ655370 JYS655370:JYV655370 KIO655370:KIR655370 KSK655370:KSN655370 LCG655370:LCJ655370 LMC655370:LMF655370 LVY655370:LWB655370 MFU655370:MFX655370 MPQ655370:MPT655370 MZM655370:MZP655370 NJI655370:NJL655370 NTE655370:NTH655370 ODA655370:ODD655370 OMW655370:OMZ655370 OWS655370:OWV655370 PGO655370:PGR655370 PQK655370:PQN655370 QAG655370:QAJ655370 QKC655370:QKF655370 QTY655370:QUB655370 RDU655370:RDX655370 RNQ655370:RNT655370 RXM655370:RXP655370 SHI655370:SHL655370 SRE655370:SRH655370 TBA655370:TBD655370 TKW655370:TKZ655370 TUS655370:TUV655370 UEO655370:UER655370 UOK655370:UON655370 UYG655370:UYJ655370 VIC655370:VIF655370 VRY655370:VSB655370 WBU655370:WBX655370 WLQ655370:WLT655370 WVM655370:WVP655370 JA720906:JD720906 SW720906:SZ720906 ACS720906:ACV720906 AMO720906:AMR720906 AWK720906:AWN720906 BGG720906:BGJ720906 BQC720906:BQF720906 BZY720906:CAB720906 CJU720906:CJX720906 CTQ720906:CTT720906 DDM720906:DDP720906 DNI720906:DNL720906 DXE720906:DXH720906 EHA720906:EHD720906 EQW720906:EQZ720906 FAS720906:FAV720906 FKO720906:FKR720906 FUK720906:FUN720906 GEG720906:GEJ720906 GOC720906:GOF720906 GXY720906:GYB720906 HHU720906:HHX720906 HRQ720906:HRT720906 IBM720906:IBP720906 ILI720906:ILL720906 IVE720906:IVH720906 JFA720906:JFD720906 JOW720906:JOZ720906 JYS720906:JYV720906 KIO720906:KIR720906 KSK720906:KSN720906 LCG720906:LCJ720906 LMC720906:LMF720906 LVY720906:LWB720906 MFU720906:MFX720906 MPQ720906:MPT720906 MZM720906:MZP720906 NJI720906:NJL720906 NTE720906:NTH720906 ODA720906:ODD720906 OMW720906:OMZ720906 OWS720906:OWV720906 PGO720906:PGR720906 PQK720906:PQN720906 QAG720906:QAJ720906 QKC720906:QKF720906 QTY720906:QUB720906 RDU720906:RDX720906 RNQ720906:RNT720906 RXM720906:RXP720906 SHI720906:SHL720906 SRE720906:SRH720906 TBA720906:TBD720906 TKW720906:TKZ720906 TUS720906:TUV720906 UEO720906:UER720906 UOK720906:UON720906 UYG720906:UYJ720906 VIC720906:VIF720906 VRY720906:VSB720906 WBU720906:WBX720906 WLQ720906:WLT720906 WVM720906:WVP720906 JA786442:JD786442 SW786442:SZ786442 ACS786442:ACV786442 AMO786442:AMR786442 AWK786442:AWN786442 BGG786442:BGJ786442 BQC786442:BQF786442 BZY786442:CAB786442 CJU786442:CJX786442 CTQ786442:CTT786442 DDM786442:DDP786442 DNI786442:DNL786442 DXE786442:DXH786442 EHA786442:EHD786442 EQW786442:EQZ786442 FAS786442:FAV786442 FKO786442:FKR786442 FUK786442:FUN786442 GEG786442:GEJ786442 GOC786442:GOF786442 GXY786442:GYB786442 HHU786442:HHX786442 HRQ786442:HRT786442 IBM786442:IBP786442 ILI786442:ILL786442 IVE786442:IVH786442 JFA786442:JFD786442 JOW786442:JOZ786442 JYS786442:JYV786442 KIO786442:KIR786442 KSK786442:KSN786442 LCG786442:LCJ786442 LMC786442:LMF786442 LVY786442:LWB786442 MFU786442:MFX786442 MPQ786442:MPT786442 MZM786442:MZP786442 NJI786442:NJL786442 NTE786442:NTH786442 ODA786442:ODD786442 OMW786442:OMZ786442 OWS786442:OWV786442 PGO786442:PGR786442 PQK786442:PQN786442 QAG786442:QAJ786442 QKC786442:QKF786442 QTY786442:QUB786442 RDU786442:RDX786442 RNQ786442:RNT786442 RXM786442:RXP786442 SHI786442:SHL786442 SRE786442:SRH786442 TBA786442:TBD786442 TKW786442:TKZ786442 TUS786442:TUV786442 UEO786442:UER786442 UOK786442:UON786442 UYG786442:UYJ786442 VIC786442:VIF786442 VRY786442:VSB786442 WBU786442:WBX786442 WLQ786442:WLT786442 WVM786442:WVP786442 JA851978:JD851978 SW851978:SZ851978 ACS851978:ACV851978 AMO851978:AMR851978 AWK851978:AWN851978 BGG851978:BGJ851978 BQC851978:BQF851978 BZY851978:CAB851978 CJU851978:CJX851978 CTQ851978:CTT851978 DDM851978:DDP851978 DNI851978:DNL851978 DXE851978:DXH851978 EHA851978:EHD851978 EQW851978:EQZ851978 FAS851978:FAV851978 FKO851978:FKR851978 FUK851978:FUN851978 GEG851978:GEJ851978 GOC851978:GOF851978 GXY851978:GYB851978 HHU851978:HHX851978 HRQ851978:HRT851978 IBM851978:IBP851978 ILI851978:ILL851978 IVE851978:IVH851978 JFA851978:JFD851978 JOW851978:JOZ851978 JYS851978:JYV851978 KIO851978:KIR851978 KSK851978:KSN851978 LCG851978:LCJ851978 LMC851978:LMF851978 LVY851978:LWB851978 MFU851978:MFX851978 MPQ851978:MPT851978 MZM851978:MZP851978 NJI851978:NJL851978 NTE851978:NTH851978 ODA851978:ODD851978 OMW851978:OMZ851978 OWS851978:OWV851978 PGO851978:PGR851978 PQK851978:PQN851978 QAG851978:QAJ851978 QKC851978:QKF851978 QTY851978:QUB851978 RDU851978:RDX851978 RNQ851978:RNT851978 RXM851978:RXP851978 SHI851978:SHL851978 SRE851978:SRH851978 TBA851978:TBD851978 TKW851978:TKZ851978 TUS851978:TUV851978 UEO851978:UER851978 UOK851978:UON851978 UYG851978:UYJ851978 VIC851978:VIF851978 VRY851978:VSB851978 WBU851978:WBX851978 WLQ851978:WLT851978 WVM851978:WVP851978 JA917514:JD917514 SW917514:SZ917514 ACS917514:ACV917514 AMO917514:AMR917514 AWK917514:AWN917514 BGG917514:BGJ917514 BQC917514:BQF917514 BZY917514:CAB917514 CJU917514:CJX917514 CTQ917514:CTT917514 DDM917514:DDP917514 DNI917514:DNL917514 DXE917514:DXH917514 EHA917514:EHD917514 EQW917514:EQZ917514 FAS917514:FAV917514 FKO917514:FKR917514 FUK917514:FUN917514 GEG917514:GEJ917514 GOC917514:GOF917514 GXY917514:GYB917514 HHU917514:HHX917514 HRQ917514:HRT917514 IBM917514:IBP917514 ILI917514:ILL917514 IVE917514:IVH917514 JFA917514:JFD917514 JOW917514:JOZ917514 JYS917514:JYV917514 KIO917514:KIR917514 KSK917514:KSN917514 LCG917514:LCJ917514 LMC917514:LMF917514 LVY917514:LWB917514 MFU917514:MFX917514 MPQ917514:MPT917514 MZM917514:MZP917514 NJI917514:NJL917514 NTE917514:NTH917514 ODA917514:ODD917514 OMW917514:OMZ917514 OWS917514:OWV917514 PGO917514:PGR917514 PQK917514:PQN917514 QAG917514:QAJ917514 QKC917514:QKF917514 QTY917514:QUB917514 RDU917514:RDX917514 RNQ917514:RNT917514 RXM917514:RXP917514 SHI917514:SHL917514 SRE917514:SRH917514 TBA917514:TBD917514 TKW917514:TKZ917514 TUS917514:TUV917514 UEO917514:UER917514 UOK917514:UON917514 UYG917514:UYJ917514 VIC917514:VIF917514 VRY917514:VSB917514 WBU917514:WBX917514 WLQ917514:WLT917514 WVM917514:WVP917514 JA983050:JD983050 SW983050:SZ983050 ACS983050:ACV983050 AMO983050:AMR983050 AWK983050:AWN983050 BGG983050:BGJ983050 BQC983050:BQF983050 BZY983050:CAB983050 CJU983050:CJX983050 CTQ983050:CTT983050 DDM983050:DDP983050 DNI983050:DNL983050 DXE983050:DXH983050 EHA983050:EHD983050 EQW983050:EQZ983050 FAS983050:FAV983050 FKO983050:FKR983050 FUK983050:FUN983050 GEG983050:GEJ983050 GOC983050:GOF983050 GXY983050:GYB983050 HHU983050:HHX983050 HRQ983050:HRT983050 IBM983050:IBP983050 ILI983050:ILL983050 IVE983050:IVH983050 JFA983050:JFD983050 JOW983050:JOZ983050 JYS983050:JYV983050 KIO983050:KIR983050 KSK983050:KSN983050 LCG983050:LCJ983050 LMC983050:LMF983050 LVY983050:LWB983050 MFU983050:MFX983050 MPQ983050:MPT983050 MZM983050:MZP983050 NJI983050:NJL983050 NTE983050:NTH983050 ODA983050:ODD983050 OMW983050:OMZ983050 OWS983050:OWV983050 PGO983050:PGR983050 PQK983050:PQN983050 QAG983050:QAJ983050 QKC983050:QKF983050 QTY983050:QUB983050 RDU983050:RDX983050 RNQ983050:RNT983050 RXM983050:RXP983050 SHI983050:SHL983050 SRE983050:SRH983050 TBA983050:TBD983050 TKW983050:TKZ983050 TUS983050:TUV983050 UEO983050:UER983050 UOK983050:UON983050 UYG983050:UYJ983050 VIC983050:VIF983050 VRY983050:VSB983050 WBU983050:WBX983050 WLQ983050:WLT983050 WVM983050:WVP983050 JB65591:JC65593 SX65591:SY65593 ACT65591:ACU65593 AMP65591:AMQ65593 AWL65591:AWM65593 BGH65591:BGI65593 BQD65591:BQE65593 BZZ65591:CAA65593 CJV65591:CJW65593 CTR65591:CTS65593 DDN65591:DDO65593 DNJ65591:DNK65593 DXF65591:DXG65593 EHB65591:EHC65593 EQX65591:EQY65593 FAT65591:FAU65593 FKP65591:FKQ65593 FUL65591:FUM65593 GEH65591:GEI65593 GOD65591:GOE65593 GXZ65591:GYA65593 HHV65591:HHW65593 HRR65591:HRS65593 IBN65591:IBO65593 ILJ65591:ILK65593 IVF65591:IVG65593 JFB65591:JFC65593 JOX65591:JOY65593 JYT65591:JYU65593 KIP65591:KIQ65593 KSL65591:KSM65593 LCH65591:LCI65593 LMD65591:LME65593 LVZ65591:LWA65593 MFV65591:MFW65593 MPR65591:MPS65593 MZN65591:MZO65593 NJJ65591:NJK65593 NTF65591:NTG65593 ODB65591:ODC65593 OMX65591:OMY65593 OWT65591:OWU65593 PGP65591:PGQ65593 PQL65591:PQM65593 QAH65591:QAI65593 QKD65591:QKE65593 QTZ65591:QUA65593 RDV65591:RDW65593 RNR65591:RNS65593 RXN65591:RXO65593 SHJ65591:SHK65593 SRF65591:SRG65593 TBB65591:TBC65593 TKX65591:TKY65593 TUT65591:TUU65593 UEP65591:UEQ65593 UOL65591:UOM65593 UYH65591:UYI65593 VID65591:VIE65593 VRZ65591:VSA65593 WBV65591:WBW65593 WLR65591:WLS65593 WVN65591:WVO65593 JB131127:JC131129 SX131127:SY131129 ACT131127:ACU131129 AMP131127:AMQ131129 AWL131127:AWM131129 BGH131127:BGI131129 BQD131127:BQE131129 BZZ131127:CAA131129 CJV131127:CJW131129 CTR131127:CTS131129 DDN131127:DDO131129 DNJ131127:DNK131129 DXF131127:DXG131129 EHB131127:EHC131129 EQX131127:EQY131129 FAT131127:FAU131129 FKP131127:FKQ131129 FUL131127:FUM131129 GEH131127:GEI131129 GOD131127:GOE131129 GXZ131127:GYA131129 HHV131127:HHW131129 HRR131127:HRS131129 IBN131127:IBO131129 ILJ131127:ILK131129 IVF131127:IVG131129 JFB131127:JFC131129 JOX131127:JOY131129 JYT131127:JYU131129 KIP131127:KIQ131129 KSL131127:KSM131129 LCH131127:LCI131129 LMD131127:LME131129 LVZ131127:LWA131129 MFV131127:MFW131129 MPR131127:MPS131129 MZN131127:MZO131129 NJJ131127:NJK131129 NTF131127:NTG131129 ODB131127:ODC131129 OMX131127:OMY131129 OWT131127:OWU131129 PGP131127:PGQ131129 PQL131127:PQM131129 QAH131127:QAI131129 QKD131127:QKE131129 QTZ131127:QUA131129 RDV131127:RDW131129 RNR131127:RNS131129 RXN131127:RXO131129 SHJ131127:SHK131129 SRF131127:SRG131129 TBB131127:TBC131129 TKX131127:TKY131129 TUT131127:TUU131129 UEP131127:UEQ131129 UOL131127:UOM131129 UYH131127:UYI131129 VID131127:VIE131129 VRZ131127:VSA131129 WBV131127:WBW131129 WLR131127:WLS131129 WVN131127:WVO131129 JB196663:JC196665 SX196663:SY196665 ACT196663:ACU196665 AMP196663:AMQ196665 AWL196663:AWM196665 BGH196663:BGI196665 BQD196663:BQE196665 BZZ196663:CAA196665 CJV196663:CJW196665 CTR196663:CTS196665 DDN196663:DDO196665 DNJ196663:DNK196665 DXF196663:DXG196665 EHB196663:EHC196665 EQX196663:EQY196665 FAT196663:FAU196665 FKP196663:FKQ196665 FUL196663:FUM196665 GEH196663:GEI196665 GOD196663:GOE196665 GXZ196663:GYA196665 HHV196663:HHW196665 HRR196663:HRS196665 IBN196663:IBO196665 ILJ196663:ILK196665 IVF196663:IVG196665 JFB196663:JFC196665 JOX196663:JOY196665 JYT196663:JYU196665 KIP196663:KIQ196665 KSL196663:KSM196665 LCH196663:LCI196665 LMD196663:LME196665 LVZ196663:LWA196665 MFV196663:MFW196665 MPR196663:MPS196665 MZN196663:MZO196665 NJJ196663:NJK196665 NTF196663:NTG196665 ODB196663:ODC196665 OMX196663:OMY196665 OWT196663:OWU196665 PGP196663:PGQ196665 PQL196663:PQM196665 QAH196663:QAI196665 QKD196663:QKE196665 QTZ196663:QUA196665 RDV196663:RDW196665 RNR196663:RNS196665 RXN196663:RXO196665 SHJ196663:SHK196665 SRF196663:SRG196665 TBB196663:TBC196665 TKX196663:TKY196665 TUT196663:TUU196665 UEP196663:UEQ196665 UOL196663:UOM196665 UYH196663:UYI196665 VID196663:VIE196665 VRZ196663:VSA196665 WBV196663:WBW196665 WLR196663:WLS196665 WVN196663:WVO196665 JB262199:JC262201 SX262199:SY262201 ACT262199:ACU262201 AMP262199:AMQ262201 AWL262199:AWM262201 BGH262199:BGI262201 BQD262199:BQE262201 BZZ262199:CAA262201 CJV262199:CJW262201 CTR262199:CTS262201 DDN262199:DDO262201 DNJ262199:DNK262201 DXF262199:DXG262201 EHB262199:EHC262201 EQX262199:EQY262201 FAT262199:FAU262201 FKP262199:FKQ262201 FUL262199:FUM262201 GEH262199:GEI262201 GOD262199:GOE262201 GXZ262199:GYA262201 HHV262199:HHW262201 HRR262199:HRS262201 IBN262199:IBO262201 ILJ262199:ILK262201 IVF262199:IVG262201 JFB262199:JFC262201 JOX262199:JOY262201 JYT262199:JYU262201 KIP262199:KIQ262201 KSL262199:KSM262201 LCH262199:LCI262201 LMD262199:LME262201 LVZ262199:LWA262201 MFV262199:MFW262201 MPR262199:MPS262201 MZN262199:MZO262201 NJJ262199:NJK262201 NTF262199:NTG262201 ODB262199:ODC262201 OMX262199:OMY262201 OWT262199:OWU262201 PGP262199:PGQ262201 PQL262199:PQM262201 QAH262199:QAI262201 QKD262199:QKE262201 QTZ262199:QUA262201 RDV262199:RDW262201 RNR262199:RNS262201 RXN262199:RXO262201 SHJ262199:SHK262201 SRF262199:SRG262201 TBB262199:TBC262201 TKX262199:TKY262201 TUT262199:TUU262201 UEP262199:UEQ262201 UOL262199:UOM262201 UYH262199:UYI262201 VID262199:VIE262201 VRZ262199:VSA262201 WBV262199:WBW262201 WLR262199:WLS262201 WVN262199:WVO262201 JB327735:JC327737 SX327735:SY327737 ACT327735:ACU327737 AMP327735:AMQ327737 AWL327735:AWM327737 BGH327735:BGI327737 BQD327735:BQE327737 BZZ327735:CAA327737 CJV327735:CJW327737 CTR327735:CTS327737 DDN327735:DDO327737 DNJ327735:DNK327737 DXF327735:DXG327737 EHB327735:EHC327737 EQX327735:EQY327737 FAT327735:FAU327737 FKP327735:FKQ327737 FUL327735:FUM327737 GEH327735:GEI327737 GOD327735:GOE327737 GXZ327735:GYA327737 HHV327735:HHW327737 HRR327735:HRS327737 IBN327735:IBO327737 ILJ327735:ILK327737 IVF327735:IVG327737 JFB327735:JFC327737 JOX327735:JOY327737 JYT327735:JYU327737 KIP327735:KIQ327737 KSL327735:KSM327737 LCH327735:LCI327737 LMD327735:LME327737 LVZ327735:LWA327737 MFV327735:MFW327737 MPR327735:MPS327737 MZN327735:MZO327737 NJJ327735:NJK327737 NTF327735:NTG327737 ODB327735:ODC327737 OMX327735:OMY327737 OWT327735:OWU327737 PGP327735:PGQ327737 PQL327735:PQM327737 QAH327735:QAI327737 QKD327735:QKE327737 QTZ327735:QUA327737 RDV327735:RDW327737 RNR327735:RNS327737 RXN327735:RXO327737 SHJ327735:SHK327737 SRF327735:SRG327737 TBB327735:TBC327737 TKX327735:TKY327737 TUT327735:TUU327737 UEP327735:UEQ327737 UOL327735:UOM327737 UYH327735:UYI327737 VID327735:VIE327737 VRZ327735:VSA327737 WBV327735:WBW327737 WLR327735:WLS327737 WVN327735:WVO327737 JB393271:JC393273 SX393271:SY393273 ACT393271:ACU393273 AMP393271:AMQ393273 AWL393271:AWM393273 BGH393271:BGI393273 BQD393271:BQE393273 BZZ393271:CAA393273 CJV393271:CJW393273 CTR393271:CTS393273 DDN393271:DDO393273 DNJ393271:DNK393273 DXF393271:DXG393273 EHB393271:EHC393273 EQX393271:EQY393273 FAT393271:FAU393273 FKP393271:FKQ393273 FUL393271:FUM393273 GEH393271:GEI393273 GOD393271:GOE393273 GXZ393271:GYA393273 HHV393271:HHW393273 HRR393271:HRS393273 IBN393271:IBO393273 ILJ393271:ILK393273 IVF393271:IVG393273 JFB393271:JFC393273 JOX393271:JOY393273 JYT393271:JYU393273 KIP393271:KIQ393273 KSL393271:KSM393273 LCH393271:LCI393273 LMD393271:LME393273 LVZ393271:LWA393273 MFV393271:MFW393273 MPR393271:MPS393273 MZN393271:MZO393273 NJJ393271:NJK393273 NTF393271:NTG393273 ODB393271:ODC393273 OMX393271:OMY393273 OWT393271:OWU393273 PGP393271:PGQ393273 PQL393271:PQM393273 QAH393271:QAI393273 QKD393271:QKE393273 QTZ393271:QUA393273 RDV393271:RDW393273 RNR393271:RNS393273 RXN393271:RXO393273 SHJ393271:SHK393273 SRF393271:SRG393273 TBB393271:TBC393273 TKX393271:TKY393273 TUT393271:TUU393273 UEP393271:UEQ393273 UOL393271:UOM393273 UYH393271:UYI393273 VID393271:VIE393273 VRZ393271:VSA393273 WBV393271:WBW393273 WLR393271:WLS393273 WVN393271:WVO393273 JB458807:JC458809 SX458807:SY458809 ACT458807:ACU458809 AMP458807:AMQ458809 AWL458807:AWM458809 BGH458807:BGI458809 BQD458807:BQE458809 BZZ458807:CAA458809 CJV458807:CJW458809 CTR458807:CTS458809 DDN458807:DDO458809 DNJ458807:DNK458809 DXF458807:DXG458809 EHB458807:EHC458809 EQX458807:EQY458809 FAT458807:FAU458809 FKP458807:FKQ458809 FUL458807:FUM458809 GEH458807:GEI458809 GOD458807:GOE458809 GXZ458807:GYA458809 HHV458807:HHW458809 HRR458807:HRS458809 IBN458807:IBO458809 ILJ458807:ILK458809 IVF458807:IVG458809 JFB458807:JFC458809 JOX458807:JOY458809 JYT458807:JYU458809 KIP458807:KIQ458809 KSL458807:KSM458809 LCH458807:LCI458809 LMD458807:LME458809 LVZ458807:LWA458809 MFV458807:MFW458809 MPR458807:MPS458809 MZN458807:MZO458809 NJJ458807:NJK458809 NTF458807:NTG458809 ODB458807:ODC458809 OMX458807:OMY458809 OWT458807:OWU458809 PGP458807:PGQ458809 PQL458807:PQM458809 QAH458807:QAI458809 QKD458807:QKE458809 QTZ458807:QUA458809 RDV458807:RDW458809 RNR458807:RNS458809 RXN458807:RXO458809 SHJ458807:SHK458809 SRF458807:SRG458809 TBB458807:TBC458809 TKX458807:TKY458809 TUT458807:TUU458809 UEP458807:UEQ458809 UOL458807:UOM458809 UYH458807:UYI458809 VID458807:VIE458809 VRZ458807:VSA458809 WBV458807:WBW458809 WLR458807:WLS458809 WVN458807:WVO458809 JB524343:JC524345 SX524343:SY524345 ACT524343:ACU524345 AMP524343:AMQ524345 AWL524343:AWM524345 BGH524343:BGI524345 BQD524343:BQE524345 BZZ524343:CAA524345 CJV524343:CJW524345 CTR524343:CTS524345 DDN524343:DDO524345 DNJ524343:DNK524345 DXF524343:DXG524345 EHB524343:EHC524345 EQX524343:EQY524345 FAT524343:FAU524345 FKP524343:FKQ524345 FUL524343:FUM524345 GEH524343:GEI524345 GOD524343:GOE524345 GXZ524343:GYA524345 HHV524343:HHW524345 HRR524343:HRS524345 IBN524343:IBO524345 ILJ524343:ILK524345 IVF524343:IVG524345 JFB524343:JFC524345 JOX524343:JOY524345 JYT524343:JYU524345 KIP524343:KIQ524345 KSL524343:KSM524345 LCH524343:LCI524345 LMD524343:LME524345 LVZ524343:LWA524345 MFV524343:MFW524345 MPR524343:MPS524345 MZN524343:MZO524345 NJJ524343:NJK524345 NTF524343:NTG524345 ODB524343:ODC524345 OMX524343:OMY524345 OWT524343:OWU524345 PGP524343:PGQ524345 PQL524343:PQM524345 QAH524343:QAI524345 QKD524343:QKE524345 QTZ524343:QUA524345 RDV524343:RDW524345 RNR524343:RNS524345 RXN524343:RXO524345 SHJ524343:SHK524345 SRF524343:SRG524345 TBB524343:TBC524345 TKX524343:TKY524345 TUT524343:TUU524345 UEP524343:UEQ524345 UOL524343:UOM524345 UYH524343:UYI524345 VID524343:VIE524345 VRZ524343:VSA524345 WBV524343:WBW524345 WLR524343:WLS524345 WVN524343:WVO524345 JB589879:JC589881 SX589879:SY589881 ACT589879:ACU589881 AMP589879:AMQ589881 AWL589879:AWM589881 BGH589879:BGI589881 BQD589879:BQE589881 BZZ589879:CAA589881 CJV589879:CJW589881 CTR589879:CTS589881 DDN589879:DDO589881 DNJ589879:DNK589881 DXF589879:DXG589881 EHB589879:EHC589881 EQX589879:EQY589881 FAT589879:FAU589881 FKP589879:FKQ589881 FUL589879:FUM589881 GEH589879:GEI589881 GOD589879:GOE589881 GXZ589879:GYA589881 HHV589879:HHW589881 HRR589879:HRS589881 IBN589879:IBO589881 ILJ589879:ILK589881 IVF589879:IVG589881 JFB589879:JFC589881 JOX589879:JOY589881 JYT589879:JYU589881 KIP589879:KIQ589881 KSL589879:KSM589881 LCH589879:LCI589881 LMD589879:LME589881 LVZ589879:LWA589881 MFV589879:MFW589881 MPR589879:MPS589881 MZN589879:MZO589881 NJJ589879:NJK589881 NTF589879:NTG589881 ODB589879:ODC589881 OMX589879:OMY589881 OWT589879:OWU589881 PGP589879:PGQ589881 PQL589879:PQM589881 QAH589879:QAI589881 QKD589879:QKE589881 QTZ589879:QUA589881 RDV589879:RDW589881 RNR589879:RNS589881 RXN589879:RXO589881 SHJ589879:SHK589881 SRF589879:SRG589881 TBB589879:TBC589881 TKX589879:TKY589881 TUT589879:TUU589881 UEP589879:UEQ589881 UOL589879:UOM589881 UYH589879:UYI589881 VID589879:VIE589881 VRZ589879:VSA589881 WBV589879:WBW589881 WLR589879:WLS589881 WVN589879:WVO589881 JB655415:JC655417 SX655415:SY655417 ACT655415:ACU655417 AMP655415:AMQ655417 AWL655415:AWM655417 BGH655415:BGI655417 BQD655415:BQE655417 BZZ655415:CAA655417 CJV655415:CJW655417 CTR655415:CTS655417 DDN655415:DDO655417 DNJ655415:DNK655417 DXF655415:DXG655417 EHB655415:EHC655417 EQX655415:EQY655417 FAT655415:FAU655417 FKP655415:FKQ655417 FUL655415:FUM655417 GEH655415:GEI655417 GOD655415:GOE655417 GXZ655415:GYA655417 HHV655415:HHW655417 HRR655415:HRS655417 IBN655415:IBO655417 ILJ655415:ILK655417 IVF655415:IVG655417 JFB655415:JFC655417 JOX655415:JOY655417 JYT655415:JYU655417 KIP655415:KIQ655417 KSL655415:KSM655417 LCH655415:LCI655417 LMD655415:LME655417 LVZ655415:LWA655417 MFV655415:MFW655417 MPR655415:MPS655417 MZN655415:MZO655417 NJJ655415:NJK655417 NTF655415:NTG655417 ODB655415:ODC655417 OMX655415:OMY655417 OWT655415:OWU655417 PGP655415:PGQ655417 PQL655415:PQM655417 QAH655415:QAI655417 QKD655415:QKE655417 QTZ655415:QUA655417 RDV655415:RDW655417 RNR655415:RNS655417 RXN655415:RXO655417 SHJ655415:SHK655417 SRF655415:SRG655417 TBB655415:TBC655417 TKX655415:TKY655417 TUT655415:TUU655417 UEP655415:UEQ655417 UOL655415:UOM655417 UYH655415:UYI655417 VID655415:VIE655417 VRZ655415:VSA655417 WBV655415:WBW655417 WLR655415:WLS655417 WVN655415:WVO655417 JB720951:JC720953 SX720951:SY720953 ACT720951:ACU720953 AMP720951:AMQ720953 AWL720951:AWM720953 BGH720951:BGI720953 BQD720951:BQE720953 BZZ720951:CAA720953 CJV720951:CJW720953 CTR720951:CTS720953 DDN720951:DDO720953 DNJ720951:DNK720953 DXF720951:DXG720953 EHB720951:EHC720953 EQX720951:EQY720953 FAT720951:FAU720953 FKP720951:FKQ720953 FUL720951:FUM720953 GEH720951:GEI720953 GOD720951:GOE720953 GXZ720951:GYA720953 HHV720951:HHW720953 HRR720951:HRS720953 IBN720951:IBO720953 ILJ720951:ILK720953 IVF720951:IVG720953 JFB720951:JFC720953 JOX720951:JOY720953 JYT720951:JYU720953 KIP720951:KIQ720953 KSL720951:KSM720953 LCH720951:LCI720953 LMD720951:LME720953 LVZ720951:LWA720953 MFV720951:MFW720953 MPR720951:MPS720953 MZN720951:MZO720953 NJJ720951:NJK720953 NTF720951:NTG720953 ODB720951:ODC720953 OMX720951:OMY720953 OWT720951:OWU720953 PGP720951:PGQ720953 PQL720951:PQM720953 QAH720951:QAI720953 QKD720951:QKE720953 QTZ720951:QUA720953 RDV720951:RDW720953 RNR720951:RNS720953 RXN720951:RXO720953 SHJ720951:SHK720953 SRF720951:SRG720953 TBB720951:TBC720953 TKX720951:TKY720953 TUT720951:TUU720953 UEP720951:UEQ720953 UOL720951:UOM720953 UYH720951:UYI720953 VID720951:VIE720953 VRZ720951:VSA720953 WBV720951:WBW720953 WLR720951:WLS720953 WVN720951:WVO720953 JB786487:JC786489 SX786487:SY786489 ACT786487:ACU786489 AMP786487:AMQ786489 AWL786487:AWM786489 BGH786487:BGI786489 BQD786487:BQE786489 BZZ786487:CAA786489 CJV786487:CJW786489 CTR786487:CTS786489 DDN786487:DDO786489 DNJ786487:DNK786489 DXF786487:DXG786489 EHB786487:EHC786489 EQX786487:EQY786489 FAT786487:FAU786489 FKP786487:FKQ786489 FUL786487:FUM786489 GEH786487:GEI786489 GOD786487:GOE786489 GXZ786487:GYA786489 HHV786487:HHW786489 HRR786487:HRS786489 IBN786487:IBO786489 ILJ786487:ILK786489 IVF786487:IVG786489 JFB786487:JFC786489 JOX786487:JOY786489 JYT786487:JYU786489 KIP786487:KIQ786489 KSL786487:KSM786489 LCH786487:LCI786489 LMD786487:LME786489 LVZ786487:LWA786489 MFV786487:MFW786489 MPR786487:MPS786489 MZN786487:MZO786489 NJJ786487:NJK786489 NTF786487:NTG786489 ODB786487:ODC786489 OMX786487:OMY786489 OWT786487:OWU786489 PGP786487:PGQ786489 PQL786487:PQM786489 QAH786487:QAI786489 QKD786487:QKE786489 QTZ786487:QUA786489 RDV786487:RDW786489 RNR786487:RNS786489 RXN786487:RXO786489 SHJ786487:SHK786489 SRF786487:SRG786489 TBB786487:TBC786489 TKX786487:TKY786489 TUT786487:TUU786489 UEP786487:UEQ786489 UOL786487:UOM786489 UYH786487:UYI786489 VID786487:VIE786489 VRZ786487:VSA786489 WBV786487:WBW786489 WLR786487:WLS786489 WVN786487:WVO786489 JB852023:JC852025 SX852023:SY852025 ACT852023:ACU852025 AMP852023:AMQ852025 AWL852023:AWM852025 BGH852023:BGI852025 BQD852023:BQE852025 BZZ852023:CAA852025 CJV852023:CJW852025 CTR852023:CTS852025 DDN852023:DDO852025 DNJ852023:DNK852025 DXF852023:DXG852025 EHB852023:EHC852025 EQX852023:EQY852025 FAT852023:FAU852025 FKP852023:FKQ852025 FUL852023:FUM852025 GEH852023:GEI852025 GOD852023:GOE852025 GXZ852023:GYA852025 HHV852023:HHW852025 HRR852023:HRS852025 IBN852023:IBO852025 ILJ852023:ILK852025 IVF852023:IVG852025 JFB852023:JFC852025 JOX852023:JOY852025 JYT852023:JYU852025 KIP852023:KIQ852025 KSL852023:KSM852025 LCH852023:LCI852025 LMD852023:LME852025 LVZ852023:LWA852025 MFV852023:MFW852025 MPR852023:MPS852025 MZN852023:MZO852025 NJJ852023:NJK852025 NTF852023:NTG852025 ODB852023:ODC852025 OMX852023:OMY852025 OWT852023:OWU852025 PGP852023:PGQ852025 PQL852023:PQM852025 QAH852023:QAI852025 QKD852023:QKE852025 QTZ852023:QUA852025 RDV852023:RDW852025 RNR852023:RNS852025 RXN852023:RXO852025 SHJ852023:SHK852025 SRF852023:SRG852025 TBB852023:TBC852025 TKX852023:TKY852025 TUT852023:TUU852025 UEP852023:UEQ852025 UOL852023:UOM852025 UYH852023:UYI852025 VID852023:VIE852025 VRZ852023:VSA852025 WBV852023:WBW852025 WLR852023:WLS852025 WVN852023:WVO852025 JB917559:JC917561 SX917559:SY917561 ACT917559:ACU917561 AMP917559:AMQ917561 AWL917559:AWM917561 BGH917559:BGI917561 BQD917559:BQE917561 BZZ917559:CAA917561 CJV917559:CJW917561 CTR917559:CTS917561 DDN917559:DDO917561 DNJ917559:DNK917561 DXF917559:DXG917561 EHB917559:EHC917561 EQX917559:EQY917561 FAT917559:FAU917561 FKP917559:FKQ917561 FUL917559:FUM917561 GEH917559:GEI917561 GOD917559:GOE917561 GXZ917559:GYA917561 HHV917559:HHW917561 HRR917559:HRS917561 IBN917559:IBO917561 ILJ917559:ILK917561 IVF917559:IVG917561 JFB917559:JFC917561 JOX917559:JOY917561 JYT917559:JYU917561 KIP917559:KIQ917561 KSL917559:KSM917561 LCH917559:LCI917561 LMD917559:LME917561 LVZ917559:LWA917561 MFV917559:MFW917561 MPR917559:MPS917561 MZN917559:MZO917561 NJJ917559:NJK917561 NTF917559:NTG917561 ODB917559:ODC917561 OMX917559:OMY917561 OWT917559:OWU917561 PGP917559:PGQ917561 PQL917559:PQM917561 QAH917559:QAI917561 QKD917559:QKE917561 QTZ917559:QUA917561 RDV917559:RDW917561 RNR917559:RNS917561 RXN917559:RXO917561 SHJ917559:SHK917561 SRF917559:SRG917561 TBB917559:TBC917561 TKX917559:TKY917561 TUT917559:TUU917561 UEP917559:UEQ917561 UOL917559:UOM917561 UYH917559:UYI917561 VID917559:VIE917561 VRZ917559:VSA917561 WBV917559:WBW917561 WLR917559:WLS917561 WVN917559:WVO917561 JB983095:JC983097 SX983095:SY983097 ACT983095:ACU983097 AMP983095:AMQ983097 AWL983095:AWM983097 BGH983095:BGI983097 BQD983095:BQE983097 BZZ983095:CAA983097 CJV983095:CJW983097 CTR983095:CTS983097 DDN983095:DDO983097 DNJ983095:DNK983097 DXF983095:DXG983097 EHB983095:EHC983097 EQX983095:EQY983097 FAT983095:FAU983097 FKP983095:FKQ983097 FUL983095:FUM983097 GEH983095:GEI983097 GOD983095:GOE983097 GXZ983095:GYA983097 HHV983095:HHW983097 HRR983095:HRS983097 IBN983095:IBO983097 ILJ983095:ILK983097 IVF983095:IVG983097 JFB983095:JFC983097 JOX983095:JOY983097 JYT983095:JYU983097 KIP983095:KIQ983097 KSL983095:KSM983097 LCH983095:LCI983097 LMD983095:LME983097 LVZ983095:LWA983097 MFV983095:MFW983097 MPR983095:MPS983097 MZN983095:MZO983097 NJJ983095:NJK983097 NTF983095:NTG983097 ODB983095:ODC983097 OMX983095:OMY983097 OWT983095:OWU983097 PGP983095:PGQ983097 PQL983095:PQM983097 QAH983095:QAI983097 QKD983095:QKE983097 QTZ983095:QUA983097 RDV983095:RDW983097 RNR983095:RNS983097 RXN983095:RXO983097 SHJ983095:SHK983097 SRF983095:SRG983097 TBB983095:TBC983097 TKX983095:TKY983097 TUT983095:TUU983097 UEP983095:UEQ983097 UOL983095:UOM983097 UYH983095:UYI983097 VID983095:VIE983097 VRZ983095:VSA983097 WBV983095:WBW983097 WLR983095:WLS983097 WVN983095:WVO983097 JA65571 SW65571 ACS65571 AMO65571 AWK65571 BGG65571 BQC65571 BZY65571 CJU65571 CTQ65571 DDM65571 DNI65571 DXE65571 EHA65571 EQW65571 FAS65571 FKO65571 FUK65571 GEG65571 GOC65571 GXY65571 HHU65571 HRQ65571 IBM65571 ILI65571 IVE65571 JFA65571 JOW65571 JYS65571 KIO65571 KSK65571 LCG65571 LMC65571 LVY65571 MFU65571 MPQ65571 MZM65571 NJI65571 NTE65571 ODA65571 OMW65571 OWS65571 PGO65571 PQK65571 QAG65571 QKC65571 QTY65571 RDU65571 RNQ65571 RXM65571 SHI65571 SRE65571 TBA65571 TKW65571 TUS65571 UEO65571 UOK65571 UYG65571 VIC65571 VRY65571 WBU65571 WLQ65571 WVM65571 JA131107 SW131107 ACS131107 AMO131107 AWK131107 BGG131107 BQC131107 BZY131107 CJU131107 CTQ131107 DDM131107 DNI131107 DXE131107 EHA131107 EQW131107 FAS131107 FKO131107 FUK131107 GEG131107 GOC131107 GXY131107 HHU131107 HRQ131107 IBM131107 ILI131107 IVE131107 JFA131107 JOW131107 JYS131107 KIO131107 KSK131107 LCG131107 LMC131107 LVY131107 MFU131107 MPQ131107 MZM131107 NJI131107 NTE131107 ODA131107 OMW131107 OWS131107 PGO131107 PQK131107 QAG131107 QKC131107 QTY131107 RDU131107 RNQ131107 RXM131107 SHI131107 SRE131107 TBA131107 TKW131107 TUS131107 UEO131107 UOK131107 UYG131107 VIC131107 VRY131107 WBU131107 WLQ131107 WVM131107 JA196643 SW196643 ACS196643 AMO196643 AWK196643 BGG196643 BQC196643 BZY196643 CJU196643 CTQ196643 DDM196643 DNI196643 DXE196643 EHA196643 EQW196643 FAS196643 FKO196643 FUK196643 GEG196643 GOC196643 GXY196643 HHU196643 HRQ196643 IBM196643 ILI196643 IVE196643 JFA196643 JOW196643 JYS196643 KIO196643 KSK196643 LCG196643 LMC196643 LVY196643 MFU196643 MPQ196643 MZM196643 NJI196643 NTE196643 ODA196643 OMW196643 OWS196643 PGO196643 PQK196643 QAG196643 QKC196643 QTY196643 RDU196643 RNQ196643 RXM196643 SHI196643 SRE196643 TBA196643 TKW196643 TUS196643 UEO196643 UOK196643 UYG196643 VIC196643 VRY196643 WBU196643 WLQ196643 WVM196643 JA262179 SW262179 ACS262179 AMO262179 AWK262179 BGG262179 BQC262179 BZY262179 CJU262179 CTQ262179 DDM262179 DNI262179 DXE262179 EHA262179 EQW262179 FAS262179 FKO262179 FUK262179 GEG262179 GOC262179 GXY262179 HHU262179 HRQ262179 IBM262179 ILI262179 IVE262179 JFA262179 JOW262179 JYS262179 KIO262179 KSK262179 LCG262179 LMC262179 LVY262179 MFU262179 MPQ262179 MZM262179 NJI262179 NTE262179 ODA262179 OMW262179 OWS262179 PGO262179 PQK262179 QAG262179 QKC262179 QTY262179 RDU262179 RNQ262179 RXM262179 SHI262179 SRE262179 TBA262179 TKW262179 TUS262179 UEO262179 UOK262179 UYG262179 VIC262179 VRY262179 WBU262179 WLQ262179 WVM262179 JA327715 SW327715 ACS327715 AMO327715 AWK327715 BGG327715 BQC327715 BZY327715 CJU327715 CTQ327715 DDM327715 DNI327715 DXE327715 EHA327715 EQW327715 FAS327715 FKO327715 FUK327715 GEG327715 GOC327715 GXY327715 HHU327715 HRQ327715 IBM327715 ILI327715 IVE327715 JFA327715 JOW327715 JYS327715 KIO327715 KSK327715 LCG327715 LMC327715 LVY327715 MFU327715 MPQ327715 MZM327715 NJI327715 NTE327715 ODA327715 OMW327715 OWS327715 PGO327715 PQK327715 QAG327715 QKC327715 QTY327715 RDU327715 RNQ327715 RXM327715 SHI327715 SRE327715 TBA327715 TKW327715 TUS327715 UEO327715 UOK327715 UYG327715 VIC327715 VRY327715 WBU327715 WLQ327715 WVM327715 JA393251 SW393251 ACS393251 AMO393251 AWK393251 BGG393251 BQC393251 BZY393251 CJU393251 CTQ393251 DDM393251 DNI393251 DXE393251 EHA393251 EQW393251 FAS393251 FKO393251 FUK393251 GEG393251 GOC393251 GXY393251 HHU393251 HRQ393251 IBM393251 ILI393251 IVE393251 JFA393251 JOW393251 JYS393251 KIO393251 KSK393251 LCG393251 LMC393251 LVY393251 MFU393251 MPQ393251 MZM393251 NJI393251 NTE393251 ODA393251 OMW393251 OWS393251 PGO393251 PQK393251 QAG393251 QKC393251 QTY393251 RDU393251 RNQ393251 RXM393251 SHI393251 SRE393251 TBA393251 TKW393251 TUS393251 UEO393251 UOK393251 UYG393251 VIC393251 VRY393251 WBU393251 WLQ393251 WVM393251 JA458787 SW458787 ACS458787 AMO458787 AWK458787 BGG458787 BQC458787 BZY458787 CJU458787 CTQ458787 DDM458787 DNI458787 DXE458787 EHA458787 EQW458787 FAS458787 FKO458787 FUK458787 GEG458787 GOC458787 GXY458787 HHU458787 HRQ458787 IBM458787 ILI458787 IVE458787 JFA458787 JOW458787 JYS458787 KIO458787 KSK458787 LCG458787 LMC458787 LVY458787 MFU458787 MPQ458787 MZM458787 NJI458787 NTE458787 ODA458787 OMW458787 OWS458787 PGO458787 PQK458787 QAG458787 QKC458787 QTY458787 RDU458787 RNQ458787 RXM458787 SHI458787 SRE458787 TBA458787 TKW458787 TUS458787 UEO458787 UOK458787 UYG458787 VIC458787 VRY458787 WBU458787 WLQ458787 WVM458787 JA524323 SW524323 ACS524323 AMO524323 AWK524323 BGG524323 BQC524323 BZY524323 CJU524323 CTQ524323 DDM524323 DNI524323 DXE524323 EHA524323 EQW524323 FAS524323 FKO524323 FUK524323 GEG524323 GOC524323 GXY524323 HHU524323 HRQ524323 IBM524323 ILI524323 IVE524323 JFA524323 JOW524323 JYS524323 KIO524323 KSK524323 LCG524323 LMC524323 LVY524323 MFU524323 MPQ524323 MZM524323 NJI524323 NTE524323 ODA524323 OMW524323 OWS524323 PGO524323 PQK524323 QAG524323 QKC524323 QTY524323 RDU524323 RNQ524323 RXM524323 SHI524323 SRE524323 TBA524323 TKW524323 TUS524323 UEO524323 UOK524323 UYG524323 VIC524323 VRY524323 WBU524323 WLQ524323 WVM524323 JA589859 SW589859 ACS589859 AMO589859 AWK589859 BGG589859 BQC589859 BZY589859 CJU589859 CTQ589859 DDM589859 DNI589859 DXE589859 EHA589859 EQW589859 FAS589859 FKO589859 FUK589859 GEG589859 GOC589859 GXY589859 HHU589859 HRQ589859 IBM589859 ILI589859 IVE589859 JFA589859 JOW589859 JYS589859 KIO589859 KSK589859 LCG589859 LMC589859 LVY589859 MFU589859 MPQ589859 MZM589859 NJI589859 NTE589859 ODA589859 OMW589859 OWS589859 PGO589859 PQK589859 QAG589859 QKC589859 QTY589859 RDU589859 RNQ589859 RXM589859 SHI589859 SRE589859 TBA589859 TKW589859 TUS589859 UEO589859 UOK589859 UYG589859 VIC589859 VRY589859 WBU589859 WLQ589859 WVM589859 JA655395 SW655395 ACS655395 AMO655395 AWK655395 BGG655395 BQC655395 BZY655395 CJU655395 CTQ655395 DDM655395 DNI655395 DXE655395 EHA655395 EQW655395 FAS655395 FKO655395 FUK655395 GEG655395 GOC655395 GXY655395 HHU655395 HRQ655395 IBM655395 ILI655395 IVE655395 JFA655395 JOW655395 JYS655395 KIO655395 KSK655395 LCG655395 LMC655395 LVY655395 MFU655395 MPQ655395 MZM655395 NJI655395 NTE655395 ODA655395 OMW655395 OWS655395 PGO655395 PQK655395 QAG655395 QKC655395 QTY655395 RDU655395 RNQ655395 RXM655395 SHI655395 SRE655395 TBA655395 TKW655395 TUS655395 UEO655395 UOK655395 UYG655395 VIC655395 VRY655395 WBU655395 WLQ655395 WVM655395 JA720931 SW720931 ACS720931 AMO720931 AWK720931 BGG720931 BQC720931 BZY720931 CJU720931 CTQ720931 DDM720931 DNI720931 DXE720931 EHA720931 EQW720931 FAS720931 FKO720931 FUK720931 GEG720931 GOC720931 GXY720931 HHU720931 HRQ720931 IBM720931 ILI720931 IVE720931 JFA720931 JOW720931 JYS720931 KIO720931 KSK720931 LCG720931 LMC720931 LVY720931 MFU720931 MPQ720931 MZM720931 NJI720931 NTE720931 ODA720931 OMW720931 OWS720931 PGO720931 PQK720931 QAG720931 QKC720931 QTY720931 RDU720931 RNQ720931 RXM720931 SHI720931 SRE720931 TBA720931 TKW720931 TUS720931 UEO720931 UOK720931 UYG720931 VIC720931 VRY720931 WBU720931 WLQ720931 WVM720931 JA786467 SW786467 ACS786467 AMO786467 AWK786467 BGG786467 BQC786467 BZY786467 CJU786467 CTQ786467 DDM786467 DNI786467 DXE786467 EHA786467 EQW786467 FAS786467 FKO786467 FUK786467 GEG786467 GOC786467 GXY786467 HHU786467 HRQ786467 IBM786467 ILI786467 IVE786467 JFA786467 JOW786467 JYS786467 KIO786467 KSK786467 LCG786467 LMC786467 LVY786467 MFU786467 MPQ786467 MZM786467 NJI786467 NTE786467 ODA786467 OMW786467 OWS786467 PGO786467 PQK786467 QAG786467 QKC786467 QTY786467 RDU786467 RNQ786467 RXM786467 SHI786467 SRE786467 TBA786467 TKW786467 TUS786467 UEO786467 UOK786467 UYG786467 VIC786467 VRY786467 WBU786467 WLQ786467 WVM786467 JA852003 SW852003 ACS852003 AMO852003 AWK852003 BGG852003 BQC852003 BZY852003 CJU852003 CTQ852003 DDM852003 DNI852003 DXE852003 EHA852003 EQW852003 FAS852003 FKO852003 FUK852003 GEG852003 GOC852003 GXY852003 HHU852003 HRQ852003 IBM852003 ILI852003 IVE852003 JFA852003 JOW852003 JYS852003 KIO852003 KSK852003 LCG852003 LMC852003 LVY852003 MFU852003 MPQ852003 MZM852003 NJI852003 NTE852003 ODA852003 OMW852003 OWS852003 PGO852003 PQK852003 QAG852003 QKC852003 QTY852003 RDU852003 RNQ852003 RXM852003 SHI852003 SRE852003 TBA852003 TKW852003 TUS852003 UEO852003 UOK852003 UYG852003 VIC852003 VRY852003 WBU852003 WLQ852003 WVM852003 JA917539 SW917539 ACS917539 AMO917539 AWK917539 BGG917539 BQC917539 BZY917539 CJU917539 CTQ917539 DDM917539 DNI917539 DXE917539 EHA917539 EQW917539 FAS917539 FKO917539 FUK917539 GEG917539 GOC917539 GXY917539 HHU917539 HRQ917539 IBM917539 ILI917539 IVE917539 JFA917539 JOW917539 JYS917539 KIO917539 KSK917539 LCG917539 LMC917539 LVY917539 MFU917539 MPQ917539 MZM917539 NJI917539 NTE917539 ODA917539 OMW917539 OWS917539 PGO917539 PQK917539 QAG917539 QKC917539 QTY917539 RDU917539 RNQ917539 RXM917539 SHI917539 SRE917539 TBA917539 TKW917539 TUS917539 UEO917539 UOK917539 UYG917539 VIC917539 VRY917539 WBU917539 WLQ917539 WVM917539 JA983075 SW983075 ACS983075 AMO983075 AWK983075 BGG983075 BQC983075 BZY983075 CJU983075 CTQ983075 DDM983075 DNI983075 DXE983075 EHA983075 EQW983075 FAS983075 FKO983075 FUK983075 GEG983075 GOC983075 GXY983075 HHU983075 HRQ983075 IBM983075 ILI983075 IVE983075 JFA983075 JOW983075 JYS983075 KIO983075 KSK983075 LCG983075 LMC983075 LVY983075 MFU983075 MPQ983075 MZM983075 NJI983075 NTE983075 ODA983075 OMW983075 OWS983075 PGO983075 PQK983075 QAG983075 QKC983075 QTY983075 RDU983075 RNQ983075 RXM983075 SHI983075 SRE983075 TBA983075 TKW983075 TUS983075 UEO983075 UOK983075 UYG983075 VIC983075 VRY983075 WBU983075 WLQ983075 WVM983075 JB65574:JC65574 SX65574:SY65574 ACT65574:ACU65574 AMP65574:AMQ65574 AWL65574:AWM65574 BGH65574:BGI65574 BQD65574:BQE65574 BZZ65574:CAA65574 CJV65574:CJW65574 CTR65574:CTS65574 DDN65574:DDO65574 DNJ65574:DNK65574 DXF65574:DXG65574 EHB65574:EHC65574 EQX65574:EQY65574 FAT65574:FAU65574 FKP65574:FKQ65574 FUL65574:FUM65574 GEH65574:GEI65574 GOD65574:GOE65574 GXZ65574:GYA65574 HHV65574:HHW65574 HRR65574:HRS65574 IBN65574:IBO65574 ILJ65574:ILK65574 IVF65574:IVG65574 JFB65574:JFC65574 JOX65574:JOY65574 JYT65574:JYU65574 KIP65574:KIQ65574 KSL65574:KSM65574 LCH65574:LCI65574 LMD65574:LME65574 LVZ65574:LWA65574 MFV65574:MFW65574 MPR65574:MPS65574 MZN65574:MZO65574 NJJ65574:NJK65574 NTF65574:NTG65574 ODB65574:ODC65574 OMX65574:OMY65574 OWT65574:OWU65574 PGP65574:PGQ65574 PQL65574:PQM65574 QAH65574:QAI65574 QKD65574:QKE65574 QTZ65574:QUA65574 RDV65574:RDW65574 RNR65574:RNS65574 RXN65574:RXO65574 SHJ65574:SHK65574 SRF65574:SRG65574 TBB65574:TBC65574 TKX65574:TKY65574 TUT65574:TUU65574 UEP65574:UEQ65574 UOL65574:UOM65574 UYH65574:UYI65574 VID65574:VIE65574 VRZ65574:VSA65574 WBV65574:WBW65574 WLR65574:WLS65574 WVN65574:WVO65574 JB131110:JC131110 SX131110:SY131110 ACT131110:ACU131110 AMP131110:AMQ131110 AWL131110:AWM131110 BGH131110:BGI131110 BQD131110:BQE131110 BZZ131110:CAA131110 CJV131110:CJW131110 CTR131110:CTS131110 DDN131110:DDO131110 DNJ131110:DNK131110 DXF131110:DXG131110 EHB131110:EHC131110 EQX131110:EQY131110 FAT131110:FAU131110 FKP131110:FKQ131110 FUL131110:FUM131110 GEH131110:GEI131110 GOD131110:GOE131110 GXZ131110:GYA131110 HHV131110:HHW131110 HRR131110:HRS131110 IBN131110:IBO131110 ILJ131110:ILK131110 IVF131110:IVG131110 JFB131110:JFC131110 JOX131110:JOY131110 JYT131110:JYU131110 KIP131110:KIQ131110 KSL131110:KSM131110 LCH131110:LCI131110 LMD131110:LME131110 LVZ131110:LWA131110 MFV131110:MFW131110 MPR131110:MPS131110 MZN131110:MZO131110 NJJ131110:NJK131110 NTF131110:NTG131110 ODB131110:ODC131110 OMX131110:OMY131110 OWT131110:OWU131110 PGP131110:PGQ131110 PQL131110:PQM131110 QAH131110:QAI131110 QKD131110:QKE131110 QTZ131110:QUA131110 RDV131110:RDW131110 RNR131110:RNS131110 RXN131110:RXO131110 SHJ131110:SHK131110 SRF131110:SRG131110 TBB131110:TBC131110 TKX131110:TKY131110 TUT131110:TUU131110 UEP131110:UEQ131110 UOL131110:UOM131110 UYH131110:UYI131110 VID131110:VIE131110 VRZ131110:VSA131110 WBV131110:WBW131110 WLR131110:WLS131110 WVN131110:WVO131110 JB196646:JC196646 SX196646:SY196646 ACT196646:ACU196646 AMP196646:AMQ196646 AWL196646:AWM196646 BGH196646:BGI196646 BQD196646:BQE196646 BZZ196646:CAA196646 CJV196646:CJW196646 CTR196646:CTS196646 DDN196646:DDO196646 DNJ196646:DNK196646 DXF196646:DXG196646 EHB196646:EHC196646 EQX196646:EQY196646 FAT196646:FAU196646 FKP196646:FKQ196646 FUL196646:FUM196646 GEH196646:GEI196646 GOD196646:GOE196646 GXZ196646:GYA196646 HHV196646:HHW196646 HRR196646:HRS196646 IBN196646:IBO196646 ILJ196646:ILK196646 IVF196646:IVG196646 JFB196646:JFC196646 JOX196646:JOY196646 JYT196646:JYU196646 KIP196646:KIQ196646 KSL196646:KSM196646 LCH196646:LCI196646 LMD196646:LME196646 LVZ196646:LWA196646 MFV196646:MFW196646 MPR196646:MPS196646 MZN196646:MZO196646 NJJ196646:NJK196646 NTF196646:NTG196646 ODB196646:ODC196646 OMX196646:OMY196646 OWT196646:OWU196646 PGP196646:PGQ196646 PQL196646:PQM196646 QAH196646:QAI196646 QKD196646:QKE196646 QTZ196646:QUA196646 RDV196646:RDW196646 RNR196646:RNS196646 RXN196646:RXO196646 SHJ196646:SHK196646 SRF196646:SRG196646 TBB196646:TBC196646 TKX196646:TKY196646 TUT196646:TUU196646 UEP196646:UEQ196646 UOL196646:UOM196646 UYH196646:UYI196646 VID196646:VIE196646 VRZ196646:VSA196646 WBV196646:WBW196646 WLR196646:WLS196646 WVN196646:WVO196646 JB262182:JC262182 SX262182:SY262182 ACT262182:ACU262182 AMP262182:AMQ262182 AWL262182:AWM262182 BGH262182:BGI262182 BQD262182:BQE262182 BZZ262182:CAA262182 CJV262182:CJW262182 CTR262182:CTS262182 DDN262182:DDO262182 DNJ262182:DNK262182 DXF262182:DXG262182 EHB262182:EHC262182 EQX262182:EQY262182 FAT262182:FAU262182 FKP262182:FKQ262182 FUL262182:FUM262182 GEH262182:GEI262182 GOD262182:GOE262182 GXZ262182:GYA262182 HHV262182:HHW262182 HRR262182:HRS262182 IBN262182:IBO262182 ILJ262182:ILK262182 IVF262182:IVG262182 JFB262182:JFC262182 JOX262182:JOY262182 JYT262182:JYU262182 KIP262182:KIQ262182 KSL262182:KSM262182 LCH262182:LCI262182 LMD262182:LME262182 LVZ262182:LWA262182 MFV262182:MFW262182 MPR262182:MPS262182 MZN262182:MZO262182 NJJ262182:NJK262182 NTF262182:NTG262182 ODB262182:ODC262182 OMX262182:OMY262182 OWT262182:OWU262182 PGP262182:PGQ262182 PQL262182:PQM262182 QAH262182:QAI262182 QKD262182:QKE262182 QTZ262182:QUA262182 RDV262182:RDW262182 RNR262182:RNS262182 RXN262182:RXO262182 SHJ262182:SHK262182 SRF262182:SRG262182 TBB262182:TBC262182 TKX262182:TKY262182 TUT262182:TUU262182 UEP262182:UEQ262182 UOL262182:UOM262182 UYH262182:UYI262182 VID262182:VIE262182 VRZ262182:VSA262182 WBV262182:WBW262182 WLR262182:WLS262182 WVN262182:WVO262182 JB327718:JC327718 SX327718:SY327718 ACT327718:ACU327718 AMP327718:AMQ327718 AWL327718:AWM327718 BGH327718:BGI327718 BQD327718:BQE327718 BZZ327718:CAA327718 CJV327718:CJW327718 CTR327718:CTS327718 DDN327718:DDO327718 DNJ327718:DNK327718 DXF327718:DXG327718 EHB327718:EHC327718 EQX327718:EQY327718 FAT327718:FAU327718 FKP327718:FKQ327718 FUL327718:FUM327718 GEH327718:GEI327718 GOD327718:GOE327718 GXZ327718:GYA327718 HHV327718:HHW327718 HRR327718:HRS327718 IBN327718:IBO327718 ILJ327718:ILK327718 IVF327718:IVG327718 JFB327718:JFC327718 JOX327718:JOY327718 JYT327718:JYU327718 KIP327718:KIQ327718 KSL327718:KSM327718 LCH327718:LCI327718 LMD327718:LME327718 LVZ327718:LWA327718 MFV327718:MFW327718 MPR327718:MPS327718 MZN327718:MZO327718 NJJ327718:NJK327718 NTF327718:NTG327718 ODB327718:ODC327718 OMX327718:OMY327718 OWT327718:OWU327718 PGP327718:PGQ327718 PQL327718:PQM327718 QAH327718:QAI327718 QKD327718:QKE327718 QTZ327718:QUA327718 RDV327718:RDW327718 RNR327718:RNS327718 RXN327718:RXO327718 SHJ327718:SHK327718 SRF327718:SRG327718 TBB327718:TBC327718 TKX327718:TKY327718 TUT327718:TUU327718 UEP327718:UEQ327718 UOL327718:UOM327718 UYH327718:UYI327718 VID327718:VIE327718 VRZ327718:VSA327718 WBV327718:WBW327718 WLR327718:WLS327718 WVN327718:WVO327718 JB393254:JC393254 SX393254:SY393254 ACT393254:ACU393254 AMP393254:AMQ393254 AWL393254:AWM393254 BGH393254:BGI393254 BQD393254:BQE393254 BZZ393254:CAA393254 CJV393254:CJW393254 CTR393254:CTS393254 DDN393254:DDO393254 DNJ393254:DNK393254 DXF393254:DXG393254 EHB393254:EHC393254 EQX393254:EQY393254 FAT393254:FAU393254 FKP393254:FKQ393254 FUL393254:FUM393254 GEH393254:GEI393254 GOD393254:GOE393254 GXZ393254:GYA393254 HHV393254:HHW393254 HRR393254:HRS393254 IBN393254:IBO393254 ILJ393254:ILK393254 IVF393254:IVG393254 JFB393254:JFC393254 JOX393254:JOY393254 JYT393254:JYU393254 KIP393254:KIQ393254 KSL393254:KSM393254 LCH393254:LCI393254 LMD393254:LME393254 LVZ393254:LWA393254 MFV393254:MFW393254 MPR393254:MPS393254 MZN393254:MZO393254 NJJ393254:NJK393254 NTF393254:NTG393254 ODB393254:ODC393254 OMX393254:OMY393254 OWT393254:OWU393254 PGP393254:PGQ393254 PQL393254:PQM393254 QAH393254:QAI393254 QKD393254:QKE393254 QTZ393254:QUA393254 RDV393254:RDW393254 RNR393254:RNS393254 RXN393254:RXO393254 SHJ393254:SHK393254 SRF393254:SRG393254 TBB393254:TBC393254 TKX393254:TKY393254 TUT393254:TUU393254 UEP393254:UEQ393254 UOL393254:UOM393254 UYH393254:UYI393254 VID393254:VIE393254 VRZ393254:VSA393254 WBV393254:WBW393254 WLR393254:WLS393254 WVN393254:WVO393254 JB458790:JC458790 SX458790:SY458790 ACT458790:ACU458790 AMP458790:AMQ458790 AWL458790:AWM458790 BGH458790:BGI458790 BQD458790:BQE458790 BZZ458790:CAA458790 CJV458790:CJW458790 CTR458790:CTS458790 DDN458790:DDO458790 DNJ458790:DNK458790 DXF458790:DXG458790 EHB458790:EHC458790 EQX458790:EQY458790 FAT458790:FAU458790 FKP458790:FKQ458790 FUL458790:FUM458790 GEH458790:GEI458790 GOD458790:GOE458790 GXZ458790:GYA458790 HHV458790:HHW458790 HRR458790:HRS458790 IBN458790:IBO458790 ILJ458790:ILK458790 IVF458790:IVG458790 JFB458790:JFC458790 JOX458790:JOY458790 JYT458790:JYU458790 KIP458790:KIQ458790 KSL458790:KSM458790 LCH458790:LCI458790 LMD458790:LME458790 LVZ458790:LWA458790 MFV458790:MFW458790 MPR458790:MPS458790 MZN458790:MZO458790 NJJ458790:NJK458790 NTF458790:NTG458790 ODB458790:ODC458790 OMX458790:OMY458790 OWT458790:OWU458790 PGP458790:PGQ458790 PQL458790:PQM458790 QAH458790:QAI458790 QKD458790:QKE458790 QTZ458790:QUA458790 RDV458790:RDW458790 RNR458790:RNS458790 RXN458790:RXO458790 SHJ458790:SHK458790 SRF458790:SRG458790 TBB458790:TBC458790 TKX458790:TKY458790 TUT458790:TUU458790 UEP458790:UEQ458790 UOL458790:UOM458790 UYH458790:UYI458790 VID458790:VIE458790 VRZ458790:VSA458790 WBV458790:WBW458790 WLR458790:WLS458790 WVN458790:WVO458790 JB524326:JC524326 SX524326:SY524326 ACT524326:ACU524326 AMP524326:AMQ524326 AWL524326:AWM524326 BGH524326:BGI524326 BQD524326:BQE524326 BZZ524326:CAA524326 CJV524326:CJW524326 CTR524326:CTS524326 DDN524326:DDO524326 DNJ524326:DNK524326 DXF524326:DXG524326 EHB524326:EHC524326 EQX524326:EQY524326 FAT524326:FAU524326 FKP524326:FKQ524326 FUL524326:FUM524326 GEH524326:GEI524326 GOD524326:GOE524326 GXZ524326:GYA524326 HHV524326:HHW524326 HRR524326:HRS524326 IBN524326:IBO524326 ILJ524326:ILK524326 IVF524326:IVG524326 JFB524326:JFC524326 JOX524326:JOY524326 JYT524326:JYU524326 KIP524326:KIQ524326 KSL524326:KSM524326 LCH524326:LCI524326 LMD524326:LME524326 LVZ524326:LWA524326 MFV524326:MFW524326 MPR524326:MPS524326 MZN524326:MZO524326 NJJ524326:NJK524326 NTF524326:NTG524326 ODB524326:ODC524326 OMX524326:OMY524326 OWT524326:OWU524326 PGP524326:PGQ524326 PQL524326:PQM524326 QAH524326:QAI524326 QKD524326:QKE524326 QTZ524326:QUA524326 RDV524326:RDW524326 RNR524326:RNS524326 RXN524326:RXO524326 SHJ524326:SHK524326 SRF524326:SRG524326 TBB524326:TBC524326 TKX524326:TKY524326 TUT524326:TUU524326 UEP524326:UEQ524326 UOL524326:UOM524326 UYH524326:UYI524326 VID524326:VIE524326 VRZ524326:VSA524326 WBV524326:WBW524326 WLR524326:WLS524326 WVN524326:WVO524326 JB589862:JC589862 SX589862:SY589862 ACT589862:ACU589862 AMP589862:AMQ589862 AWL589862:AWM589862 BGH589862:BGI589862 BQD589862:BQE589862 BZZ589862:CAA589862 CJV589862:CJW589862 CTR589862:CTS589862 DDN589862:DDO589862 DNJ589862:DNK589862 DXF589862:DXG589862 EHB589862:EHC589862 EQX589862:EQY589862 FAT589862:FAU589862 FKP589862:FKQ589862 FUL589862:FUM589862 GEH589862:GEI589862 GOD589862:GOE589862 GXZ589862:GYA589862 HHV589862:HHW589862 HRR589862:HRS589862 IBN589862:IBO589862 ILJ589862:ILK589862 IVF589862:IVG589862 JFB589862:JFC589862 JOX589862:JOY589862 JYT589862:JYU589862 KIP589862:KIQ589862 KSL589862:KSM589862 LCH589862:LCI589862 LMD589862:LME589862 LVZ589862:LWA589862 MFV589862:MFW589862 MPR589862:MPS589862 MZN589862:MZO589862 NJJ589862:NJK589862 NTF589862:NTG589862 ODB589862:ODC589862 OMX589862:OMY589862 OWT589862:OWU589862 PGP589862:PGQ589862 PQL589862:PQM589862 QAH589862:QAI589862 QKD589862:QKE589862 QTZ589862:QUA589862 RDV589862:RDW589862 RNR589862:RNS589862 RXN589862:RXO589862 SHJ589862:SHK589862 SRF589862:SRG589862 TBB589862:TBC589862 TKX589862:TKY589862 TUT589862:TUU589862 UEP589862:UEQ589862 UOL589862:UOM589862 UYH589862:UYI589862 VID589862:VIE589862 VRZ589862:VSA589862 WBV589862:WBW589862 WLR589862:WLS589862 WVN589862:WVO589862 JB655398:JC655398 SX655398:SY655398 ACT655398:ACU655398 AMP655398:AMQ655398 AWL655398:AWM655398 BGH655398:BGI655398 BQD655398:BQE655398 BZZ655398:CAA655398 CJV655398:CJW655398 CTR655398:CTS655398 DDN655398:DDO655398 DNJ655398:DNK655398 DXF655398:DXG655398 EHB655398:EHC655398 EQX655398:EQY655398 FAT655398:FAU655398 FKP655398:FKQ655398 FUL655398:FUM655398 GEH655398:GEI655398 GOD655398:GOE655398 GXZ655398:GYA655398 HHV655398:HHW655398 HRR655398:HRS655398 IBN655398:IBO655398 ILJ655398:ILK655398 IVF655398:IVG655398 JFB655398:JFC655398 JOX655398:JOY655398 JYT655398:JYU655398 KIP655398:KIQ655398 KSL655398:KSM655398 LCH655398:LCI655398 LMD655398:LME655398 LVZ655398:LWA655398 MFV655398:MFW655398 MPR655398:MPS655398 MZN655398:MZO655398 NJJ655398:NJK655398 NTF655398:NTG655398 ODB655398:ODC655398 OMX655398:OMY655398 OWT655398:OWU655398 PGP655398:PGQ655398 PQL655398:PQM655398 QAH655398:QAI655398 QKD655398:QKE655398 QTZ655398:QUA655398 RDV655398:RDW655398 RNR655398:RNS655398 RXN655398:RXO655398 SHJ655398:SHK655398 SRF655398:SRG655398 TBB655398:TBC655398 TKX655398:TKY655398 TUT655398:TUU655398 UEP655398:UEQ655398 UOL655398:UOM655398 UYH655398:UYI655398 VID655398:VIE655398 VRZ655398:VSA655398 WBV655398:WBW655398 WLR655398:WLS655398 WVN655398:WVO655398 JB720934:JC720934 SX720934:SY720934 ACT720934:ACU720934 AMP720934:AMQ720934 AWL720934:AWM720934 BGH720934:BGI720934 BQD720934:BQE720934 BZZ720934:CAA720934 CJV720934:CJW720934 CTR720934:CTS720934 DDN720934:DDO720934 DNJ720934:DNK720934 DXF720934:DXG720934 EHB720934:EHC720934 EQX720934:EQY720934 FAT720934:FAU720934 FKP720934:FKQ720934 FUL720934:FUM720934 GEH720934:GEI720934 GOD720934:GOE720934 GXZ720934:GYA720934 HHV720934:HHW720934 HRR720934:HRS720934 IBN720934:IBO720934 ILJ720934:ILK720934 IVF720934:IVG720934 JFB720934:JFC720934 JOX720934:JOY720934 JYT720934:JYU720934 KIP720934:KIQ720934 KSL720934:KSM720934 LCH720934:LCI720934 LMD720934:LME720934 LVZ720934:LWA720934 MFV720934:MFW720934 MPR720934:MPS720934 MZN720934:MZO720934 NJJ720934:NJK720934 NTF720934:NTG720934 ODB720934:ODC720934 OMX720934:OMY720934 OWT720934:OWU720934 PGP720934:PGQ720934 PQL720934:PQM720934 QAH720934:QAI720934 QKD720934:QKE720934 QTZ720934:QUA720934 RDV720934:RDW720934 RNR720934:RNS720934 RXN720934:RXO720934 SHJ720934:SHK720934 SRF720934:SRG720934 TBB720934:TBC720934 TKX720934:TKY720934 TUT720934:TUU720934 UEP720934:UEQ720934 UOL720934:UOM720934 UYH720934:UYI720934 VID720934:VIE720934 VRZ720934:VSA720934 WBV720934:WBW720934 WLR720934:WLS720934 WVN720934:WVO720934 JB786470:JC786470 SX786470:SY786470 ACT786470:ACU786470 AMP786470:AMQ786470 AWL786470:AWM786470 BGH786470:BGI786470 BQD786470:BQE786470 BZZ786470:CAA786470 CJV786470:CJW786470 CTR786470:CTS786470 DDN786470:DDO786470 DNJ786470:DNK786470 DXF786470:DXG786470 EHB786470:EHC786470 EQX786470:EQY786470 FAT786470:FAU786470 FKP786470:FKQ786470 FUL786470:FUM786470 GEH786470:GEI786470 GOD786470:GOE786470 GXZ786470:GYA786470 HHV786470:HHW786470 HRR786470:HRS786470 IBN786470:IBO786470 ILJ786470:ILK786470 IVF786470:IVG786470 JFB786470:JFC786470 JOX786470:JOY786470 JYT786470:JYU786470 KIP786470:KIQ786470 KSL786470:KSM786470 LCH786470:LCI786470 LMD786470:LME786470 LVZ786470:LWA786470 MFV786470:MFW786470 MPR786470:MPS786470 MZN786470:MZO786470 NJJ786470:NJK786470 NTF786470:NTG786470 ODB786470:ODC786470 OMX786470:OMY786470 OWT786470:OWU786470 PGP786470:PGQ786470 PQL786470:PQM786470 QAH786470:QAI786470 QKD786470:QKE786470 QTZ786470:QUA786470 RDV786470:RDW786470 RNR786470:RNS786470 RXN786470:RXO786470 SHJ786470:SHK786470 SRF786470:SRG786470 TBB786470:TBC786470 TKX786470:TKY786470 TUT786470:TUU786470 UEP786470:UEQ786470 UOL786470:UOM786470 UYH786470:UYI786470 VID786470:VIE786470 VRZ786470:VSA786470 WBV786470:WBW786470 WLR786470:WLS786470 WVN786470:WVO786470 JB852006:JC852006 SX852006:SY852006 ACT852006:ACU852006 AMP852006:AMQ852006 AWL852006:AWM852006 BGH852006:BGI852006 BQD852006:BQE852006 BZZ852006:CAA852006 CJV852006:CJW852006 CTR852006:CTS852006 DDN852006:DDO852006 DNJ852006:DNK852006 DXF852006:DXG852006 EHB852006:EHC852006 EQX852006:EQY852006 FAT852006:FAU852006 FKP852006:FKQ852006 FUL852006:FUM852006 GEH852006:GEI852006 GOD852006:GOE852006 GXZ852006:GYA852006 HHV852006:HHW852006 HRR852006:HRS852006 IBN852006:IBO852006 ILJ852006:ILK852006 IVF852006:IVG852006 JFB852006:JFC852006 JOX852006:JOY852006 JYT852006:JYU852006 KIP852006:KIQ852006 KSL852006:KSM852006 LCH852006:LCI852006 LMD852006:LME852006 LVZ852006:LWA852006 MFV852006:MFW852006 MPR852006:MPS852006 MZN852006:MZO852006 NJJ852006:NJK852006 NTF852006:NTG852006 ODB852006:ODC852006 OMX852006:OMY852006 OWT852006:OWU852006 PGP852006:PGQ852006 PQL852006:PQM852006 QAH852006:QAI852006 QKD852006:QKE852006 QTZ852006:QUA852006 RDV852006:RDW852006 RNR852006:RNS852006 RXN852006:RXO852006 SHJ852006:SHK852006 SRF852006:SRG852006 TBB852006:TBC852006 TKX852006:TKY852006 TUT852006:TUU852006 UEP852006:UEQ852006 UOL852006:UOM852006 UYH852006:UYI852006 VID852006:VIE852006 VRZ852006:VSA852006 WBV852006:WBW852006 WLR852006:WLS852006 WVN852006:WVO852006 JB917542:JC917542 SX917542:SY917542 ACT917542:ACU917542 AMP917542:AMQ917542 AWL917542:AWM917542 BGH917542:BGI917542 BQD917542:BQE917542 BZZ917542:CAA917542 CJV917542:CJW917542 CTR917542:CTS917542 DDN917542:DDO917542 DNJ917542:DNK917542 DXF917542:DXG917542 EHB917542:EHC917542 EQX917542:EQY917542 FAT917542:FAU917542 FKP917542:FKQ917542 FUL917542:FUM917542 GEH917542:GEI917542 GOD917542:GOE917542 GXZ917542:GYA917542 HHV917542:HHW917542 HRR917542:HRS917542 IBN917542:IBO917542 ILJ917542:ILK917542 IVF917542:IVG917542 JFB917542:JFC917542 JOX917542:JOY917542 JYT917542:JYU917542 KIP917542:KIQ917542 KSL917542:KSM917542 LCH917542:LCI917542 LMD917542:LME917542 LVZ917542:LWA917542 MFV917542:MFW917542 MPR917542:MPS917542 MZN917542:MZO917542 NJJ917542:NJK917542 NTF917542:NTG917542 ODB917542:ODC917542 OMX917542:OMY917542 OWT917542:OWU917542 PGP917542:PGQ917542 PQL917542:PQM917542 QAH917542:QAI917542 QKD917542:QKE917542 QTZ917542:QUA917542 RDV917542:RDW917542 RNR917542:RNS917542 RXN917542:RXO917542 SHJ917542:SHK917542 SRF917542:SRG917542 TBB917542:TBC917542 TKX917542:TKY917542 TUT917542:TUU917542 UEP917542:UEQ917542 UOL917542:UOM917542 UYH917542:UYI917542 VID917542:VIE917542 VRZ917542:VSA917542 WBV917542:WBW917542 WLR917542:WLS917542 WVN917542:WVO917542 JB983078:JC983078 SX983078:SY983078 ACT983078:ACU983078 AMP983078:AMQ983078 AWL983078:AWM983078 BGH983078:BGI983078 BQD983078:BQE983078 BZZ983078:CAA983078 CJV983078:CJW983078 CTR983078:CTS983078 DDN983078:DDO983078 DNJ983078:DNK983078 DXF983078:DXG983078 EHB983078:EHC983078 EQX983078:EQY983078 FAT983078:FAU983078 FKP983078:FKQ983078 FUL983078:FUM983078 GEH983078:GEI983078 GOD983078:GOE983078 GXZ983078:GYA983078 HHV983078:HHW983078 HRR983078:HRS983078 IBN983078:IBO983078 ILJ983078:ILK983078 IVF983078:IVG983078 JFB983078:JFC983078 JOX983078:JOY983078 JYT983078:JYU983078 KIP983078:KIQ983078 KSL983078:KSM983078 LCH983078:LCI983078 LMD983078:LME983078 LVZ983078:LWA983078 MFV983078:MFW983078 MPR983078:MPS983078 MZN983078:MZO983078 NJJ983078:NJK983078 NTF983078:NTG983078 ODB983078:ODC983078 OMX983078:OMY983078 OWT983078:OWU983078 PGP983078:PGQ983078 PQL983078:PQM983078 QAH983078:QAI983078 QKD983078:QKE983078 QTZ983078:QUA983078 RDV983078:RDW983078 RNR983078:RNS983078 RXN983078:RXO983078 SHJ983078:SHK983078 SRF983078:SRG983078 TBB983078:TBC983078 TKX983078:TKY983078 TUT983078:TUU983078 UEP983078:UEQ983078 UOL983078:UOM983078 UYH983078:UYI983078 VID983078:VIE983078 VRZ983078:VSA983078 WBV983078:WBW983078 WLR983078:WLS983078 WVN983078:WVO983078 JA65574:JA65575 SW65574:SW65575 ACS65574:ACS65575 AMO65574:AMO65575 AWK65574:AWK65575 BGG65574:BGG65575 BQC65574:BQC65575 BZY65574:BZY65575 CJU65574:CJU65575 CTQ65574:CTQ65575 DDM65574:DDM65575 DNI65574:DNI65575 DXE65574:DXE65575 EHA65574:EHA65575 EQW65574:EQW65575 FAS65574:FAS65575 FKO65574:FKO65575 FUK65574:FUK65575 GEG65574:GEG65575 GOC65574:GOC65575 GXY65574:GXY65575 HHU65574:HHU65575 HRQ65574:HRQ65575 IBM65574:IBM65575 ILI65574:ILI65575 IVE65574:IVE65575 JFA65574:JFA65575 JOW65574:JOW65575 JYS65574:JYS65575 KIO65574:KIO65575 KSK65574:KSK65575 LCG65574:LCG65575 LMC65574:LMC65575 LVY65574:LVY65575 MFU65574:MFU65575 MPQ65574:MPQ65575 MZM65574:MZM65575 NJI65574:NJI65575 NTE65574:NTE65575 ODA65574:ODA65575 OMW65574:OMW65575 OWS65574:OWS65575 PGO65574:PGO65575 PQK65574:PQK65575 QAG65574:QAG65575 QKC65574:QKC65575 QTY65574:QTY65575 RDU65574:RDU65575 RNQ65574:RNQ65575 RXM65574:RXM65575 SHI65574:SHI65575 SRE65574:SRE65575 TBA65574:TBA65575 TKW65574:TKW65575 TUS65574:TUS65575 UEO65574:UEO65575 UOK65574:UOK65575 UYG65574:UYG65575 VIC65574:VIC65575 VRY65574:VRY65575 WBU65574:WBU65575 WLQ65574:WLQ65575 WVM65574:WVM65575 JA131110:JA131111 SW131110:SW131111 ACS131110:ACS131111 AMO131110:AMO131111 AWK131110:AWK131111 BGG131110:BGG131111 BQC131110:BQC131111 BZY131110:BZY131111 CJU131110:CJU131111 CTQ131110:CTQ131111 DDM131110:DDM131111 DNI131110:DNI131111 DXE131110:DXE131111 EHA131110:EHA131111 EQW131110:EQW131111 FAS131110:FAS131111 FKO131110:FKO131111 FUK131110:FUK131111 GEG131110:GEG131111 GOC131110:GOC131111 GXY131110:GXY131111 HHU131110:HHU131111 HRQ131110:HRQ131111 IBM131110:IBM131111 ILI131110:ILI131111 IVE131110:IVE131111 JFA131110:JFA131111 JOW131110:JOW131111 JYS131110:JYS131111 KIO131110:KIO131111 KSK131110:KSK131111 LCG131110:LCG131111 LMC131110:LMC131111 LVY131110:LVY131111 MFU131110:MFU131111 MPQ131110:MPQ131111 MZM131110:MZM131111 NJI131110:NJI131111 NTE131110:NTE131111 ODA131110:ODA131111 OMW131110:OMW131111 OWS131110:OWS131111 PGO131110:PGO131111 PQK131110:PQK131111 QAG131110:QAG131111 QKC131110:QKC131111 QTY131110:QTY131111 RDU131110:RDU131111 RNQ131110:RNQ131111 RXM131110:RXM131111 SHI131110:SHI131111 SRE131110:SRE131111 TBA131110:TBA131111 TKW131110:TKW131111 TUS131110:TUS131111 UEO131110:UEO131111 UOK131110:UOK131111 UYG131110:UYG131111 VIC131110:VIC131111 VRY131110:VRY131111 WBU131110:WBU131111 WLQ131110:WLQ131111 WVM131110:WVM131111 JA196646:JA196647 SW196646:SW196647 ACS196646:ACS196647 AMO196646:AMO196647 AWK196646:AWK196647 BGG196646:BGG196647 BQC196646:BQC196647 BZY196646:BZY196647 CJU196646:CJU196647 CTQ196646:CTQ196647 DDM196646:DDM196647 DNI196646:DNI196647 DXE196646:DXE196647 EHA196646:EHA196647 EQW196646:EQW196647 FAS196646:FAS196647 FKO196646:FKO196647 FUK196646:FUK196647 GEG196646:GEG196647 GOC196646:GOC196647 GXY196646:GXY196647 HHU196646:HHU196647 HRQ196646:HRQ196647 IBM196646:IBM196647 ILI196646:ILI196647 IVE196646:IVE196647 JFA196646:JFA196647 JOW196646:JOW196647 JYS196646:JYS196647 KIO196646:KIO196647 KSK196646:KSK196647 LCG196646:LCG196647 LMC196646:LMC196647 LVY196646:LVY196647 MFU196646:MFU196647 MPQ196646:MPQ196647 MZM196646:MZM196647 NJI196646:NJI196647 NTE196646:NTE196647 ODA196646:ODA196647 OMW196646:OMW196647 OWS196646:OWS196647 PGO196646:PGO196647 PQK196646:PQK196647 QAG196646:QAG196647 QKC196646:QKC196647 QTY196646:QTY196647 RDU196646:RDU196647 RNQ196646:RNQ196647 RXM196646:RXM196647 SHI196646:SHI196647 SRE196646:SRE196647 TBA196646:TBA196647 TKW196646:TKW196647 TUS196646:TUS196647 UEO196646:UEO196647 UOK196646:UOK196647 UYG196646:UYG196647 VIC196646:VIC196647 VRY196646:VRY196647 WBU196646:WBU196647 WLQ196646:WLQ196647 WVM196646:WVM196647 JA262182:JA262183 SW262182:SW262183 ACS262182:ACS262183 AMO262182:AMO262183 AWK262182:AWK262183 BGG262182:BGG262183 BQC262182:BQC262183 BZY262182:BZY262183 CJU262182:CJU262183 CTQ262182:CTQ262183 DDM262182:DDM262183 DNI262182:DNI262183 DXE262182:DXE262183 EHA262182:EHA262183 EQW262182:EQW262183 FAS262182:FAS262183 FKO262182:FKO262183 FUK262182:FUK262183 GEG262182:GEG262183 GOC262182:GOC262183 GXY262182:GXY262183 HHU262182:HHU262183 HRQ262182:HRQ262183 IBM262182:IBM262183 ILI262182:ILI262183 IVE262182:IVE262183 JFA262182:JFA262183 JOW262182:JOW262183 JYS262182:JYS262183 KIO262182:KIO262183 KSK262182:KSK262183 LCG262182:LCG262183 LMC262182:LMC262183 LVY262182:LVY262183 MFU262182:MFU262183 MPQ262182:MPQ262183 MZM262182:MZM262183 NJI262182:NJI262183 NTE262182:NTE262183 ODA262182:ODA262183 OMW262182:OMW262183 OWS262182:OWS262183 PGO262182:PGO262183 PQK262182:PQK262183 QAG262182:QAG262183 QKC262182:QKC262183 QTY262182:QTY262183 RDU262182:RDU262183 RNQ262182:RNQ262183 RXM262182:RXM262183 SHI262182:SHI262183 SRE262182:SRE262183 TBA262182:TBA262183 TKW262182:TKW262183 TUS262182:TUS262183 UEO262182:UEO262183 UOK262182:UOK262183 UYG262182:UYG262183 VIC262182:VIC262183 VRY262182:VRY262183 WBU262182:WBU262183 WLQ262182:WLQ262183 WVM262182:WVM262183 JA327718:JA327719 SW327718:SW327719 ACS327718:ACS327719 AMO327718:AMO327719 AWK327718:AWK327719 BGG327718:BGG327719 BQC327718:BQC327719 BZY327718:BZY327719 CJU327718:CJU327719 CTQ327718:CTQ327719 DDM327718:DDM327719 DNI327718:DNI327719 DXE327718:DXE327719 EHA327718:EHA327719 EQW327718:EQW327719 FAS327718:FAS327719 FKO327718:FKO327719 FUK327718:FUK327719 GEG327718:GEG327719 GOC327718:GOC327719 GXY327718:GXY327719 HHU327718:HHU327719 HRQ327718:HRQ327719 IBM327718:IBM327719 ILI327718:ILI327719 IVE327718:IVE327719 JFA327718:JFA327719 JOW327718:JOW327719 JYS327718:JYS327719 KIO327718:KIO327719 KSK327718:KSK327719 LCG327718:LCG327719 LMC327718:LMC327719 LVY327718:LVY327719 MFU327718:MFU327719 MPQ327718:MPQ327719 MZM327718:MZM327719 NJI327718:NJI327719 NTE327718:NTE327719 ODA327718:ODA327719 OMW327718:OMW327719 OWS327718:OWS327719 PGO327718:PGO327719 PQK327718:PQK327719 QAG327718:QAG327719 QKC327718:QKC327719 QTY327718:QTY327719 RDU327718:RDU327719 RNQ327718:RNQ327719 RXM327718:RXM327719 SHI327718:SHI327719 SRE327718:SRE327719 TBA327718:TBA327719 TKW327718:TKW327719 TUS327718:TUS327719 UEO327718:UEO327719 UOK327718:UOK327719 UYG327718:UYG327719 VIC327718:VIC327719 VRY327718:VRY327719 WBU327718:WBU327719 WLQ327718:WLQ327719 WVM327718:WVM327719 JA393254:JA393255 SW393254:SW393255 ACS393254:ACS393255 AMO393254:AMO393255 AWK393254:AWK393255 BGG393254:BGG393255 BQC393254:BQC393255 BZY393254:BZY393255 CJU393254:CJU393255 CTQ393254:CTQ393255 DDM393254:DDM393255 DNI393254:DNI393255 DXE393254:DXE393255 EHA393254:EHA393255 EQW393254:EQW393255 FAS393254:FAS393255 FKO393254:FKO393255 FUK393254:FUK393255 GEG393254:GEG393255 GOC393254:GOC393255 GXY393254:GXY393255 HHU393254:HHU393255 HRQ393254:HRQ393255 IBM393254:IBM393255 ILI393254:ILI393255 IVE393254:IVE393255 JFA393254:JFA393255 JOW393254:JOW393255 JYS393254:JYS393255 KIO393254:KIO393255 KSK393254:KSK393255 LCG393254:LCG393255 LMC393254:LMC393255 LVY393254:LVY393255 MFU393254:MFU393255 MPQ393254:MPQ393255 MZM393254:MZM393255 NJI393254:NJI393255 NTE393254:NTE393255 ODA393254:ODA393255 OMW393254:OMW393255 OWS393254:OWS393255 PGO393254:PGO393255 PQK393254:PQK393255 QAG393254:QAG393255 QKC393254:QKC393255 QTY393254:QTY393255 RDU393254:RDU393255 RNQ393254:RNQ393255 RXM393254:RXM393255 SHI393254:SHI393255 SRE393254:SRE393255 TBA393254:TBA393255 TKW393254:TKW393255 TUS393254:TUS393255 UEO393254:UEO393255 UOK393254:UOK393255 UYG393254:UYG393255 VIC393254:VIC393255 VRY393254:VRY393255 WBU393254:WBU393255 WLQ393254:WLQ393255 WVM393254:WVM393255 JA458790:JA458791 SW458790:SW458791 ACS458790:ACS458791 AMO458790:AMO458791 AWK458790:AWK458791 BGG458790:BGG458791 BQC458790:BQC458791 BZY458790:BZY458791 CJU458790:CJU458791 CTQ458790:CTQ458791 DDM458790:DDM458791 DNI458790:DNI458791 DXE458790:DXE458791 EHA458790:EHA458791 EQW458790:EQW458791 FAS458790:FAS458791 FKO458790:FKO458791 FUK458790:FUK458791 GEG458790:GEG458791 GOC458790:GOC458791 GXY458790:GXY458791 HHU458790:HHU458791 HRQ458790:HRQ458791 IBM458790:IBM458791 ILI458790:ILI458791 IVE458790:IVE458791 JFA458790:JFA458791 JOW458790:JOW458791 JYS458790:JYS458791 KIO458790:KIO458791 KSK458790:KSK458791 LCG458790:LCG458791 LMC458790:LMC458791 LVY458790:LVY458791 MFU458790:MFU458791 MPQ458790:MPQ458791 MZM458790:MZM458791 NJI458790:NJI458791 NTE458790:NTE458791 ODA458790:ODA458791 OMW458790:OMW458791 OWS458790:OWS458791 PGO458790:PGO458791 PQK458790:PQK458791 QAG458790:QAG458791 QKC458790:QKC458791 QTY458790:QTY458791 RDU458790:RDU458791 RNQ458790:RNQ458791 RXM458790:RXM458791 SHI458790:SHI458791 SRE458790:SRE458791 TBA458790:TBA458791 TKW458790:TKW458791 TUS458790:TUS458791 UEO458790:UEO458791 UOK458790:UOK458791 UYG458790:UYG458791 VIC458790:VIC458791 VRY458790:VRY458791 WBU458790:WBU458791 WLQ458790:WLQ458791 WVM458790:WVM458791 JA524326:JA524327 SW524326:SW524327 ACS524326:ACS524327 AMO524326:AMO524327 AWK524326:AWK524327 BGG524326:BGG524327 BQC524326:BQC524327 BZY524326:BZY524327 CJU524326:CJU524327 CTQ524326:CTQ524327 DDM524326:DDM524327 DNI524326:DNI524327 DXE524326:DXE524327 EHA524326:EHA524327 EQW524326:EQW524327 FAS524326:FAS524327 FKO524326:FKO524327 FUK524326:FUK524327 GEG524326:GEG524327 GOC524326:GOC524327 GXY524326:GXY524327 HHU524326:HHU524327 HRQ524326:HRQ524327 IBM524326:IBM524327 ILI524326:ILI524327 IVE524326:IVE524327 JFA524326:JFA524327 JOW524326:JOW524327 JYS524326:JYS524327 KIO524326:KIO524327 KSK524326:KSK524327 LCG524326:LCG524327 LMC524326:LMC524327 LVY524326:LVY524327 MFU524326:MFU524327 MPQ524326:MPQ524327 MZM524326:MZM524327 NJI524326:NJI524327 NTE524326:NTE524327 ODA524326:ODA524327 OMW524326:OMW524327 OWS524326:OWS524327 PGO524326:PGO524327 PQK524326:PQK524327 QAG524326:QAG524327 QKC524326:QKC524327 QTY524326:QTY524327 RDU524326:RDU524327 RNQ524326:RNQ524327 RXM524326:RXM524327 SHI524326:SHI524327 SRE524326:SRE524327 TBA524326:TBA524327 TKW524326:TKW524327 TUS524326:TUS524327 UEO524326:UEO524327 UOK524326:UOK524327 UYG524326:UYG524327 VIC524326:VIC524327 VRY524326:VRY524327 WBU524326:WBU524327 WLQ524326:WLQ524327 WVM524326:WVM524327 JA589862:JA589863 SW589862:SW589863 ACS589862:ACS589863 AMO589862:AMO589863 AWK589862:AWK589863 BGG589862:BGG589863 BQC589862:BQC589863 BZY589862:BZY589863 CJU589862:CJU589863 CTQ589862:CTQ589863 DDM589862:DDM589863 DNI589862:DNI589863 DXE589862:DXE589863 EHA589862:EHA589863 EQW589862:EQW589863 FAS589862:FAS589863 FKO589862:FKO589863 FUK589862:FUK589863 GEG589862:GEG589863 GOC589862:GOC589863 GXY589862:GXY589863 HHU589862:HHU589863 HRQ589862:HRQ589863 IBM589862:IBM589863 ILI589862:ILI589863 IVE589862:IVE589863 JFA589862:JFA589863 JOW589862:JOW589863 JYS589862:JYS589863 KIO589862:KIO589863 KSK589862:KSK589863 LCG589862:LCG589863 LMC589862:LMC589863 LVY589862:LVY589863 MFU589862:MFU589863 MPQ589862:MPQ589863 MZM589862:MZM589863 NJI589862:NJI589863 NTE589862:NTE589863 ODA589862:ODA589863 OMW589862:OMW589863 OWS589862:OWS589863 PGO589862:PGO589863 PQK589862:PQK589863 QAG589862:QAG589863 QKC589862:QKC589863 QTY589862:QTY589863 RDU589862:RDU589863 RNQ589862:RNQ589863 RXM589862:RXM589863 SHI589862:SHI589863 SRE589862:SRE589863 TBA589862:TBA589863 TKW589862:TKW589863 TUS589862:TUS589863 UEO589862:UEO589863 UOK589862:UOK589863 UYG589862:UYG589863 VIC589862:VIC589863 VRY589862:VRY589863 WBU589862:WBU589863 WLQ589862:WLQ589863 WVM589862:WVM589863 JA655398:JA655399 SW655398:SW655399 ACS655398:ACS655399 AMO655398:AMO655399 AWK655398:AWK655399 BGG655398:BGG655399 BQC655398:BQC655399 BZY655398:BZY655399 CJU655398:CJU655399 CTQ655398:CTQ655399 DDM655398:DDM655399 DNI655398:DNI655399 DXE655398:DXE655399 EHA655398:EHA655399 EQW655398:EQW655399 FAS655398:FAS655399 FKO655398:FKO655399 FUK655398:FUK655399 GEG655398:GEG655399 GOC655398:GOC655399 GXY655398:GXY655399 HHU655398:HHU655399 HRQ655398:HRQ655399 IBM655398:IBM655399 ILI655398:ILI655399 IVE655398:IVE655399 JFA655398:JFA655399 JOW655398:JOW655399 JYS655398:JYS655399 KIO655398:KIO655399 KSK655398:KSK655399 LCG655398:LCG655399 LMC655398:LMC655399 LVY655398:LVY655399 MFU655398:MFU655399 MPQ655398:MPQ655399 MZM655398:MZM655399 NJI655398:NJI655399 NTE655398:NTE655399 ODA655398:ODA655399 OMW655398:OMW655399 OWS655398:OWS655399 PGO655398:PGO655399 PQK655398:PQK655399 QAG655398:QAG655399 QKC655398:QKC655399 QTY655398:QTY655399 RDU655398:RDU655399 RNQ655398:RNQ655399 RXM655398:RXM655399 SHI655398:SHI655399 SRE655398:SRE655399 TBA655398:TBA655399 TKW655398:TKW655399 TUS655398:TUS655399 UEO655398:UEO655399 UOK655398:UOK655399 UYG655398:UYG655399 VIC655398:VIC655399 VRY655398:VRY655399 WBU655398:WBU655399 WLQ655398:WLQ655399 WVM655398:WVM655399 JA720934:JA720935 SW720934:SW720935 ACS720934:ACS720935 AMO720934:AMO720935 AWK720934:AWK720935 BGG720934:BGG720935 BQC720934:BQC720935 BZY720934:BZY720935 CJU720934:CJU720935 CTQ720934:CTQ720935 DDM720934:DDM720935 DNI720934:DNI720935 DXE720934:DXE720935 EHA720934:EHA720935 EQW720934:EQW720935 FAS720934:FAS720935 FKO720934:FKO720935 FUK720934:FUK720935 GEG720934:GEG720935 GOC720934:GOC720935 GXY720934:GXY720935 HHU720934:HHU720935 HRQ720934:HRQ720935 IBM720934:IBM720935 ILI720934:ILI720935 IVE720934:IVE720935 JFA720934:JFA720935 JOW720934:JOW720935 JYS720934:JYS720935 KIO720934:KIO720935 KSK720934:KSK720935 LCG720934:LCG720935 LMC720934:LMC720935 LVY720934:LVY720935 MFU720934:MFU720935 MPQ720934:MPQ720935 MZM720934:MZM720935 NJI720934:NJI720935 NTE720934:NTE720935 ODA720934:ODA720935 OMW720934:OMW720935 OWS720934:OWS720935 PGO720934:PGO720935 PQK720934:PQK720935 QAG720934:QAG720935 QKC720934:QKC720935 QTY720934:QTY720935 RDU720934:RDU720935 RNQ720934:RNQ720935 RXM720934:RXM720935 SHI720934:SHI720935 SRE720934:SRE720935 TBA720934:TBA720935 TKW720934:TKW720935 TUS720934:TUS720935 UEO720934:UEO720935 UOK720934:UOK720935 UYG720934:UYG720935 VIC720934:VIC720935 VRY720934:VRY720935 WBU720934:WBU720935 WLQ720934:WLQ720935 WVM720934:WVM720935 JA786470:JA786471 SW786470:SW786471 ACS786470:ACS786471 AMO786470:AMO786471 AWK786470:AWK786471 BGG786470:BGG786471 BQC786470:BQC786471 BZY786470:BZY786471 CJU786470:CJU786471 CTQ786470:CTQ786471 DDM786470:DDM786471 DNI786470:DNI786471 DXE786470:DXE786471 EHA786470:EHA786471 EQW786470:EQW786471 FAS786470:FAS786471 FKO786470:FKO786471 FUK786470:FUK786471 GEG786470:GEG786471 GOC786470:GOC786471 GXY786470:GXY786471 HHU786470:HHU786471 HRQ786470:HRQ786471 IBM786470:IBM786471 ILI786470:ILI786471 IVE786470:IVE786471 JFA786470:JFA786471 JOW786470:JOW786471 JYS786470:JYS786471 KIO786470:KIO786471 KSK786470:KSK786471 LCG786470:LCG786471 LMC786470:LMC786471 LVY786470:LVY786471 MFU786470:MFU786471 MPQ786470:MPQ786471 MZM786470:MZM786471 NJI786470:NJI786471 NTE786470:NTE786471 ODA786470:ODA786471 OMW786470:OMW786471 OWS786470:OWS786471 PGO786470:PGO786471 PQK786470:PQK786471 QAG786470:QAG786471 QKC786470:QKC786471 QTY786470:QTY786471 RDU786470:RDU786471 RNQ786470:RNQ786471 RXM786470:RXM786471 SHI786470:SHI786471 SRE786470:SRE786471 TBA786470:TBA786471 TKW786470:TKW786471 TUS786470:TUS786471 UEO786470:UEO786471 UOK786470:UOK786471 UYG786470:UYG786471 VIC786470:VIC786471 VRY786470:VRY786471 WBU786470:WBU786471 WLQ786470:WLQ786471 WVM786470:WVM786471 JA852006:JA852007 SW852006:SW852007 ACS852006:ACS852007 AMO852006:AMO852007 AWK852006:AWK852007 BGG852006:BGG852007 BQC852006:BQC852007 BZY852006:BZY852007 CJU852006:CJU852007 CTQ852006:CTQ852007 DDM852006:DDM852007 DNI852006:DNI852007 DXE852006:DXE852007 EHA852006:EHA852007 EQW852006:EQW852007 FAS852006:FAS852007 FKO852006:FKO852007 FUK852006:FUK852007 GEG852006:GEG852007 GOC852006:GOC852007 GXY852006:GXY852007 HHU852006:HHU852007 HRQ852006:HRQ852007 IBM852006:IBM852007 ILI852006:ILI852007 IVE852006:IVE852007 JFA852006:JFA852007 JOW852006:JOW852007 JYS852006:JYS852007 KIO852006:KIO852007 KSK852006:KSK852007 LCG852006:LCG852007 LMC852006:LMC852007 LVY852006:LVY852007 MFU852006:MFU852007 MPQ852006:MPQ852007 MZM852006:MZM852007 NJI852006:NJI852007 NTE852006:NTE852007 ODA852006:ODA852007 OMW852006:OMW852007 OWS852006:OWS852007 PGO852006:PGO852007 PQK852006:PQK852007 QAG852006:QAG852007 QKC852006:QKC852007 QTY852006:QTY852007 RDU852006:RDU852007 RNQ852006:RNQ852007 RXM852006:RXM852007 SHI852006:SHI852007 SRE852006:SRE852007 TBA852006:TBA852007 TKW852006:TKW852007 TUS852006:TUS852007 UEO852006:UEO852007 UOK852006:UOK852007 UYG852006:UYG852007 VIC852006:VIC852007 VRY852006:VRY852007 WBU852006:WBU852007 WLQ852006:WLQ852007 WVM852006:WVM852007 JA917542:JA917543 SW917542:SW917543 ACS917542:ACS917543 AMO917542:AMO917543 AWK917542:AWK917543 BGG917542:BGG917543 BQC917542:BQC917543 BZY917542:BZY917543 CJU917542:CJU917543 CTQ917542:CTQ917543 DDM917542:DDM917543 DNI917542:DNI917543 DXE917542:DXE917543 EHA917542:EHA917543 EQW917542:EQW917543 FAS917542:FAS917543 FKO917542:FKO917543 FUK917542:FUK917543 GEG917542:GEG917543 GOC917542:GOC917543 GXY917542:GXY917543 HHU917542:HHU917543 HRQ917542:HRQ917543 IBM917542:IBM917543 ILI917542:ILI917543 IVE917542:IVE917543 JFA917542:JFA917543 JOW917542:JOW917543 JYS917542:JYS917543 KIO917542:KIO917543 KSK917542:KSK917543 LCG917542:LCG917543 LMC917542:LMC917543 LVY917542:LVY917543 MFU917542:MFU917543 MPQ917542:MPQ917543 MZM917542:MZM917543 NJI917542:NJI917543 NTE917542:NTE917543 ODA917542:ODA917543 OMW917542:OMW917543 OWS917542:OWS917543 PGO917542:PGO917543 PQK917542:PQK917543 QAG917542:QAG917543 QKC917542:QKC917543 QTY917542:QTY917543 RDU917542:RDU917543 RNQ917542:RNQ917543 RXM917542:RXM917543 SHI917542:SHI917543 SRE917542:SRE917543 TBA917542:TBA917543 TKW917542:TKW917543 TUS917542:TUS917543 UEO917542:UEO917543 UOK917542:UOK917543 UYG917542:UYG917543 VIC917542:VIC917543 VRY917542:VRY917543 WBU917542:WBU917543 WLQ917542:WLQ917543 WVM917542:WVM917543 JA983078:JA983079 SW983078:SW983079 ACS983078:ACS983079 AMO983078:AMO983079 AWK983078:AWK983079 BGG983078:BGG983079 BQC983078:BQC983079 BZY983078:BZY983079 CJU983078:CJU983079 CTQ983078:CTQ983079 DDM983078:DDM983079 DNI983078:DNI983079 DXE983078:DXE983079 EHA983078:EHA983079 EQW983078:EQW983079 FAS983078:FAS983079 FKO983078:FKO983079 FUK983078:FUK983079 GEG983078:GEG983079 GOC983078:GOC983079 GXY983078:GXY983079 HHU983078:HHU983079 HRQ983078:HRQ983079 IBM983078:IBM983079 ILI983078:ILI983079 IVE983078:IVE983079 JFA983078:JFA983079 JOW983078:JOW983079 JYS983078:JYS983079 KIO983078:KIO983079 KSK983078:KSK983079 LCG983078:LCG983079 LMC983078:LMC983079 LVY983078:LVY983079 MFU983078:MFU983079 MPQ983078:MPQ983079 MZM983078:MZM983079 NJI983078:NJI983079 NTE983078:NTE983079 ODA983078:ODA983079 OMW983078:OMW983079 OWS983078:OWS983079 PGO983078:PGO983079 PQK983078:PQK983079 QAG983078:QAG983079 QKC983078:QKC983079 QTY983078:QTY983079 RDU983078:RDU983079 RNQ983078:RNQ983079 RXM983078:RXM983079 SHI983078:SHI983079 SRE983078:SRE983079 TBA983078:TBA983079 TKW983078:TKW983079 TUS983078:TUS983079 UEO983078:UEO983079 UOK983078:UOK983079 UYG983078:UYG983079 VIC983078:VIC983079 VRY983078:VRY983079 WBU983078:WBU983079 WLQ983078:WLQ983079 WVM983078:WVM983079 JA65577:JD65578 SW65577:SZ65578 ACS65577:ACV65578 AMO65577:AMR65578 AWK65577:AWN65578 BGG65577:BGJ65578 BQC65577:BQF65578 BZY65577:CAB65578 CJU65577:CJX65578 CTQ65577:CTT65578 DDM65577:DDP65578 DNI65577:DNL65578 DXE65577:DXH65578 EHA65577:EHD65578 EQW65577:EQZ65578 FAS65577:FAV65578 FKO65577:FKR65578 FUK65577:FUN65578 GEG65577:GEJ65578 GOC65577:GOF65578 GXY65577:GYB65578 HHU65577:HHX65578 HRQ65577:HRT65578 IBM65577:IBP65578 ILI65577:ILL65578 IVE65577:IVH65578 JFA65577:JFD65578 JOW65577:JOZ65578 JYS65577:JYV65578 KIO65577:KIR65578 KSK65577:KSN65578 LCG65577:LCJ65578 LMC65577:LMF65578 LVY65577:LWB65578 MFU65577:MFX65578 MPQ65577:MPT65578 MZM65577:MZP65578 NJI65577:NJL65578 NTE65577:NTH65578 ODA65577:ODD65578 OMW65577:OMZ65578 OWS65577:OWV65578 PGO65577:PGR65578 PQK65577:PQN65578 QAG65577:QAJ65578 QKC65577:QKF65578 QTY65577:QUB65578 RDU65577:RDX65578 RNQ65577:RNT65578 RXM65577:RXP65578 SHI65577:SHL65578 SRE65577:SRH65578 TBA65577:TBD65578 TKW65577:TKZ65578 TUS65577:TUV65578 UEO65577:UER65578 UOK65577:UON65578 UYG65577:UYJ65578 VIC65577:VIF65578 VRY65577:VSB65578 WBU65577:WBX65578 WLQ65577:WLT65578 WVM65577:WVP65578 JA131113:JD131114 SW131113:SZ131114 ACS131113:ACV131114 AMO131113:AMR131114 AWK131113:AWN131114 BGG131113:BGJ131114 BQC131113:BQF131114 BZY131113:CAB131114 CJU131113:CJX131114 CTQ131113:CTT131114 DDM131113:DDP131114 DNI131113:DNL131114 DXE131113:DXH131114 EHA131113:EHD131114 EQW131113:EQZ131114 FAS131113:FAV131114 FKO131113:FKR131114 FUK131113:FUN131114 GEG131113:GEJ131114 GOC131113:GOF131114 GXY131113:GYB131114 HHU131113:HHX131114 HRQ131113:HRT131114 IBM131113:IBP131114 ILI131113:ILL131114 IVE131113:IVH131114 JFA131113:JFD131114 JOW131113:JOZ131114 JYS131113:JYV131114 KIO131113:KIR131114 KSK131113:KSN131114 LCG131113:LCJ131114 LMC131113:LMF131114 LVY131113:LWB131114 MFU131113:MFX131114 MPQ131113:MPT131114 MZM131113:MZP131114 NJI131113:NJL131114 NTE131113:NTH131114 ODA131113:ODD131114 OMW131113:OMZ131114 OWS131113:OWV131114 PGO131113:PGR131114 PQK131113:PQN131114 QAG131113:QAJ131114 QKC131113:QKF131114 QTY131113:QUB131114 RDU131113:RDX131114 RNQ131113:RNT131114 RXM131113:RXP131114 SHI131113:SHL131114 SRE131113:SRH131114 TBA131113:TBD131114 TKW131113:TKZ131114 TUS131113:TUV131114 UEO131113:UER131114 UOK131113:UON131114 UYG131113:UYJ131114 VIC131113:VIF131114 VRY131113:VSB131114 WBU131113:WBX131114 WLQ131113:WLT131114 WVM131113:WVP131114 JA196649:JD196650 SW196649:SZ196650 ACS196649:ACV196650 AMO196649:AMR196650 AWK196649:AWN196650 BGG196649:BGJ196650 BQC196649:BQF196650 BZY196649:CAB196650 CJU196649:CJX196650 CTQ196649:CTT196650 DDM196649:DDP196650 DNI196649:DNL196650 DXE196649:DXH196650 EHA196649:EHD196650 EQW196649:EQZ196650 FAS196649:FAV196650 FKO196649:FKR196650 FUK196649:FUN196650 GEG196649:GEJ196650 GOC196649:GOF196650 GXY196649:GYB196650 HHU196649:HHX196650 HRQ196649:HRT196650 IBM196649:IBP196650 ILI196649:ILL196650 IVE196649:IVH196650 JFA196649:JFD196650 JOW196649:JOZ196650 JYS196649:JYV196650 KIO196649:KIR196650 KSK196649:KSN196650 LCG196649:LCJ196650 LMC196649:LMF196650 LVY196649:LWB196650 MFU196649:MFX196650 MPQ196649:MPT196650 MZM196649:MZP196650 NJI196649:NJL196650 NTE196649:NTH196650 ODA196649:ODD196650 OMW196649:OMZ196650 OWS196649:OWV196650 PGO196649:PGR196650 PQK196649:PQN196650 QAG196649:QAJ196650 QKC196649:QKF196650 QTY196649:QUB196650 RDU196649:RDX196650 RNQ196649:RNT196650 RXM196649:RXP196650 SHI196649:SHL196650 SRE196649:SRH196650 TBA196649:TBD196650 TKW196649:TKZ196650 TUS196649:TUV196650 UEO196649:UER196650 UOK196649:UON196650 UYG196649:UYJ196650 VIC196649:VIF196650 VRY196649:VSB196650 WBU196649:WBX196650 WLQ196649:WLT196650 WVM196649:WVP196650 JA262185:JD262186 SW262185:SZ262186 ACS262185:ACV262186 AMO262185:AMR262186 AWK262185:AWN262186 BGG262185:BGJ262186 BQC262185:BQF262186 BZY262185:CAB262186 CJU262185:CJX262186 CTQ262185:CTT262186 DDM262185:DDP262186 DNI262185:DNL262186 DXE262185:DXH262186 EHA262185:EHD262186 EQW262185:EQZ262186 FAS262185:FAV262186 FKO262185:FKR262186 FUK262185:FUN262186 GEG262185:GEJ262186 GOC262185:GOF262186 GXY262185:GYB262186 HHU262185:HHX262186 HRQ262185:HRT262186 IBM262185:IBP262186 ILI262185:ILL262186 IVE262185:IVH262186 JFA262185:JFD262186 JOW262185:JOZ262186 JYS262185:JYV262186 KIO262185:KIR262186 KSK262185:KSN262186 LCG262185:LCJ262186 LMC262185:LMF262186 LVY262185:LWB262186 MFU262185:MFX262186 MPQ262185:MPT262186 MZM262185:MZP262186 NJI262185:NJL262186 NTE262185:NTH262186 ODA262185:ODD262186 OMW262185:OMZ262186 OWS262185:OWV262186 PGO262185:PGR262186 PQK262185:PQN262186 QAG262185:QAJ262186 QKC262185:QKF262186 QTY262185:QUB262186 RDU262185:RDX262186 RNQ262185:RNT262186 RXM262185:RXP262186 SHI262185:SHL262186 SRE262185:SRH262186 TBA262185:TBD262186 TKW262185:TKZ262186 TUS262185:TUV262186 UEO262185:UER262186 UOK262185:UON262186 UYG262185:UYJ262186 VIC262185:VIF262186 VRY262185:VSB262186 WBU262185:WBX262186 WLQ262185:WLT262186 WVM262185:WVP262186 JA327721:JD327722 SW327721:SZ327722 ACS327721:ACV327722 AMO327721:AMR327722 AWK327721:AWN327722 BGG327721:BGJ327722 BQC327721:BQF327722 BZY327721:CAB327722 CJU327721:CJX327722 CTQ327721:CTT327722 DDM327721:DDP327722 DNI327721:DNL327722 DXE327721:DXH327722 EHA327721:EHD327722 EQW327721:EQZ327722 FAS327721:FAV327722 FKO327721:FKR327722 FUK327721:FUN327722 GEG327721:GEJ327722 GOC327721:GOF327722 GXY327721:GYB327722 HHU327721:HHX327722 HRQ327721:HRT327722 IBM327721:IBP327722 ILI327721:ILL327722 IVE327721:IVH327722 JFA327721:JFD327722 JOW327721:JOZ327722 JYS327721:JYV327722 KIO327721:KIR327722 KSK327721:KSN327722 LCG327721:LCJ327722 LMC327721:LMF327722 LVY327721:LWB327722 MFU327721:MFX327722 MPQ327721:MPT327722 MZM327721:MZP327722 NJI327721:NJL327722 NTE327721:NTH327722 ODA327721:ODD327722 OMW327721:OMZ327722 OWS327721:OWV327722 PGO327721:PGR327722 PQK327721:PQN327722 QAG327721:QAJ327722 QKC327721:QKF327722 QTY327721:QUB327722 RDU327721:RDX327722 RNQ327721:RNT327722 RXM327721:RXP327722 SHI327721:SHL327722 SRE327721:SRH327722 TBA327721:TBD327722 TKW327721:TKZ327722 TUS327721:TUV327722 UEO327721:UER327722 UOK327721:UON327722 UYG327721:UYJ327722 VIC327721:VIF327722 VRY327721:VSB327722 WBU327721:WBX327722 WLQ327721:WLT327722 WVM327721:WVP327722 JA393257:JD393258 SW393257:SZ393258 ACS393257:ACV393258 AMO393257:AMR393258 AWK393257:AWN393258 BGG393257:BGJ393258 BQC393257:BQF393258 BZY393257:CAB393258 CJU393257:CJX393258 CTQ393257:CTT393258 DDM393257:DDP393258 DNI393257:DNL393258 DXE393257:DXH393258 EHA393257:EHD393258 EQW393257:EQZ393258 FAS393257:FAV393258 FKO393257:FKR393258 FUK393257:FUN393258 GEG393257:GEJ393258 GOC393257:GOF393258 GXY393257:GYB393258 HHU393257:HHX393258 HRQ393257:HRT393258 IBM393257:IBP393258 ILI393257:ILL393258 IVE393257:IVH393258 JFA393257:JFD393258 JOW393257:JOZ393258 JYS393257:JYV393258 KIO393257:KIR393258 KSK393257:KSN393258 LCG393257:LCJ393258 LMC393257:LMF393258 LVY393257:LWB393258 MFU393257:MFX393258 MPQ393257:MPT393258 MZM393257:MZP393258 NJI393257:NJL393258 NTE393257:NTH393258 ODA393257:ODD393258 OMW393257:OMZ393258 OWS393257:OWV393258 PGO393257:PGR393258 PQK393257:PQN393258 QAG393257:QAJ393258 QKC393257:QKF393258 QTY393257:QUB393258 RDU393257:RDX393258 RNQ393257:RNT393258 RXM393257:RXP393258 SHI393257:SHL393258 SRE393257:SRH393258 TBA393257:TBD393258 TKW393257:TKZ393258 TUS393257:TUV393258 UEO393257:UER393258 UOK393257:UON393258 UYG393257:UYJ393258 VIC393257:VIF393258 VRY393257:VSB393258 WBU393257:WBX393258 WLQ393257:WLT393258 WVM393257:WVP393258 JA458793:JD458794 SW458793:SZ458794 ACS458793:ACV458794 AMO458793:AMR458794 AWK458793:AWN458794 BGG458793:BGJ458794 BQC458793:BQF458794 BZY458793:CAB458794 CJU458793:CJX458794 CTQ458793:CTT458794 DDM458793:DDP458794 DNI458793:DNL458794 DXE458793:DXH458794 EHA458793:EHD458794 EQW458793:EQZ458794 FAS458793:FAV458794 FKO458793:FKR458794 FUK458793:FUN458794 GEG458793:GEJ458794 GOC458793:GOF458794 GXY458793:GYB458794 HHU458793:HHX458794 HRQ458793:HRT458794 IBM458793:IBP458794 ILI458793:ILL458794 IVE458793:IVH458794 JFA458793:JFD458794 JOW458793:JOZ458794 JYS458793:JYV458794 KIO458793:KIR458794 KSK458793:KSN458794 LCG458793:LCJ458794 LMC458793:LMF458794 LVY458793:LWB458794 MFU458793:MFX458794 MPQ458793:MPT458794 MZM458793:MZP458794 NJI458793:NJL458794 NTE458793:NTH458794 ODA458793:ODD458794 OMW458793:OMZ458794 OWS458793:OWV458794 PGO458793:PGR458794 PQK458793:PQN458794 QAG458793:QAJ458794 QKC458793:QKF458794 QTY458793:QUB458794 RDU458793:RDX458794 RNQ458793:RNT458794 RXM458793:RXP458794 SHI458793:SHL458794 SRE458793:SRH458794 TBA458793:TBD458794 TKW458793:TKZ458794 TUS458793:TUV458794 UEO458793:UER458794 UOK458793:UON458794 UYG458793:UYJ458794 VIC458793:VIF458794 VRY458793:VSB458794 WBU458793:WBX458794 WLQ458793:WLT458794 WVM458793:WVP458794 JA524329:JD524330 SW524329:SZ524330 ACS524329:ACV524330 AMO524329:AMR524330 AWK524329:AWN524330 BGG524329:BGJ524330 BQC524329:BQF524330 BZY524329:CAB524330 CJU524329:CJX524330 CTQ524329:CTT524330 DDM524329:DDP524330 DNI524329:DNL524330 DXE524329:DXH524330 EHA524329:EHD524330 EQW524329:EQZ524330 FAS524329:FAV524330 FKO524329:FKR524330 FUK524329:FUN524330 GEG524329:GEJ524330 GOC524329:GOF524330 GXY524329:GYB524330 HHU524329:HHX524330 HRQ524329:HRT524330 IBM524329:IBP524330 ILI524329:ILL524330 IVE524329:IVH524330 JFA524329:JFD524330 JOW524329:JOZ524330 JYS524329:JYV524330 KIO524329:KIR524330 KSK524329:KSN524330 LCG524329:LCJ524330 LMC524329:LMF524330 LVY524329:LWB524330 MFU524329:MFX524330 MPQ524329:MPT524330 MZM524329:MZP524330 NJI524329:NJL524330 NTE524329:NTH524330 ODA524329:ODD524330 OMW524329:OMZ524330 OWS524329:OWV524330 PGO524329:PGR524330 PQK524329:PQN524330 QAG524329:QAJ524330 QKC524329:QKF524330 QTY524329:QUB524330 RDU524329:RDX524330 RNQ524329:RNT524330 RXM524329:RXP524330 SHI524329:SHL524330 SRE524329:SRH524330 TBA524329:TBD524330 TKW524329:TKZ524330 TUS524329:TUV524330 UEO524329:UER524330 UOK524329:UON524330 UYG524329:UYJ524330 VIC524329:VIF524330 VRY524329:VSB524330 WBU524329:WBX524330 WLQ524329:WLT524330 WVM524329:WVP524330 JA589865:JD589866 SW589865:SZ589866 ACS589865:ACV589866 AMO589865:AMR589866 AWK589865:AWN589866 BGG589865:BGJ589866 BQC589865:BQF589866 BZY589865:CAB589866 CJU589865:CJX589866 CTQ589865:CTT589866 DDM589865:DDP589866 DNI589865:DNL589866 DXE589865:DXH589866 EHA589865:EHD589866 EQW589865:EQZ589866 FAS589865:FAV589866 FKO589865:FKR589866 FUK589865:FUN589866 GEG589865:GEJ589866 GOC589865:GOF589866 GXY589865:GYB589866 HHU589865:HHX589866 HRQ589865:HRT589866 IBM589865:IBP589866 ILI589865:ILL589866 IVE589865:IVH589866 JFA589865:JFD589866 JOW589865:JOZ589866 JYS589865:JYV589866 KIO589865:KIR589866 KSK589865:KSN589866 LCG589865:LCJ589866 LMC589865:LMF589866 LVY589865:LWB589866 MFU589865:MFX589866 MPQ589865:MPT589866 MZM589865:MZP589866 NJI589865:NJL589866 NTE589865:NTH589866 ODA589865:ODD589866 OMW589865:OMZ589866 OWS589865:OWV589866 PGO589865:PGR589866 PQK589865:PQN589866 QAG589865:QAJ589866 QKC589865:QKF589866 QTY589865:QUB589866 RDU589865:RDX589866 RNQ589865:RNT589866 RXM589865:RXP589866 SHI589865:SHL589866 SRE589865:SRH589866 TBA589865:TBD589866 TKW589865:TKZ589866 TUS589865:TUV589866 UEO589865:UER589866 UOK589865:UON589866 UYG589865:UYJ589866 VIC589865:VIF589866 VRY589865:VSB589866 WBU589865:WBX589866 WLQ589865:WLT589866 WVM589865:WVP589866 JA655401:JD655402 SW655401:SZ655402 ACS655401:ACV655402 AMO655401:AMR655402 AWK655401:AWN655402 BGG655401:BGJ655402 BQC655401:BQF655402 BZY655401:CAB655402 CJU655401:CJX655402 CTQ655401:CTT655402 DDM655401:DDP655402 DNI655401:DNL655402 DXE655401:DXH655402 EHA655401:EHD655402 EQW655401:EQZ655402 FAS655401:FAV655402 FKO655401:FKR655402 FUK655401:FUN655402 GEG655401:GEJ655402 GOC655401:GOF655402 GXY655401:GYB655402 HHU655401:HHX655402 HRQ655401:HRT655402 IBM655401:IBP655402 ILI655401:ILL655402 IVE655401:IVH655402 JFA655401:JFD655402 JOW655401:JOZ655402 JYS655401:JYV655402 KIO655401:KIR655402 KSK655401:KSN655402 LCG655401:LCJ655402 LMC655401:LMF655402 LVY655401:LWB655402 MFU655401:MFX655402 MPQ655401:MPT655402 MZM655401:MZP655402 NJI655401:NJL655402 NTE655401:NTH655402 ODA655401:ODD655402 OMW655401:OMZ655402 OWS655401:OWV655402 PGO655401:PGR655402 PQK655401:PQN655402 QAG655401:QAJ655402 QKC655401:QKF655402 QTY655401:QUB655402 RDU655401:RDX655402 RNQ655401:RNT655402 RXM655401:RXP655402 SHI655401:SHL655402 SRE655401:SRH655402 TBA655401:TBD655402 TKW655401:TKZ655402 TUS655401:TUV655402 UEO655401:UER655402 UOK655401:UON655402 UYG655401:UYJ655402 VIC655401:VIF655402 VRY655401:VSB655402 WBU655401:WBX655402 WLQ655401:WLT655402 WVM655401:WVP655402 JA720937:JD720938 SW720937:SZ720938 ACS720937:ACV720938 AMO720937:AMR720938 AWK720937:AWN720938 BGG720937:BGJ720938 BQC720937:BQF720938 BZY720937:CAB720938 CJU720937:CJX720938 CTQ720937:CTT720938 DDM720937:DDP720938 DNI720937:DNL720938 DXE720937:DXH720938 EHA720937:EHD720938 EQW720937:EQZ720938 FAS720937:FAV720938 FKO720937:FKR720938 FUK720937:FUN720938 GEG720937:GEJ720938 GOC720937:GOF720938 GXY720937:GYB720938 HHU720937:HHX720938 HRQ720937:HRT720938 IBM720937:IBP720938 ILI720937:ILL720938 IVE720937:IVH720938 JFA720937:JFD720938 JOW720937:JOZ720938 JYS720937:JYV720938 KIO720937:KIR720938 KSK720937:KSN720938 LCG720937:LCJ720938 LMC720937:LMF720938 LVY720937:LWB720938 MFU720937:MFX720938 MPQ720937:MPT720938 MZM720937:MZP720938 NJI720937:NJL720938 NTE720937:NTH720938 ODA720937:ODD720938 OMW720937:OMZ720938 OWS720937:OWV720938 PGO720937:PGR720938 PQK720937:PQN720938 QAG720937:QAJ720938 QKC720937:QKF720938 QTY720937:QUB720938 RDU720937:RDX720938 RNQ720937:RNT720938 RXM720937:RXP720938 SHI720937:SHL720938 SRE720937:SRH720938 TBA720937:TBD720938 TKW720937:TKZ720938 TUS720937:TUV720938 UEO720937:UER720938 UOK720937:UON720938 UYG720937:UYJ720938 VIC720937:VIF720938 VRY720937:VSB720938 WBU720937:WBX720938 WLQ720937:WLT720938 WVM720937:WVP720938 JA786473:JD786474 SW786473:SZ786474 ACS786473:ACV786474 AMO786473:AMR786474 AWK786473:AWN786474 BGG786473:BGJ786474 BQC786473:BQF786474 BZY786473:CAB786474 CJU786473:CJX786474 CTQ786473:CTT786474 DDM786473:DDP786474 DNI786473:DNL786474 DXE786473:DXH786474 EHA786473:EHD786474 EQW786473:EQZ786474 FAS786473:FAV786474 FKO786473:FKR786474 FUK786473:FUN786474 GEG786473:GEJ786474 GOC786473:GOF786474 GXY786473:GYB786474 HHU786473:HHX786474 HRQ786473:HRT786474 IBM786473:IBP786474 ILI786473:ILL786474 IVE786473:IVH786474 JFA786473:JFD786474 JOW786473:JOZ786474 JYS786473:JYV786474 KIO786473:KIR786474 KSK786473:KSN786474 LCG786473:LCJ786474 LMC786473:LMF786474 LVY786473:LWB786474 MFU786473:MFX786474 MPQ786473:MPT786474 MZM786473:MZP786474 NJI786473:NJL786474 NTE786473:NTH786474 ODA786473:ODD786474 OMW786473:OMZ786474 OWS786473:OWV786474 PGO786473:PGR786474 PQK786473:PQN786474 QAG786473:QAJ786474 QKC786473:QKF786474 QTY786473:QUB786474 RDU786473:RDX786474 RNQ786473:RNT786474 RXM786473:RXP786474 SHI786473:SHL786474 SRE786473:SRH786474 TBA786473:TBD786474 TKW786473:TKZ786474 TUS786473:TUV786474 UEO786473:UER786474 UOK786473:UON786474 UYG786473:UYJ786474 VIC786473:VIF786474 VRY786473:VSB786474 WBU786473:WBX786474 WLQ786473:WLT786474 WVM786473:WVP786474 JA852009:JD852010 SW852009:SZ852010 ACS852009:ACV852010 AMO852009:AMR852010 AWK852009:AWN852010 BGG852009:BGJ852010 BQC852009:BQF852010 BZY852009:CAB852010 CJU852009:CJX852010 CTQ852009:CTT852010 DDM852009:DDP852010 DNI852009:DNL852010 DXE852009:DXH852010 EHA852009:EHD852010 EQW852009:EQZ852010 FAS852009:FAV852010 FKO852009:FKR852010 FUK852009:FUN852010 GEG852009:GEJ852010 GOC852009:GOF852010 GXY852009:GYB852010 HHU852009:HHX852010 HRQ852009:HRT852010 IBM852009:IBP852010 ILI852009:ILL852010 IVE852009:IVH852010 JFA852009:JFD852010 JOW852009:JOZ852010 JYS852009:JYV852010 KIO852009:KIR852010 KSK852009:KSN852010 LCG852009:LCJ852010 LMC852009:LMF852010 LVY852009:LWB852010 MFU852009:MFX852010 MPQ852009:MPT852010 MZM852009:MZP852010 NJI852009:NJL852010 NTE852009:NTH852010 ODA852009:ODD852010 OMW852009:OMZ852010 OWS852009:OWV852010 PGO852009:PGR852010 PQK852009:PQN852010 QAG852009:QAJ852010 QKC852009:QKF852010 QTY852009:QUB852010 RDU852009:RDX852010 RNQ852009:RNT852010 RXM852009:RXP852010 SHI852009:SHL852010 SRE852009:SRH852010 TBA852009:TBD852010 TKW852009:TKZ852010 TUS852009:TUV852010 UEO852009:UER852010 UOK852009:UON852010 UYG852009:UYJ852010 VIC852009:VIF852010 VRY852009:VSB852010 WBU852009:WBX852010 WLQ852009:WLT852010 WVM852009:WVP852010 JA917545:JD917546 SW917545:SZ917546 ACS917545:ACV917546 AMO917545:AMR917546 AWK917545:AWN917546 BGG917545:BGJ917546 BQC917545:BQF917546 BZY917545:CAB917546 CJU917545:CJX917546 CTQ917545:CTT917546 DDM917545:DDP917546 DNI917545:DNL917546 DXE917545:DXH917546 EHA917545:EHD917546 EQW917545:EQZ917546 FAS917545:FAV917546 FKO917545:FKR917546 FUK917545:FUN917546 GEG917545:GEJ917546 GOC917545:GOF917546 GXY917545:GYB917546 HHU917545:HHX917546 HRQ917545:HRT917546 IBM917545:IBP917546 ILI917545:ILL917546 IVE917545:IVH917546 JFA917545:JFD917546 JOW917545:JOZ917546 JYS917545:JYV917546 KIO917545:KIR917546 KSK917545:KSN917546 LCG917545:LCJ917546 LMC917545:LMF917546 LVY917545:LWB917546 MFU917545:MFX917546 MPQ917545:MPT917546 MZM917545:MZP917546 NJI917545:NJL917546 NTE917545:NTH917546 ODA917545:ODD917546 OMW917545:OMZ917546 OWS917545:OWV917546 PGO917545:PGR917546 PQK917545:PQN917546 QAG917545:QAJ917546 QKC917545:QKF917546 QTY917545:QUB917546 RDU917545:RDX917546 RNQ917545:RNT917546 RXM917545:RXP917546 SHI917545:SHL917546 SRE917545:SRH917546 TBA917545:TBD917546 TKW917545:TKZ917546 TUS917545:TUV917546 UEO917545:UER917546 UOK917545:UON917546 UYG917545:UYJ917546 VIC917545:VIF917546 VRY917545:VSB917546 WBU917545:WBX917546 WLQ917545:WLT917546 WVM917545:WVP917546 JA983081:JD983082 SW983081:SZ983082 ACS983081:ACV983082 AMO983081:AMR983082 AWK983081:AWN983082 BGG983081:BGJ983082 BQC983081:BQF983082 BZY983081:CAB983082 CJU983081:CJX983082 CTQ983081:CTT983082 DDM983081:DDP983082 DNI983081:DNL983082 DXE983081:DXH983082 EHA983081:EHD983082 EQW983081:EQZ983082 FAS983081:FAV983082 FKO983081:FKR983082 FUK983081:FUN983082 GEG983081:GEJ983082 GOC983081:GOF983082 GXY983081:GYB983082 HHU983081:HHX983082 HRQ983081:HRT983082 IBM983081:IBP983082 ILI983081:ILL983082 IVE983081:IVH983082 JFA983081:JFD983082 JOW983081:JOZ983082 JYS983081:JYV983082 KIO983081:KIR983082 KSK983081:KSN983082 LCG983081:LCJ983082 LMC983081:LMF983082 LVY983081:LWB983082 MFU983081:MFX983082 MPQ983081:MPT983082 MZM983081:MZP983082 NJI983081:NJL983082 NTE983081:NTH983082 ODA983081:ODD983082 OMW983081:OMZ983082 OWS983081:OWV983082 PGO983081:PGR983082 PQK983081:PQN983082 QAG983081:QAJ983082 QKC983081:QKF983082 QTY983081:QUB983082 RDU983081:RDX983082 RNQ983081:RNT983082 RXM983081:RXP983082 SHI983081:SHL983082 SRE983081:SRH983082 TBA983081:TBD983082 TKW983081:TKZ983082 TUS983081:TUV983082 UEO983081:UER983082 UOK983081:UON983082 UYG983081:UYJ983082 VIC983081:VIF983082 VRY983081:VSB983082 WBU983081:WBX983082 WLQ983081:WLT983082 WVM983081:WVP983082 G983368:I983369 G917832:I917833 G852296:I852297 G786760:I786761 G721224:I721225 G655688:I655689 G590152:I590153 G524616:I524617 G459080:I459081 G393544:I393545 G328008:I328009 G262472:I262473 G196936:I196937 G131400:I131401 G65864:I65865 G983365:G983366 G917829:G917830 G852293:G852294 G786757:G786758 G721221:G721222 G655685:G655686 G590149:G590150 G524613:G524614 G459077:G459078 G393541:G393542 G328005:G328006 G262469:G262470 G196933:G196934 G131397:G131398 G65861:G65862 H983365:I983365 H917829:I917829 H852293:I852293 H786757:I786757 H721221:I721221 H655685:I655685 H590149:I590149 H524613:I524613 H459077:I459077 H393541:I393541 H328005:I328005 H262469:I262469 H196933:I196933 H131397:I131397 H65861:I65861 G983362 G917826 G852290 G786754 G721218 G655682 G590146 G524610 G459074 G393538 G328002 G262466 G196930 G131394 G65858 H983382:I983384 H917846:I917848 H852310:I852312 H786774:I786776 H721238:I721240 H655702:I655704 H590166:I590168 H524630:I524632 H459094:I459096 H393558:I393560 H328022:I328024 H262486:I262488 H196950:I196952 H131414:I131416 H65878:I65880 G983337:I983337 G917801:I917801 G852265:I852265 G786729:I786729 G721193:I721193 G655657:I655657 G590121:I590121 G524585:I524585 G459049:I459049 G393513:I393513 G327977:I327977 G262441:I262441 G196905:I196905 G131369:I131369 G65833:I65833 H983338:I983338 H917802:I917802 H852266:I852266 H786730:I786730 H721194:I721194 H655658:I655658 H590122:I590122 H524586:I524586 H459050:I459050 H393514:I393514 H327978:I327978 H262442:I262442 H196906:I196906 H131370:I131370 H65834:I65834 H983330:I983335 H917794:I917799 H852258:I852263 H786722:I786727 H721186:I721191 H655650:I655655 H590114:I590119 H524578:I524583 H459042:I459047 H393506:I393511 H327970:I327975 H262434:I262439 H196898:I196903 H131362:I131367 H65826:I65831 E65813 G983327:I983327 G917791:I917791 G852255:I852255 G786719:I786719 G721183:I721183 G655647:I655647 G590111:I590111 G524575:I524575 G459039:I459039 G393503:I393503 G327967:I327967 G262431:I262431 G196895:I196895 G131359:I131359 G65823:I65823 G983330:G983332 G917794:G917796 G852258:G852260 G786722:G786724 G721186:G721188 G655650:G655652 G590114:G590116 G524578:G524580 G459042:G459044 G393506:G393508 G327970:G327972 G262434:G262436 G196898:G196900 G131362:G131364 G65826:G65828 H983324:I983324 H917788:I917788 H852252:I852252 H786716:I786716 H721180:I721180 H655644:I655644 H590108:I590108 H524572:I524572 H459036:I459036 H393500:I393500 H327964:I327964 H262428:I262428 H196892:I196892 H131356:I131356 H65820:I65820 H983313:I983315 H917777:I917779 H852241:I852243 H786705:I786707 H721169:I721171 H655633:I655635 H590097:I590099 H524561:I524563 H459025:I459027 H393489:I393491 H327953:I327955 H262417:I262419 H196881:I196883 H131345:I131347 H65809:I65811 D983316:D983317 D917780:D917781 D852244:D852245 D786708:D786709 D721172:D721173 D655636:D655637 D590100:D590101 D524564:D524565 D459028:D459029 D393492:D393493 D327956:D327957 D262420:D262421 D196884:D196885 D131348:D131349 D65812:D65813 E983317 E917781 E852245 E786709 E721173 E655637 E590101 E524565 E459029 E393493 E327957 E262421 E196885 E131349 E392 G405:H407 G402:I402 H399:I399 H388:I390 D391:D392 I405:I412 I414:I415 AWN109:AWN111 AMR109:AMR111 ACV109:ACV111 SZ109:SZ111 JD109:JD111 SZ135:SZ136 ACV135:ACV136 AMR135:AMR136 AWN135:AWN136 BGJ135:BGJ136 BQF135:BQF136 CAB135:CAB136 CJX135:CJX136 CTT135:CTT136 DDP135:DDP136 DNL135:DNL136 DXH135:DXH136 EHD135:EHD136 EQZ135:EQZ136 FAV135:FAV136 FKR135:FKR136 FUN135:FUN136 GEJ135:GEJ136 GOF135:GOF136 GYB135:GYB136 HHX135:HHX136 HRT135:HRT136 IBP135:IBP136 ILL135:ILL136 IVH135:IVH136 JFD135:JFD136 JOZ135:JOZ136 JYV135:JYV136 KIR135:KIR136 KSN135:KSN136 LCJ135:LCJ136 LMF135:LMF136 LWB135:LWB136 MFX135:MFX136 MPT135:MPT136 MZP135:MZP136 NJL135:NJL136 NTH135:NTH136 ODD135:ODD136 OMZ135:OMZ136 OWV135:OWV136 PGR135:PGR136 PQN135:PQN136 QAJ135:QAJ136 QKF135:QKF136 QUB135:QUB136 RDX135:RDX136 RNT135:RNT136 RXP135:RXP136 SHL135:SHL136 SRH135:SRH136 TBD135:TBD136 TKZ135:TKZ136 TUV135:TUV136 UER135:UER136 UON135:UON136 UYJ135:UYJ136 VIF135:VIF136 VSB135:VSB136 WBX135:WBX136 WLT135:WLT136 WVP135:WVP136 JB152:JC154 SX152:SY154 ACT152:ACU154 AMP152:AMQ154 AWL152:AWM154 BGH152:BGI154 BQD152:BQE154 BZZ152:CAA154 CJV152:CJW154 CTR152:CTS154 DDN152:DDO154 DNJ152:DNK154 DXF152:DXG154 EHB152:EHC154 EQX152:EQY154 FAT152:FAU154 FKP152:FKQ154 FUL152:FUM154 GEH152:GEI154 GOD152:GOE154 GXZ152:GYA154 HHV152:HHW154 HRR152:HRS154 IBN152:IBO154 ILJ152:ILK154 IVF152:IVG154 JFB152:JFC154 JOX152:JOY154 JYT152:JYU154 KIP152:KIQ154 KSL152:KSM154 LCH152:LCI154 LMD152:LME154 LVZ152:LWA154 MFV152:MFW154 MPR152:MPS154 MZN152:MZO154 NJJ152:NJK154 NTF152:NTG154 ODB152:ODC154 OMX152:OMY154 OWT152:OWU154 PGP152:PGQ154 PQL152:PQM154 QAH152:QAI154 QKD152:QKE154 QTZ152:QUA154 RDV152:RDW154 RNR152:RNS154 RXN152:RXO154 SHJ152:SHK154 SRF152:SRG154 TBB152:TBC154 TKX152:TKY154 TUT152:TUU154 UEP152:UEQ154 UOL152:UOM154 UYH152:UYI154 VID152:VIE154 VRZ152:VSA154 WBV152:WBW154 WLR152:WLS154 WVN152:WVO154 JB135:JC135 SX135:SY135 ACT135:ACU135 AMP135:AMQ135 AWL135:AWM135 BGH135:BGI135 BQD135:BQE135 BZZ135:CAA135 CJV135:CJW135 CTR135:CTS135 DDN135:DDO135 DNJ135:DNK135 DXF135:DXG135 EHB135:EHC135 EQX135:EQY135 FAT135:FAU135 FKP135:FKQ135 FUL135:FUM135 GEH135:GEI135 GOD135:GOE135 GXZ135:GYA135 HHV135:HHW135 HRR135:HRS135 IBN135:IBO135 ILJ135:ILK135 IVF135:IVG135 JFB135:JFC135 JOX135:JOY135 JYT135:JYU135 KIP135:KIQ135 KSL135:KSM135 LCH135:LCI135 LMD135:LME135 LVZ135:LWA135 MFV135:MFW135 MPR135:MPS135 MZN135:MZO135 NJJ135:NJK135 NTF135:NTG135 ODB135:ODC135 OMX135:OMY135 OWT135:OWU135 PGP135:PGQ135 PQL135:PQM135 QAH135:QAI135 QKD135:QKE135 QTZ135:QUA135 RDV135:RDW135 RNR135:RNS135 RXN135:RXO135 SHJ135:SHK135 SRF135:SRG135 TBB135:TBC135 TKX135:TKY135 TUT135:TUU135 UEP135:UEQ135 UOL135:UOM135 UYH135:UYI135 VID135:VIE135 VRZ135:VSA135 WBV135:WBW135 WLR135:WLS135 WVN135:WVO135 JA135:JA136 SW135:SW136 ACS135:ACS136 AMO135:AMO136 AWK135:AWK136 BGG135:BGG136 BQC135:BQC136 BZY135:BZY136 CJU135:CJU136 CTQ135:CTQ136 DDM135:DDM136 DNI135:DNI136 DXE135:DXE136 EHA135:EHA136 EQW135:EQW136 FAS135:FAS136 FKO135:FKO136 FUK135:FUK136 GEG135:GEG136 GOC135:GOC136 GXY135:GXY136 HHU135:HHU136 HRQ135:HRQ136 IBM135:IBM136 ILI135:ILI136 IVE135:IVE136 JFA135:JFA136 JOW135:JOW136 JYS135:JYS136 KIO135:KIO136 KSK135:KSK136 LCG135:LCG136 LMC135:LMC136 LVY135:LVY136 MFU135:MFU136 MPQ135:MPQ136 MZM135:MZM136 NJI135:NJI136 NTE135:NTE136 ODA135:ODA136 OMW135:OMW136 OWS135:OWS136 PGO135:PGO136 PQK135:PQK136 QAG135:QAG136 QKC135:QKC136 QTY135:QTY136 RDU135:RDU136 RNQ135:RNQ136 RXM135:RXM136 SHI135:SHI136 SRE135:SRE136 TBA135:TBA136 TKW135:TKW136 TUS135:TUS136 UEO135:UEO136 UOK135:UOK136 UYG135:UYG136 VIC135:VIC136 VRY135:VRY136 WBU135:WBU136 WLQ135:WLQ136 WVM135:WVM136 JA138:JD139 SW138:SZ139 ACS138:ACV139 AMO138:AMR139 AWK138:AWN139 BGG138:BGJ139 BQC138:BQF139 BZY138:CAB139 CJU138:CJX139 CTQ138:CTT139 DDM138:DDP139 DNI138:DNL139 DXE138:DXH139 EHA138:EHD139 EQW138:EQZ139 FAS138:FAV139 FKO138:FKR139 FUK138:FUN139 GEG138:GEJ139 GOC138:GOF139 GXY138:GYB139 HHU138:HHX139 HRQ138:HRT139 IBM138:IBP139 ILI138:ILL139 IVE138:IVH139 JFA138:JFD139 JOW138:JOZ139 JYS138:JYV139 KIO138:KIR139 KSK138:KSN139 LCG138:LCJ139 LMC138:LMF139 LVY138:LWB139 MFU138:MFX139 MPQ138:MPT139 MZM138:MZP139 NJI138:NJL139 NTE138:NTH139 ODA138:ODD139 OMW138:OMZ139 OWS138:OWV139 PGO138:PGR139 PQK138:PQN139 QAG138:QAJ139 QKC138:QKF139 QTY138:QUB139 RDU138:RDX139 RNQ138:RNT139 RXM138:RXP139 SHI138:SHL139 SRE138:SRH139 TBA138:TBD139 TKW138:TKZ139 TUS138:TUV139 UEO138:UER139 UOK138:UON139 UYG138:UYJ139 VIC138:VIF139 VRY138:VSB139 WBU138:WBX139 WLQ138:WLT139 WVM138:WVP139 JD135:JD136 WVM116:WVP116 WLQ116:WLT116 WBU116:WBX116 VRY116:VSB116 VIC116:VIF116 UYG116:UYJ116 UOK116:UON116 UEO116:UER116 TUS116:TUV116 TKW116:TKZ116 TBA116:TBD116 SRE116:SRH116 SHI116:SHL116 RXM116:RXP116 RNQ116:RNT116 RDU116:RDX116 QTY116:QUB116 QKC116:QKF116 QAG116:QAJ116 PQK116:PQN116 PGO116:PGR116 OWS116:OWV116 OMW116:OMZ116 ODA116:ODD116 NTE116:NTH116 NJI116:NJL116 MZM116:MZP116 MPQ116:MPT116 MFU116:MFX116 LVY116:LWB116 LMC116:LMF116 LCG116:LCJ116 KSK116:KSN116 KIO116:KIR116 JYS116:JYV116 JOW116:JOZ116 JFA116:JFD116 IVE116:IVH116 ILI116:ILL116 IBM116:IBP116 HRQ116:HRT116 HHU116:HHX116 GXY116:GYB116 GOC116:GOF116 GEG116:GEJ116 FUK116:FUN116 FKO116:FKR116 FAS116:FAV116 EQW116:EQZ116 EHA116:EHD116 DXE116:DXH116 DNI116:DNL116 DDM116:DDP116 CTQ116:CTT116 CJU116:CJX116 BZY116:CAB116 BQC116:BQF116 BGG116:BGJ116 AWK116:AWN116 AMO116:AMR116 ACS116:ACV116 SW116:SZ116 JA116:JD116 WVN117:WVO117 WLR117:WLS117 WBV117:WBW117 VRZ117:VSA117 VID117:VIE117 UYH117:UYI117 UOL117:UOM117 UEP117:UEQ117 TUT117:TUU117 TKX117:TKY117 TBB117:TBC117 SRF117:SRG117 SHJ117:SHK117 RXN117:RXO117 RNR117:RNS117 RDV117:RDW117 QTZ117:QUA117 QKD117:QKE117 QAH117:QAI117 PQL117:PQM117 PGP117:PGQ117 OWT117:OWU117 OMX117:OMY117 ODB117:ODC117 NTF117:NTG117 NJJ117:NJK117 MZN117:MZO117 MPR117:MPS117 MFV117:MFW117 LVZ117:LWA117 LMD117:LME117 LCH117:LCI117 KSL117:KSM117 KIP117:KIQ117 JYT117:JYU117 JOX117:JOY117 JFB117:JFC117 IVF117:IVG117 ILJ117:ILK117 IBN117:IBO117 HRR117:HRS117 HHV117:HHW117 GXZ117:GYA117 GOD117:GOE117 GEH117:GEI117 FUL117:FUM117 FKP117:FKQ117 FAT117:FAU117 EQX117:EQY117 EHB117:EHC117 DXF117:DXG117 DNJ117:DNK117 DDN117:DDO117 CTR117:CTS117 CJV117:CJW117 BZZ117:CAA117 BQD117:BQE117 BGH117:BGI117 AWL117:AWM117 AMP117:AMQ117 ACT117:ACU117 SX117:SY117 JB117:JC117 WVN109:WVO114 WLR109:WLS114 WBV109:WBW114 VRZ109:VSA114 VID109:VIE114 UYH109:UYI114 UOL109:UOM114 UEP109:UEQ114 TUT109:TUU114 TKX109:TKY114 TBB109:TBC114 SRF109:SRG114 SHJ109:SHK114 RXN109:RXO114 RNR109:RNS114 RDV109:RDW114 QTZ109:QUA114 QKD109:QKE114 QAH109:QAI114 PQL109:PQM114 PGP109:PGQ114 OWT109:OWU114 OMX109:OMY114 ODB109:ODC114 NTF109:NTG114 NJJ109:NJK114 MZN109:MZO114 MPR109:MPS114 MFV109:MFW114 LVZ109:LWA114 LMD109:LME114 LCH109:LCI114 KSL109:KSM114 KIP109:KIQ114 JYT109:JYU114 JOX109:JOY114 JFB109:JFC114 IVF109:IVG114 ILJ109:ILK114 IBN109:IBO114 HRR109:HRS114 HHV109:HHW114 GXZ109:GYA114 GOD109:GOE114 GEH109:GEI114 FUL109:FUM114 FKP109:FKQ114 FAT109:FAU114 EQX109:EQY114 EHB109:EHC114 DXF109:DXG114 DNJ109:DNK114 DDN109:DDO114 CTR109:CTS114 CJV109:CJW114 BZZ109:CAA114 BQD109:BQE114 BGH109:BGI114 AWL109:AWM114 AMP109:AMQ114 ACT109:ACU114 SX109:SY114 JB109:JC114 WVM106:WVP106 WLQ106:WLT106 WBU106:WBX106 VRY106:VSB106 VIC106:VIF106 UYG106:UYJ106 UOK106:UON106 UEO106:UER106 TUS106:TUV106 TKW106:TKZ106 TBA106:TBD106 SRE106:SRH106 SHI106:SHL106 RXM106:RXP106 RNQ106:RNT106 RDU106:RDX106 QTY106:QUB106 QKC106:QKF106 QAG106:QAJ106 PQK106:PQN106 PGO106:PGR106 OWS106:OWV106 OMW106:OMZ106 ODA106:ODD106 NTE106:NTH106 NJI106:NJL106 MZM106:MZP106 MPQ106:MPT106 MFU106:MFX106 LVY106:LWB106 LMC106:LMF106 LCG106:LCJ106 KSK106:KSN106 KIO106:KIR106 JYS106:JYV106 JOW106:JOZ106 JFA106:JFD106 IVE106:IVH106 ILI106:ILL106 IBM106:IBP106 HRQ106:HRT106 HHU106:HHX106 GXY106:GYB106 GOC106:GOF106 GEG106:GEJ106 FUK106:FUN106 FKO106:FKR106 FAS106:FAV106 EQW106:EQZ106 EHA106:EHD106 DXE106:DXH106 DNI106:DNL106 DDM106:DDP106 CTQ106:CTT106 CJU106:CJX106 BZY106:CAB106 BQC106:BQF106 BGG106:BGJ106 AWK106:AWN106 AMO106:AMR106 ACS106:ACV106 SW106:SZ106 JA106:JD106 WVM109:WVM111 WLQ109:WLQ111 WBU109:WBU111 VRY109:VRY111 VIC109:VIC111 UYG109:UYG111 UOK109:UOK111 UEO109:UEO111 TUS109:TUS111 TKW109:TKW111 TBA109:TBA111 SRE109:SRE111 SHI109:SHI111 RXM109:RXM111 RNQ109:RNQ111 RDU109:RDU111 QTY109:QTY111 QKC109:QKC111 QAG109:QAG111 PQK109:PQK111 PGO109:PGO111 OWS109:OWS111 OMW109:OMW111 ODA109:ODA111 NTE109:NTE111 NJI109:NJI111 MZM109:MZM111 MPQ109:MPQ111 MFU109:MFU111 LVY109:LVY111 LMC109:LMC111 LCG109:LCG111 KSK109:KSK111 KIO109:KIO111 JYS109:JYS111 JOW109:JOW111 JFA109:JFA111 IVE109:IVE111 ILI109:ILI111 IBM109:IBM111 HRQ109:HRQ111 HHU109:HHU111 GXY109:GXY111 GOC109:GOC111 GEG109:GEG111 FUK109:FUK111 FKO109:FKO111 FAS109:FAS111 EQW109:EQW111 EHA109:EHA111 DXE109:DXE111 DNI109:DNI111 DDM109:DDM111 CTQ109:CTQ111 CJU109:CJU111 BZY109:BZY111 BQC109:BQC111 BGG109:BGG111 AWK109:AWK111 AMO109:AMO111 ACS109:ACS111 SW109:SW111 JA109:JA111 WVN103:WVO103 WLR103:WLS103 WBV103:WBW103 VRZ103:VSA103 VID103:VIE103 UYH103:UYI103 UOL103:UOM103 UEP103:UEQ103 TUT103:TUU103 TKX103:TKY103 TBB103:TBC103 SRF103:SRG103 SHJ103:SHK103 RXN103:RXO103 RNR103:RNS103 RDV103:RDW103 QTZ103:QUA103 QKD103:QKE103 QAH103:QAI103 PQL103:PQM103 PGP103:PGQ103 OWT103:OWU103 OMX103:OMY103 ODB103:ODC103 NTF103:NTG103 NJJ103:NJK103 MZN103:MZO103 MPR103:MPS103 MFV103:MFW103 LVZ103:LWA103 LMD103:LME103 LCH103:LCI103 KSL103:KSM103 KIP103:KIQ103 JYT103:JYU103 JOX103:JOY103 JFB103:JFC103 IVF103:IVG103 ILJ103:ILK103 IBN103:IBO103 HRR103:HRS103 HHV103:HHW103 GXZ103:GYA103 GOD103:GOE103 GEH103:GEI103 FUL103:FUM103 FKP103:FKQ103 FAT103:FAU103 EQX103:EQY103 EHB103:EHC103 DXF103:DXG103 DNJ103:DNK103 DDN103:DDO103 CTR103:CTS103 CJV103:CJW103 BZZ103:CAA103 BQD103:BQE103 BGH103:BGI103 AWL103:AWM103 AMP103:AMQ103 ACT103:ACU103 SX103:SY103 JB103:JC103 WVN92:WVO94 WLR92:WLS94 WBV92:WBW94 VRZ92:VSA94 VID92:VIE94 UYH92:UYI94 UOL92:UOM94 UEP92:UEQ94 TUT92:TUU94 TKX92:TKY94 TBB92:TBC94 SRF92:SRG94 SHJ92:SHK94 RXN92:RXO94 RNR92:RNS94 RDV92:RDW94 QTZ92:QUA94 QKD92:QKE94 QAH92:QAI94 PQL92:PQM94 PGP92:PGQ94 OWT92:OWU94 OMX92:OMY94 ODB92:ODC94 NTF92:NTG94 NJJ92:NJK94 MZN92:MZO94 MPR92:MPS94 MFV92:MFW94 LVZ92:LWA94 LMD92:LME94 LCH92:LCI94 KSL92:KSM94 KIP92:KIQ94 JYT92:JYU94 JOX92:JOY94 JFB92:JFC94 IVF92:IVG94 ILJ92:ILK94 IBN92:IBO94 HRR92:HRS94 HHV92:HHW94 GXZ92:GYA94 GOD92:GOE94 GEH92:GEI94 FUL92:FUM94 FKP92:FKQ94 FAT92:FAU94 EQX92:EQY94 EHB92:EHC94 DXF92:DXG94 DNJ92:DNK94 DDN92:DDO94 CTR92:CTS94 CJV92:CJW94 BZZ92:CAA94 BQD92:BQE94 BGH92:BGI94 AWL92:AWM94 AMP92:AMQ94 ACT92:ACU94 SX92:SY94 JB92:JC94 WVJ95:WVJ96 WLN95:WLN96 WBR95:WBR96 VRV95:VRV96 VHZ95:VHZ96 UYD95:UYD96 UOH95:UOH96 UEL95:UEL96 TUP95:TUP96 TKT95:TKT96 TAX95:TAX96 SRB95:SRB96 SHF95:SHF96 RXJ95:RXJ96 RNN95:RNN96 RDR95:RDR96 QTV95:QTV96 QJZ95:QJZ96 QAD95:QAD96 PQH95:PQH96 PGL95:PGL96 OWP95:OWP96 OMT95:OMT96 OCX95:OCX96 NTB95:NTB96 NJF95:NJF96 MZJ95:MZJ96 MPN95:MPN96 MFR95:MFR96 LVV95:LVV96 LLZ95:LLZ96 LCD95:LCD96 KSH95:KSH96 KIL95:KIL96 JYP95:JYP96 JOT95:JOT96 JEX95:JEX96 IVB95:IVB96 ILF95:ILF96 IBJ95:IBJ96 HRN95:HRN96 HHR95:HHR96 GXV95:GXV96 GNZ95:GNZ96 GED95:GED96 FUH95:FUH96 FKL95:FKL96 FAP95:FAP96 EQT95:EQT96 EGX95:EGX96 DXB95:DXB96 DNF95:DNF96 DDJ95:DDJ96 CTN95:CTN96 CJR95:CJR96 BZV95:BZV96 BPZ95:BPZ96 BGD95:BGD96 AWH95:AWH96 AML95:AML96 ACP95:ACP96 ST95:ST96 IX95:IX96 WVK96 WLO96 WBS96 VRW96 VIA96 UYE96 UOI96 UEM96 TUQ96 TKU96 TAY96 SRC96 SHG96 RXK96 RNO96 RDS96 QTW96 QKA96 QAE96 PQI96 PGM96 OWQ96 OMU96 OCY96 NTC96 NJG96 MZK96 MPO96 MFS96 LVW96 LMA96 LCE96 KSI96 KIM96 JYQ96 JOU96 JEY96 IVC96 ILG96 IBK96 HRO96 HHS96 GXW96 GOA96 GEE96 FUI96 FKM96 FAQ96 EQU96 EGY96 DXC96 DNG96 DDK96 CTO96 CJS96 BZW96 BQA96 BGE96 AWI96 AMM96 ACQ96 SU96 IY96 WVP109:WVP111 WLT109:WLT111 WBX109:WBX111 VSB109:VSB111 VIF109:VIF111 UYJ109:UYJ111 UON109:UON111 UER109:UER111 TUV109:TUV111 TKZ109:TKZ111 TBD109:TBD111 SRH109:SRH111 SHL109:SHL111 RXP109:RXP111 RNT109:RNT111 RDX109:RDX111 QUB109:QUB111 QKF109:QKF111 QAJ109:QAJ111 PQN109:PQN111 PGR109:PGR111 OWV109:OWV111 OMZ109:OMZ111 ODD109:ODD111 NTH109:NTH111 NJL109:NJL111 MZP109:MZP111 MPT109:MPT111 MFX109:MFX111 LWB109:LWB111 LMF109:LMF111 LCJ109:LCJ111 KSN109:KSN111 KIR109:KIR111 JYV109:JYV111 JOZ109:JOZ111 JFD109:JFD111 IVH109:IVH111 ILL109:ILL111 IBP109:IBP111 HRT109:HRT111 HHX109:HHX111 GYB109:GYB111 GOF109:GOF111 GEJ109:GEJ111 FUN109:FUN111 FKR109:FKR111 FAV109:FAV111 EQZ109:EQZ111 EHD109:EHD111 DXH109:DXH111 DNL109:DNL111 DDP109:DDP111 CTT109:CTT111 CJX109:CJX111 CAB109:CAB111 BQF109:BQF111 BGJ109:BGJ111">
      <formula1>101</formula1>
      <formula2>0</formula2>
    </dataValidation>
    <dataValidation type="textLength" operator="lessThan" allowBlank="1" showErrorMessage="1" sqref="JB65476:JC65478 SX65476:SY65478 ACT65476:ACU65478 AMP65476:AMQ65478 AWL65476:AWM65478 BGH65476:BGI65478 BQD65476:BQE65478 BZZ65476:CAA65478 CJV65476:CJW65478 CTR65476:CTS65478 DDN65476:DDO65478 DNJ65476:DNK65478 DXF65476:DXG65478 EHB65476:EHC65478 EQX65476:EQY65478 FAT65476:FAU65478 FKP65476:FKQ65478 FUL65476:FUM65478 GEH65476:GEI65478 GOD65476:GOE65478 GXZ65476:GYA65478 HHV65476:HHW65478 HRR65476:HRS65478 IBN65476:IBO65478 ILJ65476:ILK65478 IVF65476:IVG65478 JFB65476:JFC65478 JOX65476:JOY65478 JYT65476:JYU65478 KIP65476:KIQ65478 KSL65476:KSM65478 LCH65476:LCI65478 LMD65476:LME65478 LVZ65476:LWA65478 MFV65476:MFW65478 MPR65476:MPS65478 MZN65476:MZO65478 NJJ65476:NJK65478 NTF65476:NTG65478 ODB65476:ODC65478 OMX65476:OMY65478 OWT65476:OWU65478 PGP65476:PGQ65478 PQL65476:PQM65478 QAH65476:QAI65478 QKD65476:QKE65478 QTZ65476:QUA65478 RDV65476:RDW65478 RNR65476:RNS65478 RXN65476:RXO65478 SHJ65476:SHK65478 SRF65476:SRG65478 TBB65476:TBC65478 TKX65476:TKY65478 TUT65476:TUU65478 UEP65476:UEQ65478 UOL65476:UOM65478 UYH65476:UYI65478 VID65476:VIE65478 VRZ65476:VSA65478 WBV65476:WBW65478 WLR65476:WLS65478 WVN65476:WVO65478 JB131012:JC131014 SX131012:SY131014 ACT131012:ACU131014 AMP131012:AMQ131014 AWL131012:AWM131014 BGH131012:BGI131014 BQD131012:BQE131014 BZZ131012:CAA131014 CJV131012:CJW131014 CTR131012:CTS131014 DDN131012:DDO131014 DNJ131012:DNK131014 DXF131012:DXG131014 EHB131012:EHC131014 EQX131012:EQY131014 FAT131012:FAU131014 FKP131012:FKQ131014 FUL131012:FUM131014 GEH131012:GEI131014 GOD131012:GOE131014 GXZ131012:GYA131014 HHV131012:HHW131014 HRR131012:HRS131014 IBN131012:IBO131014 ILJ131012:ILK131014 IVF131012:IVG131014 JFB131012:JFC131014 JOX131012:JOY131014 JYT131012:JYU131014 KIP131012:KIQ131014 KSL131012:KSM131014 LCH131012:LCI131014 LMD131012:LME131014 LVZ131012:LWA131014 MFV131012:MFW131014 MPR131012:MPS131014 MZN131012:MZO131014 NJJ131012:NJK131014 NTF131012:NTG131014 ODB131012:ODC131014 OMX131012:OMY131014 OWT131012:OWU131014 PGP131012:PGQ131014 PQL131012:PQM131014 QAH131012:QAI131014 QKD131012:QKE131014 QTZ131012:QUA131014 RDV131012:RDW131014 RNR131012:RNS131014 RXN131012:RXO131014 SHJ131012:SHK131014 SRF131012:SRG131014 TBB131012:TBC131014 TKX131012:TKY131014 TUT131012:TUU131014 UEP131012:UEQ131014 UOL131012:UOM131014 UYH131012:UYI131014 VID131012:VIE131014 VRZ131012:VSA131014 WBV131012:WBW131014 WLR131012:WLS131014 WVN131012:WVO131014 JB196548:JC196550 SX196548:SY196550 ACT196548:ACU196550 AMP196548:AMQ196550 AWL196548:AWM196550 BGH196548:BGI196550 BQD196548:BQE196550 BZZ196548:CAA196550 CJV196548:CJW196550 CTR196548:CTS196550 DDN196548:DDO196550 DNJ196548:DNK196550 DXF196548:DXG196550 EHB196548:EHC196550 EQX196548:EQY196550 FAT196548:FAU196550 FKP196548:FKQ196550 FUL196548:FUM196550 GEH196548:GEI196550 GOD196548:GOE196550 GXZ196548:GYA196550 HHV196548:HHW196550 HRR196548:HRS196550 IBN196548:IBO196550 ILJ196548:ILK196550 IVF196548:IVG196550 JFB196548:JFC196550 JOX196548:JOY196550 JYT196548:JYU196550 KIP196548:KIQ196550 KSL196548:KSM196550 LCH196548:LCI196550 LMD196548:LME196550 LVZ196548:LWA196550 MFV196548:MFW196550 MPR196548:MPS196550 MZN196548:MZO196550 NJJ196548:NJK196550 NTF196548:NTG196550 ODB196548:ODC196550 OMX196548:OMY196550 OWT196548:OWU196550 PGP196548:PGQ196550 PQL196548:PQM196550 QAH196548:QAI196550 QKD196548:QKE196550 QTZ196548:QUA196550 RDV196548:RDW196550 RNR196548:RNS196550 RXN196548:RXO196550 SHJ196548:SHK196550 SRF196548:SRG196550 TBB196548:TBC196550 TKX196548:TKY196550 TUT196548:TUU196550 UEP196548:UEQ196550 UOL196548:UOM196550 UYH196548:UYI196550 VID196548:VIE196550 VRZ196548:VSA196550 WBV196548:WBW196550 WLR196548:WLS196550 WVN196548:WVO196550 JB262084:JC262086 SX262084:SY262086 ACT262084:ACU262086 AMP262084:AMQ262086 AWL262084:AWM262086 BGH262084:BGI262086 BQD262084:BQE262086 BZZ262084:CAA262086 CJV262084:CJW262086 CTR262084:CTS262086 DDN262084:DDO262086 DNJ262084:DNK262086 DXF262084:DXG262086 EHB262084:EHC262086 EQX262084:EQY262086 FAT262084:FAU262086 FKP262084:FKQ262086 FUL262084:FUM262086 GEH262084:GEI262086 GOD262084:GOE262086 GXZ262084:GYA262086 HHV262084:HHW262086 HRR262084:HRS262086 IBN262084:IBO262086 ILJ262084:ILK262086 IVF262084:IVG262086 JFB262084:JFC262086 JOX262084:JOY262086 JYT262084:JYU262086 KIP262084:KIQ262086 KSL262084:KSM262086 LCH262084:LCI262086 LMD262084:LME262086 LVZ262084:LWA262086 MFV262084:MFW262086 MPR262084:MPS262086 MZN262084:MZO262086 NJJ262084:NJK262086 NTF262084:NTG262086 ODB262084:ODC262086 OMX262084:OMY262086 OWT262084:OWU262086 PGP262084:PGQ262086 PQL262084:PQM262086 QAH262084:QAI262086 QKD262084:QKE262086 QTZ262084:QUA262086 RDV262084:RDW262086 RNR262084:RNS262086 RXN262084:RXO262086 SHJ262084:SHK262086 SRF262084:SRG262086 TBB262084:TBC262086 TKX262084:TKY262086 TUT262084:TUU262086 UEP262084:UEQ262086 UOL262084:UOM262086 UYH262084:UYI262086 VID262084:VIE262086 VRZ262084:VSA262086 WBV262084:WBW262086 WLR262084:WLS262086 WVN262084:WVO262086 JB327620:JC327622 SX327620:SY327622 ACT327620:ACU327622 AMP327620:AMQ327622 AWL327620:AWM327622 BGH327620:BGI327622 BQD327620:BQE327622 BZZ327620:CAA327622 CJV327620:CJW327622 CTR327620:CTS327622 DDN327620:DDO327622 DNJ327620:DNK327622 DXF327620:DXG327622 EHB327620:EHC327622 EQX327620:EQY327622 FAT327620:FAU327622 FKP327620:FKQ327622 FUL327620:FUM327622 GEH327620:GEI327622 GOD327620:GOE327622 GXZ327620:GYA327622 HHV327620:HHW327622 HRR327620:HRS327622 IBN327620:IBO327622 ILJ327620:ILK327622 IVF327620:IVG327622 JFB327620:JFC327622 JOX327620:JOY327622 JYT327620:JYU327622 KIP327620:KIQ327622 KSL327620:KSM327622 LCH327620:LCI327622 LMD327620:LME327622 LVZ327620:LWA327622 MFV327620:MFW327622 MPR327620:MPS327622 MZN327620:MZO327622 NJJ327620:NJK327622 NTF327620:NTG327622 ODB327620:ODC327622 OMX327620:OMY327622 OWT327620:OWU327622 PGP327620:PGQ327622 PQL327620:PQM327622 QAH327620:QAI327622 QKD327620:QKE327622 QTZ327620:QUA327622 RDV327620:RDW327622 RNR327620:RNS327622 RXN327620:RXO327622 SHJ327620:SHK327622 SRF327620:SRG327622 TBB327620:TBC327622 TKX327620:TKY327622 TUT327620:TUU327622 UEP327620:UEQ327622 UOL327620:UOM327622 UYH327620:UYI327622 VID327620:VIE327622 VRZ327620:VSA327622 WBV327620:WBW327622 WLR327620:WLS327622 WVN327620:WVO327622 JB393156:JC393158 SX393156:SY393158 ACT393156:ACU393158 AMP393156:AMQ393158 AWL393156:AWM393158 BGH393156:BGI393158 BQD393156:BQE393158 BZZ393156:CAA393158 CJV393156:CJW393158 CTR393156:CTS393158 DDN393156:DDO393158 DNJ393156:DNK393158 DXF393156:DXG393158 EHB393156:EHC393158 EQX393156:EQY393158 FAT393156:FAU393158 FKP393156:FKQ393158 FUL393156:FUM393158 GEH393156:GEI393158 GOD393156:GOE393158 GXZ393156:GYA393158 HHV393156:HHW393158 HRR393156:HRS393158 IBN393156:IBO393158 ILJ393156:ILK393158 IVF393156:IVG393158 JFB393156:JFC393158 JOX393156:JOY393158 JYT393156:JYU393158 KIP393156:KIQ393158 KSL393156:KSM393158 LCH393156:LCI393158 LMD393156:LME393158 LVZ393156:LWA393158 MFV393156:MFW393158 MPR393156:MPS393158 MZN393156:MZO393158 NJJ393156:NJK393158 NTF393156:NTG393158 ODB393156:ODC393158 OMX393156:OMY393158 OWT393156:OWU393158 PGP393156:PGQ393158 PQL393156:PQM393158 QAH393156:QAI393158 QKD393156:QKE393158 QTZ393156:QUA393158 RDV393156:RDW393158 RNR393156:RNS393158 RXN393156:RXO393158 SHJ393156:SHK393158 SRF393156:SRG393158 TBB393156:TBC393158 TKX393156:TKY393158 TUT393156:TUU393158 UEP393156:UEQ393158 UOL393156:UOM393158 UYH393156:UYI393158 VID393156:VIE393158 VRZ393156:VSA393158 WBV393156:WBW393158 WLR393156:WLS393158 WVN393156:WVO393158 JB458692:JC458694 SX458692:SY458694 ACT458692:ACU458694 AMP458692:AMQ458694 AWL458692:AWM458694 BGH458692:BGI458694 BQD458692:BQE458694 BZZ458692:CAA458694 CJV458692:CJW458694 CTR458692:CTS458694 DDN458692:DDO458694 DNJ458692:DNK458694 DXF458692:DXG458694 EHB458692:EHC458694 EQX458692:EQY458694 FAT458692:FAU458694 FKP458692:FKQ458694 FUL458692:FUM458694 GEH458692:GEI458694 GOD458692:GOE458694 GXZ458692:GYA458694 HHV458692:HHW458694 HRR458692:HRS458694 IBN458692:IBO458694 ILJ458692:ILK458694 IVF458692:IVG458694 JFB458692:JFC458694 JOX458692:JOY458694 JYT458692:JYU458694 KIP458692:KIQ458694 KSL458692:KSM458694 LCH458692:LCI458694 LMD458692:LME458694 LVZ458692:LWA458694 MFV458692:MFW458694 MPR458692:MPS458694 MZN458692:MZO458694 NJJ458692:NJK458694 NTF458692:NTG458694 ODB458692:ODC458694 OMX458692:OMY458694 OWT458692:OWU458694 PGP458692:PGQ458694 PQL458692:PQM458694 QAH458692:QAI458694 QKD458692:QKE458694 QTZ458692:QUA458694 RDV458692:RDW458694 RNR458692:RNS458694 RXN458692:RXO458694 SHJ458692:SHK458694 SRF458692:SRG458694 TBB458692:TBC458694 TKX458692:TKY458694 TUT458692:TUU458694 UEP458692:UEQ458694 UOL458692:UOM458694 UYH458692:UYI458694 VID458692:VIE458694 VRZ458692:VSA458694 WBV458692:WBW458694 WLR458692:WLS458694 WVN458692:WVO458694 JB524228:JC524230 SX524228:SY524230 ACT524228:ACU524230 AMP524228:AMQ524230 AWL524228:AWM524230 BGH524228:BGI524230 BQD524228:BQE524230 BZZ524228:CAA524230 CJV524228:CJW524230 CTR524228:CTS524230 DDN524228:DDO524230 DNJ524228:DNK524230 DXF524228:DXG524230 EHB524228:EHC524230 EQX524228:EQY524230 FAT524228:FAU524230 FKP524228:FKQ524230 FUL524228:FUM524230 GEH524228:GEI524230 GOD524228:GOE524230 GXZ524228:GYA524230 HHV524228:HHW524230 HRR524228:HRS524230 IBN524228:IBO524230 ILJ524228:ILK524230 IVF524228:IVG524230 JFB524228:JFC524230 JOX524228:JOY524230 JYT524228:JYU524230 KIP524228:KIQ524230 KSL524228:KSM524230 LCH524228:LCI524230 LMD524228:LME524230 LVZ524228:LWA524230 MFV524228:MFW524230 MPR524228:MPS524230 MZN524228:MZO524230 NJJ524228:NJK524230 NTF524228:NTG524230 ODB524228:ODC524230 OMX524228:OMY524230 OWT524228:OWU524230 PGP524228:PGQ524230 PQL524228:PQM524230 QAH524228:QAI524230 QKD524228:QKE524230 QTZ524228:QUA524230 RDV524228:RDW524230 RNR524228:RNS524230 RXN524228:RXO524230 SHJ524228:SHK524230 SRF524228:SRG524230 TBB524228:TBC524230 TKX524228:TKY524230 TUT524228:TUU524230 UEP524228:UEQ524230 UOL524228:UOM524230 UYH524228:UYI524230 VID524228:VIE524230 VRZ524228:VSA524230 WBV524228:WBW524230 WLR524228:WLS524230 WVN524228:WVO524230 JB589764:JC589766 SX589764:SY589766 ACT589764:ACU589766 AMP589764:AMQ589766 AWL589764:AWM589766 BGH589764:BGI589766 BQD589764:BQE589766 BZZ589764:CAA589766 CJV589764:CJW589766 CTR589764:CTS589766 DDN589764:DDO589766 DNJ589764:DNK589766 DXF589764:DXG589766 EHB589764:EHC589766 EQX589764:EQY589766 FAT589764:FAU589766 FKP589764:FKQ589766 FUL589764:FUM589766 GEH589764:GEI589766 GOD589764:GOE589766 GXZ589764:GYA589766 HHV589764:HHW589766 HRR589764:HRS589766 IBN589764:IBO589766 ILJ589764:ILK589766 IVF589764:IVG589766 JFB589764:JFC589766 JOX589764:JOY589766 JYT589764:JYU589766 KIP589764:KIQ589766 KSL589764:KSM589766 LCH589764:LCI589766 LMD589764:LME589766 LVZ589764:LWA589766 MFV589764:MFW589766 MPR589764:MPS589766 MZN589764:MZO589766 NJJ589764:NJK589766 NTF589764:NTG589766 ODB589764:ODC589766 OMX589764:OMY589766 OWT589764:OWU589766 PGP589764:PGQ589766 PQL589764:PQM589766 QAH589764:QAI589766 QKD589764:QKE589766 QTZ589764:QUA589766 RDV589764:RDW589766 RNR589764:RNS589766 RXN589764:RXO589766 SHJ589764:SHK589766 SRF589764:SRG589766 TBB589764:TBC589766 TKX589764:TKY589766 TUT589764:TUU589766 UEP589764:UEQ589766 UOL589764:UOM589766 UYH589764:UYI589766 VID589764:VIE589766 VRZ589764:VSA589766 WBV589764:WBW589766 WLR589764:WLS589766 WVN589764:WVO589766 JB655300:JC655302 SX655300:SY655302 ACT655300:ACU655302 AMP655300:AMQ655302 AWL655300:AWM655302 BGH655300:BGI655302 BQD655300:BQE655302 BZZ655300:CAA655302 CJV655300:CJW655302 CTR655300:CTS655302 DDN655300:DDO655302 DNJ655300:DNK655302 DXF655300:DXG655302 EHB655300:EHC655302 EQX655300:EQY655302 FAT655300:FAU655302 FKP655300:FKQ655302 FUL655300:FUM655302 GEH655300:GEI655302 GOD655300:GOE655302 GXZ655300:GYA655302 HHV655300:HHW655302 HRR655300:HRS655302 IBN655300:IBO655302 ILJ655300:ILK655302 IVF655300:IVG655302 JFB655300:JFC655302 JOX655300:JOY655302 JYT655300:JYU655302 KIP655300:KIQ655302 KSL655300:KSM655302 LCH655300:LCI655302 LMD655300:LME655302 LVZ655300:LWA655302 MFV655300:MFW655302 MPR655300:MPS655302 MZN655300:MZO655302 NJJ655300:NJK655302 NTF655300:NTG655302 ODB655300:ODC655302 OMX655300:OMY655302 OWT655300:OWU655302 PGP655300:PGQ655302 PQL655300:PQM655302 QAH655300:QAI655302 QKD655300:QKE655302 QTZ655300:QUA655302 RDV655300:RDW655302 RNR655300:RNS655302 RXN655300:RXO655302 SHJ655300:SHK655302 SRF655300:SRG655302 TBB655300:TBC655302 TKX655300:TKY655302 TUT655300:TUU655302 UEP655300:UEQ655302 UOL655300:UOM655302 UYH655300:UYI655302 VID655300:VIE655302 VRZ655300:VSA655302 WBV655300:WBW655302 WLR655300:WLS655302 WVN655300:WVO655302 JB720836:JC720838 SX720836:SY720838 ACT720836:ACU720838 AMP720836:AMQ720838 AWL720836:AWM720838 BGH720836:BGI720838 BQD720836:BQE720838 BZZ720836:CAA720838 CJV720836:CJW720838 CTR720836:CTS720838 DDN720836:DDO720838 DNJ720836:DNK720838 DXF720836:DXG720838 EHB720836:EHC720838 EQX720836:EQY720838 FAT720836:FAU720838 FKP720836:FKQ720838 FUL720836:FUM720838 GEH720836:GEI720838 GOD720836:GOE720838 GXZ720836:GYA720838 HHV720836:HHW720838 HRR720836:HRS720838 IBN720836:IBO720838 ILJ720836:ILK720838 IVF720836:IVG720838 JFB720836:JFC720838 JOX720836:JOY720838 JYT720836:JYU720838 KIP720836:KIQ720838 KSL720836:KSM720838 LCH720836:LCI720838 LMD720836:LME720838 LVZ720836:LWA720838 MFV720836:MFW720838 MPR720836:MPS720838 MZN720836:MZO720838 NJJ720836:NJK720838 NTF720836:NTG720838 ODB720836:ODC720838 OMX720836:OMY720838 OWT720836:OWU720838 PGP720836:PGQ720838 PQL720836:PQM720838 QAH720836:QAI720838 QKD720836:QKE720838 QTZ720836:QUA720838 RDV720836:RDW720838 RNR720836:RNS720838 RXN720836:RXO720838 SHJ720836:SHK720838 SRF720836:SRG720838 TBB720836:TBC720838 TKX720836:TKY720838 TUT720836:TUU720838 UEP720836:UEQ720838 UOL720836:UOM720838 UYH720836:UYI720838 VID720836:VIE720838 VRZ720836:VSA720838 WBV720836:WBW720838 WLR720836:WLS720838 WVN720836:WVO720838 JB786372:JC786374 SX786372:SY786374 ACT786372:ACU786374 AMP786372:AMQ786374 AWL786372:AWM786374 BGH786372:BGI786374 BQD786372:BQE786374 BZZ786372:CAA786374 CJV786372:CJW786374 CTR786372:CTS786374 DDN786372:DDO786374 DNJ786372:DNK786374 DXF786372:DXG786374 EHB786372:EHC786374 EQX786372:EQY786374 FAT786372:FAU786374 FKP786372:FKQ786374 FUL786372:FUM786374 GEH786372:GEI786374 GOD786372:GOE786374 GXZ786372:GYA786374 HHV786372:HHW786374 HRR786372:HRS786374 IBN786372:IBO786374 ILJ786372:ILK786374 IVF786372:IVG786374 JFB786372:JFC786374 JOX786372:JOY786374 JYT786372:JYU786374 KIP786372:KIQ786374 KSL786372:KSM786374 LCH786372:LCI786374 LMD786372:LME786374 LVZ786372:LWA786374 MFV786372:MFW786374 MPR786372:MPS786374 MZN786372:MZO786374 NJJ786372:NJK786374 NTF786372:NTG786374 ODB786372:ODC786374 OMX786372:OMY786374 OWT786372:OWU786374 PGP786372:PGQ786374 PQL786372:PQM786374 QAH786372:QAI786374 QKD786372:QKE786374 QTZ786372:QUA786374 RDV786372:RDW786374 RNR786372:RNS786374 RXN786372:RXO786374 SHJ786372:SHK786374 SRF786372:SRG786374 TBB786372:TBC786374 TKX786372:TKY786374 TUT786372:TUU786374 UEP786372:UEQ786374 UOL786372:UOM786374 UYH786372:UYI786374 VID786372:VIE786374 VRZ786372:VSA786374 WBV786372:WBW786374 WLR786372:WLS786374 WVN786372:WVO786374 JB851908:JC851910 SX851908:SY851910 ACT851908:ACU851910 AMP851908:AMQ851910 AWL851908:AWM851910 BGH851908:BGI851910 BQD851908:BQE851910 BZZ851908:CAA851910 CJV851908:CJW851910 CTR851908:CTS851910 DDN851908:DDO851910 DNJ851908:DNK851910 DXF851908:DXG851910 EHB851908:EHC851910 EQX851908:EQY851910 FAT851908:FAU851910 FKP851908:FKQ851910 FUL851908:FUM851910 GEH851908:GEI851910 GOD851908:GOE851910 GXZ851908:GYA851910 HHV851908:HHW851910 HRR851908:HRS851910 IBN851908:IBO851910 ILJ851908:ILK851910 IVF851908:IVG851910 JFB851908:JFC851910 JOX851908:JOY851910 JYT851908:JYU851910 KIP851908:KIQ851910 KSL851908:KSM851910 LCH851908:LCI851910 LMD851908:LME851910 LVZ851908:LWA851910 MFV851908:MFW851910 MPR851908:MPS851910 MZN851908:MZO851910 NJJ851908:NJK851910 NTF851908:NTG851910 ODB851908:ODC851910 OMX851908:OMY851910 OWT851908:OWU851910 PGP851908:PGQ851910 PQL851908:PQM851910 QAH851908:QAI851910 QKD851908:QKE851910 QTZ851908:QUA851910 RDV851908:RDW851910 RNR851908:RNS851910 RXN851908:RXO851910 SHJ851908:SHK851910 SRF851908:SRG851910 TBB851908:TBC851910 TKX851908:TKY851910 TUT851908:TUU851910 UEP851908:UEQ851910 UOL851908:UOM851910 UYH851908:UYI851910 VID851908:VIE851910 VRZ851908:VSA851910 WBV851908:WBW851910 WLR851908:WLS851910 WVN851908:WVO851910 JB917444:JC917446 SX917444:SY917446 ACT917444:ACU917446 AMP917444:AMQ917446 AWL917444:AWM917446 BGH917444:BGI917446 BQD917444:BQE917446 BZZ917444:CAA917446 CJV917444:CJW917446 CTR917444:CTS917446 DDN917444:DDO917446 DNJ917444:DNK917446 DXF917444:DXG917446 EHB917444:EHC917446 EQX917444:EQY917446 FAT917444:FAU917446 FKP917444:FKQ917446 FUL917444:FUM917446 GEH917444:GEI917446 GOD917444:GOE917446 GXZ917444:GYA917446 HHV917444:HHW917446 HRR917444:HRS917446 IBN917444:IBO917446 ILJ917444:ILK917446 IVF917444:IVG917446 JFB917444:JFC917446 JOX917444:JOY917446 JYT917444:JYU917446 KIP917444:KIQ917446 KSL917444:KSM917446 LCH917444:LCI917446 LMD917444:LME917446 LVZ917444:LWA917446 MFV917444:MFW917446 MPR917444:MPS917446 MZN917444:MZO917446 NJJ917444:NJK917446 NTF917444:NTG917446 ODB917444:ODC917446 OMX917444:OMY917446 OWT917444:OWU917446 PGP917444:PGQ917446 PQL917444:PQM917446 QAH917444:QAI917446 QKD917444:QKE917446 QTZ917444:QUA917446 RDV917444:RDW917446 RNR917444:RNS917446 RXN917444:RXO917446 SHJ917444:SHK917446 SRF917444:SRG917446 TBB917444:TBC917446 TKX917444:TKY917446 TUT917444:TUU917446 UEP917444:UEQ917446 UOL917444:UOM917446 UYH917444:UYI917446 VID917444:VIE917446 VRZ917444:VSA917446 WBV917444:WBW917446 WLR917444:WLS917446 WVN917444:WVO917446 JB982980:JC982982 SX982980:SY982982 ACT982980:ACU982982 AMP982980:AMQ982982 AWL982980:AWM982982 BGH982980:BGI982982 BQD982980:BQE982982 BZZ982980:CAA982982 CJV982980:CJW982982 CTR982980:CTS982982 DDN982980:DDO982982 DNJ982980:DNK982982 DXF982980:DXG982982 EHB982980:EHC982982 EQX982980:EQY982982 FAT982980:FAU982982 FKP982980:FKQ982982 FUL982980:FUM982982 GEH982980:GEI982982 GOD982980:GOE982982 GXZ982980:GYA982982 HHV982980:HHW982982 HRR982980:HRS982982 IBN982980:IBO982982 ILJ982980:ILK982982 IVF982980:IVG982982 JFB982980:JFC982982 JOX982980:JOY982982 JYT982980:JYU982982 KIP982980:KIQ982982 KSL982980:KSM982982 LCH982980:LCI982982 LMD982980:LME982982 LVZ982980:LWA982982 MFV982980:MFW982982 MPR982980:MPS982982 MZN982980:MZO982982 NJJ982980:NJK982982 NTF982980:NTG982982 ODB982980:ODC982982 OMX982980:OMY982982 OWT982980:OWU982982 PGP982980:PGQ982982 PQL982980:PQM982982 QAH982980:QAI982982 QKD982980:QKE982982 QTZ982980:QUA982982 RDV982980:RDW982982 RNR982980:RNS982982 RXN982980:RXO982982 SHJ982980:SHK982982 SRF982980:SRG982982 TBB982980:TBC982982 TKX982980:TKY982982 TUT982980:TUU982982 UEP982980:UEQ982982 UOL982980:UOM982982 UYH982980:UYI982982 VID982980:VIE982982 VRZ982980:VSA982982 WBV982980:WBW982982 WLR982980:WLS982982 WVN982980:WVO982982 JB65455:JC65458 SX65455:SY65458 ACT65455:ACU65458 AMP65455:AMQ65458 AWL65455:AWM65458 BGH65455:BGI65458 BQD65455:BQE65458 BZZ65455:CAA65458 CJV65455:CJW65458 CTR65455:CTS65458 DDN65455:DDO65458 DNJ65455:DNK65458 DXF65455:DXG65458 EHB65455:EHC65458 EQX65455:EQY65458 FAT65455:FAU65458 FKP65455:FKQ65458 FUL65455:FUM65458 GEH65455:GEI65458 GOD65455:GOE65458 GXZ65455:GYA65458 HHV65455:HHW65458 HRR65455:HRS65458 IBN65455:IBO65458 ILJ65455:ILK65458 IVF65455:IVG65458 JFB65455:JFC65458 JOX65455:JOY65458 JYT65455:JYU65458 KIP65455:KIQ65458 KSL65455:KSM65458 LCH65455:LCI65458 LMD65455:LME65458 LVZ65455:LWA65458 MFV65455:MFW65458 MPR65455:MPS65458 MZN65455:MZO65458 NJJ65455:NJK65458 NTF65455:NTG65458 ODB65455:ODC65458 OMX65455:OMY65458 OWT65455:OWU65458 PGP65455:PGQ65458 PQL65455:PQM65458 QAH65455:QAI65458 QKD65455:QKE65458 QTZ65455:QUA65458 RDV65455:RDW65458 RNR65455:RNS65458 RXN65455:RXO65458 SHJ65455:SHK65458 SRF65455:SRG65458 TBB65455:TBC65458 TKX65455:TKY65458 TUT65455:TUU65458 UEP65455:UEQ65458 UOL65455:UOM65458 UYH65455:UYI65458 VID65455:VIE65458 VRZ65455:VSA65458 WBV65455:WBW65458 WLR65455:WLS65458 WVN65455:WVO65458 JB130991:JC130994 SX130991:SY130994 ACT130991:ACU130994 AMP130991:AMQ130994 AWL130991:AWM130994 BGH130991:BGI130994 BQD130991:BQE130994 BZZ130991:CAA130994 CJV130991:CJW130994 CTR130991:CTS130994 DDN130991:DDO130994 DNJ130991:DNK130994 DXF130991:DXG130994 EHB130991:EHC130994 EQX130991:EQY130994 FAT130991:FAU130994 FKP130991:FKQ130994 FUL130991:FUM130994 GEH130991:GEI130994 GOD130991:GOE130994 GXZ130991:GYA130994 HHV130991:HHW130994 HRR130991:HRS130994 IBN130991:IBO130994 ILJ130991:ILK130994 IVF130991:IVG130994 JFB130991:JFC130994 JOX130991:JOY130994 JYT130991:JYU130994 KIP130991:KIQ130994 KSL130991:KSM130994 LCH130991:LCI130994 LMD130991:LME130994 LVZ130991:LWA130994 MFV130991:MFW130994 MPR130991:MPS130994 MZN130991:MZO130994 NJJ130991:NJK130994 NTF130991:NTG130994 ODB130991:ODC130994 OMX130991:OMY130994 OWT130991:OWU130994 PGP130991:PGQ130994 PQL130991:PQM130994 QAH130991:QAI130994 QKD130991:QKE130994 QTZ130991:QUA130994 RDV130991:RDW130994 RNR130991:RNS130994 RXN130991:RXO130994 SHJ130991:SHK130994 SRF130991:SRG130994 TBB130991:TBC130994 TKX130991:TKY130994 TUT130991:TUU130994 UEP130991:UEQ130994 UOL130991:UOM130994 UYH130991:UYI130994 VID130991:VIE130994 VRZ130991:VSA130994 WBV130991:WBW130994 WLR130991:WLS130994 WVN130991:WVO130994 JB196527:JC196530 SX196527:SY196530 ACT196527:ACU196530 AMP196527:AMQ196530 AWL196527:AWM196530 BGH196527:BGI196530 BQD196527:BQE196530 BZZ196527:CAA196530 CJV196527:CJW196530 CTR196527:CTS196530 DDN196527:DDO196530 DNJ196527:DNK196530 DXF196527:DXG196530 EHB196527:EHC196530 EQX196527:EQY196530 FAT196527:FAU196530 FKP196527:FKQ196530 FUL196527:FUM196530 GEH196527:GEI196530 GOD196527:GOE196530 GXZ196527:GYA196530 HHV196527:HHW196530 HRR196527:HRS196530 IBN196527:IBO196530 ILJ196527:ILK196530 IVF196527:IVG196530 JFB196527:JFC196530 JOX196527:JOY196530 JYT196527:JYU196530 KIP196527:KIQ196530 KSL196527:KSM196530 LCH196527:LCI196530 LMD196527:LME196530 LVZ196527:LWA196530 MFV196527:MFW196530 MPR196527:MPS196530 MZN196527:MZO196530 NJJ196527:NJK196530 NTF196527:NTG196530 ODB196527:ODC196530 OMX196527:OMY196530 OWT196527:OWU196530 PGP196527:PGQ196530 PQL196527:PQM196530 QAH196527:QAI196530 QKD196527:QKE196530 QTZ196527:QUA196530 RDV196527:RDW196530 RNR196527:RNS196530 RXN196527:RXO196530 SHJ196527:SHK196530 SRF196527:SRG196530 TBB196527:TBC196530 TKX196527:TKY196530 TUT196527:TUU196530 UEP196527:UEQ196530 UOL196527:UOM196530 UYH196527:UYI196530 VID196527:VIE196530 VRZ196527:VSA196530 WBV196527:WBW196530 WLR196527:WLS196530 WVN196527:WVO196530 JB262063:JC262066 SX262063:SY262066 ACT262063:ACU262066 AMP262063:AMQ262066 AWL262063:AWM262066 BGH262063:BGI262066 BQD262063:BQE262066 BZZ262063:CAA262066 CJV262063:CJW262066 CTR262063:CTS262066 DDN262063:DDO262066 DNJ262063:DNK262066 DXF262063:DXG262066 EHB262063:EHC262066 EQX262063:EQY262066 FAT262063:FAU262066 FKP262063:FKQ262066 FUL262063:FUM262066 GEH262063:GEI262066 GOD262063:GOE262066 GXZ262063:GYA262066 HHV262063:HHW262066 HRR262063:HRS262066 IBN262063:IBO262066 ILJ262063:ILK262066 IVF262063:IVG262066 JFB262063:JFC262066 JOX262063:JOY262066 JYT262063:JYU262066 KIP262063:KIQ262066 KSL262063:KSM262066 LCH262063:LCI262066 LMD262063:LME262066 LVZ262063:LWA262066 MFV262063:MFW262066 MPR262063:MPS262066 MZN262063:MZO262066 NJJ262063:NJK262066 NTF262063:NTG262066 ODB262063:ODC262066 OMX262063:OMY262066 OWT262063:OWU262066 PGP262063:PGQ262066 PQL262063:PQM262066 QAH262063:QAI262066 QKD262063:QKE262066 QTZ262063:QUA262066 RDV262063:RDW262066 RNR262063:RNS262066 RXN262063:RXO262066 SHJ262063:SHK262066 SRF262063:SRG262066 TBB262063:TBC262066 TKX262063:TKY262066 TUT262063:TUU262066 UEP262063:UEQ262066 UOL262063:UOM262066 UYH262063:UYI262066 VID262063:VIE262066 VRZ262063:VSA262066 WBV262063:WBW262066 WLR262063:WLS262066 WVN262063:WVO262066 JB327599:JC327602 SX327599:SY327602 ACT327599:ACU327602 AMP327599:AMQ327602 AWL327599:AWM327602 BGH327599:BGI327602 BQD327599:BQE327602 BZZ327599:CAA327602 CJV327599:CJW327602 CTR327599:CTS327602 DDN327599:DDO327602 DNJ327599:DNK327602 DXF327599:DXG327602 EHB327599:EHC327602 EQX327599:EQY327602 FAT327599:FAU327602 FKP327599:FKQ327602 FUL327599:FUM327602 GEH327599:GEI327602 GOD327599:GOE327602 GXZ327599:GYA327602 HHV327599:HHW327602 HRR327599:HRS327602 IBN327599:IBO327602 ILJ327599:ILK327602 IVF327599:IVG327602 JFB327599:JFC327602 JOX327599:JOY327602 JYT327599:JYU327602 KIP327599:KIQ327602 KSL327599:KSM327602 LCH327599:LCI327602 LMD327599:LME327602 LVZ327599:LWA327602 MFV327599:MFW327602 MPR327599:MPS327602 MZN327599:MZO327602 NJJ327599:NJK327602 NTF327599:NTG327602 ODB327599:ODC327602 OMX327599:OMY327602 OWT327599:OWU327602 PGP327599:PGQ327602 PQL327599:PQM327602 QAH327599:QAI327602 QKD327599:QKE327602 QTZ327599:QUA327602 RDV327599:RDW327602 RNR327599:RNS327602 RXN327599:RXO327602 SHJ327599:SHK327602 SRF327599:SRG327602 TBB327599:TBC327602 TKX327599:TKY327602 TUT327599:TUU327602 UEP327599:UEQ327602 UOL327599:UOM327602 UYH327599:UYI327602 VID327599:VIE327602 VRZ327599:VSA327602 WBV327599:WBW327602 WLR327599:WLS327602 WVN327599:WVO327602 JB393135:JC393138 SX393135:SY393138 ACT393135:ACU393138 AMP393135:AMQ393138 AWL393135:AWM393138 BGH393135:BGI393138 BQD393135:BQE393138 BZZ393135:CAA393138 CJV393135:CJW393138 CTR393135:CTS393138 DDN393135:DDO393138 DNJ393135:DNK393138 DXF393135:DXG393138 EHB393135:EHC393138 EQX393135:EQY393138 FAT393135:FAU393138 FKP393135:FKQ393138 FUL393135:FUM393138 GEH393135:GEI393138 GOD393135:GOE393138 GXZ393135:GYA393138 HHV393135:HHW393138 HRR393135:HRS393138 IBN393135:IBO393138 ILJ393135:ILK393138 IVF393135:IVG393138 JFB393135:JFC393138 JOX393135:JOY393138 JYT393135:JYU393138 KIP393135:KIQ393138 KSL393135:KSM393138 LCH393135:LCI393138 LMD393135:LME393138 LVZ393135:LWA393138 MFV393135:MFW393138 MPR393135:MPS393138 MZN393135:MZO393138 NJJ393135:NJK393138 NTF393135:NTG393138 ODB393135:ODC393138 OMX393135:OMY393138 OWT393135:OWU393138 PGP393135:PGQ393138 PQL393135:PQM393138 QAH393135:QAI393138 QKD393135:QKE393138 QTZ393135:QUA393138 RDV393135:RDW393138 RNR393135:RNS393138 RXN393135:RXO393138 SHJ393135:SHK393138 SRF393135:SRG393138 TBB393135:TBC393138 TKX393135:TKY393138 TUT393135:TUU393138 UEP393135:UEQ393138 UOL393135:UOM393138 UYH393135:UYI393138 VID393135:VIE393138 VRZ393135:VSA393138 WBV393135:WBW393138 WLR393135:WLS393138 WVN393135:WVO393138 JB458671:JC458674 SX458671:SY458674 ACT458671:ACU458674 AMP458671:AMQ458674 AWL458671:AWM458674 BGH458671:BGI458674 BQD458671:BQE458674 BZZ458671:CAA458674 CJV458671:CJW458674 CTR458671:CTS458674 DDN458671:DDO458674 DNJ458671:DNK458674 DXF458671:DXG458674 EHB458671:EHC458674 EQX458671:EQY458674 FAT458671:FAU458674 FKP458671:FKQ458674 FUL458671:FUM458674 GEH458671:GEI458674 GOD458671:GOE458674 GXZ458671:GYA458674 HHV458671:HHW458674 HRR458671:HRS458674 IBN458671:IBO458674 ILJ458671:ILK458674 IVF458671:IVG458674 JFB458671:JFC458674 JOX458671:JOY458674 JYT458671:JYU458674 KIP458671:KIQ458674 KSL458671:KSM458674 LCH458671:LCI458674 LMD458671:LME458674 LVZ458671:LWA458674 MFV458671:MFW458674 MPR458671:MPS458674 MZN458671:MZO458674 NJJ458671:NJK458674 NTF458671:NTG458674 ODB458671:ODC458674 OMX458671:OMY458674 OWT458671:OWU458674 PGP458671:PGQ458674 PQL458671:PQM458674 QAH458671:QAI458674 QKD458671:QKE458674 QTZ458671:QUA458674 RDV458671:RDW458674 RNR458671:RNS458674 RXN458671:RXO458674 SHJ458671:SHK458674 SRF458671:SRG458674 TBB458671:TBC458674 TKX458671:TKY458674 TUT458671:TUU458674 UEP458671:UEQ458674 UOL458671:UOM458674 UYH458671:UYI458674 VID458671:VIE458674 VRZ458671:VSA458674 WBV458671:WBW458674 WLR458671:WLS458674 WVN458671:WVO458674 JB524207:JC524210 SX524207:SY524210 ACT524207:ACU524210 AMP524207:AMQ524210 AWL524207:AWM524210 BGH524207:BGI524210 BQD524207:BQE524210 BZZ524207:CAA524210 CJV524207:CJW524210 CTR524207:CTS524210 DDN524207:DDO524210 DNJ524207:DNK524210 DXF524207:DXG524210 EHB524207:EHC524210 EQX524207:EQY524210 FAT524207:FAU524210 FKP524207:FKQ524210 FUL524207:FUM524210 GEH524207:GEI524210 GOD524207:GOE524210 GXZ524207:GYA524210 HHV524207:HHW524210 HRR524207:HRS524210 IBN524207:IBO524210 ILJ524207:ILK524210 IVF524207:IVG524210 JFB524207:JFC524210 JOX524207:JOY524210 JYT524207:JYU524210 KIP524207:KIQ524210 KSL524207:KSM524210 LCH524207:LCI524210 LMD524207:LME524210 LVZ524207:LWA524210 MFV524207:MFW524210 MPR524207:MPS524210 MZN524207:MZO524210 NJJ524207:NJK524210 NTF524207:NTG524210 ODB524207:ODC524210 OMX524207:OMY524210 OWT524207:OWU524210 PGP524207:PGQ524210 PQL524207:PQM524210 QAH524207:QAI524210 QKD524207:QKE524210 QTZ524207:QUA524210 RDV524207:RDW524210 RNR524207:RNS524210 RXN524207:RXO524210 SHJ524207:SHK524210 SRF524207:SRG524210 TBB524207:TBC524210 TKX524207:TKY524210 TUT524207:TUU524210 UEP524207:UEQ524210 UOL524207:UOM524210 UYH524207:UYI524210 VID524207:VIE524210 VRZ524207:VSA524210 WBV524207:WBW524210 WLR524207:WLS524210 WVN524207:WVO524210 JB589743:JC589746 SX589743:SY589746 ACT589743:ACU589746 AMP589743:AMQ589746 AWL589743:AWM589746 BGH589743:BGI589746 BQD589743:BQE589746 BZZ589743:CAA589746 CJV589743:CJW589746 CTR589743:CTS589746 DDN589743:DDO589746 DNJ589743:DNK589746 DXF589743:DXG589746 EHB589743:EHC589746 EQX589743:EQY589746 FAT589743:FAU589746 FKP589743:FKQ589746 FUL589743:FUM589746 GEH589743:GEI589746 GOD589743:GOE589746 GXZ589743:GYA589746 HHV589743:HHW589746 HRR589743:HRS589746 IBN589743:IBO589746 ILJ589743:ILK589746 IVF589743:IVG589746 JFB589743:JFC589746 JOX589743:JOY589746 JYT589743:JYU589746 KIP589743:KIQ589746 KSL589743:KSM589746 LCH589743:LCI589746 LMD589743:LME589746 LVZ589743:LWA589746 MFV589743:MFW589746 MPR589743:MPS589746 MZN589743:MZO589746 NJJ589743:NJK589746 NTF589743:NTG589746 ODB589743:ODC589746 OMX589743:OMY589746 OWT589743:OWU589746 PGP589743:PGQ589746 PQL589743:PQM589746 QAH589743:QAI589746 QKD589743:QKE589746 QTZ589743:QUA589746 RDV589743:RDW589746 RNR589743:RNS589746 RXN589743:RXO589746 SHJ589743:SHK589746 SRF589743:SRG589746 TBB589743:TBC589746 TKX589743:TKY589746 TUT589743:TUU589746 UEP589743:UEQ589746 UOL589743:UOM589746 UYH589743:UYI589746 VID589743:VIE589746 VRZ589743:VSA589746 WBV589743:WBW589746 WLR589743:WLS589746 WVN589743:WVO589746 JB655279:JC655282 SX655279:SY655282 ACT655279:ACU655282 AMP655279:AMQ655282 AWL655279:AWM655282 BGH655279:BGI655282 BQD655279:BQE655282 BZZ655279:CAA655282 CJV655279:CJW655282 CTR655279:CTS655282 DDN655279:DDO655282 DNJ655279:DNK655282 DXF655279:DXG655282 EHB655279:EHC655282 EQX655279:EQY655282 FAT655279:FAU655282 FKP655279:FKQ655282 FUL655279:FUM655282 GEH655279:GEI655282 GOD655279:GOE655282 GXZ655279:GYA655282 HHV655279:HHW655282 HRR655279:HRS655282 IBN655279:IBO655282 ILJ655279:ILK655282 IVF655279:IVG655282 JFB655279:JFC655282 JOX655279:JOY655282 JYT655279:JYU655282 KIP655279:KIQ655282 KSL655279:KSM655282 LCH655279:LCI655282 LMD655279:LME655282 LVZ655279:LWA655282 MFV655279:MFW655282 MPR655279:MPS655282 MZN655279:MZO655282 NJJ655279:NJK655282 NTF655279:NTG655282 ODB655279:ODC655282 OMX655279:OMY655282 OWT655279:OWU655282 PGP655279:PGQ655282 PQL655279:PQM655282 QAH655279:QAI655282 QKD655279:QKE655282 QTZ655279:QUA655282 RDV655279:RDW655282 RNR655279:RNS655282 RXN655279:RXO655282 SHJ655279:SHK655282 SRF655279:SRG655282 TBB655279:TBC655282 TKX655279:TKY655282 TUT655279:TUU655282 UEP655279:UEQ655282 UOL655279:UOM655282 UYH655279:UYI655282 VID655279:VIE655282 VRZ655279:VSA655282 WBV655279:WBW655282 WLR655279:WLS655282 WVN655279:WVO655282 JB720815:JC720818 SX720815:SY720818 ACT720815:ACU720818 AMP720815:AMQ720818 AWL720815:AWM720818 BGH720815:BGI720818 BQD720815:BQE720818 BZZ720815:CAA720818 CJV720815:CJW720818 CTR720815:CTS720818 DDN720815:DDO720818 DNJ720815:DNK720818 DXF720815:DXG720818 EHB720815:EHC720818 EQX720815:EQY720818 FAT720815:FAU720818 FKP720815:FKQ720818 FUL720815:FUM720818 GEH720815:GEI720818 GOD720815:GOE720818 GXZ720815:GYA720818 HHV720815:HHW720818 HRR720815:HRS720818 IBN720815:IBO720818 ILJ720815:ILK720818 IVF720815:IVG720818 JFB720815:JFC720818 JOX720815:JOY720818 JYT720815:JYU720818 KIP720815:KIQ720818 KSL720815:KSM720818 LCH720815:LCI720818 LMD720815:LME720818 LVZ720815:LWA720818 MFV720815:MFW720818 MPR720815:MPS720818 MZN720815:MZO720818 NJJ720815:NJK720818 NTF720815:NTG720818 ODB720815:ODC720818 OMX720815:OMY720818 OWT720815:OWU720818 PGP720815:PGQ720818 PQL720815:PQM720818 QAH720815:QAI720818 QKD720815:QKE720818 QTZ720815:QUA720818 RDV720815:RDW720818 RNR720815:RNS720818 RXN720815:RXO720818 SHJ720815:SHK720818 SRF720815:SRG720818 TBB720815:TBC720818 TKX720815:TKY720818 TUT720815:TUU720818 UEP720815:UEQ720818 UOL720815:UOM720818 UYH720815:UYI720818 VID720815:VIE720818 VRZ720815:VSA720818 WBV720815:WBW720818 WLR720815:WLS720818 WVN720815:WVO720818 JB786351:JC786354 SX786351:SY786354 ACT786351:ACU786354 AMP786351:AMQ786354 AWL786351:AWM786354 BGH786351:BGI786354 BQD786351:BQE786354 BZZ786351:CAA786354 CJV786351:CJW786354 CTR786351:CTS786354 DDN786351:DDO786354 DNJ786351:DNK786354 DXF786351:DXG786354 EHB786351:EHC786354 EQX786351:EQY786354 FAT786351:FAU786354 FKP786351:FKQ786354 FUL786351:FUM786354 GEH786351:GEI786354 GOD786351:GOE786354 GXZ786351:GYA786354 HHV786351:HHW786354 HRR786351:HRS786354 IBN786351:IBO786354 ILJ786351:ILK786354 IVF786351:IVG786354 JFB786351:JFC786354 JOX786351:JOY786354 JYT786351:JYU786354 KIP786351:KIQ786354 KSL786351:KSM786354 LCH786351:LCI786354 LMD786351:LME786354 LVZ786351:LWA786354 MFV786351:MFW786354 MPR786351:MPS786354 MZN786351:MZO786354 NJJ786351:NJK786354 NTF786351:NTG786354 ODB786351:ODC786354 OMX786351:OMY786354 OWT786351:OWU786354 PGP786351:PGQ786354 PQL786351:PQM786354 QAH786351:QAI786354 QKD786351:QKE786354 QTZ786351:QUA786354 RDV786351:RDW786354 RNR786351:RNS786354 RXN786351:RXO786354 SHJ786351:SHK786354 SRF786351:SRG786354 TBB786351:TBC786354 TKX786351:TKY786354 TUT786351:TUU786354 UEP786351:UEQ786354 UOL786351:UOM786354 UYH786351:UYI786354 VID786351:VIE786354 VRZ786351:VSA786354 WBV786351:WBW786354 WLR786351:WLS786354 WVN786351:WVO786354 JB851887:JC851890 SX851887:SY851890 ACT851887:ACU851890 AMP851887:AMQ851890 AWL851887:AWM851890 BGH851887:BGI851890 BQD851887:BQE851890 BZZ851887:CAA851890 CJV851887:CJW851890 CTR851887:CTS851890 DDN851887:DDO851890 DNJ851887:DNK851890 DXF851887:DXG851890 EHB851887:EHC851890 EQX851887:EQY851890 FAT851887:FAU851890 FKP851887:FKQ851890 FUL851887:FUM851890 GEH851887:GEI851890 GOD851887:GOE851890 GXZ851887:GYA851890 HHV851887:HHW851890 HRR851887:HRS851890 IBN851887:IBO851890 ILJ851887:ILK851890 IVF851887:IVG851890 JFB851887:JFC851890 JOX851887:JOY851890 JYT851887:JYU851890 KIP851887:KIQ851890 KSL851887:KSM851890 LCH851887:LCI851890 LMD851887:LME851890 LVZ851887:LWA851890 MFV851887:MFW851890 MPR851887:MPS851890 MZN851887:MZO851890 NJJ851887:NJK851890 NTF851887:NTG851890 ODB851887:ODC851890 OMX851887:OMY851890 OWT851887:OWU851890 PGP851887:PGQ851890 PQL851887:PQM851890 QAH851887:QAI851890 QKD851887:QKE851890 QTZ851887:QUA851890 RDV851887:RDW851890 RNR851887:RNS851890 RXN851887:RXO851890 SHJ851887:SHK851890 SRF851887:SRG851890 TBB851887:TBC851890 TKX851887:TKY851890 TUT851887:TUU851890 UEP851887:UEQ851890 UOL851887:UOM851890 UYH851887:UYI851890 VID851887:VIE851890 VRZ851887:VSA851890 WBV851887:WBW851890 WLR851887:WLS851890 WVN851887:WVO851890 JB917423:JC917426 SX917423:SY917426 ACT917423:ACU917426 AMP917423:AMQ917426 AWL917423:AWM917426 BGH917423:BGI917426 BQD917423:BQE917426 BZZ917423:CAA917426 CJV917423:CJW917426 CTR917423:CTS917426 DDN917423:DDO917426 DNJ917423:DNK917426 DXF917423:DXG917426 EHB917423:EHC917426 EQX917423:EQY917426 FAT917423:FAU917426 FKP917423:FKQ917426 FUL917423:FUM917426 GEH917423:GEI917426 GOD917423:GOE917426 GXZ917423:GYA917426 HHV917423:HHW917426 HRR917423:HRS917426 IBN917423:IBO917426 ILJ917423:ILK917426 IVF917423:IVG917426 JFB917423:JFC917426 JOX917423:JOY917426 JYT917423:JYU917426 KIP917423:KIQ917426 KSL917423:KSM917426 LCH917423:LCI917426 LMD917423:LME917426 LVZ917423:LWA917426 MFV917423:MFW917426 MPR917423:MPS917426 MZN917423:MZO917426 NJJ917423:NJK917426 NTF917423:NTG917426 ODB917423:ODC917426 OMX917423:OMY917426 OWT917423:OWU917426 PGP917423:PGQ917426 PQL917423:PQM917426 QAH917423:QAI917426 QKD917423:QKE917426 QTZ917423:QUA917426 RDV917423:RDW917426 RNR917423:RNS917426 RXN917423:RXO917426 SHJ917423:SHK917426 SRF917423:SRG917426 TBB917423:TBC917426 TKX917423:TKY917426 TUT917423:TUU917426 UEP917423:UEQ917426 UOL917423:UOM917426 UYH917423:UYI917426 VID917423:VIE917426 VRZ917423:VSA917426 WBV917423:WBW917426 WLR917423:WLS917426 WVN917423:WVO917426 JB982959:JC982962 SX982959:SY982962 ACT982959:ACU982962 AMP982959:AMQ982962 AWL982959:AWM982962 BGH982959:BGI982962 BQD982959:BQE982962 BZZ982959:CAA982962 CJV982959:CJW982962 CTR982959:CTS982962 DDN982959:DDO982962 DNJ982959:DNK982962 DXF982959:DXG982962 EHB982959:EHC982962 EQX982959:EQY982962 FAT982959:FAU982962 FKP982959:FKQ982962 FUL982959:FUM982962 GEH982959:GEI982962 GOD982959:GOE982962 GXZ982959:GYA982962 HHV982959:HHW982962 HRR982959:HRS982962 IBN982959:IBO982962 ILJ982959:ILK982962 IVF982959:IVG982962 JFB982959:JFC982962 JOX982959:JOY982962 JYT982959:JYU982962 KIP982959:KIQ982962 KSL982959:KSM982962 LCH982959:LCI982962 LMD982959:LME982962 LVZ982959:LWA982962 MFV982959:MFW982962 MPR982959:MPS982962 MZN982959:MZO982962 NJJ982959:NJK982962 NTF982959:NTG982962 ODB982959:ODC982962 OMX982959:OMY982962 OWT982959:OWU982962 PGP982959:PGQ982962 PQL982959:PQM982962 QAH982959:QAI982962 QKD982959:QKE982962 QTZ982959:QUA982962 RDV982959:RDW982962 RNR982959:RNS982962 RXN982959:RXO982962 SHJ982959:SHK982962 SRF982959:SRG982962 TBB982959:TBC982962 TKX982959:TKY982962 TUT982959:TUU982962 UEP982959:UEQ982962 UOL982959:UOM982962 UYH982959:UYI982962 VID982959:VIE982962 VRZ982959:VSA982962 WBV982959:WBW982962 WLR982959:WLS982962 WVN982959:WVO982962 H983246:I983249 H917710:I917713 H852174:I852177 H786638:I786641 H721102:I721105 H655566:I655569 H590030:I590033 H524494:I524497 H458958:I458961 H393422:I393425 H327886:I327889 H262350:I262353 H196814:I196817 H131278:I131281 H65742:I65745 H983267:I983269 H917731:I917733 H852195:I852197 H786659:I786661 H721123:I721125 H655587:I655589 H590051:I590053 H524515:I524517 H458979:I458981 H393443:I393445 H327907:I327909 H262371:I262373 H196835:I196837 H131299:I131301 H65763:I65765 H342:I344 H321:I324 JB54:JC56 SX54:SY56 ACT54:ACU56 AMP54:AMQ56 AWL54:AWM56 BGH54:BGI56 BQD54:BQE56 BZZ54:CAA56 CJV54:CJW56 CTR54:CTS56 DDN54:DDO56 DNJ54:DNK56 DXF54:DXG56 EHB54:EHC56 EQX54:EQY56 FAT54:FAU56 FKP54:FKQ56 FUL54:FUM56 GEH54:GEI56 GOD54:GOE56 GXZ54:GYA56 HHV54:HHW56 HRR54:HRS56 IBN54:IBO56 ILJ54:ILK56 IVF54:IVG56 JFB54:JFC56 JOX54:JOY56 JYT54:JYU56 KIP54:KIQ56 KSL54:KSM56 LCH54:LCI56 LMD54:LME56 LVZ54:LWA56 MFV54:MFW56 MPR54:MPS56 MZN54:MZO56 NJJ54:NJK56 NTF54:NTG56 ODB54:ODC56 OMX54:OMY56 OWT54:OWU56 PGP54:PGQ56 PQL54:PQM56 QAH54:QAI56 QKD54:QKE56 QTZ54:QUA56 RDV54:RDW56 RNR54:RNS56 RXN54:RXO56 SHJ54:SHK56 SRF54:SRG56 TBB54:TBC56 TKX54:TKY56 TUT54:TUU56 UEP54:UEQ56 UOL54:UOM56 UYH54:UYI56 VID54:VIE56 VRZ54:VSA56 WBV54:WBW56 WLR54:WLS56 WVN54:WVO56 WVN35:WVO38 WLR35:WLS38 WBV35:WBW38 VRZ35:VSA38 VID35:VIE38 UYH35:UYI38 UOL35:UOM38 UEP35:UEQ38 TUT35:TUU38 TKX35:TKY38 TBB35:TBC38 SRF35:SRG38 SHJ35:SHK38 RXN35:RXO38 RNR35:RNS38 RDV35:RDW38 QTZ35:QUA38 QKD35:QKE38 QAH35:QAI38 PQL35:PQM38 PGP35:PGQ38 OWT35:OWU38 OMX35:OMY38 ODB35:ODC38 NTF35:NTG38 NJJ35:NJK38 MZN35:MZO38 MPR35:MPS38 MFV35:MFW38 LVZ35:LWA38 LMD35:LME38 LCH35:LCI38 KSL35:KSM38 KIP35:KIQ38 JYT35:JYU38 JOX35:JOY38 JFB35:JFC38 IVF35:IVG38 ILJ35:ILK38 IBN35:IBO38 HRR35:HRS38 HHV35:HHW38 GXZ35:GYA38 GOD35:GOE38 GEH35:GEI38 FUL35:FUM38 FKP35:FKQ38 FAT35:FAU38 EQX35:EQY38 EHB35:EHC38 DXF35:DXG38 DNJ35:DNK38 DDN35:DDO38 CTR35:CTS38 CJV35:CJW38 BZZ35:CAA38 BQD35:BQE38 BGH35:BGI38 AWL35:AWM38 AMP35:AMQ38 ACT35:ACU38 SX35:SY38 JB35:JC38">
      <formula1>51</formula1>
      <formula2>0</formula2>
    </dataValidation>
    <dataValidation type="textLength" operator="lessThan" allowBlank="1" showInputMessage="1" showErrorMessage="1" error="Text Length Exceed the Required Value of 200 Characters" promptTitle="APSS / Morth Cl. Number" prompt="Enter APSS / Morth Cl. Number" sqref="IZ65591:IZ65593 SV65591:SV65593 ACR65591:ACR65593 AMN65591:AMN65593 AWJ65591:AWJ65593 BGF65591:BGF65593 BQB65591:BQB65593 BZX65591:BZX65593 CJT65591:CJT65593 CTP65591:CTP65593 DDL65591:DDL65593 DNH65591:DNH65593 DXD65591:DXD65593 EGZ65591:EGZ65593 EQV65591:EQV65593 FAR65591:FAR65593 FKN65591:FKN65593 FUJ65591:FUJ65593 GEF65591:GEF65593 GOB65591:GOB65593 GXX65591:GXX65593 HHT65591:HHT65593 HRP65591:HRP65593 IBL65591:IBL65593 ILH65591:ILH65593 IVD65591:IVD65593 JEZ65591:JEZ65593 JOV65591:JOV65593 JYR65591:JYR65593 KIN65591:KIN65593 KSJ65591:KSJ65593 LCF65591:LCF65593 LMB65591:LMB65593 LVX65591:LVX65593 MFT65591:MFT65593 MPP65591:MPP65593 MZL65591:MZL65593 NJH65591:NJH65593 NTD65591:NTD65593 OCZ65591:OCZ65593 OMV65591:OMV65593 OWR65591:OWR65593 PGN65591:PGN65593 PQJ65591:PQJ65593 QAF65591:QAF65593 QKB65591:QKB65593 QTX65591:QTX65593 RDT65591:RDT65593 RNP65591:RNP65593 RXL65591:RXL65593 SHH65591:SHH65593 SRD65591:SRD65593 TAZ65591:TAZ65593 TKV65591:TKV65593 TUR65591:TUR65593 UEN65591:UEN65593 UOJ65591:UOJ65593 UYF65591:UYF65593 VIB65591:VIB65593 VRX65591:VRX65593 WBT65591:WBT65593 WLP65591:WLP65593 WVL65591:WVL65593 IZ131127:IZ131129 SV131127:SV131129 ACR131127:ACR131129 AMN131127:AMN131129 AWJ131127:AWJ131129 BGF131127:BGF131129 BQB131127:BQB131129 BZX131127:BZX131129 CJT131127:CJT131129 CTP131127:CTP131129 DDL131127:DDL131129 DNH131127:DNH131129 DXD131127:DXD131129 EGZ131127:EGZ131129 EQV131127:EQV131129 FAR131127:FAR131129 FKN131127:FKN131129 FUJ131127:FUJ131129 GEF131127:GEF131129 GOB131127:GOB131129 GXX131127:GXX131129 HHT131127:HHT131129 HRP131127:HRP131129 IBL131127:IBL131129 ILH131127:ILH131129 IVD131127:IVD131129 JEZ131127:JEZ131129 JOV131127:JOV131129 JYR131127:JYR131129 KIN131127:KIN131129 KSJ131127:KSJ131129 LCF131127:LCF131129 LMB131127:LMB131129 LVX131127:LVX131129 MFT131127:MFT131129 MPP131127:MPP131129 MZL131127:MZL131129 NJH131127:NJH131129 NTD131127:NTD131129 OCZ131127:OCZ131129 OMV131127:OMV131129 OWR131127:OWR131129 PGN131127:PGN131129 PQJ131127:PQJ131129 QAF131127:QAF131129 QKB131127:QKB131129 QTX131127:QTX131129 RDT131127:RDT131129 RNP131127:RNP131129 RXL131127:RXL131129 SHH131127:SHH131129 SRD131127:SRD131129 TAZ131127:TAZ131129 TKV131127:TKV131129 TUR131127:TUR131129 UEN131127:UEN131129 UOJ131127:UOJ131129 UYF131127:UYF131129 VIB131127:VIB131129 VRX131127:VRX131129 WBT131127:WBT131129 WLP131127:WLP131129 WVL131127:WVL131129 IZ196663:IZ196665 SV196663:SV196665 ACR196663:ACR196665 AMN196663:AMN196665 AWJ196663:AWJ196665 BGF196663:BGF196665 BQB196663:BQB196665 BZX196663:BZX196665 CJT196663:CJT196665 CTP196663:CTP196665 DDL196663:DDL196665 DNH196663:DNH196665 DXD196663:DXD196665 EGZ196663:EGZ196665 EQV196663:EQV196665 FAR196663:FAR196665 FKN196663:FKN196665 FUJ196663:FUJ196665 GEF196663:GEF196665 GOB196663:GOB196665 GXX196663:GXX196665 HHT196663:HHT196665 HRP196663:HRP196665 IBL196663:IBL196665 ILH196663:ILH196665 IVD196663:IVD196665 JEZ196663:JEZ196665 JOV196663:JOV196665 JYR196663:JYR196665 KIN196663:KIN196665 KSJ196663:KSJ196665 LCF196663:LCF196665 LMB196663:LMB196665 LVX196663:LVX196665 MFT196663:MFT196665 MPP196663:MPP196665 MZL196663:MZL196665 NJH196663:NJH196665 NTD196663:NTD196665 OCZ196663:OCZ196665 OMV196663:OMV196665 OWR196663:OWR196665 PGN196663:PGN196665 PQJ196663:PQJ196665 QAF196663:QAF196665 QKB196663:QKB196665 QTX196663:QTX196665 RDT196663:RDT196665 RNP196663:RNP196665 RXL196663:RXL196665 SHH196663:SHH196665 SRD196663:SRD196665 TAZ196663:TAZ196665 TKV196663:TKV196665 TUR196663:TUR196665 UEN196663:UEN196665 UOJ196663:UOJ196665 UYF196663:UYF196665 VIB196663:VIB196665 VRX196663:VRX196665 WBT196663:WBT196665 WLP196663:WLP196665 WVL196663:WVL196665 IZ262199:IZ262201 SV262199:SV262201 ACR262199:ACR262201 AMN262199:AMN262201 AWJ262199:AWJ262201 BGF262199:BGF262201 BQB262199:BQB262201 BZX262199:BZX262201 CJT262199:CJT262201 CTP262199:CTP262201 DDL262199:DDL262201 DNH262199:DNH262201 DXD262199:DXD262201 EGZ262199:EGZ262201 EQV262199:EQV262201 FAR262199:FAR262201 FKN262199:FKN262201 FUJ262199:FUJ262201 GEF262199:GEF262201 GOB262199:GOB262201 GXX262199:GXX262201 HHT262199:HHT262201 HRP262199:HRP262201 IBL262199:IBL262201 ILH262199:ILH262201 IVD262199:IVD262201 JEZ262199:JEZ262201 JOV262199:JOV262201 JYR262199:JYR262201 KIN262199:KIN262201 KSJ262199:KSJ262201 LCF262199:LCF262201 LMB262199:LMB262201 LVX262199:LVX262201 MFT262199:MFT262201 MPP262199:MPP262201 MZL262199:MZL262201 NJH262199:NJH262201 NTD262199:NTD262201 OCZ262199:OCZ262201 OMV262199:OMV262201 OWR262199:OWR262201 PGN262199:PGN262201 PQJ262199:PQJ262201 QAF262199:QAF262201 QKB262199:QKB262201 QTX262199:QTX262201 RDT262199:RDT262201 RNP262199:RNP262201 RXL262199:RXL262201 SHH262199:SHH262201 SRD262199:SRD262201 TAZ262199:TAZ262201 TKV262199:TKV262201 TUR262199:TUR262201 UEN262199:UEN262201 UOJ262199:UOJ262201 UYF262199:UYF262201 VIB262199:VIB262201 VRX262199:VRX262201 WBT262199:WBT262201 WLP262199:WLP262201 WVL262199:WVL262201 IZ327735:IZ327737 SV327735:SV327737 ACR327735:ACR327737 AMN327735:AMN327737 AWJ327735:AWJ327737 BGF327735:BGF327737 BQB327735:BQB327737 BZX327735:BZX327737 CJT327735:CJT327737 CTP327735:CTP327737 DDL327735:DDL327737 DNH327735:DNH327737 DXD327735:DXD327737 EGZ327735:EGZ327737 EQV327735:EQV327737 FAR327735:FAR327737 FKN327735:FKN327737 FUJ327735:FUJ327737 GEF327735:GEF327737 GOB327735:GOB327737 GXX327735:GXX327737 HHT327735:HHT327737 HRP327735:HRP327737 IBL327735:IBL327737 ILH327735:ILH327737 IVD327735:IVD327737 JEZ327735:JEZ327737 JOV327735:JOV327737 JYR327735:JYR327737 KIN327735:KIN327737 KSJ327735:KSJ327737 LCF327735:LCF327737 LMB327735:LMB327737 LVX327735:LVX327737 MFT327735:MFT327737 MPP327735:MPP327737 MZL327735:MZL327737 NJH327735:NJH327737 NTD327735:NTD327737 OCZ327735:OCZ327737 OMV327735:OMV327737 OWR327735:OWR327737 PGN327735:PGN327737 PQJ327735:PQJ327737 QAF327735:QAF327737 QKB327735:QKB327737 QTX327735:QTX327737 RDT327735:RDT327737 RNP327735:RNP327737 RXL327735:RXL327737 SHH327735:SHH327737 SRD327735:SRD327737 TAZ327735:TAZ327737 TKV327735:TKV327737 TUR327735:TUR327737 UEN327735:UEN327737 UOJ327735:UOJ327737 UYF327735:UYF327737 VIB327735:VIB327737 VRX327735:VRX327737 WBT327735:WBT327737 WLP327735:WLP327737 WVL327735:WVL327737 IZ393271:IZ393273 SV393271:SV393273 ACR393271:ACR393273 AMN393271:AMN393273 AWJ393271:AWJ393273 BGF393271:BGF393273 BQB393271:BQB393273 BZX393271:BZX393273 CJT393271:CJT393273 CTP393271:CTP393273 DDL393271:DDL393273 DNH393271:DNH393273 DXD393271:DXD393273 EGZ393271:EGZ393273 EQV393271:EQV393273 FAR393271:FAR393273 FKN393271:FKN393273 FUJ393271:FUJ393273 GEF393271:GEF393273 GOB393271:GOB393273 GXX393271:GXX393273 HHT393271:HHT393273 HRP393271:HRP393273 IBL393271:IBL393273 ILH393271:ILH393273 IVD393271:IVD393273 JEZ393271:JEZ393273 JOV393271:JOV393273 JYR393271:JYR393273 KIN393271:KIN393273 KSJ393271:KSJ393273 LCF393271:LCF393273 LMB393271:LMB393273 LVX393271:LVX393273 MFT393271:MFT393273 MPP393271:MPP393273 MZL393271:MZL393273 NJH393271:NJH393273 NTD393271:NTD393273 OCZ393271:OCZ393273 OMV393271:OMV393273 OWR393271:OWR393273 PGN393271:PGN393273 PQJ393271:PQJ393273 QAF393271:QAF393273 QKB393271:QKB393273 QTX393271:QTX393273 RDT393271:RDT393273 RNP393271:RNP393273 RXL393271:RXL393273 SHH393271:SHH393273 SRD393271:SRD393273 TAZ393271:TAZ393273 TKV393271:TKV393273 TUR393271:TUR393273 UEN393271:UEN393273 UOJ393271:UOJ393273 UYF393271:UYF393273 VIB393271:VIB393273 VRX393271:VRX393273 WBT393271:WBT393273 WLP393271:WLP393273 WVL393271:WVL393273 IZ458807:IZ458809 SV458807:SV458809 ACR458807:ACR458809 AMN458807:AMN458809 AWJ458807:AWJ458809 BGF458807:BGF458809 BQB458807:BQB458809 BZX458807:BZX458809 CJT458807:CJT458809 CTP458807:CTP458809 DDL458807:DDL458809 DNH458807:DNH458809 DXD458807:DXD458809 EGZ458807:EGZ458809 EQV458807:EQV458809 FAR458807:FAR458809 FKN458807:FKN458809 FUJ458807:FUJ458809 GEF458807:GEF458809 GOB458807:GOB458809 GXX458807:GXX458809 HHT458807:HHT458809 HRP458807:HRP458809 IBL458807:IBL458809 ILH458807:ILH458809 IVD458807:IVD458809 JEZ458807:JEZ458809 JOV458807:JOV458809 JYR458807:JYR458809 KIN458807:KIN458809 KSJ458807:KSJ458809 LCF458807:LCF458809 LMB458807:LMB458809 LVX458807:LVX458809 MFT458807:MFT458809 MPP458807:MPP458809 MZL458807:MZL458809 NJH458807:NJH458809 NTD458807:NTD458809 OCZ458807:OCZ458809 OMV458807:OMV458809 OWR458807:OWR458809 PGN458807:PGN458809 PQJ458807:PQJ458809 QAF458807:QAF458809 QKB458807:QKB458809 QTX458807:QTX458809 RDT458807:RDT458809 RNP458807:RNP458809 RXL458807:RXL458809 SHH458807:SHH458809 SRD458807:SRD458809 TAZ458807:TAZ458809 TKV458807:TKV458809 TUR458807:TUR458809 UEN458807:UEN458809 UOJ458807:UOJ458809 UYF458807:UYF458809 VIB458807:VIB458809 VRX458807:VRX458809 WBT458807:WBT458809 WLP458807:WLP458809 WVL458807:WVL458809 IZ524343:IZ524345 SV524343:SV524345 ACR524343:ACR524345 AMN524343:AMN524345 AWJ524343:AWJ524345 BGF524343:BGF524345 BQB524343:BQB524345 BZX524343:BZX524345 CJT524343:CJT524345 CTP524343:CTP524345 DDL524343:DDL524345 DNH524343:DNH524345 DXD524343:DXD524345 EGZ524343:EGZ524345 EQV524343:EQV524345 FAR524343:FAR524345 FKN524343:FKN524345 FUJ524343:FUJ524345 GEF524343:GEF524345 GOB524343:GOB524345 GXX524343:GXX524345 HHT524343:HHT524345 HRP524343:HRP524345 IBL524343:IBL524345 ILH524343:ILH524345 IVD524343:IVD524345 JEZ524343:JEZ524345 JOV524343:JOV524345 JYR524343:JYR524345 KIN524343:KIN524345 KSJ524343:KSJ524345 LCF524343:LCF524345 LMB524343:LMB524345 LVX524343:LVX524345 MFT524343:MFT524345 MPP524343:MPP524345 MZL524343:MZL524345 NJH524343:NJH524345 NTD524343:NTD524345 OCZ524343:OCZ524345 OMV524343:OMV524345 OWR524343:OWR524345 PGN524343:PGN524345 PQJ524343:PQJ524345 QAF524343:QAF524345 QKB524343:QKB524345 QTX524343:QTX524345 RDT524343:RDT524345 RNP524343:RNP524345 RXL524343:RXL524345 SHH524343:SHH524345 SRD524343:SRD524345 TAZ524343:TAZ524345 TKV524343:TKV524345 TUR524343:TUR524345 UEN524343:UEN524345 UOJ524343:UOJ524345 UYF524343:UYF524345 VIB524343:VIB524345 VRX524343:VRX524345 WBT524343:WBT524345 WLP524343:WLP524345 WVL524343:WVL524345 IZ589879:IZ589881 SV589879:SV589881 ACR589879:ACR589881 AMN589879:AMN589881 AWJ589879:AWJ589881 BGF589879:BGF589881 BQB589879:BQB589881 BZX589879:BZX589881 CJT589879:CJT589881 CTP589879:CTP589881 DDL589879:DDL589881 DNH589879:DNH589881 DXD589879:DXD589881 EGZ589879:EGZ589881 EQV589879:EQV589881 FAR589879:FAR589881 FKN589879:FKN589881 FUJ589879:FUJ589881 GEF589879:GEF589881 GOB589879:GOB589881 GXX589879:GXX589881 HHT589879:HHT589881 HRP589879:HRP589881 IBL589879:IBL589881 ILH589879:ILH589881 IVD589879:IVD589881 JEZ589879:JEZ589881 JOV589879:JOV589881 JYR589879:JYR589881 KIN589879:KIN589881 KSJ589879:KSJ589881 LCF589879:LCF589881 LMB589879:LMB589881 LVX589879:LVX589881 MFT589879:MFT589881 MPP589879:MPP589881 MZL589879:MZL589881 NJH589879:NJH589881 NTD589879:NTD589881 OCZ589879:OCZ589881 OMV589879:OMV589881 OWR589879:OWR589881 PGN589879:PGN589881 PQJ589879:PQJ589881 QAF589879:QAF589881 QKB589879:QKB589881 QTX589879:QTX589881 RDT589879:RDT589881 RNP589879:RNP589881 RXL589879:RXL589881 SHH589879:SHH589881 SRD589879:SRD589881 TAZ589879:TAZ589881 TKV589879:TKV589881 TUR589879:TUR589881 UEN589879:UEN589881 UOJ589879:UOJ589881 UYF589879:UYF589881 VIB589879:VIB589881 VRX589879:VRX589881 WBT589879:WBT589881 WLP589879:WLP589881 WVL589879:WVL589881 IZ655415:IZ655417 SV655415:SV655417 ACR655415:ACR655417 AMN655415:AMN655417 AWJ655415:AWJ655417 BGF655415:BGF655417 BQB655415:BQB655417 BZX655415:BZX655417 CJT655415:CJT655417 CTP655415:CTP655417 DDL655415:DDL655417 DNH655415:DNH655417 DXD655415:DXD655417 EGZ655415:EGZ655417 EQV655415:EQV655417 FAR655415:FAR655417 FKN655415:FKN655417 FUJ655415:FUJ655417 GEF655415:GEF655417 GOB655415:GOB655417 GXX655415:GXX655417 HHT655415:HHT655417 HRP655415:HRP655417 IBL655415:IBL655417 ILH655415:ILH655417 IVD655415:IVD655417 JEZ655415:JEZ655417 JOV655415:JOV655417 JYR655415:JYR655417 KIN655415:KIN655417 KSJ655415:KSJ655417 LCF655415:LCF655417 LMB655415:LMB655417 LVX655415:LVX655417 MFT655415:MFT655417 MPP655415:MPP655417 MZL655415:MZL655417 NJH655415:NJH655417 NTD655415:NTD655417 OCZ655415:OCZ655417 OMV655415:OMV655417 OWR655415:OWR655417 PGN655415:PGN655417 PQJ655415:PQJ655417 QAF655415:QAF655417 QKB655415:QKB655417 QTX655415:QTX655417 RDT655415:RDT655417 RNP655415:RNP655417 RXL655415:RXL655417 SHH655415:SHH655417 SRD655415:SRD655417 TAZ655415:TAZ655417 TKV655415:TKV655417 TUR655415:TUR655417 UEN655415:UEN655417 UOJ655415:UOJ655417 UYF655415:UYF655417 VIB655415:VIB655417 VRX655415:VRX655417 WBT655415:WBT655417 WLP655415:WLP655417 WVL655415:WVL655417 IZ720951:IZ720953 SV720951:SV720953 ACR720951:ACR720953 AMN720951:AMN720953 AWJ720951:AWJ720953 BGF720951:BGF720953 BQB720951:BQB720953 BZX720951:BZX720953 CJT720951:CJT720953 CTP720951:CTP720953 DDL720951:DDL720953 DNH720951:DNH720953 DXD720951:DXD720953 EGZ720951:EGZ720953 EQV720951:EQV720953 FAR720951:FAR720953 FKN720951:FKN720953 FUJ720951:FUJ720953 GEF720951:GEF720953 GOB720951:GOB720953 GXX720951:GXX720953 HHT720951:HHT720953 HRP720951:HRP720953 IBL720951:IBL720953 ILH720951:ILH720953 IVD720951:IVD720953 JEZ720951:JEZ720953 JOV720951:JOV720953 JYR720951:JYR720953 KIN720951:KIN720953 KSJ720951:KSJ720953 LCF720951:LCF720953 LMB720951:LMB720953 LVX720951:LVX720953 MFT720951:MFT720953 MPP720951:MPP720953 MZL720951:MZL720953 NJH720951:NJH720953 NTD720951:NTD720953 OCZ720951:OCZ720953 OMV720951:OMV720953 OWR720951:OWR720953 PGN720951:PGN720953 PQJ720951:PQJ720953 QAF720951:QAF720953 QKB720951:QKB720953 QTX720951:QTX720953 RDT720951:RDT720953 RNP720951:RNP720953 RXL720951:RXL720953 SHH720951:SHH720953 SRD720951:SRD720953 TAZ720951:TAZ720953 TKV720951:TKV720953 TUR720951:TUR720953 UEN720951:UEN720953 UOJ720951:UOJ720953 UYF720951:UYF720953 VIB720951:VIB720953 VRX720951:VRX720953 WBT720951:WBT720953 WLP720951:WLP720953 WVL720951:WVL720953 IZ786487:IZ786489 SV786487:SV786489 ACR786487:ACR786489 AMN786487:AMN786489 AWJ786487:AWJ786489 BGF786487:BGF786489 BQB786487:BQB786489 BZX786487:BZX786489 CJT786487:CJT786489 CTP786487:CTP786489 DDL786487:DDL786489 DNH786487:DNH786489 DXD786487:DXD786489 EGZ786487:EGZ786489 EQV786487:EQV786489 FAR786487:FAR786489 FKN786487:FKN786489 FUJ786487:FUJ786489 GEF786487:GEF786489 GOB786487:GOB786489 GXX786487:GXX786489 HHT786487:HHT786489 HRP786487:HRP786489 IBL786487:IBL786489 ILH786487:ILH786489 IVD786487:IVD786489 JEZ786487:JEZ786489 JOV786487:JOV786489 JYR786487:JYR786489 KIN786487:KIN786489 KSJ786487:KSJ786489 LCF786487:LCF786489 LMB786487:LMB786489 LVX786487:LVX786489 MFT786487:MFT786489 MPP786487:MPP786489 MZL786487:MZL786489 NJH786487:NJH786489 NTD786487:NTD786489 OCZ786487:OCZ786489 OMV786487:OMV786489 OWR786487:OWR786489 PGN786487:PGN786489 PQJ786487:PQJ786489 QAF786487:QAF786489 QKB786487:QKB786489 QTX786487:QTX786489 RDT786487:RDT786489 RNP786487:RNP786489 RXL786487:RXL786489 SHH786487:SHH786489 SRD786487:SRD786489 TAZ786487:TAZ786489 TKV786487:TKV786489 TUR786487:TUR786489 UEN786487:UEN786489 UOJ786487:UOJ786489 UYF786487:UYF786489 VIB786487:VIB786489 VRX786487:VRX786489 WBT786487:WBT786489 WLP786487:WLP786489 WVL786487:WVL786489 IZ852023:IZ852025 SV852023:SV852025 ACR852023:ACR852025 AMN852023:AMN852025 AWJ852023:AWJ852025 BGF852023:BGF852025 BQB852023:BQB852025 BZX852023:BZX852025 CJT852023:CJT852025 CTP852023:CTP852025 DDL852023:DDL852025 DNH852023:DNH852025 DXD852023:DXD852025 EGZ852023:EGZ852025 EQV852023:EQV852025 FAR852023:FAR852025 FKN852023:FKN852025 FUJ852023:FUJ852025 GEF852023:GEF852025 GOB852023:GOB852025 GXX852023:GXX852025 HHT852023:HHT852025 HRP852023:HRP852025 IBL852023:IBL852025 ILH852023:ILH852025 IVD852023:IVD852025 JEZ852023:JEZ852025 JOV852023:JOV852025 JYR852023:JYR852025 KIN852023:KIN852025 KSJ852023:KSJ852025 LCF852023:LCF852025 LMB852023:LMB852025 LVX852023:LVX852025 MFT852023:MFT852025 MPP852023:MPP852025 MZL852023:MZL852025 NJH852023:NJH852025 NTD852023:NTD852025 OCZ852023:OCZ852025 OMV852023:OMV852025 OWR852023:OWR852025 PGN852023:PGN852025 PQJ852023:PQJ852025 QAF852023:QAF852025 QKB852023:QKB852025 QTX852023:QTX852025 RDT852023:RDT852025 RNP852023:RNP852025 RXL852023:RXL852025 SHH852023:SHH852025 SRD852023:SRD852025 TAZ852023:TAZ852025 TKV852023:TKV852025 TUR852023:TUR852025 UEN852023:UEN852025 UOJ852023:UOJ852025 UYF852023:UYF852025 VIB852023:VIB852025 VRX852023:VRX852025 WBT852023:WBT852025 WLP852023:WLP852025 WVL852023:WVL852025 IZ917559:IZ917561 SV917559:SV917561 ACR917559:ACR917561 AMN917559:AMN917561 AWJ917559:AWJ917561 BGF917559:BGF917561 BQB917559:BQB917561 BZX917559:BZX917561 CJT917559:CJT917561 CTP917559:CTP917561 DDL917559:DDL917561 DNH917559:DNH917561 DXD917559:DXD917561 EGZ917559:EGZ917561 EQV917559:EQV917561 FAR917559:FAR917561 FKN917559:FKN917561 FUJ917559:FUJ917561 GEF917559:GEF917561 GOB917559:GOB917561 GXX917559:GXX917561 HHT917559:HHT917561 HRP917559:HRP917561 IBL917559:IBL917561 ILH917559:ILH917561 IVD917559:IVD917561 JEZ917559:JEZ917561 JOV917559:JOV917561 JYR917559:JYR917561 KIN917559:KIN917561 KSJ917559:KSJ917561 LCF917559:LCF917561 LMB917559:LMB917561 LVX917559:LVX917561 MFT917559:MFT917561 MPP917559:MPP917561 MZL917559:MZL917561 NJH917559:NJH917561 NTD917559:NTD917561 OCZ917559:OCZ917561 OMV917559:OMV917561 OWR917559:OWR917561 PGN917559:PGN917561 PQJ917559:PQJ917561 QAF917559:QAF917561 QKB917559:QKB917561 QTX917559:QTX917561 RDT917559:RDT917561 RNP917559:RNP917561 RXL917559:RXL917561 SHH917559:SHH917561 SRD917559:SRD917561 TAZ917559:TAZ917561 TKV917559:TKV917561 TUR917559:TUR917561 UEN917559:UEN917561 UOJ917559:UOJ917561 UYF917559:UYF917561 VIB917559:VIB917561 VRX917559:VRX917561 WBT917559:WBT917561 WLP917559:WLP917561 WVL917559:WVL917561 IZ983095:IZ983097 SV983095:SV983097 ACR983095:ACR983097 AMN983095:AMN983097 AWJ983095:AWJ983097 BGF983095:BGF983097 BQB983095:BQB983097 BZX983095:BZX983097 CJT983095:CJT983097 CTP983095:CTP983097 DDL983095:DDL983097 DNH983095:DNH983097 DXD983095:DXD983097 EGZ983095:EGZ983097 EQV983095:EQV983097 FAR983095:FAR983097 FKN983095:FKN983097 FUJ983095:FUJ983097 GEF983095:GEF983097 GOB983095:GOB983097 GXX983095:GXX983097 HHT983095:HHT983097 HRP983095:HRP983097 IBL983095:IBL983097 ILH983095:ILH983097 IVD983095:IVD983097 JEZ983095:JEZ983097 JOV983095:JOV983097 JYR983095:JYR983097 KIN983095:KIN983097 KSJ983095:KSJ983097 LCF983095:LCF983097 LMB983095:LMB983097 LVX983095:LVX983097 MFT983095:MFT983097 MPP983095:MPP983097 MZL983095:MZL983097 NJH983095:NJH983097 NTD983095:NTD983097 OCZ983095:OCZ983097 OMV983095:OMV983097 OWR983095:OWR983097 PGN983095:PGN983097 PQJ983095:PQJ983097 QAF983095:QAF983097 QKB983095:QKB983097 QTX983095:QTX983097 RDT983095:RDT983097 RNP983095:RNP983097 RXL983095:RXL983097 SHH983095:SHH983097 SRD983095:SRD983097 TAZ983095:TAZ983097 TKV983095:TKV983097 TUR983095:TUR983097 UEN983095:UEN983097 UOJ983095:UOJ983097 UYF983095:UYF983097 VIB983095:VIB983097 VRX983095:VRX983097 WBT983095:WBT983097 WLP983095:WLP983097 WVL983095:WVL983097 IZ65522:IZ65524 SV65522:SV65524 ACR65522:ACR65524 AMN65522:AMN65524 AWJ65522:AWJ65524 BGF65522:BGF65524 BQB65522:BQB65524 BZX65522:BZX65524 CJT65522:CJT65524 CTP65522:CTP65524 DDL65522:DDL65524 DNH65522:DNH65524 DXD65522:DXD65524 EGZ65522:EGZ65524 EQV65522:EQV65524 FAR65522:FAR65524 FKN65522:FKN65524 FUJ65522:FUJ65524 GEF65522:GEF65524 GOB65522:GOB65524 GXX65522:GXX65524 HHT65522:HHT65524 HRP65522:HRP65524 IBL65522:IBL65524 ILH65522:ILH65524 IVD65522:IVD65524 JEZ65522:JEZ65524 JOV65522:JOV65524 JYR65522:JYR65524 KIN65522:KIN65524 KSJ65522:KSJ65524 LCF65522:LCF65524 LMB65522:LMB65524 LVX65522:LVX65524 MFT65522:MFT65524 MPP65522:MPP65524 MZL65522:MZL65524 NJH65522:NJH65524 NTD65522:NTD65524 OCZ65522:OCZ65524 OMV65522:OMV65524 OWR65522:OWR65524 PGN65522:PGN65524 PQJ65522:PQJ65524 QAF65522:QAF65524 QKB65522:QKB65524 QTX65522:QTX65524 RDT65522:RDT65524 RNP65522:RNP65524 RXL65522:RXL65524 SHH65522:SHH65524 SRD65522:SRD65524 TAZ65522:TAZ65524 TKV65522:TKV65524 TUR65522:TUR65524 UEN65522:UEN65524 UOJ65522:UOJ65524 UYF65522:UYF65524 VIB65522:VIB65524 VRX65522:VRX65524 WBT65522:WBT65524 WLP65522:WLP65524 WVL65522:WVL65524 IZ131058:IZ131060 SV131058:SV131060 ACR131058:ACR131060 AMN131058:AMN131060 AWJ131058:AWJ131060 BGF131058:BGF131060 BQB131058:BQB131060 BZX131058:BZX131060 CJT131058:CJT131060 CTP131058:CTP131060 DDL131058:DDL131060 DNH131058:DNH131060 DXD131058:DXD131060 EGZ131058:EGZ131060 EQV131058:EQV131060 FAR131058:FAR131060 FKN131058:FKN131060 FUJ131058:FUJ131060 GEF131058:GEF131060 GOB131058:GOB131060 GXX131058:GXX131060 HHT131058:HHT131060 HRP131058:HRP131060 IBL131058:IBL131060 ILH131058:ILH131060 IVD131058:IVD131060 JEZ131058:JEZ131060 JOV131058:JOV131060 JYR131058:JYR131060 KIN131058:KIN131060 KSJ131058:KSJ131060 LCF131058:LCF131060 LMB131058:LMB131060 LVX131058:LVX131060 MFT131058:MFT131060 MPP131058:MPP131060 MZL131058:MZL131060 NJH131058:NJH131060 NTD131058:NTD131060 OCZ131058:OCZ131060 OMV131058:OMV131060 OWR131058:OWR131060 PGN131058:PGN131060 PQJ131058:PQJ131060 QAF131058:QAF131060 QKB131058:QKB131060 QTX131058:QTX131060 RDT131058:RDT131060 RNP131058:RNP131060 RXL131058:RXL131060 SHH131058:SHH131060 SRD131058:SRD131060 TAZ131058:TAZ131060 TKV131058:TKV131060 TUR131058:TUR131060 UEN131058:UEN131060 UOJ131058:UOJ131060 UYF131058:UYF131060 VIB131058:VIB131060 VRX131058:VRX131060 WBT131058:WBT131060 WLP131058:WLP131060 WVL131058:WVL131060 IZ196594:IZ196596 SV196594:SV196596 ACR196594:ACR196596 AMN196594:AMN196596 AWJ196594:AWJ196596 BGF196594:BGF196596 BQB196594:BQB196596 BZX196594:BZX196596 CJT196594:CJT196596 CTP196594:CTP196596 DDL196594:DDL196596 DNH196594:DNH196596 DXD196594:DXD196596 EGZ196594:EGZ196596 EQV196594:EQV196596 FAR196594:FAR196596 FKN196594:FKN196596 FUJ196594:FUJ196596 GEF196594:GEF196596 GOB196594:GOB196596 GXX196594:GXX196596 HHT196594:HHT196596 HRP196594:HRP196596 IBL196594:IBL196596 ILH196594:ILH196596 IVD196594:IVD196596 JEZ196594:JEZ196596 JOV196594:JOV196596 JYR196594:JYR196596 KIN196594:KIN196596 KSJ196594:KSJ196596 LCF196594:LCF196596 LMB196594:LMB196596 LVX196594:LVX196596 MFT196594:MFT196596 MPP196594:MPP196596 MZL196594:MZL196596 NJH196594:NJH196596 NTD196594:NTD196596 OCZ196594:OCZ196596 OMV196594:OMV196596 OWR196594:OWR196596 PGN196594:PGN196596 PQJ196594:PQJ196596 QAF196594:QAF196596 QKB196594:QKB196596 QTX196594:QTX196596 RDT196594:RDT196596 RNP196594:RNP196596 RXL196594:RXL196596 SHH196594:SHH196596 SRD196594:SRD196596 TAZ196594:TAZ196596 TKV196594:TKV196596 TUR196594:TUR196596 UEN196594:UEN196596 UOJ196594:UOJ196596 UYF196594:UYF196596 VIB196594:VIB196596 VRX196594:VRX196596 WBT196594:WBT196596 WLP196594:WLP196596 WVL196594:WVL196596 IZ262130:IZ262132 SV262130:SV262132 ACR262130:ACR262132 AMN262130:AMN262132 AWJ262130:AWJ262132 BGF262130:BGF262132 BQB262130:BQB262132 BZX262130:BZX262132 CJT262130:CJT262132 CTP262130:CTP262132 DDL262130:DDL262132 DNH262130:DNH262132 DXD262130:DXD262132 EGZ262130:EGZ262132 EQV262130:EQV262132 FAR262130:FAR262132 FKN262130:FKN262132 FUJ262130:FUJ262132 GEF262130:GEF262132 GOB262130:GOB262132 GXX262130:GXX262132 HHT262130:HHT262132 HRP262130:HRP262132 IBL262130:IBL262132 ILH262130:ILH262132 IVD262130:IVD262132 JEZ262130:JEZ262132 JOV262130:JOV262132 JYR262130:JYR262132 KIN262130:KIN262132 KSJ262130:KSJ262132 LCF262130:LCF262132 LMB262130:LMB262132 LVX262130:LVX262132 MFT262130:MFT262132 MPP262130:MPP262132 MZL262130:MZL262132 NJH262130:NJH262132 NTD262130:NTD262132 OCZ262130:OCZ262132 OMV262130:OMV262132 OWR262130:OWR262132 PGN262130:PGN262132 PQJ262130:PQJ262132 QAF262130:QAF262132 QKB262130:QKB262132 QTX262130:QTX262132 RDT262130:RDT262132 RNP262130:RNP262132 RXL262130:RXL262132 SHH262130:SHH262132 SRD262130:SRD262132 TAZ262130:TAZ262132 TKV262130:TKV262132 TUR262130:TUR262132 UEN262130:UEN262132 UOJ262130:UOJ262132 UYF262130:UYF262132 VIB262130:VIB262132 VRX262130:VRX262132 WBT262130:WBT262132 WLP262130:WLP262132 WVL262130:WVL262132 IZ327666:IZ327668 SV327666:SV327668 ACR327666:ACR327668 AMN327666:AMN327668 AWJ327666:AWJ327668 BGF327666:BGF327668 BQB327666:BQB327668 BZX327666:BZX327668 CJT327666:CJT327668 CTP327666:CTP327668 DDL327666:DDL327668 DNH327666:DNH327668 DXD327666:DXD327668 EGZ327666:EGZ327668 EQV327666:EQV327668 FAR327666:FAR327668 FKN327666:FKN327668 FUJ327666:FUJ327668 GEF327666:GEF327668 GOB327666:GOB327668 GXX327666:GXX327668 HHT327666:HHT327668 HRP327666:HRP327668 IBL327666:IBL327668 ILH327666:ILH327668 IVD327666:IVD327668 JEZ327666:JEZ327668 JOV327666:JOV327668 JYR327666:JYR327668 KIN327666:KIN327668 KSJ327666:KSJ327668 LCF327666:LCF327668 LMB327666:LMB327668 LVX327666:LVX327668 MFT327666:MFT327668 MPP327666:MPP327668 MZL327666:MZL327668 NJH327666:NJH327668 NTD327666:NTD327668 OCZ327666:OCZ327668 OMV327666:OMV327668 OWR327666:OWR327668 PGN327666:PGN327668 PQJ327666:PQJ327668 QAF327666:QAF327668 QKB327666:QKB327668 QTX327666:QTX327668 RDT327666:RDT327668 RNP327666:RNP327668 RXL327666:RXL327668 SHH327666:SHH327668 SRD327666:SRD327668 TAZ327666:TAZ327668 TKV327666:TKV327668 TUR327666:TUR327668 UEN327666:UEN327668 UOJ327666:UOJ327668 UYF327666:UYF327668 VIB327666:VIB327668 VRX327666:VRX327668 WBT327666:WBT327668 WLP327666:WLP327668 WVL327666:WVL327668 IZ393202:IZ393204 SV393202:SV393204 ACR393202:ACR393204 AMN393202:AMN393204 AWJ393202:AWJ393204 BGF393202:BGF393204 BQB393202:BQB393204 BZX393202:BZX393204 CJT393202:CJT393204 CTP393202:CTP393204 DDL393202:DDL393204 DNH393202:DNH393204 DXD393202:DXD393204 EGZ393202:EGZ393204 EQV393202:EQV393204 FAR393202:FAR393204 FKN393202:FKN393204 FUJ393202:FUJ393204 GEF393202:GEF393204 GOB393202:GOB393204 GXX393202:GXX393204 HHT393202:HHT393204 HRP393202:HRP393204 IBL393202:IBL393204 ILH393202:ILH393204 IVD393202:IVD393204 JEZ393202:JEZ393204 JOV393202:JOV393204 JYR393202:JYR393204 KIN393202:KIN393204 KSJ393202:KSJ393204 LCF393202:LCF393204 LMB393202:LMB393204 LVX393202:LVX393204 MFT393202:MFT393204 MPP393202:MPP393204 MZL393202:MZL393204 NJH393202:NJH393204 NTD393202:NTD393204 OCZ393202:OCZ393204 OMV393202:OMV393204 OWR393202:OWR393204 PGN393202:PGN393204 PQJ393202:PQJ393204 QAF393202:QAF393204 QKB393202:QKB393204 QTX393202:QTX393204 RDT393202:RDT393204 RNP393202:RNP393204 RXL393202:RXL393204 SHH393202:SHH393204 SRD393202:SRD393204 TAZ393202:TAZ393204 TKV393202:TKV393204 TUR393202:TUR393204 UEN393202:UEN393204 UOJ393202:UOJ393204 UYF393202:UYF393204 VIB393202:VIB393204 VRX393202:VRX393204 WBT393202:WBT393204 WLP393202:WLP393204 WVL393202:WVL393204 IZ458738:IZ458740 SV458738:SV458740 ACR458738:ACR458740 AMN458738:AMN458740 AWJ458738:AWJ458740 BGF458738:BGF458740 BQB458738:BQB458740 BZX458738:BZX458740 CJT458738:CJT458740 CTP458738:CTP458740 DDL458738:DDL458740 DNH458738:DNH458740 DXD458738:DXD458740 EGZ458738:EGZ458740 EQV458738:EQV458740 FAR458738:FAR458740 FKN458738:FKN458740 FUJ458738:FUJ458740 GEF458738:GEF458740 GOB458738:GOB458740 GXX458738:GXX458740 HHT458738:HHT458740 HRP458738:HRP458740 IBL458738:IBL458740 ILH458738:ILH458740 IVD458738:IVD458740 JEZ458738:JEZ458740 JOV458738:JOV458740 JYR458738:JYR458740 KIN458738:KIN458740 KSJ458738:KSJ458740 LCF458738:LCF458740 LMB458738:LMB458740 LVX458738:LVX458740 MFT458738:MFT458740 MPP458738:MPP458740 MZL458738:MZL458740 NJH458738:NJH458740 NTD458738:NTD458740 OCZ458738:OCZ458740 OMV458738:OMV458740 OWR458738:OWR458740 PGN458738:PGN458740 PQJ458738:PQJ458740 QAF458738:QAF458740 QKB458738:QKB458740 QTX458738:QTX458740 RDT458738:RDT458740 RNP458738:RNP458740 RXL458738:RXL458740 SHH458738:SHH458740 SRD458738:SRD458740 TAZ458738:TAZ458740 TKV458738:TKV458740 TUR458738:TUR458740 UEN458738:UEN458740 UOJ458738:UOJ458740 UYF458738:UYF458740 VIB458738:VIB458740 VRX458738:VRX458740 WBT458738:WBT458740 WLP458738:WLP458740 WVL458738:WVL458740 IZ524274:IZ524276 SV524274:SV524276 ACR524274:ACR524276 AMN524274:AMN524276 AWJ524274:AWJ524276 BGF524274:BGF524276 BQB524274:BQB524276 BZX524274:BZX524276 CJT524274:CJT524276 CTP524274:CTP524276 DDL524274:DDL524276 DNH524274:DNH524276 DXD524274:DXD524276 EGZ524274:EGZ524276 EQV524274:EQV524276 FAR524274:FAR524276 FKN524274:FKN524276 FUJ524274:FUJ524276 GEF524274:GEF524276 GOB524274:GOB524276 GXX524274:GXX524276 HHT524274:HHT524276 HRP524274:HRP524276 IBL524274:IBL524276 ILH524274:ILH524276 IVD524274:IVD524276 JEZ524274:JEZ524276 JOV524274:JOV524276 JYR524274:JYR524276 KIN524274:KIN524276 KSJ524274:KSJ524276 LCF524274:LCF524276 LMB524274:LMB524276 LVX524274:LVX524276 MFT524274:MFT524276 MPP524274:MPP524276 MZL524274:MZL524276 NJH524274:NJH524276 NTD524274:NTD524276 OCZ524274:OCZ524276 OMV524274:OMV524276 OWR524274:OWR524276 PGN524274:PGN524276 PQJ524274:PQJ524276 QAF524274:QAF524276 QKB524274:QKB524276 QTX524274:QTX524276 RDT524274:RDT524276 RNP524274:RNP524276 RXL524274:RXL524276 SHH524274:SHH524276 SRD524274:SRD524276 TAZ524274:TAZ524276 TKV524274:TKV524276 TUR524274:TUR524276 UEN524274:UEN524276 UOJ524274:UOJ524276 UYF524274:UYF524276 VIB524274:VIB524276 VRX524274:VRX524276 WBT524274:WBT524276 WLP524274:WLP524276 WVL524274:WVL524276 IZ589810:IZ589812 SV589810:SV589812 ACR589810:ACR589812 AMN589810:AMN589812 AWJ589810:AWJ589812 BGF589810:BGF589812 BQB589810:BQB589812 BZX589810:BZX589812 CJT589810:CJT589812 CTP589810:CTP589812 DDL589810:DDL589812 DNH589810:DNH589812 DXD589810:DXD589812 EGZ589810:EGZ589812 EQV589810:EQV589812 FAR589810:FAR589812 FKN589810:FKN589812 FUJ589810:FUJ589812 GEF589810:GEF589812 GOB589810:GOB589812 GXX589810:GXX589812 HHT589810:HHT589812 HRP589810:HRP589812 IBL589810:IBL589812 ILH589810:ILH589812 IVD589810:IVD589812 JEZ589810:JEZ589812 JOV589810:JOV589812 JYR589810:JYR589812 KIN589810:KIN589812 KSJ589810:KSJ589812 LCF589810:LCF589812 LMB589810:LMB589812 LVX589810:LVX589812 MFT589810:MFT589812 MPP589810:MPP589812 MZL589810:MZL589812 NJH589810:NJH589812 NTD589810:NTD589812 OCZ589810:OCZ589812 OMV589810:OMV589812 OWR589810:OWR589812 PGN589810:PGN589812 PQJ589810:PQJ589812 QAF589810:QAF589812 QKB589810:QKB589812 QTX589810:QTX589812 RDT589810:RDT589812 RNP589810:RNP589812 RXL589810:RXL589812 SHH589810:SHH589812 SRD589810:SRD589812 TAZ589810:TAZ589812 TKV589810:TKV589812 TUR589810:TUR589812 UEN589810:UEN589812 UOJ589810:UOJ589812 UYF589810:UYF589812 VIB589810:VIB589812 VRX589810:VRX589812 WBT589810:WBT589812 WLP589810:WLP589812 WVL589810:WVL589812 IZ655346:IZ655348 SV655346:SV655348 ACR655346:ACR655348 AMN655346:AMN655348 AWJ655346:AWJ655348 BGF655346:BGF655348 BQB655346:BQB655348 BZX655346:BZX655348 CJT655346:CJT655348 CTP655346:CTP655348 DDL655346:DDL655348 DNH655346:DNH655348 DXD655346:DXD655348 EGZ655346:EGZ655348 EQV655346:EQV655348 FAR655346:FAR655348 FKN655346:FKN655348 FUJ655346:FUJ655348 GEF655346:GEF655348 GOB655346:GOB655348 GXX655346:GXX655348 HHT655346:HHT655348 HRP655346:HRP655348 IBL655346:IBL655348 ILH655346:ILH655348 IVD655346:IVD655348 JEZ655346:JEZ655348 JOV655346:JOV655348 JYR655346:JYR655348 KIN655346:KIN655348 KSJ655346:KSJ655348 LCF655346:LCF655348 LMB655346:LMB655348 LVX655346:LVX655348 MFT655346:MFT655348 MPP655346:MPP655348 MZL655346:MZL655348 NJH655346:NJH655348 NTD655346:NTD655348 OCZ655346:OCZ655348 OMV655346:OMV655348 OWR655346:OWR655348 PGN655346:PGN655348 PQJ655346:PQJ655348 QAF655346:QAF655348 QKB655346:QKB655348 QTX655346:QTX655348 RDT655346:RDT655348 RNP655346:RNP655348 RXL655346:RXL655348 SHH655346:SHH655348 SRD655346:SRD655348 TAZ655346:TAZ655348 TKV655346:TKV655348 TUR655346:TUR655348 UEN655346:UEN655348 UOJ655346:UOJ655348 UYF655346:UYF655348 VIB655346:VIB655348 VRX655346:VRX655348 WBT655346:WBT655348 WLP655346:WLP655348 WVL655346:WVL655348 IZ720882:IZ720884 SV720882:SV720884 ACR720882:ACR720884 AMN720882:AMN720884 AWJ720882:AWJ720884 BGF720882:BGF720884 BQB720882:BQB720884 BZX720882:BZX720884 CJT720882:CJT720884 CTP720882:CTP720884 DDL720882:DDL720884 DNH720882:DNH720884 DXD720882:DXD720884 EGZ720882:EGZ720884 EQV720882:EQV720884 FAR720882:FAR720884 FKN720882:FKN720884 FUJ720882:FUJ720884 GEF720882:GEF720884 GOB720882:GOB720884 GXX720882:GXX720884 HHT720882:HHT720884 HRP720882:HRP720884 IBL720882:IBL720884 ILH720882:ILH720884 IVD720882:IVD720884 JEZ720882:JEZ720884 JOV720882:JOV720884 JYR720882:JYR720884 KIN720882:KIN720884 KSJ720882:KSJ720884 LCF720882:LCF720884 LMB720882:LMB720884 LVX720882:LVX720884 MFT720882:MFT720884 MPP720882:MPP720884 MZL720882:MZL720884 NJH720882:NJH720884 NTD720882:NTD720884 OCZ720882:OCZ720884 OMV720882:OMV720884 OWR720882:OWR720884 PGN720882:PGN720884 PQJ720882:PQJ720884 QAF720882:QAF720884 QKB720882:QKB720884 QTX720882:QTX720884 RDT720882:RDT720884 RNP720882:RNP720884 RXL720882:RXL720884 SHH720882:SHH720884 SRD720882:SRD720884 TAZ720882:TAZ720884 TKV720882:TKV720884 TUR720882:TUR720884 UEN720882:UEN720884 UOJ720882:UOJ720884 UYF720882:UYF720884 VIB720882:VIB720884 VRX720882:VRX720884 WBT720882:WBT720884 WLP720882:WLP720884 WVL720882:WVL720884 IZ786418:IZ786420 SV786418:SV786420 ACR786418:ACR786420 AMN786418:AMN786420 AWJ786418:AWJ786420 BGF786418:BGF786420 BQB786418:BQB786420 BZX786418:BZX786420 CJT786418:CJT786420 CTP786418:CTP786420 DDL786418:DDL786420 DNH786418:DNH786420 DXD786418:DXD786420 EGZ786418:EGZ786420 EQV786418:EQV786420 FAR786418:FAR786420 FKN786418:FKN786420 FUJ786418:FUJ786420 GEF786418:GEF786420 GOB786418:GOB786420 GXX786418:GXX786420 HHT786418:HHT786420 HRP786418:HRP786420 IBL786418:IBL786420 ILH786418:ILH786420 IVD786418:IVD786420 JEZ786418:JEZ786420 JOV786418:JOV786420 JYR786418:JYR786420 KIN786418:KIN786420 KSJ786418:KSJ786420 LCF786418:LCF786420 LMB786418:LMB786420 LVX786418:LVX786420 MFT786418:MFT786420 MPP786418:MPP786420 MZL786418:MZL786420 NJH786418:NJH786420 NTD786418:NTD786420 OCZ786418:OCZ786420 OMV786418:OMV786420 OWR786418:OWR786420 PGN786418:PGN786420 PQJ786418:PQJ786420 QAF786418:QAF786420 QKB786418:QKB786420 QTX786418:QTX786420 RDT786418:RDT786420 RNP786418:RNP786420 RXL786418:RXL786420 SHH786418:SHH786420 SRD786418:SRD786420 TAZ786418:TAZ786420 TKV786418:TKV786420 TUR786418:TUR786420 UEN786418:UEN786420 UOJ786418:UOJ786420 UYF786418:UYF786420 VIB786418:VIB786420 VRX786418:VRX786420 WBT786418:WBT786420 WLP786418:WLP786420 WVL786418:WVL786420 IZ851954:IZ851956 SV851954:SV851956 ACR851954:ACR851956 AMN851954:AMN851956 AWJ851954:AWJ851956 BGF851954:BGF851956 BQB851954:BQB851956 BZX851954:BZX851956 CJT851954:CJT851956 CTP851954:CTP851956 DDL851954:DDL851956 DNH851954:DNH851956 DXD851954:DXD851956 EGZ851954:EGZ851956 EQV851954:EQV851956 FAR851954:FAR851956 FKN851954:FKN851956 FUJ851954:FUJ851956 GEF851954:GEF851956 GOB851954:GOB851956 GXX851954:GXX851956 HHT851954:HHT851956 HRP851954:HRP851956 IBL851954:IBL851956 ILH851954:ILH851956 IVD851954:IVD851956 JEZ851954:JEZ851956 JOV851954:JOV851956 JYR851954:JYR851956 KIN851954:KIN851956 KSJ851954:KSJ851956 LCF851954:LCF851956 LMB851954:LMB851956 LVX851954:LVX851956 MFT851954:MFT851956 MPP851954:MPP851956 MZL851954:MZL851956 NJH851954:NJH851956 NTD851954:NTD851956 OCZ851954:OCZ851956 OMV851954:OMV851956 OWR851954:OWR851956 PGN851954:PGN851956 PQJ851954:PQJ851956 QAF851954:QAF851956 QKB851954:QKB851956 QTX851954:QTX851956 RDT851954:RDT851956 RNP851954:RNP851956 RXL851954:RXL851956 SHH851954:SHH851956 SRD851954:SRD851956 TAZ851954:TAZ851956 TKV851954:TKV851956 TUR851954:TUR851956 UEN851954:UEN851956 UOJ851954:UOJ851956 UYF851954:UYF851956 VIB851954:VIB851956 VRX851954:VRX851956 WBT851954:WBT851956 WLP851954:WLP851956 WVL851954:WVL851956 IZ917490:IZ917492 SV917490:SV917492 ACR917490:ACR917492 AMN917490:AMN917492 AWJ917490:AWJ917492 BGF917490:BGF917492 BQB917490:BQB917492 BZX917490:BZX917492 CJT917490:CJT917492 CTP917490:CTP917492 DDL917490:DDL917492 DNH917490:DNH917492 DXD917490:DXD917492 EGZ917490:EGZ917492 EQV917490:EQV917492 FAR917490:FAR917492 FKN917490:FKN917492 FUJ917490:FUJ917492 GEF917490:GEF917492 GOB917490:GOB917492 GXX917490:GXX917492 HHT917490:HHT917492 HRP917490:HRP917492 IBL917490:IBL917492 ILH917490:ILH917492 IVD917490:IVD917492 JEZ917490:JEZ917492 JOV917490:JOV917492 JYR917490:JYR917492 KIN917490:KIN917492 KSJ917490:KSJ917492 LCF917490:LCF917492 LMB917490:LMB917492 LVX917490:LVX917492 MFT917490:MFT917492 MPP917490:MPP917492 MZL917490:MZL917492 NJH917490:NJH917492 NTD917490:NTD917492 OCZ917490:OCZ917492 OMV917490:OMV917492 OWR917490:OWR917492 PGN917490:PGN917492 PQJ917490:PQJ917492 QAF917490:QAF917492 QKB917490:QKB917492 QTX917490:QTX917492 RDT917490:RDT917492 RNP917490:RNP917492 RXL917490:RXL917492 SHH917490:SHH917492 SRD917490:SRD917492 TAZ917490:TAZ917492 TKV917490:TKV917492 TUR917490:TUR917492 UEN917490:UEN917492 UOJ917490:UOJ917492 UYF917490:UYF917492 VIB917490:VIB917492 VRX917490:VRX917492 WBT917490:WBT917492 WLP917490:WLP917492 WVL917490:WVL917492 IZ983026:IZ983028 SV983026:SV983028 ACR983026:ACR983028 AMN983026:AMN983028 AWJ983026:AWJ983028 BGF983026:BGF983028 BQB983026:BQB983028 BZX983026:BZX983028 CJT983026:CJT983028 CTP983026:CTP983028 DDL983026:DDL983028 DNH983026:DNH983028 DXD983026:DXD983028 EGZ983026:EGZ983028 EQV983026:EQV983028 FAR983026:FAR983028 FKN983026:FKN983028 FUJ983026:FUJ983028 GEF983026:GEF983028 GOB983026:GOB983028 GXX983026:GXX983028 HHT983026:HHT983028 HRP983026:HRP983028 IBL983026:IBL983028 ILH983026:ILH983028 IVD983026:IVD983028 JEZ983026:JEZ983028 JOV983026:JOV983028 JYR983026:JYR983028 KIN983026:KIN983028 KSJ983026:KSJ983028 LCF983026:LCF983028 LMB983026:LMB983028 LVX983026:LVX983028 MFT983026:MFT983028 MPP983026:MPP983028 MZL983026:MZL983028 NJH983026:NJH983028 NTD983026:NTD983028 OCZ983026:OCZ983028 OMV983026:OMV983028 OWR983026:OWR983028 PGN983026:PGN983028 PQJ983026:PQJ983028 QAF983026:QAF983028 QKB983026:QKB983028 QTX983026:QTX983028 RDT983026:RDT983028 RNP983026:RNP983028 RXL983026:RXL983028 SHH983026:SHH983028 SRD983026:SRD983028 TAZ983026:TAZ983028 TKV983026:TKV983028 TUR983026:TUR983028 UEN983026:UEN983028 UOJ983026:UOJ983028 UYF983026:UYF983028 VIB983026:VIB983028 VRX983026:VRX983028 WBT983026:WBT983028 WLP983026:WLP983028 WVL983026:WVL983028 IZ65477 SV65477 ACR65477 AMN65477 AWJ65477 BGF65477 BQB65477 BZX65477 CJT65477 CTP65477 DDL65477 DNH65477 DXD65477 EGZ65477 EQV65477 FAR65477 FKN65477 FUJ65477 GEF65477 GOB65477 GXX65477 HHT65477 HRP65477 IBL65477 ILH65477 IVD65477 JEZ65477 JOV65477 JYR65477 KIN65477 KSJ65477 LCF65477 LMB65477 LVX65477 MFT65477 MPP65477 MZL65477 NJH65477 NTD65477 OCZ65477 OMV65477 OWR65477 PGN65477 PQJ65477 QAF65477 QKB65477 QTX65477 RDT65477 RNP65477 RXL65477 SHH65477 SRD65477 TAZ65477 TKV65477 TUR65477 UEN65477 UOJ65477 UYF65477 VIB65477 VRX65477 WBT65477 WLP65477 WVL65477 IZ131013 SV131013 ACR131013 AMN131013 AWJ131013 BGF131013 BQB131013 BZX131013 CJT131013 CTP131013 DDL131013 DNH131013 DXD131013 EGZ131013 EQV131013 FAR131013 FKN131013 FUJ131013 GEF131013 GOB131013 GXX131013 HHT131013 HRP131013 IBL131013 ILH131013 IVD131013 JEZ131013 JOV131013 JYR131013 KIN131013 KSJ131013 LCF131013 LMB131013 LVX131013 MFT131013 MPP131013 MZL131013 NJH131013 NTD131013 OCZ131013 OMV131013 OWR131013 PGN131013 PQJ131013 QAF131013 QKB131013 QTX131013 RDT131013 RNP131013 RXL131013 SHH131013 SRD131013 TAZ131013 TKV131013 TUR131013 UEN131013 UOJ131013 UYF131013 VIB131013 VRX131013 WBT131013 WLP131013 WVL131013 IZ196549 SV196549 ACR196549 AMN196549 AWJ196549 BGF196549 BQB196549 BZX196549 CJT196549 CTP196549 DDL196549 DNH196549 DXD196549 EGZ196549 EQV196549 FAR196549 FKN196549 FUJ196549 GEF196549 GOB196549 GXX196549 HHT196549 HRP196549 IBL196549 ILH196549 IVD196549 JEZ196549 JOV196549 JYR196549 KIN196549 KSJ196549 LCF196549 LMB196549 LVX196549 MFT196549 MPP196549 MZL196549 NJH196549 NTD196549 OCZ196549 OMV196549 OWR196549 PGN196549 PQJ196549 QAF196549 QKB196549 QTX196549 RDT196549 RNP196549 RXL196549 SHH196549 SRD196549 TAZ196549 TKV196549 TUR196549 UEN196549 UOJ196549 UYF196549 VIB196549 VRX196549 WBT196549 WLP196549 WVL196549 IZ262085 SV262085 ACR262085 AMN262085 AWJ262085 BGF262085 BQB262085 BZX262085 CJT262085 CTP262085 DDL262085 DNH262085 DXD262085 EGZ262085 EQV262085 FAR262085 FKN262085 FUJ262085 GEF262085 GOB262085 GXX262085 HHT262085 HRP262085 IBL262085 ILH262085 IVD262085 JEZ262085 JOV262085 JYR262085 KIN262085 KSJ262085 LCF262085 LMB262085 LVX262085 MFT262085 MPP262085 MZL262085 NJH262085 NTD262085 OCZ262085 OMV262085 OWR262085 PGN262085 PQJ262085 QAF262085 QKB262085 QTX262085 RDT262085 RNP262085 RXL262085 SHH262085 SRD262085 TAZ262085 TKV262085 TUR262085 UEN262085 UOJ262085 UYF262085 VIB262085 VRX262085 WBT262085 WLP262085 WVL262085 IZ327621 SV327621 ACR327621 AMN327621 AWJ327621 BGF327621 BQB327621 BZX327621 CJT327621 CTP327621 DDL327621 DNH327621 DXD327621 EGZ327621 EQV327621 FAR327621 FKN327621 FUJ327621 GEF327621 GOB327621 GXX327621 HHT327621 HRP327621 IBL327621 ILH327621 IVD327621 JEZ327621 JOV327621 JYR327621 KIN327621 KSJ327621 LCF327621 LMB327621 LVX327621 MFT327621 MPP327621 MZL327621 NJH327621 NTD327621 OCZ327621 OMV327621 OWR327621 PGN327621 PQJ327621 QAF327621 QKB327621 QTX327621 RDT327621 RNP327621 RXL327621 SHH327621 SRD327621 TAZ327621 TKV327621 TUR327621 UEN327621 UOJ327621 UYF327621 VIB327621 VRX327621 WBT327621 WLP327621 WVL327621 IZ393157 SV393157 ACR393157 AMN393157 AWJ393157 BGF393157 BQB393157 BZX393157 CJT393157 CTP393157 DDL393157 DNH393157 DXD393157 EGZ393157 EQV393157 FAR393157 FKN393157 FUJ393157 GEF393157 GOB393157 GXX393157 HHT393157 HRP393157 IBL393157 ILH393157 IVD393157 JEZ393157 JOV393157 JYR393157 KIN393157 KSJ393157 LCF393157 LMB393157 LVX393157 MFT393157 MPP393157 MZL393157 NJH393157 NTD393157 OCZ393157 OMV393157 OWR393157 PGN393157 PQJ393157 QAF393157 QKB393157 QTX393157 RDT393157 RNP393157 RXL393157 SHH393157 SRD393157 TAZ393157 TKV393157 TUR393157 UEN393157 UOJ393157 UYF393157 VIB393157 VRX393157 WBT393157 WLP393157 WVL393157 IZ458693 SV458693 ACR458693 AMN458693 AWJ458693 BGF458693 BQB458693 BZX458693 CJT458693 CTP458693 DDL458693 DNH458693 DXD458693 EGZ458693 EQV458693 FAR458693 FKN458693 FUJ458693 GEF458693 GOB458693 GXX458693 HHT458693 HRP458693 IBL458693 ILH458693 IVD458693 JEZ458693 JOV458693 JYR458693 KIN458693 KSJ458693 LCF458693 LMB458693 LVX458693 MFT458693 MPP458693 MZL458693 NJH458693 NTD458693 OCZ458693 OMV458693 OWR458693 PGN458693 PQJ458693 QAF458693 QKB458693 QTX458693 RDT458693 RNP458693 RXL458693 SHH458693 SRD458693 TAZ458693 TKV458693 TUR458693 UEN458693 UOJ458693 UYF458693 VIB458693 VRX458693 WBT458693 WLP458693 WVL458693 IZ524229 SV524229 ACR524229 AMN524229 AWJ524229 BGF524229 BQB524229 BZX524229 CJT524229 CTP524229 DDL524229 DNH524229 DXD524229 EGZ524229 EQV524229 FAR524229 FKN524229 FUJ524229 GEF524229 GOB524229 GXX524229 HHT524229 HRP524229 IBL524229 ILH524229 IVD524229 JEZ524229 JOV524229 JYR524229 KIN524229 KSJ524229 LCF524229 LMB524229 LVX524229 MFT524229 MPP524229 MZL524229 NJH524229 NTD524229 OCZ524229 OMV524229 OWR524229 PGN524229 PQJ524229 QAF524229 QKB524229 QTX524229 RDT524229 RNP524229 RXL524229 SHH524229 SRD524229 TAZ524229 TKV524229 TUR524229 UEN524229 UOJ524229 UYF524229 VIB524229 VRX524229 WBT524229 WLP524229 WVL524229 IZ589765 SV589765 ACR589765 AMN589765 AWJ589765 BGF589765 BQB589765 BZX589765 CJT589765 CTP589765 DDL589765 DNH589765 DXD589765 EGZ589765 EQV589765 FAR589765 FKN589765 FUJ589765 GEF589765 GOB589765 GXX589765 HHT589765 HRP589765 IBL589765 ILH589765 IVD589765 JEZ589765 JOV589765 JYR589765 KIN589765 KSJ589765 LCF589765 LMB589765 LVX589765 MFT589765 MPP589765 MZL589765 NJH589765 NTD589765 OCZ589765 OMV589765 OWR589765 PGN589765 PQJ589765 QAF589765 QKB589765 QTX589765 RDT589765 RNP589765 RXL589765 SHH589765 SRD589765 TAZ589765 TKV589765 TUR589765 UEN589765 UOJ589765 UYF589765 VIB589765 VRX589765 WBT589765 WLP589765 WVL589765 IZ655301 SV655301 ACR655301 AMN655301 AWJ655301 BGF655301 BQB655301 BZX655301 CJT655301 CTP655301 DDL655301 DNH655301 DXD655301 EGZ655301 EQV655301 FAR655301 FKN655301 FUJ655301 GEF655301 GOB655301 GXX655301 HHT655301 HRP655301 IBL655301 ILH655301 IVD655301 JEZ655301 JOV655301 JYR655301 KIN655301 KSJ655301 LCF655301 LMB655301 LVX655301 MFT655301 MPP655301 MZL655301 NJH655301 NTD655301 OCZ655301 OMV655301 OWR655301 PGN655301 PQJ655301 QAF655301 QKB655301 QTX655301 RDT655301 RNP655301 RXL655301 SHH655301 SRD655301 TAZ655301 TKV655301 TUR655301 UEN655301 UOJ655301 UYF655301 VIB655301 VRX655301 WBT655301 WLP655301 WVL655301 IZ720837 SV720837 ACR720837 AMN720837 AWJ720837 BGF720837 BQB720837 BZX720837 CJT720837 CTP720837 DDL720837 DNH720837 DXD720837 EGZ720837 EQV720837 FAR720837 FKN720837 FUJ720837 GEF720837 GOB720837 GXX720837 HHT720837 HRP720837 IBL720837 ILH720837 IVD720837 JEZ720837 JOV720837 JYR720837 KIN720837 KSJ720837 LCF720837 LMB720837 LVX720837 MFT720837 MPP720837 MZL720837 NJH720837 NTD720837 OCZ720837 OMV720837 OWR720837 PGN720837 PQJ720837 QAF720837 QKB720837 QTX720837 RDT720837 RNP720837 RXL720837 SHH720837 SRD720837 TAZ720837 TKV720837 TUR720837 UEN720837 UOJ720837 UYF720837 VIB720837 VRX720837 WBT720837 WLP720837 WVL720837 IZ786373 SV786373 ACR786373 AMN786373 AWJ786373 BGF786373 BQB786373 BZX786373 CJT786373 CTP786373 DDL786373 DNH786373 DXD786373 EGZ786373 EQV786373 FAR786373 FKN786373 FUJ786373 GEF786373 GOB786373 GXX786373 HHT786373 HRP786373 IBL786373 ILH786373 IVD786373 JEZ786373 JOV786373 JYR786373 KIN786373 KSJ786373 LCF786373 LMB786373 LVX786373 MFT786373 MPP786373 MZL786373 NJH786373 NTD786373 OCZ786373 OMV786373 OWR786373 PGN786373 PQJ786373 QAF786373 QKB786373 QTX786373 RDT786373 RNP786373 RXL786373 SHH786373 SRD786373 TAZ786373 TKV786373 TUR786373 UEN786373 UOJ786373 UYF786373 VIB786373 VRX786373 WBT786373 WLP786373 WVL786373 IZ851909 SV851909 ACR851909 AMN851909 AWJ851909 BGF851909 BQB851909 BZX851909 CJT851909 CTP851909 DDL851909 DNH851909 DXD851909 EGZ851909 EQV851909 FAR851909 FKN851909 FUJ851909 GEF851909 GOB851909 GXX851909 HHT851909 HRP851909 IBL851909 ILH851909 IVD851909 JEZ851909 JOV851909 JYR851909 KIN851909 KSJ851909 LCF851909 LMB851909 LVX851909 MFT851909 MPP851909 MZL851909 NJH851909 NTD851909 OCZ851909 OMV851909 OWR851909 PGN851909 PQJ851909 QAF851909 QKB851909 QTX851909 RDT851909 RNP851909 RXL851909 SHH851909 SRD851909 TAZ851909 TKV851909 TUR851909 UEN851909 UOJ851909 UYF851909 VIB851909 VRX851909 WBT851909 WLP851909 WVL851909 IZ917445 SV917445 ACR917445 AMN917445 AWJ917445 BGF917445 BQB917445 BZX917445 CJT917445 CTP917445 DDL917445 DNH917445 DXD917445 EGZ917445 EQV917445 FAR917445 FKN917445 FUJ917445 GEF917445 GOB917445 GXX917445 HHT917445 HRP917445 IBL917445 ILH917445 IVD917445 JEZ917445 JOV917445 JYR917445 KIN917445 KSJ917445 LCF917445 LMB917445 LVX917445 MFT917445 MPP917445 MZL917445 NJH917445 NTD917445 OCZ917445 OMV917445 OWR917445 PGN917445 PQJ917445 QAF917445 QKB917445 QTX917445 RDT917445 RNP917445 RXL917445 SHH917445 SRD917445 TAZ917445 TKV917445 TUR917445 UEN917445 UOJ917445 UYF917445 VIB917445 VRX917445 WBT917445 WLP917445 WVL917445 IZ982981 SV982981 ACR982981 AMN982981 AWJ982981 BGF982981 BQB982981 BZX982981 CJT982981 CTP982981 DDL982981 DNH982981 DXD982981 EGZ982981 EQV982981 FAR982981 FKN982981 FUJ982981 GEF982981 GOB982981 GXX982981 HHT982981 HRP982981 IBL982981 ILH982981 IVD982981 JEZ982981 JOV982981 JYR982981 KIN982981 KSJ982981 LCF982981 LMB982981 LVX982981 MFT982981 MPP982981 MZL982981 NJH982981 NTD982981 OCZ982981 OMV982981 OWR982981 PGN982981 PQJ982981 QAF982981 QKB982981 QTX982981 RDT982981 RNP982981 RXL982981 SHH982981 SRD982981 TAZ982981 TKV982981 TUR982981 UEN982981 UOJ982981 UYF982981 VIB982981 VRX982981 WBT982981 WLP982981 WVL982981 IZ65527:IZ65531 SV65527:SV65531 ACR65527:ACR65531 AMN65527:AMN65531 AWJ65527:AWJ65531 BGF65527:BGF65531 BQB65527:BQB65531 BZX65527:BZX65531 CJT65527:CJT65531 CTP65527:CTP65531 DDL65527:DDL65531 DNH65527:DNH65531 DXD65527:DXD65531 EGZ65527:EGZ65531 EQV65527:EQV65531 FAR65527:FAR65531 FKN65527:FKN65531 FUJ65527:FUJ65531 GEF65527:GEF65531 GOB65527:GOB65531 GXX65527:GXX65531 HHT65527:HHT65531 HRP65527:HRP65531 IBL65527:IBL65531 ILH65527:ILH65531 IVD65527:IVD65531 JEZ65527:JEZ65531 JOV65527:JOV65531 JYR65527:JYR65531 KIN65527:KIN65531 KSJ65527:KSJ65531 LCF65527:LCF65531 LMB65527:LMB65531 LVX65527:LVX65531 MFT65527:MFT65531 MPP65527:MPP65531 MZL65527:MZL65531 NJH65527:NJH65531 NTD65527:NTD65531 OCZ65527:OCZ65531 OMV65527:OMV65531 OWR65527:OWR65531 PGN65527:PGN65531 PQJ65527:PQJ65531 QAF65527:QAF65531 QKB65527:QKB65531 QTX65527:QTX65531 RDT65527:RDT65531 RNP65527:RNP65531 RXL65527:RXL65531 SHH65527:SHH65531 SRD65527:SRD65531 TAZ65527:TAZ65531 TKV65527:TKV65531 TUR65527:TUR65531 UEN65527:UEN65531 UOJ65527:UOJ65531 UYF65527:UYF65531 VIB65527:VIB65531 VRX65527:VRX65531 WBT65527:WBT65531 WLP65527:WLP65531 WVL65527:WVL65531 IZ131063:IZ131067 SV131063:SV131067 ACR131063:ACR131067 AMN131063:AMN131067 AWJ131063:AWJ131067 BGF131063:BGF131067 BQB131063:BQB131067 BZX131063:BZX131067 CJT131063:CJT131067 CTP131063:CTP131067 DDL131063:DDL131067 DNH131063:DNH131067 DXD131063:DXD131067 EGZ131063:EGZ131067 EQV131063:EQV131067 FAR131063:FAR131067 FKN131063:FKN131067 FUJ131063:FUJ131067 GEF131063:GEF131067 GOB131063:GOB131067 GXX131063:GXX131067 HHT131063:HHT131067 HRP131063:HRP131067 IBL131063:IBL131067 ILH131063:ILH131067 IVD131063:IVD131067 JEZ131063:JEZ131067 JOV131063:JOV131067 JYR131063:JYR131067 KIN131063:KIN131067 KSJ131063:KSJ131067 LCF131063:LCF131067 LMB131063:LMB131067 LVX131063:LVX131067 MFT131063:MFT131067 MPP131063:MPP131067 MZL131063:MZL131067 NJH131063:NJH131067 NTD131063:NTD131067 OCZ131063:OCZ131067 OMV131063:OMV131067 OWR131063:OWR131067 PGN131063:PGN131067 PQJ131063:PQJ131067 QAF131063:QAF131067 QKB131063:QKB131067 QTX131063:QTX131067 RDT131063:RDT131067 RNP131063:RNP131067 RXL131063:RXL131067 SHH131063:SHH131067 SRD131063:SRD131067 TAZ131063:TAZ131067 TKV131063:TKV131067 TUR131063:TUR131067 UEN131063:UEN131067 UOJ131063:UOJ131067 UYF131063:UYF131067 VIB131063:VIB131067 VRX131063:VRX131067 WBT131063:WBT131067 WLP131063:WLP131067 WVL131063:WVL131067 IZ196599:IZ196603 SV196599:SV196603 ACR196599:ACR196603 AMN196599:AMN196603 AWJ196599:AWJ196603 BGF196599:BGF196603 BQB196599:BQB196603 BZX196599:BZX196603 CJT196599:CJT196603 CTP196599:CTP196603 DDL196599:DDL196603 DNH196599:DNH196603 DXD196599:DXD196603 EGZ196599:EGZ196603 EQV196599:EQV196603 FAR196599:FAR196603 FKN196599:FKN196603 FUJ196599:FUJ196603 GEF196599:GEF196603 GOB196599:GOB196603 GXX196599:GXX196603 HHT196599:HHT196603 HRP196599:HRP196603 IBL196599:IBL196603 ILH196599:ILH196603 IVD196599:IVD196603 JEZ196599:JEZ196603 JOV196599:JOV196603 JYR196599:JYR196603 KIN196599:KIN196603 KSJ196599:KSJ196603 LCF196599:LCF196603 LMB196599:LMB196603 LVX196599:LVX196603 MFT196599:MFT196603 MPP196599:MPP196603 MZL196599:MZL196603 NJH196599:NJH196603 NTD196599:NTD196603 OCZ196599:OCZ196603 OMV196599:OMV196603 OWR196599:OWR196603 PGN196599:PGN196603 PQJ196599:PQJ196603 QAF196599:QAF196603 QKB196599:QKB196603 QTX196599:QTX196603 RDT196599:RDT196603 RNP196599:RNP196603 RXL196599:RXL196603 SHH196599:SHH196603 SRD196599:SRD196603 TAZ196599:TAZ196603 TKV196599:TKV196603 TUR196599:TUR196603 UEN196599:UEN196603 UOJ196599:UOJ196603 UYF196599:UYF196603 VIB196599:VIB196603 VRX196599:VRX196603 WBT196599:WBT196603 WLP196599:WLP196603 WVL196599:WVL196603 IZ262135:IZ262139 SV262135:SV262139 ACR262135:ACR262139 AMN262135:AMN262139 AWJ262135:AWJ262139 BGF262135:BGF262139 BQB262135:BQB262139 BZX262135:BZX262139 CJT262135:CJT262139 CTP262135:CTP262139 DDL262135:DDL262139 DNH262135:DNH262139 DXD262135:DXD262139 EGZ262135:EGZ262139 EQV262135:EQV262139 FAR262135:FAR262139 FKN262135:FKN262139 FUJ262135:FUJ262139 GEF262135:GEF262139 GOB262135:GOB262139 GXX262135:GXX262139 HHT262135:HHT262139 HRP262135:HRP262139 IBL262135:IBL262139 ILH262135:ILH262139 IVD262135:IVD262139 JEZ262135:JEZ262139 JOV262135:JOV262139 JYR262135:JYR262139 KIN262135:KIN262139 KSJ262135:KSJ262139 LCF262135:LCF262139 LMB262135:LMB262139 LVX262135:LVX262139 MFT262135:MFT262139 MPP262135:MPP262139 MZL262135:MZL262139 NJH262135:NJH262139 NTD262135:NTD262139 OCZ262135:OCZ262139 OMV262135:OMV262139 OWR262135:OWR262139 PGN262135:PGN262139 PQJ262135:PQJ262139 QAF262135:QAF262139 QKB262135:QKB262139 QTX262135:QTX262139 RDT262135:RDT262139 RNP262135:RNP262139 RXL262135:RXL262139 SHH262135:SHH262139 SRD262135:SRD262139 TAZ262135:TAZ262139 TKV262135:TKV262139 TUR262135:TUR262139 UEN262135:UEN262139 UOJ262135:UOJ262139 UYF262135:UYF262139 VIB262135:VIB262139 VRX262135:VRX262139 WBT262135:WBT262139 WLP262135:WLP262139 WVL262135:WVL262139 IZ327671:IZ327675 SV327671:SV327675 ACR327671:ACR327675 AMN327671:AMN327675 AWJ327671:AWJ327675 BGF327671:BGF327675 BQB327671:BQB327675 BZX327671:BZX327675 CJT327671:CJT327675 CTP327671:CTP327675 DDL327671:DDL327675 DNH327671:DNH327675 DXD327671:DXD327675 EGZ327671:EGZ327675 EQV327671:EQV327675 FAR327671:FAR327675 FKN327671:FKN327675 FUJ327671:FUJ327675 GEF327671:GEF327675 GOB327671:GOB327675 GXX327671:GXX327675 HHT327671:HHT327675 HRP327671:HRP327675 IBL327671:IBL327675 ILH327671:ILH327675 IVD327671:IVD327675 JEZ327671:JEZ327675 JOV327671:JOV327675 JYR327671:JYR327675 KIN327671:KIN327675 KSJ327671:KSJ327675 LCF327671:LCF327675 LMB327671:LMB327675 LVX327671:LVX327675 MFT327671:MFT327675 MPP327671:MPP327675 MZL327671:MZL327675 NJH327671:NJH327675 NTD327671:NTD327675 OCZ327671:OCZ327675 OMV327671:OMV327675 OWR327671:OWR327675 PGN327671:PGN327675 PQJ327671:PQJ327675 QAF327671:QAF327675 QKB327671:QKB327675 QTX327671:QTX327675 RDT327671:RDT327675 RNP327671:RNP327675 RXL327671:RXL327675 SHH327671:SHH327675 SRD327671:SRD327675 TAZ327671:TAZ327675 TKV327671:TKV327675 TUR327671:TUR327675 UEN327671:UEN327675 UOJ327671:UOJ327675 UYF327671:UYF327675 VIB327671:VIB327675 VRX327671:VRX327675 WBT327671:WBT327675 WLP327671:WLP327675 WVL327671:WVL327675 IZ393207:IZ393211 SV393207:SV393211 ACR393207:ACR393211 AMN393207:AMN393211 AWJ393207:AWJ393211 BGF393207:BGF393211 BQB393207:BQB393211 BZX393207:BZX393211 CJT393207:CJT393211 CTP393207:CTP393211 DDL393207:DDL393211 DNH393207:DNH393211 DXD393207:DXD393211 EGZ393207:EGZ393211 EQV393207:EQV393211 FAR393207:FAR393211 FKN393207:FKN393211 FUJ393207:FUJ393211 GEF393207:GEF393211 GOB393207:GOB393211 GXX393207:GXX393211 HHT393207:HHT393211 HRP393207:HRP393211 IBL393207:IBL393211 ILH393207:ILH393211 IVD393207:IVD393211 JEZ393207:JEZ393211 JOV393207:JOV393211 JYR393207:JYR393211 KIN393207:KIN393211 KSJ393207:KSJ393211 LCF393207:LCF393211 LMB393207:LMB393211 LVX393207:LVX393211 MFT393207:MFT393211 MPP393207:MPP393211 MZL393207:MZL393211 NJH393207:NJH393211 NTD393207:NTD393211 OCZ393207:OCZ393211 OMV393207:OMV393211 OWR393207:OWR393211 PGN393207:PGN393211 PQJ393207:PQJ393211 QAF393207:QAF393211 QKB393207:QKB393211 QTX393207:QTX393211 RDT393207:RDT393211 RNP393207:RNP393211 RXL393207:RXL393211 SHH393207:SHH393211 SRD393207:SRD393211 TAZ393207:TAZ393211 TKV393207:TKV393211 TUR393207:TUR393211 UEN393207:UEN393211 UOJ393207:UOJ393211 UYF393207:UYF393211 VIB393207:VIB393211 VRX393207:VRX393211 WBT393207:WBT393211 WLP393207:WLP393211 WVL393207:WVL393211 IZ458743:IZ458747 SV458743:SV458747 ACR458743:ACR458747 AMN458743:AMN458747 AWJ458743:AWJ458747 BGF458743:BGF458747 BQB458743:BQB458747 BZX458743:BZX458747 CJT458743:CJT458747 CTP458743:CTP458747 DDL458743:DDL458747 DNH458743:DNH458747 DXD458743:DXD458747 EGZ458743:EGZ458747 EQV458743:EQV458747 FAR458743:FAR458747 FKN458743:FKN458747 FUJ458743:FUJ458747 GEF458743:GEF458747 GOB458743:GOB458747 GXX458743:GXX458747 HHT458743:HHT458747 HRP458743:HRP458747 IBL458743:IBL458747 ILH458743:ILH458747 IVD458743:IVD458747 JEZ458743:JEZ458747 JOV458743:JOV458747 JYR458743:JYR458747 KIN458743:KIN458747 KSJ458743:KSJ458747 LCF458743:LCF458747 LMB458743:LMB458747 LVX458743:LVX458747 MFT458743:MFT458747 MPP458743:MPP458747 MZL458743:MZL458747 NJH458743:NJH458747 NTD458743:NTD458747 OCZ458743:OCZ458747 OMV458743:OMV458747 OWR458743:OWR458747 PGN458743:PGN458747 PQJ458743:PQJ458747 QAF458743:QAF458747 QKB458743:QKB458747 QTX458743:QTX458747 RDT458743:RDT458747 RNP458743:RNP458747 RXL458743:RXL458747 SHH458743:SHH458747 SRD458743:SRD458747 TAZ458743:TAZ458747 TKV458743:TKV458747 TUR458743:TUR458747 UEN458743:UEN458747 UOJ458743:UOJ458747 UYF458743:UYF458747 VIB458743:VIB458747 VRX458743:VRX458747 WBT458743:WBT458747 WLP458743:WLP458747 WVL458743:WVL458747 IZ524279:IZ524283 SV524279:SV524283 ACR524279:ACR524283 AMN524279:AMN524283 AWJ524279:AWJ524283 BGF524279:BGF524283 BQB524279:BQB524283 BZX524279:BZX524283 CJT524279:CJT524283 CTP524279:CTP524283 DDL524279:DDL524283 DNH524279:DNH524283 DXD524279:DXD524283 EGZ524279:EGZ524283 EQV524279:EQV524283 FAR524279:FAR524283 FKN524279:FKN524283 FUJ524279:FUJ524283 GEF524279:GEF524283 GOB524279:GOB524283 GXX524279:GXX524283 HHT524279:HHT524283 HRP524279:HRP524283 IBL524279:IBL524283 ILH524279:ILH524283 IVD524279:IVD524283 JEZ524279:JEZ524283 JOV524279:JOV524283 JYR524279:JYR524283 KIN524279:KIN524283 KSJ524279:KSJ524283 LCF524279:LCF524283 LMB524279:LMB524283 LVX524279:LVX524283 MFT524279:MFT524283 MPP524279:MPP524283 MZL524279:MZL524283 NJH524279:NJH524283 NTD524279:NTD524283 OCZ524279:OCZ524283 OMV524279:OMV524283 OWR524279:OWR524283 PGN524279:PGN524283 PQJ524279:PQJ524283 QAF524279:QAF524283 QKB524279:QKB524283 QTX524279:QTX524283 RDT524279:RDT524283 RNP524279:RNP524283 RXL524279:RXL524283 SHH524279:SHH524283 SRD524279:SRD524283 TAZ524279:TAZ524283 TKV524279:TKV524283 TUR524279:TUR524283 UEN524279:UEN524283 UOJ524279:UOJ524283 UYF524279:UYF524283 VIB524279:VIB524283 VRX524279:VRX524283 WBT524279:WBT524283 WLP524279:WLP524283 WVL524279:WVL524283 IZ589815:IZ589819 SV589815:SV589819 ACR589815:ACR589819 AMN589815:AMN589819 AWJ589815:AWJ589819 BGF589815:BGF589819 BQB589815:BQB589819 BZX589815:BZX589819 CJT589815:CJT589819 CTP589815:CTP589819 DDL589815:DDL589819 DNH589815:DNH589819 DXD589815:DXD589819 EGZ589815:EGZ589819 EQV589815:EQV589819 FAR589815:FAR589819 FKN589815:FKN589819 FUJ589815:FUJ589819 GEF589815:GEF589819 GOB589815:GOB589819 GXX589815:GXX589819 HHT589815:HHT589819 HRP589815:HRP589819 IBL589815:IBL589819 ILH589815:ILH589819 IVD589815:IVD589819 JEZ589815:JEZ589819 JOV589815:JOV589819 JYR589815:JYR589819 KIN589815:KIN589819 KSJ589815:KSJ589819 LCF589815:LCF589819 LMB589815:LMB589819 LVX589815:LVX589819 MFT589815:MFT589819 MPP589815:MPP589819 MZL589815:MZL589819 NJH589815:NJH589819 NTD589815:NTD589819 OCZ589815:OCZ589819 OMV589815:OMV589819 OWR589815:OWR589819 PGN589815:PGN589819 PQJ589815:PQJ589819 QAF589815:QAF589819 QKB589815:QKB589819 QTX589815:QTX589819 RDT589815:RDT589819 RNP589815:RNP589819 RXL589815:RXL589819 SHH589815:SHH589819 SRD589815:SRD589819 TAZ589815:TAZ589819 TKV589815:TKV589819 TUR589815:TUR589819 UEN589815:UEN589819 UOJ589815:UOJ589819 UYF589815:UYF589819 VIB589815:VIB589819 VRX589815:VRX589819 WBT589815:WBT589819 WLP589815:WLP589819 WVL589815:WVL589819 IZ655351:IZ655355 SV655351:SV655355 ACR655351:ACR655355 AMN655351:AMN655355 AWJ655351:AWJ655355 BGF655351:BGF655355 BQB655351:BQB655355 BZX655351:BZX655355 CJT655351:CJT655355 CTP655351:CTP655355 DDL655351:DDL655355 DNH655351:DNH655355 DXD655351:DXD655355 EGZ655351:EGZ655355 EQV655351:EQV655355 FAR655351:FAR655355 FKN655351:FKN655355 FUJ655351:FUJ655355 GEF655351:GEF655355 GOB655351:GOB655355 GXX655351:GXX655355 HHT655351:HHT655355 HRP655351:HRP655355 IBL655351:IBL655355 ILH655351:ILH655355 IVD655351:IVD655355 JEZ655351:JEZ655355 JOV655351:JOV655355 JYR655351:JYR655355 KIN655351:KIN655355 KSJ655351:KSJ655355 LCF655351:LCF655355 LMB655351:LMB655355 LVX655351:LVX655355 MFT655351:MFT655355 MPP655351:MPP655355 MZL655351:MZL655355 NJH655351:NJH655355 NTD655351:NTD655355 OCZ655351:OCZ655355 OMV655351:OMV655355 OWR655351:OWR655355 PGN655351:PGN655355 PQJ655351:PQJ655355 QAF655351:QAF655355 QKB655351:QKB655355 QTX655351:QTX655355 RDT655351:RDT655355 RNP655351:RNP655355 RXL655351:RXL655355 SHH655351:SHH655355 SRD655351:SRD655355 TAZ655351:TAZ655355 TKV655351:TKV655355 TUR655351:TUR655355 UEN655351:UEN655355 UOJ655351:UOJ655355 UYF655351:UYF655355 VIB655351:VIB655355 VRX655351:VRX655355 WBT655351:WBT655355 WLP655351:WLP655355 WVL655351:WVL655355 IZ720887:IZ720891 SV720887:SV720891 ACR720887:ACR720891 AMN720887:AMN720891 AWJ720887:AWJ720891 BGF720887:BGF720891 BQB720887:BQB720891 BZX720887:BZX720891 CJT720887:CJT720891 CTP720887:CTP720891 DDL720887:DDL720891 DNH720887:DNH720891 DXD720887:DXD720891 EGZ720887:EGZ720891 EQV720887:EQV720891 FAR720887:FAR720891 FKN720887:FKN720891 FUJ720887:FUJ720891 GEF720887:GEF720891 GOB720887:GOB720891 GXX720887:GXX720891 HHT720887:HHT720891 HRP720887:HRP720891 IBL720887:IBL720891 ILH720887:ILH720891 IVD720887:IVD720891 JEZ720887:JEZ720891 JOV720887:JOV720891 JYR720887:JYR720891 KIN720887:KIN720891 KSJ720887:KSJ720891 LCF720887:LCF720891 LMB720887:LMB720891 LVX720887:LVX720891 MFT720887:MFT720891 MPP720887:MPP720891 MZL720887:MZL720891 NJH720887:NJH720891 NTD720887:NTD720891 OCZ720887:OCZ720891 OMV720887:OMV720891 OWR720887:OWR720891 PGN720887:PGN720891 PQJ720887:PQJ720891 QAF720887:QAF720891 QKB720887:QKB720891 QTX720887:QTX720891 RDT720887:RDT720891 RNP720887:RNP720891 RXL720887:RXL720891 SHH720887:SHH720891 SRD720887:SRD720891 TAZ720887:TAZ720891 TKV720887:TKV720891 TUR720887:TUR720891 UEN720887:UEN720891 UOJ720887:UOJ720891 UYF720887:UYF720891 VIB720887:VIB720891 VRX720887:VRX720891 WBT720887:WBT720891 WLP720887:WLP720891 WVL720887:WVL720891 IZ786423:IZ786427 SV786423:SV786427 ACR786423:ACR786427 AMN786423:AMN786427 AWJ786423:AWJ786427 BGF786423:BGF786427 BQB786423:BQB786427 BZX786423:BZX786427 CJT786423:CJT786427 CTP786423:CTP786427 DDL786423:DDL786427 DNH786423:DNH786427 DXD786423:DXD786427 EGZ786423:EGZ786427 EQV786423:EQV786427 FAR786423:FAR786427 FKN786423:FKN786427 FUJ786423:FUJ786427 GEF786423:GEF786427 GOB786423:GOB786427 GXX786423:GXX786427 HHT786423:HHT786427 HRP786423:HRP786427 IBL786423:IBL786427 ILH786423:ILH786427 IVD786423:IVD786427 JEZ786423:JEZ786427 JOV786423:JOV786427 JYR786423:JYR786427 KIN786423:KIN786427 KSJ786423:KSJ786427 LCF786423:LCF786427 LMB786423:LMB786427 LVX786423:LVX786427 MFT786423:MFT786427 MPP786423:MPP786427 MZL786423:MZL786427 NJH786423:NJH786427 NTD786423:NTD786427 OCZ786423:OCZ786427 OMV786423:OMV786427 OWR786423:OWR786427 PGN786423:PGN786427 PQJ786423:PQJ786427 QAF786423:QAF786427 QKB786423:QKB786427 QTX786423:QTX786427 RDT786423:RDT786427 RNP786423:RNP786427 RXL786423:RXL786427 SHH786423:SHH786427 SRD786423:SRD786427 TAZ786423:TAZ786427 TKV786423:TKV786427 TUR786423:TUR786427 UEN786423:UEN786427 UOJ786423:UOJ786427 UYF786423:UYF786427 VIB786423:VIB786427 VRX786423:VRX786427 WBT786423:WBT786427 WLP786423:WLP786427 WVL786423:WVL786427 IZ851959:IZ851963 SV851959:SV851963 ACR851959:ACR851963 AMN851959:AMN851963 AWJ851959:AWJ851963 BGF851959:BGF851963 BQB851959:BQB851963 BZX851959:BZX851963 CJT851959:CJT851963 CTP851959:CTP851963 DDL851959:DDL851963 DNH851959:DNH851963 DXD851959:DXD851963 EGZ851959:EGZ851963 EQV851959:EQV851963 FAR851959:FAR851963 FKN851959:FKN851963 FUJ851959:FUJ851963 GEF851959:GEF851963 GOB851959:GOB851963 GXX851959:GXX851963 HHT851959:HHT851963 HRP851959:HRP851963 IBL851959:IBL851963 ILH851959:ILH851963 IVD851959:IVD851963 JEZ851959:JEZ851963 JOV851959:JOV851963 JYR851959:JYR851963 KIN851959:KIN851963 KSJ851959:KSJ851963 LCF851959:LCF851963 LMB851959:LMB851963 LVX851959:LVX851963 MFT851959:MFT851963 MPP851959:MPP851963 MZL851959:MZL851963 NJH851959:NJH851963 NTD851959:NTD851963 OCZ851959:OCZ851963 OMV851959:OMV851963 OWR851959:OWR851963 PGN851959:PGN851963 PQJ851959:PQJ851963 QAF851959:QAF851963 QKB851959:QKB851963 QTX851959:QTX851963 RDT851959:RDT851963 RNP851959:RNP851963 RXL851959:RXL851963 SHH851959:SHH851963 SRD851959:SRD851963 TAZ851959:TAZ851963 TKV851959:TKV851963 TUR851959:TUR851963 UEN851959:UEN851963 UOJ851959:UOJ851963 UYF851959:UYF851963 VIB851959:VIB851963 VRX851959:VRX851963 WBT851959:WBT851963 WLP851959:WLP851963 WVL851959:WVL851963 IZ917495:IZ917499 SV917495:SV917499 ACR917495:ACR917499 AMN917495:AMN917499 AWJ917495:AWJ917499 BGF917495:BGF917499 BQB917495:BQB917499 BZX917495:BZX917499 CJT917495:CJT917499 CTP917495:CTP917499 DDL917495:DDL917499 DNH917495:DNH917499 DXD917495:DXD917499 EGZ917495:EGZ917499 EQV917495:EQV917499 FAR917495:FAR917499 FKN917495:FKN917499 FUJ917495:FUJ917499 GEF917495:GEF917499 GOB917495:GOB917499 GXX917495:GXX917499 HHT917495:HHT917499 HRP917495:HRP917499 IBL917495:IBL917499 ILH917495:ILH917499 IVD917495:IVD917499 JEZ917495:JEZ917499 JOV917495:JOV917499 JYR917495:JYR917499 KIN917495:KIN917499 KSJ917495:KSJ917499 LCF917495:LCF917499 LMB917495:LMB917499 LVX917495:LVX917499 MFT917495:MFT917499 MPP917495:MPP917499 MZL917495:MZL917499 NJH917495:NJH917499 NTD917495:NTD917499 OCZ917495:OCZ917499 OMV917495:OMV917499 OWR917495:OWR917499 PGN917495:PGN917499 PQJ917495:PQJ917499 QAF917495:QAF917499 QKB917495:QKB917499 QTX917495:QTX917499 RDT917495:RDT917499 RNP917495:RNP917499 RXL917495:RXL917499 SHH917495:SHH917499 SRD917495:SRD917499 TAZ917495:TAZ917499 TKV917495:TKV917499 TUR917495:TUR917499 UEN917495:UEN917499 UOJ917495:UOJ917499 UYF917495:UYF917499 VIB917495:VIB917499 VRX917495:VRX917499 WBT917495:WBT917499 WLP917495:WLP917499 WVL917495:WVL917499 IZ983031:IZ983035 SV983031:SV983035 ACR983031:ACR983035 AMN983031:AMN983035 AWJ983031:AWJ983035 BGF983031:BGF983035 BQB983031:BQB983035 BZX983031:BZX983035 CJT983031:CJT983035 CTP983031:CTP983035 DDL983031:DDL983035 DNH983031:DNH983035 DXD983031:DXD983035 EGZ983031:EGZ983035 EQV983031:EQV983035 FAR983031:FAR983035 FKN983031:FKN983035 FUJ983031:FUJ983035 GEF983031:GEF983035 GOB983031:GOB983035 GXX983031:GXX983035 HHT983031:HHT983035 HRP983031:HRP983035 IBL983031:IBL983035 ILH983031:ILH983035 IVD983031:IVD983035 JEZ983031:JEZ983035 JOV983031:JOV983035 JYR983031:JYR983035 KIN983031:KIN983035 KSJ983031:KSJ983035 LCF983031:LCF983035 LMB983031:LMB983035 LVX983031:LVX983035 MFT983031:MFT983035 MPP983031:MPP983035 MZL983031:MZL983035 NJH983031:NJH983035 NTD983031:NTD983035 OCZ983031:OCZ983035 OMV983031:OMV983035 OWR983031:OWR983035 PGN983031:PGN983035 PQJ983031:PQJ983035 QAF983031:QAF983035 QKB983031:QKB983035 QTX983031:QTX983035 RDT983031:RDT983035 RNP983031:RNP983035 RXL983031:RXL983035 SHH983031:SHH983035 SRD983031:SRD983035 TAZ983031:TAZ983035 TKV983031:TKV983035 TUR983031:TUR983035 UEN983031:UEN983035 UOJ983031:UOJ983035 UYF983031:UYF983035 VIB983031:VIB983035 VRX983031:VRX983035 WBT983031:WBT983035 WLP983031:WLP983035 WVL983031:WVL983035 IZ65536 SV65536 ACR65536 AMN65536 AWJ65536 BGF65536 BQB65536 BZX65536 CJT65536 CTP65536 DDL65536 DNH65536 DXD65536 EGZ65536 EQV65536 FAR65536 FKN65536 FUJ65536 GEF65536 GOB65536 GXX65536 HHT65536 HRP65536 IBL65536 ILH65536 IVD65536 JEZ65536 JOV65536 JYR65536 KIN65536 KSJ65536 LCF65536 LMB65536 LVX65536 MFT65536 MPP65536 MZL65536 NJH65536 NTD65536 OCZ65536 OMV65536 OWR65536 PGN65536 PQJ65536 QAF65536 QKB65536 QTX65536 RDT65536 RNP65536 RXL65536 SHH65536 SRD65536 TAZ65536 TKV65536 TUR65536 UEN65536 UOJ65536 UYF65536 VIB65536 VRX65536 WBT65536 WLP65536 WVL65536 IZ131072 SV131072 ACR131072 AMN131072 AWJ131072 BGF131072 BQB131072 BZX131072 CJT131072 CTP131072 DDL131072 DNH131072 DXD131072 EGZ131072 EQV131072 FAR131072 FKN131072 FUJ131072 GEF131072 GOB131072 GXX131072 HHT131072 HRP131072 IBL131072 ILH131072 IVD131072 JEZ131072 JOV131072 JYR131072 KIN131072 KSJ131072 LCF131072 LMB131072 LVX131072 MFT131072 MPP131072 MZL131072 NJH131072 NTD131072 OCZ131072 OMV131072 OWR131072 PGN131072 PQJ131072 QAF131072 QKB131072 QTX131072 RDT131072 RNP131072 RXL131072 SHH131072 SRD131072 TAZ131072 TKV131072 TUR131072 UEN131072 UOJ131072 UYF131072 VIB131072 VRX131072 WBT131072 WLP131072 WVL131072 IZ196608 SV196608 ACR196608 AMN196608 AWJ196608 BGF196608 BQB196608 BZX196608 CJT196608 CTP196608 DDL196608 DNH196608 DXD196608 EGZ196608 EQV196608 FAR196608 FKN196608 FUJ196608 GEF196608 GOB196608 GXX196608 HHT196608 HRP196608 IBL196608 ILH196608 IVD196608 JEZ196608 JOV196608 JYR196608 KIN196608 KSJ196608 LCF196608 LMB196608 LVX196608 MFT196608 MPP196608 MZL196608 NJH196608 NTD196608 OCZ196608 OMV196608 OWR196608 PGN196608 PQJ196608 QAF196608 QKB196608 QTX196608 RDT196608 RNP196608 RXL196608 SHH196608 SRD196608 TAZ196608 TKV196608 TUR196608 UEN196608 UOJ196608 UYF196608 VIB196608 VRX196608 WBT196608 WLP196608 WVL196608 IZ262144 SV262144 ACR262144 AMN262144 AWJ262144 BGF262144 BQB262144 BZX262144 CJT262144 CTP262144 DDL262144 DNH262144 DXD262144 EGZ262144 EQV262144 FAR262144 FKN262144 FUJ262144 GEF262144 GOB262144 GXX262144 HHT262144 HRP262144 IBL262144 ILH262144 IVD262144 JEZ262144 JOV262144 JYR262144 KIN262144 KSJ262144 LCF262144 LMB262144 LVX262144 MFT262144 MPP262144 MZL262144 NJH262144 NTD262144 OCZ262144 OMV262144 OWR262144 PGN262144 PQJ262144 QAF262144 QKB262144 QTX262144 RDT262144 RNP262144 RXL262144 SHH262144 SRD262144 TAZ262144 TKV262144 TUR262144 UEN262144 UOJ262144 UYF262144 VIB262144 VRX262144 WBT262144 WLP262144 WVL262144 IZ327680 SV327680 ACR327680 AMN327680 AWJ327680 BGF327680 BQB327680 BZX327680 CJT327680 CTP327680 DDL327680 DNH327680 DXD327680 EGZ327680 EQV327680 FAR327680 FKN327680 FUJ327680 GEF327680 GOB327680 GXX327680 HHT327680 HRP327680 IBL327680 ILH327680 IVD327680 JEZ327680 JOV327680 JYR327680 KIN327680 KSJ327680 LCF327680 LMB327680 LVX327680 MFT327680 MPP327680 MZL327680 NJH327680 NTD327680 OCZ327680 OMV327680 OWR327680 PGN327680 PQJ327680 QAF327680 QKB327680 QTX327680 RDT327680 RNP327680 RXL327680 SHH327680 SRD327680 TAZ327680 TKV327680 TUR327680 UEN327680 UOJ327680 UYF327680 VIB327680 VRX327680 WBT327680 WLP327680 WVL327680 IZ393216 SV393216 ACR393216 AMN393216 AWJ393216 BGF393216 BQB393216 BZX393216 CJT393216 CTP393216 DDL393216 DNH393216 DXD393216 EGZ393216 EQV393216 FAR393216 FKN393216 FUJ393216 GEF393216 GOB393216 GXX393216 HHT393216 HRP393216 IBL393216 ILH393216 IVD393216 JEZ393216 JOV393216 JYR393216 KIN393216 KSJ393216 LCF393216 LMB393216 LVX393216 MFT393216 MPP393216 MZL393216 NJH393216 NTD393216 OCZ393216 OMV393216 OWR393216 PGN393216 PQJ393216 QAF393216 QKB393216 QTX393216 RDT393216 RNP393216 RXL393216 SHH393216 SRD393216 TAZ393216 TKV393216 TUR393216 UEN393216 UOJ393216 UYF393216 VIB393216 VRX393216 WBT393216 WLP393216 WVL393216 IZ458752 SV458752 ACR458752 AMN458752 AWJ458752 BGF458752 BQB458752 BZX458752 CJT458752 CTP458752 DDL458752 DNH458752 DXD458752 EGZ458752 EQV458752 FAR458752 FKN458752 FUJ458752 GEF458752 GOB458752 GXX458752 HHT458752 HRP458752 IBL458752 ILH458752 IVD458752 JEZ458752 JOV458752 JYR458752 KIN458752 KSJ458752 LCF458752 LMB458752 LVX458752 MFT458752 MPP458752 MZL458752 NJH458752 NTD458752 OCZ458752 OMV458752 OWR458752 PGN458752 PQJ458752 QAF458752 QKB458752 QTX458752 RDT458752 RNP458752 RXL458752 SHH458752 SRD458752 TAZ458752 TKV458752 TUR458752 UEN458752 UOJ458752 UYF458752 VIB458752 VRX458752 WBT458752 WLP458752 WVL458752 IZ524288 SV524288 ACR524288 AMN524288 AWJ524288 BGF524288 BQB524288 BZX524288 CJT524288 CTP524288 DDL524288 DNH524288 DXD524288 EGZ524288 EQV524288 FAR524288 FKN524288 FUJ524288 GEF524288 GOB524288 GXX524288 HHT524288 HRP524288 IBL524288 ILH524288 IVD524288 JEZ524288 JOV524288 JYR524288 KIN524288 KSJ524288 LCF524288 LMB524288 LVX524288 MFT524288 MPP524288 MZL524288 NJH524288 NTD524288 OCZ524288 OMV524288 OWR524288 PGN524288 PQJ524288 QAF524288 QKB524288 QTX524288 RDT524288 RNP524288 RXL524288 SHH524288 SRD524288 TAZ524288 TKV524288 TUR524288 UEN524288 UOJ524288 UYF524288 VIB524288 VRX524288 WBT524288 WLP524288 WVL524288 IZ589824 SV589824 ACR589824 AMN589824 AWJ589824 BGF589824 BQB589824 BZX589824 CJT589824 CTP589824 DDL589824 DNH589824 DXD589824 EGZ589824 EQV589824 FAR589824 FKN589824 FUJ589824 GEF589824 GOB589824 GXX589824 HHT589824 HRP589824 IBL589824 ILH589824 IVD589824 JEZ589824 JOV589824 JYR589824 KIN589824 KSJ589824 LCF589824 LMB589824 LVX589824 MFT589824 MPP589824 MZL589824 NJH589824 NTD589824 OCZ589824 OMV589824 OWR589824 PGN589824 PQJ589824 QAF589824 QKB589824 QTX589824 RDT589824 RNP589824 RXL589824 SHH589824 SRD589824 TAZ589824 TKV589824 TUR589824 UEN589824 UOJ589824 UYF589824 VIB589824 VRX589824 WBT589824 WLP589824 WVL589824 IZ655360 SV655360 ACR655360 AMN655360 AWJ655360 BGF655360 BQB655360 BZX655360 CJT655360 CTP655360 DDL655360 DNH655360 DXD655360 EGZ655360 EQV655360 FAR655360 FKN655360 FUJ655360 GEF655360 GOB655360 GXX655360 HHT655360 HRP655360 IBL655360 ILH655360 IVD655360 JEZ655360 JOV655360 JYR655360 KIN655360 KSJ655360 LCF655360 LMB655360 LVX655360 MFT655360 MPP655360 MZL655360 NJH655360 NTD655360 OCZ655360 OMV655360 OWR655360 PGN655360 PQJ655360 QAF655360 QKB655360 QTX655360 RDT655360 RNP655360 RXL655360 SHH655360 SRD655360 TAZ655360 TKV655360 TUR655360 UEN655360 UOJ655360 UYF655360 VIB655360 VRX655360 WBT655360 WLP655360 WVL655360 IZ720896 SV720896 ACR720896 AMN720896 AWJ720896 BGF720896 BQB720896 BZX720896 CJT720896 CTP720896 DDL720896 DNH720896 DXD720896 EGZ720896 EQV720896 FAR720896 FKN720896 FUJ720896 GEF720896 GOB720896 GXX720896 HHT720896 HRP720896 IBL720896 ILH720896 IVD720896 JEZ720896 JOV720896 JYR720896 KIN720896 KSJ720896 LCF720896 LMB720896 LVX720896 MFT720896 MPP720896 MZL720896 NJH720896 NTD720896 OCZ720896 OMV720896 OWR720896 PGN720896 PQJ720896 QAF720896 QKB720896 QTX720896 RDT720896 RNP720896 RXL720896 SHH720896 SRD720896 TAZ720896 TKV720896 TUR720896 UEN720896 UOJ720896 UYF720896 VIB720896 VRX720896 WBT720896 WLP720896 WVL720896 IZ786432 SV786432 ACR786432 AMN786432 AWJ786432 BGF786432 BQB786432 BZX786432 CJT786432 CTP786432 DDL786432 DNH786432 DXD786432 EGZ786432 EQV786432 FAR786432 FKN786432 FUJ786432 GEF786432 GOB786432 GXX786432 HHT786432 HRP786432 IBL786432 ILH786432 IVD786432 JEZ786432 JOV786432 JYR786432 KIN786432 KSJ786432 LCF786432 LMB786432 LVX786432 MFT786432 MPP786432 MZL786432 NJH786432 NTD786432 OCZ786432 OMV786432 OWR786432 PGN786432 PQJ786432 QAF786432 QKB786432 QTX786432 RDT786432 RNP786432 RXL786432 SHH786432 SRD786432 TAZ786432 TKV786432 TUR786432 UEN786432 UOJ786432 UYF786432 VIB786432 VRX786432 WBT786432 WLP786432 WVL786432 IZ851968 SV851968 ACR851968 AMN851968 AWJ851968 BGF851968 BQB851968 BZX851968 CJT851968 CTP851968 DDL851968 DNH851968 DXD851968 EGZ851968 EQV851968 FAR851968 FKN851968 FUJ851968 GEF851968 GOB851968 GXX851968 HHT851968 HRP851968 IBL851968 ILH851968 IVD851968 JEZ851968 JOV851968 JYR851968 KIN851968 KSJ851968 LCF851968 LMB851968 LVX851968 MFT851968 MPP851968 MZL851968 NJH851968 NTD851968 OCZ851968 OMV851968 OWR851968 PGN851968 PQJ851968 QAF851968 QKB851968 QTX851968 RDT851968 RNP851968 RXL851968 SHH851968 SRD851968 TAZ851968 TKV851968 TUR851968 UEN851968 UOJ851968 UYF851968 VIB851968 VRX851968 WBT851968 WLP851968 WVL851968 IZ917504 SV917504 ACR917504 AMN917504 AWJ917504 BGF917504 BQB917504 BZX917504 CJT917504 CTP917504 DDL917504 DNH917504 DXD917504 EGZ917504 EQV917504 FAR917504 FKN917504 FUJ917504 GEF917504 GOB917504 GXX917504 HHT917504 HRP917504 IBL917504 ILH917504 IVD917504 JEZ917504 JOV917504 JYR917504 KIN917504 KSJ917504 LCF917504 LMB917504 LVX917504 MFT917504 MPP917504 MZL917504 NJH917504 NTD917504 OCZ917504 OMV917504 OWR917504 PGN917504 PQJ917504 QAF917504 QKB917504 QTX917504 RDT917504 RNP917504 RXL917504 SHH917504 SRD917504 TAZ917504 TKV917504 TUR917504 UEN917504 UOJ917504 UYF917504 VIB917504 VRX917504 WBT917504 WLP917504 WVL917504 IZ983040 SV983040 ACR983040 AMN983040 AWJ983040 BGF983040 BQB983040 BZX983040 CJT983040 CTP983040 DDL983040 DNH983040 DXD983040 EGZ983040 EQV983040 FAR983040 FKN983040 FUJ983040 GEF983040 GOB983040 GXX983040 HHT983040 HRP983040 IBL983040 ILH983040 IVD983040 JEZ983040 JOV983040 JYR983040 KIN983040 KSJ983040 LCF983040 LMB983040 LVX983040 MFT983040 MPP983040 MZL983040 NJH983040 NTD983040 OCZ983040 OMV983040 OWR983040 PGN983040 PQJ983040 QAF983040 QKB983040 QTX983040 RDT983040 RNP983040 RXL983040 SHH983040 SRD983040 TAZ983040 TKV983040 TUR983040 UEN983040 UOJ983040 UYF983040 VIB983040 VRX983040 WBT983040 WLP983040 WVL983040 IZ65539:IZ65544 SV65539:SV65544 ACR65539:ACR65544 AMN65539:AMN65544 AWJ65539:AWJ65544 BGF65539:BGF65544 BQB65539:BQB65544 BZX65539:BZX65544 CJT65539:CJT65544 CTP65539:CTP65544 DDL65539:DDL65544 DNH65539:DNH65544 DXD65539:DXD65544 EGZ65539:EGZ65544 EQV65539:EQV65544 FAR65539:FAR65544 FKN65539:FKN65544 FUJ65539:FUJ65544 GEF65539:GEF65544 GOB65539:GOB65544 GXX65539:GXX65544 HHT65539:HHT65544 HRP65539:HRP65544 IBL65539:IBL65544 ILH65539:ILH65544 IVD65539:IVD65544 JEZ65539:JEZ65544 JOV65539:JOV65544 JYR65539:JYR65544 KIN65539:KIN65544 KSJ65539:KSJ65544 LCF65539:LCF65544 LMB65539:LMB65544 LVX65539:LVX65544 MFT65539:MFT65544 MPP65539:MPP65544 MZL65539:MZL65544 NJH65539:NJH65544 NTD65539:NTD65544 OCZ65539:OCZ65544 OMV65539:OMV65544 OWR65539:OWR65544 PGN65539:PGN65544 PQJ65539:PQJ65544 QAF65539:QAF65544 QKB65539:QKB65544 QTX65539:QTX65544 RDT65539:RDT65544 RNP65539:RNP65544 RXL65539:RXL65544 SHH65539:SHH65544 SRD65539:SRD65544 TAZ65539:TAZ65544 TKV65539:TKV65544 TUR65539:TUR65544 UEN65539:UEN65544 UOJ65539:UOJ65544 UYF65539:UYF65544 VIB65539:VIB65544 VRX65539:VRX65544 WBT65539:WBT65544 WLP65539:WLP65544 WVL65539:WVL65544 IZ131075:IZ131080 SV131075:SV131080 ACR131075:ACR131080 AMN131075:AMN131080 AWJ131075:AWJ131080 BGF131075:BGF131080 BQB131075:BQB131080 BZX131075:BZX131080 CJT131075:CJT131080 CTP131075:CTP131080 DDL131075:DDL131080 DNH131075:DNH131080 DXD131075:DXD131080 EGZ131075:EGZ131080 EQV131075:EQV131080 FAR131075:FAR131080 FKN131075:FKN131080 FUJ131075:FUJ131080 GEF131075:GEF131080 GOB131075:GOB131080 GXX131075:GXX131080 HHT131075:HHT131080 HRP131075:HRP131080 IBL131075:IBL131080 ILH131075:ILH131080 IVD131075:IVD131080 JEZ131075:JEZ131080 JOV131075:JOV131080 JYR131075:JYR131080 KIN131075:KIN131080 KSJ131075:KSJ131080 LCF131075:LCF131080 LMB131075:LMB131080 LVX131075:LVX131080 MFT131075:MFT131080 MPP131075:MPP131080 MZL131075:MZL131080 NJH131075:NJH131080 NTD131075:NTD131080 OCZ131075:OCZ131080 OMV131075:OMV131080 OWR131075:OWR131080 PGN131075:PGN131080 PQJ131075:PQJ131080 QAF131075:QAF131080 QKB131075:QKB131080 QTX131075:QTX131080 RDT131075:RDT131080 RNP131075:RNP131080 RXL131075:RXL131080 SHH131075:SHH131080 SRD131075:SRD131080 TAZ131075:TAZ131080 TKV131075:TKV131080 TUR131075:TUR131080 UEN131075:UEN131080 UOJ131075:UOJ131080 UYF131075:UYF131080 VIB131075:VIB131080 VRX131075:VRX131080 WBT131075:WBT131080 WLP131075:WLP131080 WVL131075:WVL131080 IZ196611:IZ196616 SV196611:SV196616 ACR196611:ACR196616 AMN196611:AMN196616 AWJ196611:AWJ196616 BGF196611:BGF196616 BQB196611:BQB196616 BZX196611:BZX196616 CJT196611:CJT196616 CTP196611:CTP196616 DDL196611:DDL196616 DNH196611:DNH196616 DXD196611:DXD196616 EGZ196611:EGZ196616 EQV196611:EQV196616 FAR196611:FAR196616 FKN196611:FKN196616 FUJ196611:FUJ196616 GEF196611:GEF196616 GOB196611:GOB196616 GXX196611:GXX196616 HHT196611:HHT196616 HRP196611:HRP196616 IBL196611:IBL196616 ILH196611:ILH196616 IVD196611:IVD196616 JEZ196611:JEZ196616 JOV196611:JOV196616 JYR196611:JYR196616 KIN196611:KIN196616 KSJ196611:KSJ196616 LCF196611:LCF196616 LMB196611:LMB196616 LVX196611:LVX196616 MFT196611:MFT196616 MPP196611:MPP196616 MZL196611:MZL196616 NJH196611:NJH196616 NTD196611:NTD196616 OCZ196611:OCZ196616 OMV196611:OMV196616 OWR196611:OWR196616 PGN196611:PGN196616 PQJ196611:PQJ196616 QAF196611:QAF196616 QKB196611:QKB196616 QTX196611:QTX196616 RDT196611:RDT196616 RNP196611:RNP196616 RXL196611:RXL196616 SHH196611:SHH196616 SRD196611:SRD196616 TAZ196611:TAZ196616 TKV196611:TKV196616 TUR196611:TUR196616 UEN196611:UEN196616 UOJ196611:UOJ196616 UYF196611:UYF196616 VIB196611:VIB196616 VRX196611:VRX196616 WBT196611:WBT196616 WLP196611:WLP196616 WVL196611:WVL196616 IZ262147:IZ262152 SV262147:SV262152 ACR262147:ACR262152 AMN262147:AMN262152 AWJ262147:AWJ262152 BGF262147:BGF262152 BQB262147:BQB262152 BZX262147:BZX262152 CJT262147:CJT262152 CTP262147:CTP262152 DDL262147:DDL262152 DNH262147:DNH262152 DXD262147:DXD262152 EGZ262147:EGZ262152 EQV262147:EQV262152 FAR262147:FAR262152 FKN262147:FKN262152 FUJ262147:FUJ262152 GEF262147:GEF262152 GOB262147:GOB262152 GXX262147:GXX262152 HHT262147:HHT262152 HRP262147:HRP262152 IBL262147:IBL262152 ILH262147:ILH262152 IVD262147:IVD262152 JEZ262147:JEZ262152 JOV262147:JOV262152 JYR262147:JYR262152 KIN262147:KIN262152 KSJ262147:KSJ262152 LCF262147:LCF262152 LMB262147:LMB262152 LVX262147:LVX262152 MFT262147:MFT262152 MPP262147:MPP262152 MZL262147:MZL262152 NJH262147:NJH262152 NTD262147:NTD262152 OCZ262147:OCZ262152 OMV262147:OMV262152 OWR262147:OWR262152 PGN262147:PGN262152 PQJ262147:PQJ262152 QAF262147:QAF262152 QKB262147:QKB262152 QTX262147:QTX262152 RDT262147:RDT262152 RNP262147:RNP262152 RXL262147:RXL262152 SHH262147:SHH262152 SRD262147:SRD262152 TAZ262147:TAZ262152 TKV262147:TKV262152 TUR262147:TUR262152 UEN262147:UEN262152 UOJ262147:UOJ262152 UYF262147:UYF262152 VIB262147:VIB262152 VRX262147:VRX262152 WBT262147:WBT262152 WLP262147:WLP262152 WVL262147:WVL262152 IZ327683:IZ327688 SV327683:SV327688 ACR327683:ACR327688 AMN327683:AMN327688 AWJ327683:AWJ327688 BGF327683:BGF327688 BQB327683:BQB327688 BZX327683:BZX327688 CJT327683:CJT327688 CTP327683:CTP327688 DDL327683:DDL327688 DNH327683:DNH327688 DXD327683:DXD327688 EGZ327683:EGZ327688 EQV327683:EQV327688 FAR327683:FAR327688 FKN327683:FKN327688 FUJ327683:FUJ327688 GEF327683:GEF327688 GOB327683:GOB327688 GXX327683:GXX327688 HHT327683:HHT327688 HRP327683:HRP327688 IBL327683:IBL327688 ILH327683:ILH327688 IVD327683:IVD327688 JEZ327683:JEZ327688 JOV327683:JOV327688 JYR327683:JYR327688 KIN327683:KIN327688 KSJ327683:KSJ327688 LCF327683:LCF327688 LMB327683:LMB327688 LVX327683:LVX327688 MFT327683:MFT327688 MPP327683:MPP327688 MZL327683:MZL327688 NJH327683:NJH327688 NTD327683:NTD327688 OCZ327683:OCZ327688 OMV327683:OMV327688 OWR327683:OWR327688 PGN327683:PGN327688 PQJ327683:PQJ327688 QAF327683:QAF327688 QKB327683:QKB327688 QTX327683:QTX327688 RDT327683:RDT327688 RNP327683:RNP327688 RXL327683:RXL327688 SHH327683:SHH327688 SRD327683:SRD327688 TAZ327683:TAZ327688 TKV327683:TKV327688 TUR327683:TUR327688 UEN327683:UEN327688 UOJ327683:UOJ327688 UYF327683:UYF327688 VIB327683:VIB327688 VRX327683:VRX327688 WBT327683:WBT327688 WLP327683:WLP327688 WVL327683:WVL327688 IZ393219:IZ393224 SV393219:SV393224 ACR393219:ACR393224 AMN393219:AMN393224 AWJ393219:AWJ393224 BGF393219:BGF393224 BQB393219:BQB393224 BZX393219:BZX393224 CJT393219:CJT393224 CTP393219:CTP393224 DDL393219:DDL393224 DNH393219:DNH393224 DXD393219:DXD393224 EGZ393219:EGZ393224 EQV393219:EQV393224 FAR393219:FAR393224 FKN393219:FKN393224 FUJ393219:FUJ393224 GEF393219:GEF393224 GOB393219:GOB393224 GXX393219:GXX393224 HHT393219:HHT393224 HRP393219:HRP393224 IBL393219:IBL393224 ILH393219:ILH393224 IVD393219:IVD393224 JEZ393219:JEZ393224 JOV393219:JOV393224 JYR393219:JYR393224 KIN393219:KIN393224 KSJ393219:KSJ393224 LCF393219:LCF393224 LMB393219:LMB393224 LVX393219:LVX393224 MFT393219:MFT393224 MPP393219:MPP393224 MZL393219:MZL393224 NJH393219:NJH393224 NTD393219:NTD393224 OCZ393219:OCZ393224 OMV393219:OMV393224 OWR393219:OWR393224 PGN393219:PGN393224 PQJ393219:PQJ393224 QAF393219:QAF393224 QKB393219:QKB393224 QTX393219:QTX393224 RDT393219:RDT393224 RNP393219:RNP393224 RXL393219:RXL393224 SHH393219:SHH393224 SRD393219:SRD393224 TAZ393219:TAZ393224 TKV393219:TKV393224 TUR393219:TUR393224 UEN393219:UEN393224 UOJ393219:UOJ393224 UYF393219:UYF393224 VIB393219:VIB393224 VRX393219:VRX393224 WBT393219:WBT393224 WLP393219:WLP393224 WVL393219:WVL393224 IZ458755:IZ458760 SV458755:SV458760 ACR458755:ACR458760 AMN458755:AMN458760 AWJ458755:AWJ458760 BGF458755:BGF458760 BQB458755:BQB458760 BZX458755:BZX458760 CJT458755:CJT458760 CTP458755:CTP458760 DDL458755:DDL458760 DNH458755:DNH458760 DXD458755:DXD458760 EGZ458755:EGZ458760 EQV458755:EQV458760 FAR458755:FAR458760 FKN458755:FKN458760 FUJ458755:FUJ458760 GEF458755:GEF458760 GOB458755:GOB458760 GXX458755:GXX458760 HHT458755:HHT458760 HRP458755:HRP458760 IBL458755:IBL458760 ILH458755:ILH458760 IVD458755:IVD458760 JEZ458755:JEZ458760 JOV458755:JOV458760 JYR458755:JYR458760 KIN458755:KIN458760 KSJ458755:KSJ458760 LCF458755:LCF458760 LMB458755:LMB458760 LVX458755:LVX458760 MFT458755:MFT458760 MPP458755:MPP458760 MZL458755:MZL458760 NJH458755:NJH458760 NTD458755:NTD458760 OCZ458755:OCZ458760 OMV458755:OMV458760 OWR458755:OWR458760 PGN458755:PGN458760 PQJ458755:PQJ458760 QAF458755:QAF458760 QKB458755:QKB458760 QTX458755:QTX458760 RDT458755:RDT458760 RNP458755:RNP458760 RXL458755:RXL458760 SHH458755:SHH458760 SRD458755:SRD458760 TAZ458755:TAZ458760 TKV458755:TKV458760 TUR458755:TUR458760 UEN458755:UEN458760 UOJ458755:UOJ458760 UYF458755:UYF458760 VIB458755:VIB458760 VRX458755:VRX458760 WBT458755:WBT458760 WLP458755:WLP458760 WVL458755:WVL458760 IZ524291:IZ524296 SV524291:SV524296 ACR524291:ACR524296 AMN524291:AMN524296 AWJ524291:AWJ524296 BGF524291:BGF524296 BQB524291:BQB524296 BZX524291:BZX524296 CJT524291:CJT524296 CTP524291:CTP524296 DDL524291:DDL524296 DNH524291:DNH524296 DXD524291:DXD524296 EGZ524291:EGZ524296 EQV524291:EQV524296 FAR524291:FAR524296 FKN524291:FKN524296 FUJ524291:FUJ524296 GEF524291:GEF524296 GOB524291:GOB524296 GXX524291:GXX524296 HHT524291:HHT524296 HRP524291:HRP524296 IBL524291:IBL524296 ILH524291:ILH524296 IVD524291:IVD524296 JEZ524291:JEZ524296 JOV524291:JOV524296 JYR524291:JYR524296 KIN524291:KIN524296 KSJ524291:KSJ524296 LCF524291:LCF524296 LMB524291:LMB524296 LVX524291:LVX524296 MFT524291:MFT524296 MPP524291:MPP524296 MZL524291:MZL524296 NJH524291:NJH524296 NTD524291:NTD524296 OCZ524291:OCZ524296 OMV524291:OMV524296 OWR524291:OWR524296 PGN524291:PGN524296 PQJ524291:PQJ524296 QAF524291:QAF524296 QKB524291:QKB524296 QTX524291:QTX524296 RDT524291:RDT524296 RNP524291:RNP524296 RXL524291:RXL524296 SHH524291:SHH524296 SRD524291:SRD524296 TAZ524291:TAZ524296 TKV524291:TKV524296 TUR524291:TUR524296 UEN524291:UEN524296 UOJ524291:UOJ524296 UYF524291:UYF524296 VIB524291:VIB524296 VRX524291:VRX524296 WBT524291:WBT524296 WLP524291:WLP524296 WVL524291:WVL524296 IZ589827:IZ589832 SV589827:SV589832 ACR589827:ACR589832 AMN589827:AMN589832 AWJ589827:AWJ589832 BGF589827:BGF589832 BQB589827:BQB589832 BZX589827:BZX589832 CJT589827:CJT589832 CTP589827:CTP589832 DDL589827:DDL589832 DNH589827:DNH589832 DXD589827:DXD589832 EGZ589827:EGZ589832 EQV589827:EQV589832 FAR589827:FAR589832 FKN589827:FKN589832 FUJ589827:FUJ589832 GEF589827:GEF589832 GOB589827:GOB589832 GXX589827:GXX589832 HHT589827:HHT589832 HRP589827:HRP589832 IBL589827:IBL589832 ILH589827:ILH589832 IVD589827:IVD589832 JEZ589827:JEZ589832 JOV589827:JOV589832 JYR589827:JYR589832 KIN589827:KIN589832 KSJ589827:KSJ589832 LCF589827:LCF589832 LMB589827:LMB589832 LVX589827:LVX589832 MFT589827:MFT589832 MPP589827:MPP589832 MZL589827:MZL589832 NJH589827:NJH589832 NTD589827:NTD589832 OCZ589827:OCZ589832 OMV589827:OMV589832 OWR589827:OWR589832 PGN589827:PGN589832 PQJ589827:PQJ589832 QAF589827:QAF589832 QKB589827:QKB589832 QTX589827:QTX589832 RDT589827:RDT589832 RNP589827:RNP589832 RXL589827:RXL589832 SHH589827:SHH589832 SRD589827:SRD589832 TAZ589827:TAZ589832 TKV589827:TKV589832 TUR589827:TUR589832 UEN589827:UEN589832 UOJ589827:UOJ589832 UYF589827:UYF589832 VIB589827:VIB589832 VRX589827:VRX589832 WBT589827:WBT589832 WLP589827:WLP589832 WVL589827:WVL589832 IZ655363:IZ655368 SV655363:SV655368 ACR655363:ACR655368 AMN655363:AMN655368 AWJ655363:AWJ655368 BGF655363:BGF655368 BQB655363:BQB655368 BZX655363:BZX655368 CJT655363:CJT655368 CTP655363:CTP655368 DDL655363:DDL655368 DNH655363:DNH655368 DXD655363:DXD655368 EGZ655363:EGZ655368 EQV655363:EQV655368 FAR655363:FAR655368 FKN655363:FKN655368 FUJ655363:FUJ655368 GEF655363:GEF655368 GOB655363:GOB655368 GXX655363:GXX655368 HHT655363:HHT655368 HRP655363:HRP655368 IBL655363:IBL655368 ILH655363:ILH655368 IVD655363:IVD655368 JEZ655363:JEZ655368 JOV655363:JOV655368 JYR655363:JYR655368 KIN655363:KIN655368 KSJ655363:KSJ655368 LCF655363:LCF655368 LMB655363:LMB655368 LVX655363:LVX655368 MFT655363:MFT655368 MPP655363:MPP655368 MZL655363:MZL655368 NJH655363:NJH655368 NTD655363:NTD655368 OCZ655363:OCZ655368 OMV655363:OMV655368 OWR655363:OWR655368 PGN655363:PGN655368 PQJ655363:PQJ655368 QAF655363:QAF655368 QKB655363:QKB655368 QTX655363:QTX655368 RDT655363:RDT655368 RNP655363:RNP655368 RXL655363:RXL655368 SHH655363:SHH655368 SRD655363:SRD655368 TAZ655363:TAZ655368 TKV655363:TKV655368 TUR655363:TUR655368 UEN655363:UEN655368 UOJ655363:UOJ655368 UYF655363:UYF655368 VIB655363:VIB655368 VRX655363:VRX655368 WBT655363:WBT655368 WLP655363:WLP655368 WVL655363:WVL655368 IZ720899:IZ720904 SV720899:SV720904 ACR720899:ACR720904 AMN720899:AMN720904 AWJ720899:AWJ720904 BGF720899:BGF720904 BQB720899:BQB720904 BZX720899:BZX720904 CJT720899:CJT720904 CTP720899:CTP720904 DDL720899:DDL720904 DNH720899:DNH720904 DXD720899:DXD720904 EGZ720899:EGZ720904 EQV720899:EQV720904 FAR720899:FAR720904 FKN720899:FKN720904 FUJ720899:FUJ720904 GEF720899:GEF720904 GOB720899:GOB720904 GXX720899:GXX720904 HHT720899:HHT720904 HRP720899:HRP720904 IBL720899:IBL720904 ILH720899:ILH720904 IVD720899:IVD720904 JEZ720899:JEZ720904 JOV720899:JOV720904 JYR720899:JYR720904 KIN720899:KIN720904 KSJ720899:KSJ720904 LCF720899:LCF720904 LMB720899:LMB720904 LVX720899:LVX720904 MFT720899:MFT720904 MPP720899:MPP720904 MZL720899:MZL720904 NJH720899:NJH720904 NTD720899:NTD720904 OCZ720899:OCZ720904 OMV720899:OMV720904 OWR720899:OWR720904 PGN720899:PGN720904 PQJ720899:PQJ720904 QAF720899:QAF720904 QKB720899:QKB720904 QTX720899:QTX720904 RDT720899:RDT720904 RNP720899:RNP720904 RXL720899:RXL720904 SHH720899:SHH720904 SRD720899:SRD720904 TAZ720899:TAZ720904 TKV720899:TKV720904 TUR720899:TUR720904 UEN720899:UEN720904 UOJ720899:UOJ720904 UYF720899:UYF720904 VIB720899:VIB720904 VRX720899:VRX720904 WBT720899:WBT720904 WLP720899:WLP720904 WVL720899:WVL720904 IZ786435:IZ786440 SV786435:SV786440 ACR786435:ACR786440 AMN786435:AMN786440 AWJ786435:AWJ786440 BGF786435:BGF786440 BQB786435:BQB786440 BZX786435:BZX786440 CJT786435:CJT786440 CTP786435:CTP786440 DDL786435:DDL786440 DNH786435:DNH786440 DXD786435:DXD786440 EGZ786435:EGZ786440 EQV786435:EQV786440 FAR786435:FAR786440 FKN786435:FKN786440 FUJ786435:FUJ786440 GEF786435:GEF786440 GOB786435:GOB786440 GXX786435:GXX786440 HHT786435:HHT786440 HRP786435:HRP786440 IBL786435:IBL786440 ILH786435:ILH786440 IVD786435:IVD786440 JEZ786435:JEZ786440 JOV786435:JOV786440 JYR786435:JYR786440 KIN786435:KIN786440 KSJ786435:KSJ786440 LCF786435:LCF786440 LMB786435:LMB786440 LVX786435:LVX786440 MFT786435:MFT786440 MPP786435:MPP786440 MZL786435:MZL786440 NJH786435:NJH786440 NTD786435:NTD786440 OCZ786435:OCZ786440 OMV786435:OMV786440 OWR786435:OWR786440 PGN786435:PGN786440 PQJ786435:PQJ786440 QAF786435:QAF786440 QKB786435:QKB786440 QTX786435:QTX786440 RDT786435:RDT786440 RNP786435:RNP786440 RXL786435:RXL786440 SHH786435:SHH786440 SRD786435:SRD786440 TAZ786435:TAZ786440 TKV786435:TKV786440 TUR786435:TUR786440 UEN786435:UEN786440 UOJ786435:UOJ786440 UYF786435:UYF786440 VIB786435:VIB786440 VRX786435:VRX786440 WBT786435:WBT786440 WLP786435:WLP786440 WVL786435:WVL786440 IZ851971:IZ851976 SV851971:SV851976 ACR851971:ACR851976 AMN851971:AMN851976 AWJ851971:AWJ851976 BGF851971:BGF851976 BQB851971:BQB851976 BZX851971:BZX851976 CJT851971:CJT851976 CTP851971:CTP851976 DDL851971:DDL851976 DNH851971:DNH851976 DXD851971:DXD851976 EGZ851971:EGZ851976 EQV851971:EQV851976 FAR851971:FAR851976 FKN851971:FKN851976 FUJ851971:FUJ851976 GEF851971:GEF851976 GOB851971:GOB851976 GXX851971:GXX851976 HHT851971:HHT851976 HRP851971:HRP851976 IBL851971:IBL851976 ILH851971:ILH851976 IVD851971:IVD851976 JEZ851971:JEZ851976 JOV851971:JOV851976 JYR851971:JYR851976 KIN851971:KIN851976 KSJ851971:KSJ851976 LCF851971:LCF851976 LMB851971:LMB851976 LVX851971:LVX851976 MFT851971:MFT851976 MPP851971:MPP851976 MZL851971:MZL851976 NJH851971:NJH851976 NTD851971:NTD851976 OCZ851971:OCZ851976 OMV851971:OMV851976 OWR851971:OWR851976 PGN851971:PGN851976 PQJ851971:PQJ851976 QAF851971:QAF851976 QKB851971:QKB851976 QTX851971:QTX851976 RDT851971:RDT851976 RNP851971:RNP851976 RXL851971:RXL851976 SHH851971:SHH851976 SRD851971:SRD851976 TAZ851971:TAZ851976 TKV851971:TKV851976 TUR851971:TUR851976 UEN851971:UEN851976 UOJ851971:UOJ851976 UYF851971:UYF851976 VIB851971:VIB851976 VRX851971:VRX851976 WBT851971:WBT851976 WLP851971:WLP851976 WVL851971:WVL851976 IZ917507:IZ917512 SV917507:SV917512 ACR917507:ACR917512 AMN917507:AMN917512 AWJ917507:AWJ917512 BGF917507:BGF917512 BQB917507:BQB917512 BZX917507:BZX917512 CJT917507:CJT917512 CTP917507:CTP917512 DDL917507:DDL917512 DNH917507:DNH917512 DXD917507:DXD917512 EGZ917507:EGZ917512 EQV917507:EQV917512 FAR917507:FAR917512 FKN917507:FKN917512 FUJ917507:FUJ917512 GEF917507:GEF917512 GOB917507:GOB917512 GXX917507:GXX917512 HHT917507:HHT917512 HRP917507:HRP917512 IBL917507:IBL917512 ILH917507:ILH917512 IVD917507:IVD917512 JEZ917507:JEZ917512 JOV917507:JOV917512 JYR917507:JYR917512 KIN917507:KIN917512 KSJ917507:KSJ917512 LCF917507:LCF917512 LMB917507:LMB917512 LVX917507:LVX917512 MFT917507:MFT917512 MPP917507:MPP917512 MZL917507:MZL917512 NJH917507:NJH917512 NTD917507:NTD917512 OCZ917507:OCZ917512 OMV917507:OMV917512 OWR917507:OWR917512 PGN917507:PGN917512 PQJ917507:PQJ917512 QAF917507:QAF917512 QKB917507:QKB917512 QTX917507:QTX917512 RDT917507:RDT917512 RNP917507:RNP917512 RXL917507:RXL917512 SHH917507:SHH917512 SRD917507:SRD917512 TAZ917507:TAZ917512 TKV917507:TKV917512 TUR917507:TUR917512 UEN917507:UEN917512 UOJ917507:UOJ917512 UYF917507:UYF917512 VIB917507:VIB917512 VRX917507:VRX917512 WBT917507:WBT917512 WLP917507:WLP917512 WVL917507:WVL917512 IZ983043:IZ983048 SV983043:SV983048 ACR983043:ACR983048 AMN983043:AMN983048 AWJ983043:AWJ983048 BGF983043:BGF983048 BQB983043:BQB983048 BZX983043:BZX983048 CJT983043:CJT983048 CTP983043:CTP983048 DDL983043:DDL983048 DNH983043:DNH983048 DXD983043:DXD983048 EGZ983043:EGZ983048 EQV983043:EQV983048 FAR983043:FAR983048 FKN983043:FKN983048 FUJ983043:FUJ983048 GEF983043:GEF983048 GOB983043:GOB983048 GXX983043:GXX983048 HHT983043:HHT983048 HRP983043:HRP983048 IBL983043:IBL983048 ILH983043:ILH983048 IVD983043:IVD983048 JEZ983043:JEZ983048 JOV983043:JOV983048 JYR983043:JYR983048 KIN983043:KIN983048 KSJ983043:KSJ983048 LCF983043:LCF983048 LMB983043:LMB983048 LVX983043:LVX983048 MFT983043:MFT983048 MPP983043:MPP983048 MZL983043:MZL983048 NJH983043:NJH983048 NTD983043:NTD983048 OCZ983043:OCZ983048 OMV983043:OMV983048 OWR983043:OWR983048 PGN983043:PGN983048 PQJ983043:PQJ983048 QAF983043:QAF983048 QKB983043:QKB983048 QTX983043:QTX983048 RDT983043:RDT983048 RNP983043:RNP983048 RXL983043:RXL983048 SHH983043:SHH983048 SRD983043:SRD983048 TAZ983043:TAZ983048 TKV983043:TKV983048 TUR983043:TUR983048 UEN983043:UEN983048 UOJ983043:UOJ983048 UYF983043:UYF983048 VIB983043:VIB983048 VRX983043:VRX983048 WBT983043:WBT983048 WLP983043:WLP983048 WVL983043:WVL983048 IZ65546:IZ65547 SV65546:SV65547 ACR65546:ACR65547 AMN65546:AMN65547 AWJ65546:AWJ65547 BGF65546:BGF65547 BQB65546:BQB65547 BZX65546:BZX65547 CJT65546:CJT65547 CTP65546:CTP65547 DDL65546:DDL65547 DNH65546:DNH65547 DXD65546:DXD65547 EGZ65546:EGZ65547 EQV65546:EQV65547 FAR65546:FAR65547 FKN65546:FKN65547 FUJ65546:FUJ65547 GEF65546:GEF65547 GOB65546:GOB65547 GXX65546:GXX65547 HHT65546:HHT65547 HRP65546:HRP65547 IBL65546:IBL65547 ILH65546:ILH65547 IVD65546:IVD65547 JEZ65546:JEZ65547 JOV65546:JOV65547 JYR65546:JYR65547 KIN65546:KIN65547 KSJ65546:KSJ65547 LCF65546:LCF65547 LMB65546:LMB65547 LVX65546:LVX65547 MFT65546:MFT65547 MPP65546:MPP65547 MZL65546:MZL65547 NJH65546:NJH65547 NTD65546:NTD65547 OCZ65546:OCZ65547 OMV65546:OMV65547 OWR65546:OWR65547 PGN65546:PGN65547 PQJ65546:PQJ65547 QAF65546:QAF65547 QKB65546:QKB65547 QTX65546:QTX65547 RDT65546:RDT65547 RNP65546:RNP65547 RXL65546:RXL65547 SHH65546:SHH65547 SRD65546:SRD65547 TAZ65546:TAZ65547 TKV65546:TKV65547 TUR65546:TUR65547 UEN65546:UEN65547 UOJ65546:UOJ65547 UYF65546:UYF65547 VIB65546:VIB65547 VRX65546:VRX65547 WBT65546:WBT65547 WLP65546:WLP65547 WVL65546:WVL65547 IZ131082:IZ131083 SV131082:SV131083 ACR131082:ACR131083 AMN131082:AMN131083 AWJ131082:AWJ131083 BGF131082:BGF131083 BQB131082:BQB131083 BZX131082:BZX131083 CJT131082:CJT131083 CTP131082:CTP131083 DDL131082:DDL131083 DNH131082:DNH131083 DXD131082:DXD131083 EGZ131082:EGZ131083 EQV131082:EQV131083 FAR131082:FAR131083 FKN131082:FKN131083 FUJ131082:FUJ131083 GEF131082:GEF131083 GOB131082:GOB131083 GXX131082:GXX131083 HHT131082:HHT131083 HRP131082:HRP131083 IBL131082:IBL131083 ILH131082:ILH131083 IVD131082:IVD131083 JEZ131082:JEZ131083 JOV131082:JOV131083 JYR131082:JYR131083 KIN131082:KIN131083 KSJ131082:KSJ131083 LCF131082:LCF131083 LMB131082:LMB131083 LVX131082:LVX131083 MFT131082:MFT131083 MPP131082:MPP131083 MZL131082:MZL131083 NJH131082:NJH131083 NTD131082:NTD131083 OCZ131082:OCZ131083 OMV131082:OMV131083 OWR131082:OWR131083 PGN131082:PGN131083 PQJ131082:PQJ131083 QAF131082:QAF131083 QKB131082:QKB131083 QTX131082:QTX131083 RDT131082:RDT131083 RNP131082:RNP131083 RXL131082:RXL131083 SHH131082:SHH131083 SRD131082:SRD131083 TAZ131082:TAZ131083 TKV131082:TKV131083 TUR131082:TUR131083 UEN131082:UEN131083 UOJ131082:UOJ131083 UYF131082:UYF131083 VIB131082:VIB131083 VRX131082:VRX131083 WBT131082:WBT131083 WLP131082:WLP131083 WVL131082:WVL131083 IZ196618:IZ196619 SV196618:SV196619 ACR196618:ACR196619 AMN196618:AMN196619 AWJ196618:AWJ196619 BGF196618:BGF196619 BQB196618:BQB196619 BZX196618:BZX196619 CJT196618:CJT196619 CTP196618:CTP196619 DDL196618:DDL196619 DNH196618:DNH196619 DXD196618:DXD196619 EGZ196618:EGZ196619 EQV196618:EQV196619 FAR196618:FAR196619 FKN196618:FKN196619 FUJ196618:FUJ196619 GEF196618:GEF196619 GOB196618:GOB196619 GXX196618:GXX196619 HHT196618:HHT196619 HRP196618:HRP196619 IBL196618:IBL196619 ILH196618:ILH196619 IVD196618:IVD196619 JEZ196618:JEZ196619 JOV196618:JOV196619 JYR196618:JYR196619 KIN196618:KIN196619 KSJ196618:KSJ196619 LCF196618:LCF196619 LMB196618:LMB196619 LVX196618:LVX196619 MFT196618:MFT196619 MPP196618:MPP196619 MZL196618:MZL196619 NJH196618:NJH196619 NTD196618:NTD196619 OCZ196618:OCZ196619 OMV196618:OMV196619 OWR196618:OWR196619 PGN196618:PGN196619 PQJ196618:PQJ196619 QAF196618:QAF196619 QKB196618:QKB196619 QTX196618:QTX196619 RDT196618:RDT196619 RNP196618:RNP196619 RXL196618:RXL196619 SHH196618:SHH196619 SRD196618:SRD196619 TAZ196618:TAZ196619 TKV196618:TKV196619 TUR196618:TUR196619 UEN196618:UEN196619 UOJ196618:UOJ196619 UYF196618:UYF196619 VIB196618:VIB196619 VRX196618:VRX196619 WBT196618:WBT196619 WLP196618:WLP196619 WVL196618:WVL196619 IZ262154:IZ262155 SV262154:SV262155 ACR262154:ACR262155 AMN262154:AMN262155 AWJ262154:AWJ262155 BGF262154:BGF262155 BQB262154:BQB262155 BZX262154:BZX262155 CJT262154:CJT262155 CTP262154:CTP262155 DDL262154:DDL262155 DNH262154:DNH262155 DXD262154:DXD262155 EGZ262154:EGZ262155 EQV262154:EQV262155 FAR262154:FAR262155 FKN262154:FKN262155 FUJ262154:FUJ262155 GEF262154:GEF262155 GOB262154:GOB262155 GXX262154:GXX262155 HHT262154:HHT262155 HRP262154:HRP262155 IBL262154:IBL262155 ILH262154:ILH262155 IVD262154:IVD262155 JEZ262154:JEZ262155 JOV262154:JOV262155 JYR262154:JYR262155 KIN262154:KIN262155 KSJ262154:KSJ262155 LCF262154:LCF262155 LMB262154:LMB262155 LVX262154:LVX262155 MFT262154:MFT262155 MPP262154:MPP262155 MZL262154:MZL262155 NJH262154:NJH262155 NTD262154:NTD262155 OCZ262154:OCZ262155 OMV262154:OMV262155 OWR262154:OWR262155 PGN262154:PGN262155 PQJ262154:PQJ262155 QAF262154:QAF262155 QKB262154:QKB262155 QTX262154:QTX262155 RDT262154:RDT262155 RNP262154:RNP262155 RXL262154:RXL262155 SHH262154:SHH262155 SRD262154:SRD262155 TAZ262154:TAZ262155 TKV262154:TKV262155 TUR262154:TUR262155 UEN262154:UEN262155 UOJ262154:UOJ262155 UYF262154:UYF262155 VIB262154:VIB262155 VRX262154:VRX262155 WBT262154:WBT262155 WLP262154:WLP262155 WVL262154:WVL262155 IZ327690:IZ327691 SV327690:SV327691 ACR327690:ACR327691 AMN327690:AMN327691 AWJ327690:AWJ327691 BGF327690:BGF327691 BQB327690:BQB327691 BZX327690:BZX327691 CJT327690:CJT327691 CTP327690:CTP327691 DDL327690:DDL327691 DNH327690:DNH327691 DXD327690:DXD327691 EGZ327690:EGZ327691 EQV327690:EQV327691 FAR327690:FAR327691 FKN327690:FKN327691 FUJ327690:FUJ327691 GEF327690:GEF327691 GOB327690:GOB327691 GXX327690:GXX327691 HHT327690:HHT327691 HRP327690:HRP327691 IBL327690:IBL327691 ILH327690:ILH327691 IVD327690:IVD327691 JEZ327690:JEZ327691 JOV327690:JOV327691 JYR327690:JYR327691 KIN327690:KIN327691 KSJ327690:KSJ327691 LCF327690:LCF327691 LMB327690:LMB327691 LVX327690:LVX327691 MFT327690:MFT327691 MPP327690:MPP327691 MZL327690:MZL327691 NJH327690:NJH327691 NTD327690:NTD327691 OCZ327690:OCZ327691 OMV327690:OMV327691 OWR327690:OWR327691 PGN327690:PGN327691 PQJ327690:PQJ327691 QAF327690:QAF327691 QKB327690:QKB327691 QTX327690:QTX327691 RDT327690:RDT327691 RNP327690:RNP327691 RXL327690:RXL327691 SHH327690:SHH327691 SRD327690:SRD327691 TAZ327690:TAZ327691 TKV327690:TKV327691 TUR327690:TUR327691 UEN327690:UEN327691 UOJ327690:UOJ327691 UYF327690:UYF327691 VIB327690:VIB327691 VRX327690:VRX327691 WBT327690:WBT327691 WLP327690:WLP327691 WVL327690:WVL327691 IZ393226:IZ393227 SV393226:SV393227 ACR393226:ACR393227 AMN393226:AMN393227 AWJ393226:AWJ393227 BGF393226:BGF393227 BQB393226:BQB393227 BZX393226:BZX393227 CJT393226:CJT393227 CTP393226:CTP393227 DDL393226:DDL393227 DNH393226:DNH393227 DXD393226:DXD393227 EGZ393226:EGZ393227 EQV393226:EQV393227 FAR393226:FAR393227 FKN393226:FKN393227 FUJ393226:FUJ393227 GEF393226:GEF393227 GOB393226:GOB393227 GXX393226:GXX393227 HHT393226:HHT393227 HRP393226:HRP393227 IBL393226:IBL393227 ILH393226:ILH393227 IVD393226:IVD393227 JEZ393226:JEZ393227 JOV393226:JOV393227 JYR393226:JYR393227 KIN393226:KIN393227 KSJ393226:KSJ393227 LCF393226:LCF393227 LMB393226:LMB393227 LVX393226:LVX393227 MFT393226:MFT393227 MPP393226:MPP393227 MZL393226:MZL393227 NJH393226:NJH393227 NTD393226:NTD393227 OCZ393226:OCZ393227 OMV393226:OMV393227 OWR393226:OWR393227 PGN393226:PGN393227 PQJ393226:PQJ393227 QAF393226:QAF393227 QKB393226:QKB393227 QTX393226:QTX393227 RDT393226:RDT393227 RNP393226:RNP393227 RXL393226:RXL393227 SHH393226:SHH393227 SRD393226:SRD393227 TAZ393226:TAZ393227 TKV393226:TKV393227 TUR393226:TUR393227 UEN393226:UEN393227 UOJ393226:UOJ393227 UYF393226:UYF393227 VIB393226:VIB393227 VRX393226:VRX393227 WBT393226:WBT393227 WLP393226:WLP393227 WVL393226:WVL393227 IZ458762:IZ458763 SV458762:SV458763 ACR458762:ACR458763 AMN458762:AMN458763 AWJ458762:AWJ458763 BGF458762:BGF458763 BQB458762:BQB458763 BZX458762:BZX458763 CJT458762:CJT458763 CTP458762:CTP458763 DDL458762:DDL458763 DNH458762:DNH458763 DXD458762:DXD458763 EGZ458762:EGZ458763 EQV458762:EQV458763 FAR458762:FAR458763 FKN458762:FKN458763 FUJ458762:FUJ458763 GEF458762:GEF458763 GOB458762:GOB458763 GXX458762:GXX458763 HHT458762:HHT458763 HRP458762:HRP458763 IBL458762:IBL458763 ILH458762:ILH458763 IVD458762:IVD458763 JEZ458762:JEZ458763 JOV458762:JOV458763 JYR458762:JYR458763 KIN458762:KIN458763 KSJ458762:KSJ458763 LCF458762:LCF458763 LMB458762:LMB458763 LVX458762:LVX458763 MFT458762:MFT458763 MPP458762:MPP458763 MZL458762:MZL458763 NJH458762:NJH458763 NTD458762:NTD458763 OCZ458762:OCZ458763 OMV458762:OMV458763 OWR458762:OWR458763 PGN458762:PGN458763 PQJ458762:PQJ458763 QAF458762:QAF458763 QKB458762:QKB458763 QTX458762:QTX458763 RDT458762:RDT458763 RNP458762:RNP458763 RXL458762:RXL458763 SHH458762:SHH458763 SRD458762:SRD458763 TAZ458762:TAZ458763 TKV458762:TKV458763 TUR458762:TUR458763 UEN458762:UEN458763 UOJ458762:UOJ458763 UYF458762:UYF458763 VIB458762:VIB458763 VRX458762:VRX458763 WBT458762:WBT458763 WLP458762:WLP458763 WVL458762:WVL458763 IZ524298:IZ524299 SV524298:SV524299 ACR524298:ACR524299 AMN524298:AMN524299 AWJ524298:AWJ524299 BGF524298:BGF524299 BQB524298:BQB524299 BZX524298:BZX524299 CJT524298:CJT524299 CTP524298:CTP524299 DDL524298:DDL524299 DNH524298:DNH524299 DXD524298:DXD524299 EGZ524298:EGZ524299 EQV524298:EQV524299 FAR524298:FAR524299 FKN524298:FKN524299 FUJ524298:FUJ524299 GEF524298:GEF524299 GOB524298:GOB524299 GXX524298:GXX524299 HHT524298:HHT524299 HRP524298:HRP524299 IBL524298:IBL524299 ILH524298:ILH524299 IVD524298:IVD524299 JEZ524298:JEZ524299 JOV524298:JOV524299 JYR524298:JYR524299 KIN524298:KIN524299 KSJ524298:KSJ524299 LCF524298:LCF524299 LMB524298:LMB524299 LVX524298:LVX524299 MFT524298:MFT524299 MPP524298:MPP524299 MZL524298:MZL524299 NJH524298:NJH524299 NTD524298:NTD524299 OCZ524298:OCZ524299 OMV524298:OMV524299 OWR524298:OWR524299 PGN524298:PGN524299 PQJ524298:PQJ524299 QAF524298:QAF524299 QKB524298:QKB524299 QTX524298:QTX524299 RDT524298:RDT524299 RNP524298:RNP524299 RXL524298:RXL524299 SHH524298:SHH524299 SRD524298:SRD524299 TAZ524298:TAZ524299 TKV524298:TKV524299 TUR524298:TUR524299 UEN524298:UEN524299 UOJ524298:UOJ524299 UYF524298:UYF524299 VIB524298:VIB524299 VRX524298:VRX524299 WBT524298:WBT524299 WLP524298:WLP524299 WVL524298:WVL524299 IZ589834:IZ589835 SV589834:SV589835 ACR589834:ACR589835 AMN589834:AMN589835 AWJ589834:AWJ589835 BGF589834:BGF589835 BQB589834:BQB589835 BZX589834:BZX589835 CJT589834:CJT589835 CTP589834:CTP589835 DDL589834:DDL589835 DNH589834:DNH589835 DXD589834:DXD589835 EGZ589834:EGZ589835 EQV589834:EQV589835 FAR589834:FAR589835 FKN589834:FKN589835 FUJ589834:FUJ589835 GEF589834:GEF589835 GOB589834:GOB589835 GXX589834:GXX589835 HHT589834:HHT589835 HRP589834:HRP589835 IBL589834:IBL589835 ILH589834:ILH589835 IVD589834:IVD589835 JEZ589834:JEZ589835 JOV589834:JOV589835 JYR589834:JYR589835 KIN589834:KIN589835 KSJ589834:KSJ589835 LCF589834:LCF589835 LMB589834:LMB589835 LVX589834:LVX589835 MFT589834:MFT589835 MPP589834:MPP589835 MZL589834:MZL589835 NJH589834:NJH589835 NTD589834:NTD589835 OCZ589834:OCZ589835 OMV589834:OMV589835 OWR589834:OWR589835 PGN589834:PGN589835 PQJ589834:PQJ589835 QAF589834:QAF589835 QKB589834:QKB589835 QTX589834:QTX589835 RDT589834:RDT589835 RNP589834:RNP589835 RXL589834:RXL589835 SHH589834:SHH589835 SRD589834:SRD589835 TAZ589834:TAZ589835 TKV589834:TKV589835 TUR589834:TUR589835 UEN589834:UEN589835 UOJ589834:UOJ589835 UYF589834:UYF589835 VIB589834:VIB589835 VRX589834:VRX589835 WBT589834:WBT589835 WLP589834:WLP589835 WVL589834:WVL589835 IZ655370:IZ655371 SV655370:SV655371 ACR655370:ACR655371 AMN655370:AMN655371 AWJ655370:AWJ655371 BGF655370:BGF655371 BQB655370:BQB655371 BZX655370:BZX655371 CJT655370:CJT655371 CTP655370:CTP655371 DDL655370:DDL655371 DNH655370:DNH655371 DXD655370:DXD655371 EGZ655370:EGZ655371 EQV655370:EQV655371 FAR655370:FAR655371 FKN655370:FKN655371 FUJ655370:FUJ655371 GEF655370:GEF655371 GOB655370:GOB655371 GXX655370:GXX655371 HHT655370:HHT655371 HRP655370:HRP655371 IBL655370:IBL655371 ILH655370:ILH655371 IVD655370:IVD655371 JEZ655370:JEZ655371 JOV655370:JOV655371 JYR655370:JYR655371 KIN655370:KIN655371 KSJ655370:KSJ655371 LCF655370:LCF655371 LMB655370:LMB655371 LVX655370:LVX655371 MFT655370:MFT655371 MPP655370:MPP655371 MZL655370:MZL655371 NJH655370:NJH655371 NTD655370:NTD655371 OCZ655370:OCZ655371 OMV655370:OMV655371 OWR655370:OWR655371 PGN655370:PGN655371 PQJ655370:PQJ655371 QAF655370:QAF655371 QKB655370:QKB655371 QTX655370:QTX655371 RDT655370:RDT655371 RNP655370:RNP655371 RXL655370:RXL655371 SHH655370:SHH655371 SRD655370:SRD655371 TAZ655370:TAZ655371 TKV655370:TKV655371 TUR655370:TUR655371 UEN655370:UEN655371 UOJ655370:UOJ655371 UYF655370:UYF655371 VIB655370:VIB655371 VRX655370:VRX655371 WBT655370:WBT655371 WLP655370:WLP655371 WVL655370:WVL655371 IZ720906:IZ720907 SV720906:SV720907 ACR720906:ACR720907 AMN720906:AMN720907 AWJ720906:AWJ720907 BGF720906:BGF720907 BQB720906:BQB720907 BZX720906:BZX720907 CJT720906:CJT720907 CTP720906:CTP720907 DDL720906:DDL720907 DNH720906:DNH720907 DXD720906:DXD720907 EGZ720906:EGZ720907 EQV720906:EQV720907 FAR720906:FAR720907 FKN720906:FKN720907 FUJ720906:FUJ720907 GEF720906:GEF720907 GOB720906:GOB720907 GXX720906:GXX720907 HHT720906:HHT720907 HRP720906:HRP720907 IBL720906:IBL720907 ILH720906:ILH720907 IVD720906:IVD720907 JEZ720906:JEZ720907 JOV720906:JOV720907 JYR720906:JYR720907 KIN720906:KIN720907 KSJ720906:KSJ720907 LCF720906:LCF720907 LMB720906:LMB720907 LVX720906:LVX720907 MFT720906:MFT720907 MPP720906:MPP720907 MZL720906:MZL720907 NJH720906:NJH720907 NTD720906:NTD720907 OCZ720906:OCZ720907 OMV720906:OMV720907 OWR720906:OWR720907 PGN720906:PGN720907 PQJ720906:PQJ720907 QAF720906:QAF720907 QKB720906:QKB720907 QTX720906:QTX720907 RDT720906:RDT720907 RNP720906:RNP720907 RXL720906:RXL720907 SHH720906:SHH720907 SRD720906:SRD720907 TAZ720906:TAZ720907 TKV720906:TKV720907 TUR720906:TUR720907 UEN720906:UEN720907 UOJ720906:UOJ720907 UYF720906:UYF720907 VIB720906:VIB720907 VRX720906:VRX720907 WBT720906:WBT720907 WLP720906:WLP720907 WVL720906:WVL720907 IZ786442:IZ786443 SV786442:SV786443 ACR786442:ACR786443 AMN786442:AMN786443 AWJ786442:AWJ786443 BGF786442:BGF786443 BQB786442:BQB786443 BZX786442:BZX786443 CJT786442:CJT786443 CTP786442:CTP786443 DDL786442:DDL786443 DNH786442:DNH786443 DXD786442:DXD786443 EGZ786442:EGZ786443 EQV786442:EQV786443 FAR786442:FAR786443 FKN786442:FKN786443 FUJ786442:FUJ786443 GEF786442:GEF786443 GOB786442:GOB786443 GXX786442:GXX786443 HHT786442:HHT786443 HRP786442:HRP786443 IBL786442:IBL786443 ILH786442:ILH786443 IVD786442:IVD786443 JEZ786442:JEZ786443 JOV786442:JOV786443 JYR786442:JYR786443 KIN786442:KIN786443 KSJ786442:KSJ786443 LCF786442:LCF786443 LMB786442:LMB786443 LVX786442:LVX786443 MFT786442:MFT786443 MPP786442:MPP786443 MZL786442:MZL786443 NJH786442:NJH786443 NTD786442:NTD786443 OCZ786442:OCZ786443 OMV786442:OMV786443 OWR786442:OWR786443 PGN786442:PGN786443 PQJ786442:PQJ786443 QAF786442:QAF786443 QKB786442:QKB786443 QTX786442:QTX786443 RDT786442:RDT786443 RNP786442:RNP786443 RXL786442:RXL786443 SHH786442:SHH786443 SRD786442:SRD786443 TAZ786442:TAZ786443 TKV786442:TKV786443 TUR786442:TUR786443 UEN786442:UEN786443 UOJ786442:UOJ786443 UYF786442:UYF786443 VIB786442:VIB786443 VRX786442:VRX786443 WBT786442:WBT786443 WLP786442:WLP786443 WVL786442:WVL786443 IZ851978:IZ851979 SV851978:SV851979 ACR851978:ACR851979 AMN851978:AMN851979 AWJ851978:AWJ851979 BGF851978:BGF851979 BQB851978:BQB851979 BZX851978:BZX851979 CJT851978:CJT851979 CTP851978:CTP851979 DDL851978:DDL851979 DNH851978:DNH851979 DXD851978:DXD851979 EGZ851978:EGZ851979 EQV851978:EQV851979 FAR851978:FAR851979 FKN851978:FKN851979 FUJ851978:FUJ851979 GEF851978:GEF851979 GOB851978:GOB851979 GXX851978:GXX851979 HHT851978:HHT851979 HRP851978:HRP851979 IBL851978:IBL851979 ILH851978:ILH851979 IVD851978:IVD851979 JEZ851978:JEZ851979 JOV851978:JOV851979 JYR851978:JYR851979 KIN851978:KIN851979 KSJ851978:KSJ851979 LCF851978:LCF851979 LMB851978:LMB851979 LVX851978:LVX851979 MFT851978:MFT851979 MPP851978:MPP851979 MZL851978:MZL851979 NJH851978:NJH851979 NTD851978:NTD851979 OCZ851978:OCZ851979 OMV851978:OMV851979 OWR851978:OWR851979 PGN851978:PGN851979 PQJ851978:PQJ851979 QAF851978:QAF851979 QKB851978:QKB851979 QTX851978:QTX851979 RDT851978:RDT851979 RNP851978:RNP851979 RXL851978:RXL851979 SHH851978:SHH851979 SRD851978:SRD851979 TAZ851978:TAZ851979 TKV851978:TKV851979 TUR851978:TUR851979 UEN851978:UEN851979 UOJ851978:UOJ851979 UYF851978:UYF851979 VIB851978:VIB851979 VRX851978:VRX851979 WBT851978:WBT851979 WLP851978:WLP851979 WVL851978:WVL851979 IZ917514:IZ917515 SV917514:SV917515 ACR917514:ACR917515 AMN917514:AMN917515 AWJ917514:AWJ917515 BGF917514:BGF917515 BQB917514:BQB917515 BZX917514:BZX917515 CJT917514:CJT917515 CTP917514:CTP917515 DDL917514:DDL917515 DNH917514:DNH917515 DXD917514:DXD917515 EGZ917514:EGZ917515 EQV917514:EQV917515 FAR917514:FAR917515 FKN917514:FKN917515 FUJ917514:FUJ917515 GEF917514:GEF917515 GOB917514:GOB917515 GXX917514:GXX917515 HHT917514:HHT917515 HRP917514:HRP917515 IBL917514:IBL917515 ILH917514:ILH917515 IVD917514:IVD917515 JEZ917514:JEZ917515 JOV917514:JOV917515 JYR917514:JYR917515 KIN917514:KIN917515 KSJ917514:KSJ917515 LCF917514:LCF917515 LMB917514:LMB917515 LVX917514:LVX917515 MFT917514:MFT917515 MPP917514:MPP917515 MZL917514:MZL917515 NJH917514:NJH917515 NTD917514:NTD917515 OCZ917514:OCZ917515 OMV917514:OMV917515 OWR917514:OWR917515 PGN917514:PGN917515 PQJ917514:PQJ917515 QAF917514:QAF917515 QKB917514:QKB917515 QTX917514:QTX917515 RDT917514:RDT917515 RNP917514:RNP917515 RXL917514:RXL917515 SHH917514:SHH917515 SRD917514:SRD917515 TAZ917514:TAZ917515 TKV917514:TKV917515 TUR917514:TUR917515 UEN917514:UEN917515 UOJ917514:UOJ917515 UYF917514:UYF917515 VIB917514:VIB917515 VRX917514:VRX917515 WBT917514:WBT917515 WLP917514:WLP917515 WVL917514:WVL917515 IZ983050:IZ983051 SV983050:SV983051 ACR983050:ACR983051 AMN983050:AMN983051 AWJ983050:AWJ983051 BGF983050:BGF983051 BQB983050:BQB983051 BZX983050:BZX983051 CJT983050:CJT983051 CTP983050:CTP983051 DDL983050:DDL983051 DNH983050:DNH983051 DXD983050:DXD983051 EGZ983050:EGZ983051 EQV983050:EQV983051 FAR983050:FAR983051 FKN983050:FKN983051 FUJ983050:FUJ983051 GEF983050:GEF983051 GOB983050:GOB983051 GXX983050:GXX983051 HHT983050:HHT983051 HRP983050:HRP983051 IBL983050:IBL983051 ILH983050:ILH983051 IVD983050:IVD983051 JEZ983050:JEZ983051 JOV983050:JOV983051 JYR983050:JYR983051 KIN983050:KIN983051 KSJ983050:KSJ983051 LCF983050:LCF983051 LMB983050:LMB983051 LVX983050:LVX983051 MFT983050:MFT983051 MPP983050:MPP983051 MZL983050:MZL983051 NJH983050:NJH983051 NTD983050:NTD983051 OCZ983050:OCZ983051 OMV983050:OMV983051 OWR983050:OWR983051 PGN983050:PGN983051 PQJ983050:PQJ983051 QAF983050:QAF983051 QKB983050:QKB983051 QTX983050:QTX983051 RDT983050:RDT983051 RNP983050:RNP983051 RXL983050:RXL983051 SHH983050:SHH983051 SRD983050:SRD983051 TAZ983050:TAZ983051 TKV983050:TKV983051 TUR983050:TUR983051 UEN983050:UEN983051 UOJ983050:UOJ983051 UYF983050:UYF983051 VIB983050:VIB983051 VRX983050:VRX983051 WBT983050:WBT983051 WLP983050:WLP983051 WVL983050:WVL983051 IZ65549 SV65549 ACR65549 AMN65549 AWJ65549 BGF65549 BQB65549 BZX65549 CJT65549 CTP65549 DDL65549 DNH65549 DXD65549 EGZ65549 EQV65549 FAR65549 FKN65549 FUJ65549 GEF65549 GOB65549 GXX65549 HHT65549 HRP65549 IBL65549 ILH65549 IVD65549 JEZ65549 JOV65549 JYR65549 KIN65549 KSJ65549 LCF65549 LMB65549 LVX65549 MFT65549 MPP65549 MZL65549 NJH65549 NTD65549 OCZ65549 OMV65549 OWR65549 PGN65549 PQJ65549 QAF65549 QKB65549 QTX65549 RDT65549 RNP65549 RXL65549 SHH65549 SRD65549 TAZ65549 TKV65549 TUR65549 UEN65549 UOJ65549 UYF65549 VIB65549 VRX65549 WBT65549 WLP65549 WVL65549 IZ131085 SV131085 ACR131085 AMN131085 AWJ131085 BGF131085 BQB131085 BZX131085 CJT131085 CTP131085 DDL131085 DNH131085 DXD131085 EGZ131085 EQV131085 FAR131085 FKN131085 FUJ131085 GEF131085 GOB131085 GXX131085 HHT131085 HRP131085 IBL131085 ILH131085 IVD131085 JEZ131085 JOV131085 JYR131085 KIN131085 KSJ131085 LCF131085 LMB131085 LVX131085 MFT131085 MPP131085 MZL131085 NJH131085 NTD131085 OCZ131085 OMV131085 OWR131085 PGN131085 PQJ131085 QAF131085 QKB131085 QTX131085 RDT131085 RNP131085 RXL131085 SHH131085 SRD131085 TAZ131085 TKV131085 TUR131085 UEN131085 UOJ131085 UYF131085 VIB131085 VRX131085 WBT131085 WLP131085 WVL131085 IZ196621 SV196621 ACR196621 AMN196621 AWJ196621 BGF196621 BQB196621 BZX196621 CJT196621 CTP196621 DDL196621 DNH196621 DXD196621 EGZ196621 EQV196621 FAR196621 FKN196621 FUJ196621 GEF196621 GOB196621 GXX196621 HHT196621 HRP196621 IBL196621 ILH196621 IVD196621 JEZ196621 JOV196621 JYR196621 KIN196621 KSJ196621 LCF196621 LMB196621 LVX196621 MFT196621 MPP196621 MZL196621 NJH196621 NTD196621 OCZ196621 OMV196621 OWR196621 PGN196621 PQJ196621 QAF196621 QKB196621 QTX196621 RDT196621 RNP196621 RXL196621 SHH196621 SRD196621 TAZ196621 TKV196621 TUR196621 UEN196621 UOJ196621 UYF196621 VIB196621 VRX196621 WBT196621 WLP196621 WVL196621 IZ262157 SV262157 ACR262157 AMN262157 AWJ262157 BGF262157 BQB262157 BZX262157 CJT262157 CTP262157 DDL262157 DNH262157 DXD262157 EGZ262157 EQV262157 FAR262157 FKN262157 FUJ262157 GEF262157 GOB262157 GXX262157 HHT262157 HRP262157 IBL262157 ILH262157 IVD262157 JEZ262157 JOV262157 JYR262157 KIN262157 KSJ262157 LCF262157 LMB262157 LVX262157 MFT262157 MPP262157 MZL262157 NJH262157 NTD262157 OCZ262157 OMV262157 OWR262157 PGN262157 PQJ262157 QAF262157 QKB262157 QTX262157 RDT262157 RNP262157 RXL262157 SHH262157 SRD262157 TAZ262157 TKV262157 TUR262157 UEN262157 UOJ262157 UYF262157 VIB262157 VRX262157 WBT262157 WLP262157 WVL262157 IZ327693 SV327693 ACR327693 AMN327693 AWJ327693 BGF327693 BQB327693 BZX327693 CJT327693 CTP327693 DDL327693 DNH327693 DXD327693 EGZ327693 EQV327693 FAR327693 FKN327693 FUJ327693 GEF327693 GOB327693 GXX327693 HHT327693 HRP327693 IBL327693 ILH327693 IVD327693 JEZ327693 JOV327693 JYR327693 KIN327693 KSJ327693 LCF327693 LMB327693 LVX327693 MFT327693 MPP327693 MZL327693 NJH327693 NTD327693 OCZ327693 OMV327693 OWR327693 PGN327693 PQJ327693 QAF327693 QKB327693 QTX327693 RDT327693 RNP327693 RXL327693 SHH327693 SRD327693 TAZ327693 TKV327693 TUR327693 UEN327693 UOJ327693 UYF327693 VIB327693 VRX327693 WBT327693 WLP327693 WVL327693 IZ393229 SV393229 ACR393229 AMN393229 AWJ393229 BGF393229 BQB393229 BZX393229 CJT393229 CTP393229 DDL393229 DNH393229 DXD393229 EGZ393229 EQV393229 FAR393229 FKN393229 FUJ393229 GEF393229 GOB393229 GXX393229 HHT393229 HRP393229 IBL393229 ILH393229 IVD393229 JEZ393229 JOV393229 JYR393229 KIN393229 KSJ393229 LCF393229 LMB393229 LVX393229 MFT393229 MPP393229 MZL393229 NJH393229 NTD393229 OCZ393229 OMV393229 OWR393229 PGN393229 PQJ393229 QAF393229 QKB393229 QTX393229 RDT393229 RNP393229 RXL393229 SHH393229 SRD393229 TAZ393229 TKV393229 TUR393229 UEN393229 UOJ393229 UYF393229 VIB393229 VRX393229 WBT393229 WLP393229 WVL393229 IZ458765 SV458765 ACR458765 AMN458765 AWJ458765 BGF458765 BQB458765 BZX458765 CJT458765 CTP458765 DDL458765 DNH458765 DXD458765 EGZ458765 EQV458765 FAR458765 FKN458765 FUJ458765 GEF458765 GOB458765 GXX458765 HHT458765 HRP458765 IBL458765 ILH458765 IVD458765 JEZ458765 JOV458765 JYR458765 KIN458765 KSJ458765 LCF458765 LMB458765 LVX458765 MFT458765 MPP458765 MZL458765 NJH458765 NTD458765 OCZ458765 OMV458765 OWR458765 PGN458765 PQJ458765 QAF458765 QKB458765 QTX458765 RDT458765 RNP458765 RXL458765 SHH458765 SRD458765 TAZ458765 TKV458765 TUR458765 UEN458765 UOJ458765 UYF458765 VIB458765 VRX458765 WBT458765 WLP458765 WVL458765 IZ524301 SV524301 ACR524301 AMN524301 AWJ524301 BGF524301 BQB524301 BZX524301 CJT524301 CTP524301 DDL524301 DNH524301 DXD524301 EGZ524301 EQV524301 FAR524301 FKN524301 FUJ524301 GEF524301 GOB524301 GXX524301 HHT524301 HRP524301 IBL524301 ILH524301 IVD524301 JEZ524301 JOV524301 JYR524301 KIN524301 KSJ524301 LCF524301 LMB524301 LVX524301 MFT524301 MPP524301 MZL524301 NJH524301 NTD524301 OCZ524301 OMV524301 OWR524301 PGN524301 PQJ524301 QAF524301 QKB524301 QTX524301 RDT524301 RNP524301 RXL524301 SHH524301 SRD524301 TAZ524301 TKV524301 TUR524301 UEN524301 UOJ524301 UYF524301 VIB524301 VRX524301 WBT524301 WLP524301 WVL524301 IZ589837 SV589837 ACR589837 AMN589837 AWJ589837 BGF589837 BQB589837 BZX589837 CJT589837 CTP589837 DDL589837 DNH589837 DXD589837 EGZ589837 EQV589837 FAR589837 FKN589837 FUJ589837 GEF589837 GOB589837 GXX589837 HHT589837 HRP589837 IBL589837 ILH589837 IVD589837 JEZ589837 JOV589837 JYR589837 KIN589837 KSJ589837 LCF589837 LMB589837 LVX589837 MFT589837 MPP589837 MZL589837 NJH589837 NTD589837 OCZ589837 OMV589837 OWR589837 PGN589837 PQJ589837 QAF589837 QKB589837 QTX589837 RDT589837 RNP589837 RXL589837 SHH589837 SRD589837 TAZ589837 TKV589837 TUR589837 UEN589837 UOJ589837 UYF589837 VIB589837 VRX589837 WBT589837 WLP589837 WVL589837 IZ655373 SV655373 ACR655373 AMN655373 AWJ655373 BGF655373 BQB655373 BZX655373 CJT655373 CTP655373 DDL655373 DNH655373 DXD655373 EGZ655373 EQV655373 FAR655373 FKN655373 FUJ655373 GEF655373 GOB655373 GXX655373 HHT655373 HRP655373 IBL655373 ILH655373 IVD655373 JEZ655373 JOV655373 JYR655373 KIN655373 KSJ655373 LCF655373 LMB655373 LVX655373 MFT655373 MPP655373 MZL655373 NJH655373 NTD655373 OCZ655373 OMV655373 OWR655373 PGN655373 PQJ655373 QAF655373 QKB655373 QTX655373 RDT655373 RNP655373 RXL655373 SHH655373 SRD655373 TAZ655373 TKV655373 TUR655373 UEN655373 UOJ655373 UYF655373 VIB655373 VRX655373 WBT655373 WLP655373 WVL655373 IZ720909 SV720909 ACR720909 AMN720909 AWJ720909 BGF720909 BQB720909 BZX720909 CJT720909 CTP720909 DDL720909 DNH720909 DXD720909 EGZ720909 EQV720909 FAR720909 FKN720909 FUJ720909 GEF720909 GOB720909 GXX720909 HHT720909 HRP720909 IBL720909 ILH720909 IVD720909 JEZ720909 JOV720909 JYR720909 KIN720909 KSJ720909 LCF720909 LMB720909 LVX720909 MFT720909 MPP720909 MZL720909 NJH720909 NTD720909 OCZ720909 OMV720909 OWR720909 PGN720909 PQJ720909 QAF720909 QKB720909 QTX720909 RDT720909 RNP720909 RXL720909 SHH720909 SRD720909 TAZ720909 TKV720909 TUR720909 UEN720909 UOJ720909 UYF720909 VIB720909 VRX720909 WBT720909 WLP720909 WVL720909 IZ786445 SV786445 ACR786445 AMN786445 AWJ786445 BGF786445 BQB786445 BZX786445 CJT786445 CTP786445 DDL786445 DNH786445 DXD786445 EGZ786445 EQV786445 FAR786445 FKN786445 FUJ786445 GEF786445 GOB786445 GXX786445 HHT786445 HRP786445 IBL786445 ILH786445 IVD786445 JEZ786445 JOV786445 JYR786445 KIN786445 KSJ786445 LCF786445 LMB786445 LVX786445 MFT786445 MPP786445 MZL786445 NJH786445 NTD786445 OCZ786445 OMV786445 OWR786445 PGN786445 PQJ786445 QAF786445 QKB786445 QTX786445 RDT786445 RNP786445 RXL786445 SHH786445 SRD786445 TAZ786445 TKV786445 TUR786445 UEN786445 UOJ786445 UYF786445 VIB786445 VRX786445 WBT786445 WLP786445 WVL786445 IZ851981 SV851981 ACR851981 AMN851981 AWJ851981 BGF851981 BQB851981 BZX851981 CJT851981 CTP851981 DDL851981 DNH851981 DXD851981 EGZ851981 EQV851981 FAR851981 FKN851981 FUJ851981 GEF851981 GOB851981 GXX851981 HHT851981 HRP851981 IBL851981 ILH851981 IVD851981 JEZ851981 JOV851981 JYR851981 KIN851981 KSJ851981 LCF851981 LMB851981 LVX851981 MFT851981 MPP851981 MZL851981 NJH851981 NTD851981 OCZ851981 OMV851981 OWR851981 PGN851981 PQJ851981 QAF851981 QKB851981 QTX851981 RDT851981 RNP851981 RXL851981 SHH851981 SRD851981 TAZ851981 TKV851981 TUR851981 UEN851981 UOJ851981 UYF851981 VIB851981 VRX851981 WBT851981 WLP851981 WVL851981 IZ917517 SV917517 ACR917517 AMN917517 AWJ917517 BGF917517 BQB917517 BZX917517 CJT917517 CTP917517 DDL917517 DNH917517 DXD917517 EGZ917517 EQV917517 FAR917517 FKN917517 FUJ917517 GEF917517 GOB917517 GXX917517 HHT917517 HRP917517 IBL917517 ILH917517 IVD917517 JEZ917517 JOV917517 JYR917517 KIN917517 KSJ917517 LCF917517 LMB917517 LVX917517 MFT917517 MPP917517 MZL917517 NJH917517 NTD917517 OCZ917517 OMV917517 OWR917517 PGN917517 PQJ917517 QAF917517 QKB917517 QTX917517 RDT917517 RNP917517 RXL917517 SHH917517 SRD917517 TAZ917517 TKV917517 TUR917517 UEN917517 UOJ917517 UYF917517 VIB917517 VRX917517 WBT917517 WLP917517 WVL917517 IZ983053 SV983053 ACR983053 AMN983053 AWJ983053 BGF983053 BQB983053 BZX983053 CJT983053 CTP983053 DDL983053 DNH983053 DXD983053 EGZ983053 EQV983053 FAR983053 FKN983053 FUJ983053 GEF983053 GOB983053 GXX983053 HHT983053 HRP983053 IBL983053 ILH983053 IVD983053 JEZ983053 JOV983053 JYR983053 KIN983053 KSJ983053 LCF983053 LMB983053 LVX983053 MFT983053 MPP983053 MZL983053 NJH983053 NTD983053 OCZ983053 OMV983053 OWR983053 PGN983053 PQJ983053 QAF983053 QKB983053 QTX983053 RDT983053 RNP983053 RXL983053 SHH983053 SRD983053 TAZ983053 TKV983053 TUR983053 UEN983053 UOJ983053 UYF983053 VIB983053 VRX983053 WBT983053 WLP983053 WVL983053 IZ65568:IZ65587 SV65568:SV65587 ACR65568:ACR65587 AMN65568:AMN65587 AWJ65568:AWJ65587 BGF65568:BGF65587 BQB65568:BQB65587 BZX65568:BZX65587 CJT65568:CJT65587 CTP65568:CTP65587 DDL65568:DDL65587 DNH65568:DNH65587 DXD65568:DXD65587 EGZ65568:EGZ65587 EQV65568:EQV65587 FAR65568:FAR65587 FKN65568:FKN65587 FUJ65568:FUJ65587 GEF65568:GEF65587 GOB65568:GOB65587 GXX65568:GXX65587 HHT65568:HHT65587 HRP65568:HRP65587 IBL65568:IBL65587 ILH65568:ILH65587 IVD65568:IVD65587 JEZ65568:JEZ65587 JOV65568:JOV65587 JYR65568:JYR65587 KIN65568:KIN65587 KSJ65568:KSJ65587 LCF65568:LCF65587 LMB65568:LMB65587 LVX65568:LVX65587 MFT65568:MFT65587 MPP65568:MPP65587 MZL65568:MZL65587 NJH65568:NJH65587 NTD65568:NTD65587 OCZ65568:OCZ65587 OMV65568:OMV65587 OWR65568:OWR65587 PGN65568:PGN65587 PQJ65568:PQJ65587 QAF65568:QAF65587 QKB65568:QKB65587 QTX65568:QTX65587 RDT65568:RDT65587 RNP65568:RNP65587 RXL65568:RXL65587 SHH65568:SHH65587 SRD65568:SRD65587 TAZ65568:TAZ65587 TKV65568:TKV65587 TUR65568:TUR65587 UEN65568:UEN65587 UOJ65568:UOJ65587 UYF65568:UYF65587 VIB65568:VIB65587 VRX65568:VRX65587 WBT65568:WBT65587 WLP65568:WLP65587 WVL65568:WVL65587 IZ131104:IZ131123 SV131104:SV131123 ACR131104:ACR131123 AMN131104:AMN131123 AWJ131104:AWJ131123 BGF131104:BGF131123 BQB131104:BQB131123 BZX131104:BZX131123 CJT131104:CJT131123 CTP131104:CTP131123 DDL131104:DDL131123 DNH131104:DNH131123 DXD131104:DXD131123 EGZ131104:EGZ131123 EQV131104:EQV131123 FAR131104:FAR131123 FKN131104:FKN131123 FUJ131104:FUJ131123 GEF131104:GEF131123 GOB131104:GOB131123 GXX131104:GXX131123 HHT131104:HHT131123 HRP131104:HRP131123 IBL131104:IBL131123 ILH131104:ILH131123 IVD131104:IVD131123 JEZ131104:JEZ131123 JOV131104:JOV131123 JYR131104:JYR131123 KIN131104:KIN131123 KSJ131104:KSJ131123 LCF131104:LCF131123 LMB131104:LMB131123 LVX131104:LVX131123 MFT131104:MFT131123 MPP131104:MPP131123 MZL131104:MZL131123 NJH131104:NJH131123 NTD131104:NTD131123 OCZ131104:OCZ131123 OMV131104:OMV131123 OWR131104:OWR131123 PGN131104:PGN131123 PQJ131104:PQJ131123 QAF131104:QAF131123 QKB131104:QKB131123 QTX131104:QTX131123 RDT131104:RDT131123 RNP131104:RNP131123 RXL131104:RXL131123 SHH131104:SHH131123 SRD131104:SRD131123 TAZ131104:TAZ131123 TKV131104:TKV131123 TUR131104:TUR131123 UEN131104:UEN131123 UOJ131104:UOJ131123 UYF131104:UYF131123 VIB131104:VIB131123 VRX131104:VRX131123 WBT131104:WBT131123 WLP131104:WLP131123 WVL131104:WVL131123 IZ196640:IZ196659 SV196640:SV196659 ACR196640:ACR196659 AMN196640:AMN196659 AWJ196640:AWJ196659 BGF196640:BGF196659 BQB196640:BQB196659 BZX196640:BZX196659 CJT196640:CJT196659 CTP196640:CTP196659 DDL196640:DDL196659 DNH196640:DNH196659 DXD196640:DXD196659 EGZ196640:EGZ196659 EQV196640:EQV196659 FAR196640:FAR196659 FKN196640:FKN196659 FUJ196640:FUJ196659 GEF196640:GEF196659 GOB196640:GOB196659 GXX196640:GXX196659 HHT196640:HHT196659 HRP196640:HRP196659 IBL196640:IBL196659 ILH196640:ILH196659 IVD196640:IVD196659 JEZ196640:JEZ196659 JOV196640:JOV196659 JYR196640:JYR196659 KIN196640:KIN196659 KSJ196640:KSJ196659 LCF196640:LCF196659 LMB196640:LMB196659 LVX196640:LVX196659 MFT196640:MFT196659 MPP196640:MPP196659 MZL196640:MZL196659 NJH196640:NJH196659 NTD196640:NTD196659 OCZ196640:OCZ196659 OMV196640:OMV196659 OWR196640:OWR196659 PGN196640:PGN196659 PQJ196640:PQJ196659 QAF196640:QAF196659 QKB196640:QKB196659 QTX196640:QTX196659 RDT196640:RDT196659 RNP196640:RNP196659 RXL196640:RXL196659 SHH196640:SHH196659 SRD196640:SRD196659 TAZ196640:TAZ196659 TKV196640:TKV196659 TUR196640:TUR196659 UEN196640:UEN196659 UOJ196640:UOJ196659 UYF196640:UYF196659 VIB196640:VIB196659 VRX196640:VRX196659 WBT196640:WBT196659 WLP196640:WLP196659 WVL196640:WVL196659 IZ262176:IZ262195 SV262176:SV262195 ACR262176:ACR262195 AMN262176:AMN262195 AWJ262176:AWJ262195 BGF262176:BGF262195 BQB262176:BQB262195 BZX262176:BZX262195 CJT262176:CJT262195 CTP262176:CTP262195 DDL262176:DDL262195 DNH262176:DNH262195 DXD262176:DXD262195 EGZ262176:EGZ262195 EQV262176:EQV262195 FAR262176:FAR262195 FKN262176:FKN262195 FUJ262176:FUJ262195 GEF262176:GEF262195 GOB262176:GOB262195 GXX262176:GXX262195 HHT262176:HHT262195 HRP262176:HRP262195 IBL262176:IBL262195 ILH262176:ILH262195 IVD262176:IVD262195 JEZ262176:JEZ262195 JOV262176:JOV262195 JYR262176:JYR262195 KIN262176:KIN262195 KSJ262176:KSJ262195 LCF262176:LCF262195 LMB262176:LMB262195 LVX262176:LVX262195 MFT262176:MFT262195 MPP262176:MPP262195 MZL262176:MZL262195 NJH262176:NJH262195 NTD262176:NTD262195 OCZ262176:OCZ262195 OMV262176:OMV262195 OWR262176:OWR262195 PGN262176:PGN262195 PQJ262176:PQJ262195 QAF262176:QAF262195 QKB262176:QKB262195 QTX262176:QTX262195 RDT262176:RDT262195 RNP262176:RNP262195 RXL262176:RXL262195 SHH262176:SHH262195 SRD262176:SRD262195 TAZ262176:TAZ262195 TKV262176:TKV262195 TUR262176:TUR262195 UEN262176:UEN262195 UOJ262176:UOJ262195 UYF262176:UYF262195 VIB262176:VIB262195 VRX262176:VRX262195 WBT262176:WBT262195 WLP262176:WLP262195 WVL262176:WVL262195 IZ327712:IZ327731 SV327712:SV327731 ACR327712:ACR327731 AMN327712:AMN327731 AWJ327712:AWJ327731 BGF327712:BGF327731 BQB327712:BQB327731 BZX327712:BZX327731 CJT327712:CJT327731 CTP327712:CTP327731 DDL327712:DDL327731 DNH327712:DNH327731 DXD327712:DXD327731 EGZ327712:EGZ327731 EQV327712:EQV327731 FAR327712:FAR327731 FKN327712:FKN327731 FUJ327712:FUJ327731 GEF327712:GEF327731 GOB327712:GOB327731 GXX327712:GXX327731 HHT327712:HHT327731 HRP327712:HRP327731 IBL327712:IBL327731 ILH327712:ILH327731 IVD327712:IVD327731 JEZ327712:JEZ327731 JOV327712:JOV327731 JYR327712:JYR327731 KIN327712:KIN327731 KSJ327712:KSJ327731 LCF327712:LCF327731 LMB327712:LMB327731 LVX327712:LVX327731 MFT327712:MFT327731 MPP327712:MPP327731 MZL327712:MZL327731 NJH327712:NJH327731 NTD327712:NTD327731 OCZ327712:OCZ327731 OMV327712:OMV327731 OWR327712:OWR327731 PGN327712:PGN327731 PQJ327712:PQJ327731 QAF327712:QAF327731 QKB327712:QKB327731 QTX327712:QTX327731 RDT327712:RDT327731 RNP327712:RNP327731 RXL327712:RXL327731 SHH327712:SHH327731 SRD327712:SRD327731 TAZ327712:TAZ327731 TKV327712:TKV327731 TUR327712:TUR327731 UEN327712:UEN327731 UOJ327712:UOJ327731 UYF327712:UYF327731 VIB327712:VIB327731 VRX327712:VRX327731 WBT327712:WBT327731 WLP327712:WLP327731 WVL327712:WVL327731 IZ393248:IZ393267 SV393248:SV393267 ACR393248:ACR393267 AMN393248:AMN393267 AWJ393248:AWJ393267 BGF393248:BGF393267 BQB393248:BQB393267 BZX393248:BZX393267 CJT393248:CJT393267 CTP393248:CTP393267 DDL393248:DDL393267 DNH393248:DNH393267 DXD393248:DXD393267 EGZ393248:EGZ393267 EQV393248:EQV393267 FAR393248:FAR393267 FKN393248:FKN393267 FUJ393248:FUJ393267 GEF393248:GEF393267 GOB393248:GOB393267 GXX393248:GXX393267 HHT393248:HHT393267 HRP393248:HRP393267 IBL393248:IBL393267 ILH393248:ILH393267 IVD393248:IVD393267 JEZ393248:JEZ393267 JOV393248:JOV393267 JYR393248:JYR393267 KIN393248:KIN393267 KSJ393248:KSJ393267 LCF393248:LCF393267 LMB393248:LMB393267 LVX393248:LVX393267 MFT393248:MFT393267 MPP393248:MPP393267 MZL393248:MZL393267 NJH393248:NJH393267 NTD393248:NTD393267 OCZ393248:OCZ393267 OMV393248:OMV393267 OWR393248:OWR393267 PGN393248:PGN393267 PQJ393248:PQJ393267 QAF393248:QAF393267 QKB393248:QKB393267 QTX393248:QTX393267 RDT393248:RDT393267 RNP393248:RNP393267 RXL393248:RXL393267 SHH393248:SHH393267 SRD393248:SRD393267 TAZ393248:TAZ393267 TKV393248:TKV393267 TUR393248:TUR393267 UEN393248:UEN393267 UOJ393248:UOJ393267 UYF393248:UYF393267 VIB393248:VIB393267 VRX393248:VRX393267 WBT393248:WBT393267 WLP393248:WLP393267 WVL393248:WVL393267 IZ458784:IZ458803 SV458784:SV458803 ACR458784:ACR458803 AMN458784:AMN458803 AWJ458784:AWJ458803 BGF458784:BGF458803 BQB458784:BQB458803 BZX458784:BZX458803 CJT458784:CJT458803 CTP458784:CTP458803 DDL458784:DDL458803 DNH458784:DNH458803 DXD458784:DXD458803 EGZ458784:EGZ458803 EQV458784:EQV458803 FAR458784:FAR458803 FKN458784:FKN458803 FUJ458784:FUJ458803 GEF458784:GEF458803 GOB458784:GOB458803 GXX458784:GXX458803 HHT458784:HHT458803 HRP458784:HRP458803 IBL458784:IBL458803 ILH458784:ILH458803 IVD458784:IVD458803 JEZ458784:JEZ458803 JOV458784:JOV458803 JYR458784:JYR458803 KIN458784:KIN458803 KSJ458784:KSJ458803 LCF458784:LCF458803 LMB458784:LMB458803 LVX458784:LVX458803 MFT458784:MFT458803 MPP458784:MPP458803 MZL458784:MZL458803 NJH458784:NJH458803 NTD458784:NTD458803 OCZ458784:OCZ458803 OMV458784:OMV458803 OWR458784:OWR458803 PGN458784:PGN458803 PQJ458784:PQJ458803 QAF458784:QAF458803 QKB458784:QKB458803 QTX458784:QTX458803 RDT458784:RDT458803 RNP458784:RNP458803 RXL458784:RXL458803 SHH458784:SHH458803 SRD458784:SRD458803 TAZ458784:TAZ458803 TKV458784:TKV458803 TUR458784:TUR458803 UEN458784:UEN458803 UOJ458784:UOJ458803 UYF458784:UYF458803 VIB458784:VIB458803 VRX458784:VRX458803 WBT458784:WBT458803 WLP458784:WLP458803 WVL458784:WVL458803 IZ524320:IZ524339 SV524320:SV524339 ACR524320:ACR524339 AMN524320:AMN524339 AWJ524320:AWJ524339 BGF524320:BGF524339 BQB524320:BQB524339 BZX524320:BZX524339 CJT524320:CJT524339 CTP524320:CTP524339 DDL524320:DDL524339 DNH524320:DNH524339 DXD524320:DXD524339 EGZ524320:EGZ524339 EQV524320:EQV524339 FAR524320:FAR524339 FKN524320:FKN524339 FUJ524320:FUJ524339 GEF524320:GEF524339 GOB524320:GOB524339 GXX524320:GXX524339 HHT524320:HHT524339 HRP524320:HRP524339 IBL524320:IBL524339 ILH524320:ILH524339 IVD524320:IVD524339 JEZ524320:JEZ524339 JOV524320:JOV524339 JYR524320:JYR524339 KIN524320:KIN524339 KSJ524320:KSJ524339 LCF524320:LCF524339 LMB524320:LMB524339 LVX524320:LVX524339 MFT524320:MFT524339 MPP524320:MPP524339 MZL524320:MZL524339 NJH524320:NJH524339 NTD524320:NTD524339 OCZ524320:OCZ524339 OMV524320:OMV524339 OWR524320:OWR524339 PGN524320:PGN524339 PQJ524320:PQJ524339 QAF524320:QAF524339 QKB524320:QKB524339 QTX524320:QTX524339 RDT524320:RDT524339 RNP524320:RNP524339 RXL524320:RXL524339 SHH524320:SHH524339 SRD524320:SRD524339 TAZ524320:TAZ524339 TKV524320:TKV524339 TUR524320:TUR524339 UEN524320:UEN524339 UOJ524320:UOJ524339 UYF524320:UYF524339 VIB524320:VIB524339 VRX524320:VRX524339 WBT524320:WBT524339 WLP524320:WLP524339 WVL524320:WVL524339 IZ589856:IZ589875 SV589856:SV589875 ACR589856:ACR589875 AMN589856:AMN589875 AWJ589856:AWJ589875 BGF589856:BGF589875 BQB589856:BQB589875 BZX589856:BZX589875 CJT589856:CJT589875 CTP589856:CTP589875 DDL589856:DDL589875 DNH589856:DNH589875 DXD589856:DXD589875 EGZ589856:EGZ589875 EQV589856:EQV589875 FAR589856:FAR589875 FKN589856:FKN589875 FUJ589856:FUJ589875 GEF589856:GEF589875 GOB589856:GOB589875 GXX589856:GXX589875 HHT589856:HHT589875 HRP589856:HRP589875 IBL589856:IBL589875 ILH589856:ILH589875 IVD589856:IVD589875 JEZ589856:JEZ589875 JOV589856:JOV589875 JYR589856:JYR589875 KIN589856:KIN589875 KSJ589856:KSJ589875 LCF589856:LCF589875 LMB589856:LMB589875 LVX589856:LVX589875 MFT589856:MFT589875 MPP589856:MPP589875 MZL589856:MZL589875 NJH589856:NJH589875 NTD589856:NTD589875 OCZ589856:OCZ589875 OMV589856:OMV589875 OWR589856:OWR589875 PGN589856:PGN589875 PQJ589856:PQJ589875 QAF589856:QAF589875 QKB589856:QKB589875 QTX589856:QTX589875 RDT589856:RDT589875 RNP589856:RNP589875 RXL589856:RXL589875 SHH589856:SHH589875 SRD589856:SRD589875 TAZ589856:TAZ589875 TKV589856:TKV589875 TUR589856:TUR589875 UEN589856:UEN589875 UOJ589856:UOJ589875 UYF589856:UYF589875 VIB589856:VIB589875 VRX589856:VRX589875 WBT589856:WBT589875 WLP589856:WLP589875 WVL589856:WVL589875 IZ655392:IZ655411 SV655392:SV655411 ACR655392:ACR655411 AMN655392:AMN655411 AWJ655392:AWJ655411 BGF655392:BGF655411 BQB655392:BQB655411 BZX655392:BZX655411 CJT655392:CJT655411 CTP655392:CTP655411 DDL655392:DDL655411 DNH655392:DNH655411 DXD655392:DXD655411 EGZ655392:EGZ655411 EQV655392:EQV655411 FAR655392:FAR655411 FKN655392:FKN655411 FUJ655392:FUJ655411 GEF655392:GEF655411 GOB655392:GOB655411 GXX655392:GXX655411 HHT655392:HHT655411 HRP655392:HRP655411 IBL655392:IBL655411 ILH655392:ILH655411 IVD655392:IVD655411 JEZ655392:JEZ655411 JOV655392:JOV655411 JYR655392:JYR655411 KIN655392:KIN655411 KSJ655392:KSJ655411 LCF655392:LCF655411 LMB655392:LMB655411 LVX655392:LVX655411 MFT655392:MFT655411 MPP655392:MPP655411 MZL655392:MZL655411 NJH655392:NJH655411 NTD655392:NTD655411 OCZ655392:OCZ655411 OMV655392:OMV655411 OWR655392:OWR655411 PGN655392:PGN655411 PQJ655392:PQJ655411 QAF655392:QAF655411 QKB655392:QKB655411 QTX655392:QTX655411 RDT655392:RDT655411 RNP655392:RNP655411 RXL655392:RXL655411 SHH655392:SHH655411 SRD655392:SRD655411 TAZ655392:TAZ655411 TKV655392:TKV655411 TUR655392:TUR655411 UEN655392:UEN655411 UOJ655392:UOJ655411 UYF655392:UYF655411 VIB655392:VIB655411 VRX655392:VRX655411 WBT655392:WBT655411 WLP655392:WLP655411 WVL655392:WVL655411 IZ720928:IZ720947 SV720928:SV720947 ACR720928:ACR720947 AMN720928:AMN720947 AWJ720928:AWJ720947 BGF720928:BGF720947 BQB720928:BQB720947 BZX720928:BZX720947 CJT720928:CJT720947 CTP720928:CTP720947 DDL720928:DDL720947 DNH720928:DNH720947 DXD720928:DXD720947 EGZ720928:EGZ720947 EQV720928:EQV720947 FAR720928:FAR720947 FKN720928:FKN720947 FUJ720928:FUJ720947 GEF720928:GEF720947 GOB720928:GOB720947 GXX720928:GXX720947 HHT720928:HHT720947 HRP720928:HRP720947 IBL720928:IBL720947 ILH720928:ILH720947 IVD720928:IVD720947 JEZ720928:JEZ720947 JOV720928:JOV720947 JYR720928:JYR720947 KIN720928:KIN720947 KSJ720928:KSJ720947 LCF720928:LCF720947 LMB720928:LMB720947 LVX720928:LVX720947 MFT720928:MFT720947 MPP720928:MPP720947 MZL720928:MZL720947 NJH720928:NJH720947 NTD720928:NTD720947 OCZ720928:OCZ720947 OMV720928:OMV720947 OWR720928:OWR720947 PGN720928:PGN720947 PQJ720928:PQJ720947 QAF720928:QAF720947 QKB720928:QKB720947 QTX720928:QTX720947 RDT720928:RDT720947 RNP720928:RNP720947 RXL720928:RXL720947 SHH720928:SHH720947 SRD720928:SRD720947 TAZ720928:TAZ720947 TKV720928:TKV720947 TUR720928:TUR720947 UEN720928:UEN720947 UOJ720928:UOJ720947 UYF720928:UYF720947 VIB720928:VIB720947 VRX720928:VRX720947 WBT720928:WBT720947 WLP720928:WLP720947 WVL720928:WVL720947 IZ786464:IZ786483 SV786464:SV786483 ACR786464:ACR786483 AMN786464:AMN786483 AWJ786464:AWJ786483 BGF786464:BGF786483 BQB786464:BQB786483 BZX786464:BZX786483 CJT786464:CJT786483 CTP786464:CTP786483 DDL786464:DDL786483 DNH786464:DNH786483 DXD786464:DXD786483 EGZ786464:EGZ786483 EQV786464:EQV786483 FAR786464:FAR786483 FKN786464:FKN786483 FUJ786464:FUJ786483 GEF786464:GEF786483 GOB786464:GOB786483 GXX786464:GXX786483 HHT786464:HHT786483 HRP786464:HRP786483 IBL786464:IBL786483 ILH786464:ILH786483 IVD786464:IVD786483 JEZ786464:JEZ786483 JOV786464:JOV786483 JYR786464:JYR786483 KIN786464:KIN786483 KSJ786464:KSJ786483 LCF786464:LCF786483 LMB786464:LMB786483 LVX786464:LVX786483 MFT786464:MFT786483 MPP786464:MPP786483 MZL786464:MZL786483 NJH786464:NJH786483 NTD786464:NTD786483 OCZ786464:OCZ786483 OMV786464:OMV786483 OWR786464:OWR786483 PGN786464:PGN786483 PQJ786464:PQJ786483 QAF786464:QAF786483 QKB786464:QKB786483 QTX786464:QTX786483 RDT786464:RDT786483 RNP786464:RNP786483 RXL786464:RXL786483 SHH786464:SHH786483 SRD786464:SRD786483 TAZ786464:TAZ786483 TKV786464:TKV786483 TUR786464:TUR786483 UEN786464:UEN786483 UOJ786464:UOJ786483 UYF786464:UYF786483 VIB786464:VIB786483 VRX786464:VRX786483 WBT786464:WBT786483 WLP786464:WLP786483 WVL786464:WVL786483 IZ852000:IZ852019 SV852000:SV852019 ACR852000:ACR852019 AMN852000:AMN852019 AWJ852000:AWJ852019 BGF852000:BGF852019 BQB852000:BQB852019 BZX852000:BZX852019 CJT852000:CJT852019 CTP852000:CTP852019 DDL852000:DDL852019 DNH852000:DNH852019 DXD852000:DXD852019 EGZ852000:EGZ852019 EQV852000:EQV852019 FAR852000:FAR852019 FKN852000:FKN852019 FUJ852000:FUJ852019 GEF852000:GEF852019 GOB852000:GOB852019 GXX852000:GXX852019 HHT852000:HHT852019 HRP852000:HRP852019 IBL852000:IBL852019 ILH852000:ILH852019 IVD852000:IVD852019 JEZ852000:JEZ852019 JOV852000:JOV852019 JYR852000:JYR852019 KIN852000:KIN852019 KSJ852000:KSJ852019 LCF852000:LCF852019 LMB852000:LMB852019 LVX852000:LVX852019 MFT852000:MFT852019 MPP852000:MPP852019 MZL852000:MZL852019 NJH852000:NJH852019 NTD852000:NTD852019 OCZ852000:OCZ852019 OMV852000:OMV852019 OWR852000:OWR852019 PGN852000:PGN852019 PQJ852000:PQJ852019 QAF852000:QAF852019 QKB852000:QKB852019 QTX852000:QTX852019 RDT852000:RDT852019 RNP852000:RNP852019 RXL852000:RXL852019 SHH852000:SHH852019 SRD852000:SRD852019 TAZ852000:TAZ852019 TKV852000:TKV852019 TUR852000:TUR852019 UEN852000:UEN852019 UOJ852000:UOJ852019 UYF852000:UYF852019 VIB852000:VIB852019 VRX852000:VRX852019 WBT852000:WBT852019 WLP852000:WLP852019 WVL852000:WVL852019 IZ917536:IZ917555 SV917536:SV917555 ACR917536:ACR917555 AMN917536:AMN917555 AWJ917536:AWJ917555 BGF917536:BGF917555 BQB917536:BQB917555 BZX917536:BZX917555 CJT917536:CJT917555 CTP917536:CTP917555 DDL917536:DDL917555 DNH917536:DNH917555 DXD917536:DXD917555 EGZ917536:EGZ917555 EQV917536:EQV917555 FAR917536:FAR917555 FKN917536:FKN917555 FUJ917536:FUJ917555 GEF917536:GEF917555 GOB917536:GOB917555 GXX917536:GXX917555 HHT917536:HHT917555 HRP917536:HRP917555 IBL917536:IBL917555 ILH917536:ILH917555 IVD917536:IVD917555 JEZ917536:JEZ917555 JOV917536:JOV917555 JYR917536:JYR917555 KIN917536:KIN917555 KSJ917536:KSJ917555 LCF917536:LCF917555 LMB917536:LMB917555 LVX917536:LVX917555 MFT917536:MFT917555 MPP917536:MPP917555 MZL917536:MZL917555 NJH917536:NJH917555 NTD917536:NTD917555 OCZ917536:OCZ917555 OMV917536:OMV917555 OWR917536:OWR917555 PGN917536:PGN917555 PQJ917536:PQJ917555 QAF917536:QAF917555 QKB917536:QKB917555 QTX917536:QTX917555 RDT917536:RDT917555 RNP917536:RNP917555 RXL917536:RXL917555 SHH917536:SHH917555 SRD917536:SRD917555 TAZ917536:TAZ917555 TKV917536:TKV917555 TUR917536:TUR917555 UEN917536:UEN917555 UOJ917536:UOJ917555 UYF917536:UYF917555 VIB917536:VIB917555 VRX917536:VRX917555 WBT917536:WBT917555 WLP917536:WLP917555 WVL917536:WVL917555 IZ983072:IZ983091 SV983072:SV983091 ACR983072:ACR983091 AMN983072:AMN983091 AWJ983072:AWJ983091 BGF983072:BGF983091 BQB983072:BQB983091 BZX983072:BZX983091 CJT983072:CJT983091 CTP983072:CTP983091 DDL983072:DDL983091 DNH983072:DNH983091 DXD983072:DXD983091 EGZ983072:EGZ983091 EQV983072:EQV983091 FAR983072:FAR983091 FKN983072:FKN983091 FUJ983072:FUJ983091 GEF983072:GEF983091 GOB983072:GOB983091 GXX983072:GXX983091 HHT983072:HHT983091 HRP983072:HRP983091 IBL983072:IBL983091 ILH983072:ILH983091 IVD983072:IVD983091 JEZ983072:JEZ983091 JOV983072:JOV983091 JYR983072:JYR983091 KIN983072:KIN983091 KSJ983072:KSJ983091 LCF983072:LCF983091 LMB983072:LMB983091 LVX983072:LVX983091 MFT983072:MFT983091 MPP983072:MPP983091 MZL983072:MZL983091 NJH983072:NJH983091 NTD983072:NTD983091 OCZ983072:OCZ983091 OMV983072:OMV983091 OWR983072:OWR983091 PGN983072:PGN983091 PQJ983072:PQJ983091 QAF983072:QAF983091 QKB983072:QKB983091 QTX983072:QTX983091 RDT983072:RDT983091 RNP983072:RNP983091 RXL983072:RXL983091 SHH983072:SHH983091 SRD983072:SRD983091 TAZ983072:TAZ983091 TKV983072:TKV983091 TUR983072:TUR983091 UEN983072:UEN983091 UOJ983072:UOJ983091 UYF983072:UYF983091 VIB983072:VIB983091 VRX983072:VRX983091 WBT983072:WBT983091 WLP983072:WLP983091 WVL983072:WVL983091 F983359:F983378 F917823:F917842 F852287:F852306 F786751:F786770 F721215:F721234 F655679:F655698 F590143:F590162 F524607:F524626 F459071:F459090 F393535:F393554 F327999:F328018 F262463:F262482 F196927:F196946 F131391:F131410 F65855:F65874 F983340 F917804 F852268 F786732 F721196 F655660 F590124 F524588 F459052 F393516 F327980 F262444 F196908 F131372 F65836 F983337:F983338 F917801:F917802 F852265:F852266 F786729:F786730 F721193:F721194 F655657:F655658 F590121:F590122 F524585:F524586 F459049:F459050 F393513:F393514 F327977:F327978 F262441:F262442 F196905:F196906 F131369:F131370 F65833:F65834 F983330:F983335 F917794:F917799 F852258:F852263 F786722:F786727 F721186:F721191 F655650:F655655 F590114:F590119 F524578:F524583 F459042:F459047 F393506:F393511 F327970:F327975 F262434:F262439 F196898:F196903 F131362:F131367 F65826:F65831 F65878:F65880 F983327 F917791 F852255 F786719 F721183 F655647 F590111 F524575 F459039 F393503 F327967 F262431 F196895 F131359 F65823 F983318:F983322 F917782:F917786 F852246:F852250 F786710:F786714 F721174:F721178 F655638:F655642 F590102:F590106 F524566:F524570 F459030:F459034 F393494:F393498 F327958:F327962 F262422:F262426 F196886:F196890 F131350:F131354 F65814:F65818 F983268 F917732 F852196 F786660 F721124 F655588 F590052 F524516 F458980 F393444 F327908 F262372 F196836 F131300 F65764 F983313:F983315 F917777:F917779 F852241:F852243 F786705:F786707 F721169:F721171 F655633:F655635 F590097:F590099 F524561:F524563 F459025:F459027 F393489:F393491 F327953:F327955 F262417:F262419 F196881:F196883 F131345:F131347 F65809:F65811 F983382:F983384 F917846:F917848 F852310:F852312 F786774:F786776 F721238:F721240 F655702:F655704 F590166:F590168 F524630:F524632 F459094:F459096 F393558:F393560 F328022:F328024 F262486:F262488 F196950:F196952 F131414:F131416 F402 F393:F397 F343 F388:F390 F405:F407 ACR132:ACR148 SV132:SV148 IZ132:IZ148 SV152:SV154 ACR152:ACR154 AMN152:AMN154 AWJ152:AWJ154 BGF152:BGF154 BQB152:BQB154 BZX152:BZX154 CJT152:CJT154 CTP152:CTP154 DDL152:DDL154 DNH152:DNH154 DXD152:DXD154 EGZ152:EGZ154 EQV152:EQV154 FAR152:FAR154 FKN152:FKN154 FUJ152:FUJ154 GEF152:GEF154 GOB152:GOB154 GXX152:GXX154 HHT152:HHT154 HRP152:HRP154 IBL152:IBL154 ILH152:ILH154 IVD152:IVD154 JEZ152:JEZ154 JOV152:JOV154 JYR152:JYR154 KIN152:KIN154 KSJ152:KSJ154 LCF152:LCF154 LMB152:LMB154 LVX152:LVX154 MFT152:MFT154 MPP152:MPP154 MZL152:MZL154 NJH152:NJH154 NTD152:NTD154 OCZ152:OCZ154 OMV152:OMV154 OWR152:OWR154 PGN152:PGN154 PQJ152:PQJ154 QAF152:QAF154 QKB152:QKB154 QTX152:QTX154 RDT152:RDT154 RNP152:RNP154 RXL152:RXL154 SHH152:SHH154 SRD152:SRD154 TAZ152:TAZ154 TKV152:TKV154 TUR152:TUR154 UEN152:UEN154 UOJ152:UOJ154 UYF152:UYF154 VIB152:VIB154 VRX152:VRX154 WBT152:WBT154 WLP152:WLP154 WVL152:WVL154 IZ152:IZ154 IZ55 SV55 ACR55 AMN55 AWJ55 BGF55 BQB55 BZX55 CJT55 CTP55 DDL55 DNH55 DXD55 EGZ55 EQV55 FAR55 FKN55 FUJ55 GEF55 GOB55 GXX55 HHT55 HRP55 IBL55 ILH55 IVD55 JEZ55 JOV55 JYR55 KIN55 KSJ55 LCF55 LMB55 LVX55 MFT55 MPP55 MZL55 NJH55 NTD55 OCZ55 OMV55 OWR55 PGN55 PQJ55 QAF55 QKB55 QTX55 RDT55 RNP55 RXL55 SHH55 SRD55 TAZ55 TKV55 TUR55 UEN55 UOJ55 UYF55 VIB55 VRX55 WBT55 WLP55 WVL55 WVL116:WVL117 WLP116:WLP117 WBT116:WBT117 VRX116:VRX117 VIB116:VIB117 UYF116:UYF117 UOJ116:UOJ117 UEN116:UEN117 TUR116:TUR117 TKV116:TKV117 TAZ116:TAZ117 SRD116:SRD117 SHH116:SHH117 RXL116:RXL117 RNP116:RNP117 RDT116:RDT117 QTX116:QTX117 QKB116:QKB117 QAF116:QAF117 PQJ116:PQJ117 PGN116:PGN117 OWR116:OWR117 OMV116:OMV117 OCZ116:OCZ117 NTD116:NTD117 NJH116:NJH117 MZL116:MZL117 MPP116:MPP117 MFT116:MFT117 LVX116:LVX117 LMB116:LMB117 LCF116:LCF117 KSJ116:KSJ117 KIN116:KIN117 JYR116:JYR117 JOV116:JOV117 JEZ116:JEZ117 IVD116:IVD117 ILH116:ILH117 IBL116:IBL117 HRP116:HRP117 HHT116:HHT117 GXX116:GXX117 GOB116:GOB117 GEF116:GEF117 FUJ116:FUJ117 FKN116:FKN117 FAR116:FAR117 EQV116:EQV117 EGZ116:EGZ117 DXD116:DXD117 DNH116:DNH117 DDL116:DDL117 CTP116:CTP117 CJT116:CJT117 BZX116:BZX117 BQB116:BQB117 BGF116:BGF117 AWJ116:AWJ117 AMN116:AMN117 ACR116:ACR117 SV116:SV117 IZ116:IZ117 WVL109:WVL114 WLP109:WLP114 WBT109:WBT114 VRX109:VRX114 VIB109:VIB114 UYF109:UYF114 UOJ109:UOJ114 UEN109:UEN114 TUR109:TUR114 TKV109:TKV114 TAZ109:TAZ114 SRD109:SRD114 SHH109:SHH114 RXL109:RXL114 RNP109:RNP114 RDT109:RDT114 QTX109:QTX114 QKB109:QKB114 QAF109:QAF114 PQJ109:PQJ114 PGN109:PGN114 OWR109:OWR114 OMV109:OMV114 OCZ109:OCZ114 NTD109:NTD114 NJH109:NJH114 MZL109:MZL114 MPP109:MPP114 MFT109:MFT114 LVX109:LVX114 LMB109:LMB114 LCF109:LCF114 KSJ109:KSJ114 KIN109:KIN114 JYR109:JYR114 JOV109:JOV114 JEZ109:JEZ114 IVD109:IVD114 ILH109:ILH114 IBL109:IBL114 HRP109:HRP114 HHT109:HHT114 GXX109:GXX114 GOB109:GOB114 GEF109:GEF114 FUJ109:FUJ114 FKN109:FKN114 FAR109:FAR114 EQV109:EQV114 EGZ109:EGZ114 DXD109:DXD114 DNH109:DNH114 DDL109:DDL114 CTP109:CTP114 CJT109:CJT114 BZX109:BZX114 BQB109:BQB114 BGF109:BGF114 AWJ109:AWJ114 AMN109:AMN114 ACR109:ACR114 SV109:SV114 IZ109:IZ114 WVL106 WLP106 WBT106 VRX106 VIB106 UYF106 UOJ106 UEN106 TUR106 TKV106 TAZ106 SRD106 SHH106 RXL106 RNP106 RDT106 QTX106 QKB106 QAF106 PQJ106 PGN106 OWR106 OMV106 OCZ106 NTD106 NJH106 MZL106 MPP106 MFT106 LVX106 LMB106 LCF106 KSJ106 KIN106 JYR106 JOV106 JEZ106 IVD106 ILH106 IBL106 HRP106 HHT106 GXX106 GOB106 GEF106 FUJ106 FKN106 FAR106 EQV106 EGZ106 DXD106 DNH106 DDL106 CTP106 CJT106 BZX106 BQB106 BGF106 AWJ106 AMN106 ACR106 SV106 IZ106 WVL97:WVL101 WLP97:WLP101 WBT97:WBT101 VRX97:VRX101 VIB97:VIB101 UYF97:UYF101 UOJ97:UOJ101 UEN97:UEN101 TUR97:TUR101 TKV97:TKV101 TAZ97:TAZ101 SRD97:SRD101 SHH97:SHH101 RXL97:RXL101 RNP97:RNP101 RDT97:RDT101 QTX97:QTX101 QKB97:QKB101 QAF97:QAF101 PQJ97:PQJ101 PGN97:PGN101 OWR97:OWR101 OMV97:OMV101 OCZ97:OCZ101 NTD97:NTD101 NJH97:NJH101 MZL97:MZL101 MPP97:MPP101 MFT97:MFT101 LVX97:LVX101 LMB97:LMB101 LCF97:LCF101 KSJ97:KSJ101 KIN97:KIN101 JYR97:JYR101 JOV97:JOV101 JEZ97:JEZ101 IVD97:IVD101 ILH97:ILH101 IBL97:IBL101 HRP97:HRP101 HHT97:HHT101 GXX97:GXX101 GOB97:GOB101 GEF97:GEF101 FUJ97:FUJ101 FKN97:FKN101 FAR97:FAR101 EQV97:EQV101 EGZ97:EGZ101 DXD97:DXD101 DNH97:DNH101 DDL97:DDL101 CTP97:CTP101 CJT97:CJT101 BZX97:BZX101 BQB97:BQB101 BGF97:BGF101 AWJ97:AWJ101 AMN97:AMN101 ACR97:ACR101 SV97:SV101 IZ97:IZ101 WVL92:WVL94 WLP92:WLP94 WBT92:WBT94 VRX92:VRX94 VIB92:VIB94 UYF92:UYF94 UOJ92:UOJ94 UEN92:UEN94 TUR92:TUR94 TKV92:TKV94 TAZ92:TAZ94 SRD92:SRD94 SHH92:SHH94 RXL92:RXL94 RNP92:RNP94 RDT92:RDT94 QTX92:QTX94 QKB92:QKB94 QAF92:QAF94 PQJ92:PQJ94 PGN92:PGN94 OWR92:OWR94 OMV92:OMV94 OCZ92:OCZ94 NTD92:NTD94 NJH92:NJH94 MZL92:MZL94 MPP92:MPP94 MFT92:MFT94 LVX92:LVX94 LMB92:LMB94 LCF92:LCF94 KSJ92:KSJ94 KIN92:KIN94 JYR92:JYR94 JOV92:JOV94 JEZ92:JEZ94 IVD92:IVD94 ILH92:ILH94 IBL92:IBL94 HRP92:HRP94 HHT92:HHT94 GXX92:GXX94 GOB92:GOB94 GEF92:GEF94 FUJ92:FUJ94 FKN92:FKN94 FAR92:FAR94 EQV92:EQV94 EGZ92:EGZ94 DXD92:DXD94 DNH92:DNH94 DDL92:DDL94 CTP92:CTP94 CJT92:CJT94 BZX92:BZX94 BQB92:BQB94 BGF92:BGF94 AWJ92:AWJ94 AMN92:AMN94 ACR92:ACR94 SV92:SV94 IZ92:IZ94 WVL132:WVL148 WLP132:WLP148 WBT132:WBT148 VRX132:VRX148 VIB132:VIB148 UYF132:UYF148 UOJ132:UOJ148 UEN132:UEN148 TUR132:TUR148 TKV132:TKV148 TAZ132:TAZ148 SRD132:SRD148 SHH132:SHH148 RXL132:RXL148 RNP132:RNP148 RDT132:RDT148 QTX132:QTX148 QKB132:QKB148 QAF132:QAF148 PQJ132:PQJ148 PGN132:PGN148 OWR132:OWR148 OMV132:OMV148 OCZ132:OCZ148 NTD132:NTD148 NJH132:NJH148 MZL132:MZL148 MPP132:MPP148 MFT132:MFT148 LVX132:LVX148 LMB132:LMB148 LCF132:LCF148 KSJ132:KSJ148 KIN132:KIN148 JYR132:JYR148 JOV132:JOV148 JEZ132:JEZ148 IVD132:IVD148 ILH132:ILH148 IBL132:IBL148 HRP132:HRP148 HHT132:HHT148 GXX132:GXX148 GOB132:GOB148 GEF132:GEF148 FUJ132:FUJ148 FKN132:FKN148 FAR132:FAR148 EQV132:EQV148 EGZ132:EGZ148 DXD132:DXD148 DNH132:DNH148 DDL132:DDL148 CTP132:CTP148 CJT132:CJT148 BZX132:BZX148 BQB132:BQB148 BGF132:BGF148 AWJ132:AWJ148 AMN132:AMN148">
      <formula1>201</formula1>
      <formula2>0</formula2>
    </dataValidation>
  </dataValidations>
  <printOptions horizontalCentered="1"/>
  <pageMargins left="0.25" right="0.25" top="0.7" bottom="0.7" header="0.31496062992126" footer="0.31496062992126"/>
  <pageSetup paperSize="5" scale="80" fitToHeight="60" orientation="landscape" horizontalDpi="300" verticalDpi="300" r:id="rId1"/>
  <rowBreaks count="1" manualBreakCount="1">
    <brk id="258" max="8" man="1"/>
  </rowBreaks>
</worksheet>
</file>

<file path=xl/worksheets/sheet20.xml><?xml version="1.0" encoding="utf-8"?>
<worksheet xmlns="http://schemas.openxmlformats.org/spreadsheetml/2006/main" xmlns:r="http://schemas.openxmlformats.org/officeDocument/2006/relationships">
  <dimension ref="A1:I433"/>
  <sheetViews>
    <sheetView view="pageBreakPreview" topLeftCell="A424" zoomScaleSheetLayoutView="100" workbookViewId="0">
      <selection activeCell="G439" sqref="G439"/>
    </sheetView>
  </sheetViews>
  <sheetFormatPr defaultColWidth="15.85546875" defaultRowHeight="15"/>
  <cols>
    <col min="1" max="1" width="6.42578125" style="244" bestFit="1" customWidth="1"/>
    <col min="2" max="2" width="10.42578125" style="244" customWidth="1"/>
    <col min="3" max="3" width="84.42578125" style="245" customWidth="1"/>
    <col min="4" max="4" width="11.85546875" style="244" bestFit="1" customWidth="1"/>
    <col min="5" max="5" width="12.5703125" style="244" bestFit="1" customWidth="1"/>
    <col min="6" max="6" width="15.42578125" style="244" bestFit="1" customWidth="1"/>
    <col min="7" max="7" width="11.140625" style="244" bestFit="1" customWidth="1"/>
    <col min="8" max="8" width="6.140625" style="244" bestFit="1" customWidth="1"/>
    <col min="9" max="9" width="21.28515625" style="246" bestFit="1" customWidth="1"/>
    <col min="10" max="16384" width="15.85546875" style="198"/>
  </cols>
  <sheetData>
    <row r="1" spans="1:9" ht="46.5" customHeight="1">
      <c r="A1" s="375" t="s">
        <v>1347</v>
      </c>
      <c r="B1" s="376"/>
      <c r="C1" s="376"/>
      <c r="D1" s="376"/>
      <c r="E1" s="376"/>
      <c r="F1" s="376"/>
      <c r="G1" s="376"/>
      <c r="H1" s="376"/>
      <c r="I1" s="376"/>
    </row>
    <row r="2" spans="1:9">
      <c r="A2" s="377" t="s">
        <v>1348</v>
      </c>
      <c r="B2" s="377"/>
      <c r="C2" s="377"/>
      <c r="D2" s="377"/>
      <c r="E2" s="377"/>
      <c r="F2" s="377"/>
      <c r="G2" s="377"/>
      <c r="H2" s="377"/>
      <c r="I2" s="377"/>
    </row>
    <row r="3" spans="1:9">
      <c r="A3" s="377" t="s">
        <v>1349</v>
      </c>
      <c r="B3" s="377"/>
      <c r="C3" s="377"/>
      <c r="D3" s="377"/>
      <c r="E3" s="377"/>
      <c r="F3" s="377"/>
      <c r="G3" s="377"/>
      <c r="H3" s="377"/>
      <c r="I3" s="377"/>
    </row>
    <row r="4" spans="1:9" ht="51">
      <c r="A4" s="199" t="s">
        <v>1133</v>
      </c>
      <c r="B4" s="200" t="s">
        <v>1134</v>
      </c>
      <c r="C4" s="199" t="s">
        <v>1135</v>
      </c>
      <c r="D4" s="199" t="s">
        <v>5</v>
      </c>
      <c r="E4" s="199" t="s">
        <v>6</v>
      </c>
      <c r="F4" s="99" t="s">
        <v>1136</v>
      </c>
      <c r="G4" s="99" t="s">
        <v>1137</v>
      </c>
      <c r="H4" s="199" t="s">
        <v>9</v>
      </c>
      <c r="I4" s="201" t="s">
        <v>489</v>
      </c>
    </row>
    <row r="5" spans="1:9" ht="54.75" customHeight="1">
      <c r="A5" s="104">
        <v>1</v>
      </c>
      <c r="B5" s="202">
        <v>8</v>
      </c>
      <c r="C5" s="203" t="s">
        <v>1350</v>
      </c>
      <c r="D5" s="104" t="s">
        <v>1139</v>
      </c>
      <c r="E5" s="104" t="s">
        <v>23</v>
      </c>
      <c r="F5" s="138" t="s">
        <v>14</v>
      </c>
      <c r="G5" s="204">
        <v>928</v>
      </c>
      <c r="H5" s="138" t="s">
        <v>15</v>
      </c>
      <c r="I5" s="109">
        <f t="shared" ref="I5:I68" si="0">B5*G5</f>
        <v>7424</v>
      </c>
    </row>
    <row r="6" spans="1:9" ht="42.75" customHeight="1">
      <c r="A6" s="104">
        <v>2</v>
      </c>
      <c r="B6" s="202">
        <v>8</v>
      </c>
      <c r="C6" s="203" t="s">
        <v>1351</v>
      </c>
      <c r="D6" s="104" t="s">
        <v>1139</v>
      </c>
      <c r="E6" s="104" t="s">
        <v>23</v>
      </c>
      <c r="F6" s="138" t="s">
        <v>345</v>
      </c>
      <c r="G6" s="205">
        <v>1770</v>
      </c>
      <c r="H6" s="138" t="s">
        <v>15</v>
      </c>
      <c r="I6" s="109">
        <f t="shared" si="0"/>
        <v>14160</v>
      </c>
    </row>
    <row r="7" spans="1:9" ht="104.25" customHeight="1">
      <c r="A7" s="104">
        <v>3</v>
      </c>
      <c r="B7" s="206">
        <v>5.76</v>
      </c>
      <c r="C7" s="203" t="s">
        <v>1352</v>
      </c>
      <c r="D7" s="104" t="s">
        <v>1139</v>
      </c>
      <c r="E7" s="104" t="s">
        <v>23</v>
      </c>
      <c r="F7" s="138" t="s">
        <v>17</v>
      </c>
      <c r="G7" s="205">
        <v>6852</v>
      </c>
      <c r="H7" s="138" t="s">
        <v>18</v>
      </c>
      <c r="I7" s="109">
        <f t="shared" si="0"/>
        <v>39467.519999999997</v>
      </c>
    </row>
    <row r="8" spans="1:9" ht="99" customHeight="1">
      <c r="A8" s="104">
        <v>4</v>
      </c>
      <c r="B8" s="206">
        <v>5.76</v>
      </c>
      <c r="C8" s="203" t="s">
        <v>19</v>
      </c>
      <c r="D8" s="104" t="s">
        <v>1139</v>
      </c>
      <c r="E8" s="104" t="s">
        <v>20</v>
      </c>
      <c r="F8" s="138" t="s">
        <v>21</v>
      </c>
      <c r="G8" s="205">
        <v>2181</v>
      </c>
      <c r="H8" s="138" t="s">
        <v>18</v>
      </c>
      <c r="I8" s="109">
        <f t="shared" si="0"/>
        <v>12562.56</v>
      </c>
    </row>
    <row r="9" spans="1:9" ht="120.75" customHeight="1">
      <c r="A9" s="104">
        <v>5</v>
      </c>
      <c r="B9" s="206">
        <v>5.76</v>
      </c>
      <c r="C9" s="203" t="s">
        <v>22</v>
      </c>
      <c r="D9" s="104" t="s">
        <v>1139</v>
      </c>
      <c r="E9" s="104" t="s">
        <v>23</v>
      </c>
      <c r="F9" s="138" t="s">
        <v>24</v>
      </c>
      <c r="G9" s="204">
        <v>851</v>
      </c>
      <c r="H9" s="138" t="s">
        <v>18</v>
      </c>
      <c r="I9" s="109">
        <f t="shared" si="0"/>
        <v>4901.76</v>
      </c>
    </row>
    <row r="10" spans="1:9" ht="122.25" customHeight="1">
      <c r="A10" s="104">
        <v>6</v>
      </c>
      <c r="B10" s="206">
        <v>5.76</v>
      </c>
      <c r="C10" s="203" t="s">
        <v>25</v>
      </c>
      <c r="D10" s="104" t="s">
        <v>1139</v>
      </c>
      <c r="E10" s="104" t="s">
        <v>20</v>
      </c>
      <c r="F10" s="138" t="s">
        <v>26</v>
      </c>
      <c r="G10" s="205">
        <v>1293</v>
      </c>
      <c r="H10" s="138" t="s">
        <v>18</v>
      </c>
      <c r="I10" s="109">
        <f t="shared" si="0"/>
        <v>7447.6799999999994</v>
      </c>
    </row>
    <row r="11" spans="1:9" ht="125.25" customHeight="1">
      <c r="A11" s="104">
        <v>7</v>
      </c>
      <c r="B11" s="206">
        <v>5.76</v>
      </c>
      <c r="C11" s="203" t="s">
        <v>27</v>
      </c>
      <c r="D11" s="104" t="s">
        <v>1139</v>
      </c>
      <c r="E11" s="104" t="s">
        <v>23</v>
      </c>
      <c r="F11" s="138" t="s">
        <v>28</v>
      </c>
      <c r="G11" s="204">
        <v>482</v>
      </c>
      <c r="H11" s="138" t="s">
        <v>18</v>
      </c>
      <c r="I11" s="109">
        <f t="shared" si="0"/>
        <v>2776.3199999999997</v>
      </c>
    </row>
    <row r="12" spans="1:9" ht="56.25" customHeight="1">
      <c r="A12" s="104">
        <v>8</v>
      </c>
      <c r="B12" s="206">
        <v>5.76</v>
      </c>
      <c r="C12" s="203" t="s">
        <v>908</v>
      </c>
      <c r="D12" s="104" t="s">
        <v>1139</v>
      </c>
      <c r="E12" s="104" t="s">
        <v>23</v>
      </c>
      <c r="F12" s="138" t="s">
        <v>30</v>
      </c>
      <c r="G12" s="205">
        <v>1470</v>
      </c>
      <c r="H12" s="138" t="s">
        <v>18</v>
      </c>
      <c r="I12" s="109">
        <f t="shared" si="0"/>
        <v>8467.1999999999989</v>
      </c>
    </row>
    <row r="13" spans="1:9" ht="96" customHeight="1">
      <c r="A13" s="104">
        <v>9</v>
      </c>
      <c r="B13" s="202">
        <v>16</v>
      </c>
      <c r="C13" s="135" t="s">
        <v>1142</v>
      </c>
      <c r="D13" s="104" t="s">
        <v>1139</v>
      </c>
      <c r="E13" s="104" t="s">
        <v>23</v>
      </c>
      <c r="F13" s="138" t="s">
        <v>32</v>
      </c>
      <c r="G13" s="205">
        <v>1952.61</v>
      </c>
      <c r="H13" s="138" t="s">
        <v>15</v>
      </c>
      <c r="I13" s="109">
        <f t="shared" si="0"/>
        <v>31241.759999999998</v>
      </c>
    </row>
    <row r="14" spans="1:9" ht="45">
      <c r="A14" s="104">
        <v>10</v>
      </c>
      <c r="B14" s="206">
        <v>17.757999999999999</v>
      </c>
      <c r="C14" s="203" t="s">
        <v>33</v>
      </c>
      <c r="D14" s="104" t="s">
        <v>1139</v>
      </c>
      <c r="E14" s="104" t="s">
        <v>23</v>
      </c>
      <c r="F14" s="138" t="s">
        <v>34</v>
      </c>
      <c r="G14" s="205">
        <v>6579</v>
      </c>
      <c r="H14" s="138" t="s">
        <v>35</v>
      </c>
      <c r="I14" s="109">
        <f t="shared" si="0"/>
        <v>116829.882</v>
      </c>
    </row>
    <row r="15" spans="1:9">
      <c r="A15" s="104">
        <v>11</v>
      </c>
      <c r="B15" s="206">
        <v>9.24</v>
      </c>
      <c r="C15" s="203" t="s">
        <v>36</v>
      </c>
      <c r="D15" s="104" t="s">
        <v>1139</v>
      </c>
      <c r="E15" s="104" t="s">
        <v>23</v>
      </c>
      <c r="F15" s="138" t="s">
        <v>37</v>
      </c>
      <c r="G15" s="204">
        <v>373</v>
      </c>
      <c r="H15" s="138" t="s">
        <v>38</v>
      </c>
      <c r="I15" s="109">
        <f t="shared" si="0"/>
        <v>3446.52</v>
      </c>
    </row>
    <row r="16" spans="1:9" ht="30">
      <c r="A16" s="104">
        <v>12</v>
      </c>
      <c r="B16" s="202">
        <v>16</v>
      </c>
      <c r="C16" s="203" t="s">
        <v>1143</v>
      </c>
      <c r="D16" s="104" t="s">
        <v>1139</v>
      </c>
      <c r="E16" s="104" t="s">
        <v>23</v>
      </c>
      <c r="F16" s="138" t="s">
        <v>40</v>
      </c>
      <c r="G16" s="204">
        <v>48</v>
      </c>
      <c r="H16" s="138" t="s">
        <v>15</v>
      </c>
      <c r="I16" s="109">
        <f t="shared" si="0"/>
        <v>768</v>
      </c>
    </row>
    <row r="17" spans="1:9" ht="105" customHeight="1">
      <c r="A17" s="104">
        <v>13</v>
      </c>
      <c r="B17" s="206">
        <v>5.0629999999999997</v>
      </c>
      <c r="C17" s="203" t="s">
        <v>1353</v>
      </c>
      <c r="D17" s="104" t="s">
        <v>1139</v>
      </c>
      <c r="E17" s="104" t="s">
        <v>23</v>
      </c>
      <c r="F17" s="138" t="s">
        <v>17</v>
      </c>
      <c r="G17" s="205">
        <v>6852</v>
      </c>
      <c r="H17" s="138" t="s">
        <v>18</v>
      </c>
      <c r="I17" s="109">
        <f t="shared" si="0"/>
        <v>34691.675999999999</v>
      </c>
    </row>
    <row r="18" spans="1:9" ht="114.75" customHeight="1">
      <c r="A18" s="104">
        <v>14</v>
      </c>
      <c r="B18" s="206">
        <v>5.0629999999999997</v>
      </c>
      <c r="C18" s="203" t="s">
        <v>1145</v>
      </c>
      <c r="D18" s="104" t="s">
        <v>1139</v>
      </c>
      <c r="E18" s="104" t="s">
        <v>20</v>
      </c>
      <c r="F18" s="138" t="s">
        <v>21</v>
      </c>
      <c r="G18" s="205">
        <v>2181</v>
      </c>
      <c r="H18" s="138" t="s">
        <v>18</v>
      </c>
      <c r="I18" s="109">
        <f t="shared" si="0"/>
        <v>11042.403</v>
      </c>
    </row>
    <row r="19" spans="1:9" ht="117" customHeight="1">
      <c r="A19" s="104">
        <v>15</v>
      </c>
      <c r="B19" s="206">
        <v>5.0629999999999997</v>
      </c>
      <c r="C19" s="203" t="s">
        <v>1146</v>
      </c>
      <c r="D19" s="104" t="s">
        <v>1139</v>
      </c>
      <c r="E19" s="104" t="s">
        <v>23</v>
      </c>
      <c r="F19" s="138" t="s">
        <v>24</v>
      </c>
      <c r="G19" s="204">
        <v>851</v>
      </c>
      <c r="H19" s="138" t="s">
        <v>18</v>
      </c>
      <c r="I19" s="109">
        <f t="shared" si="0"/>
        <v>4308.6129999999994</v>
      </c>
    </row>
    <row r="20" spans="1:9" ht="136.5" customHeight="1">
      <c r="A20" s="104">
        <v>16</v>
      </c>
      <c r="B20" s="206">
        <v>5.0629999999999997</v>
      </c>
      <c r="C20" s="203" t="s">
        <v>1147</v>
      </c>
      <c r="D20" s="104" t="s">
        <v>1139</v>
      </c>
      <c r="E20" s="104" t="s">
        <v>20</v>
      </c>
      <c r="F20" s="138" t="s">
        <v>26</v>
      </c>
      <c r="G20" s="205">
        <v>1293</v>
      </c>
      <c r="H20" s="138" t="s">
        <v>18</v>
      </c>
      <c r="I20" s="109">
        <f t="shared" si="0"/>
        <v>6546.4589999999998</v>
      </c>
    </row>
    <row r="21" spans="1:9" ht="149.25" customHeight="1">
      <c r="A21" s="104">
        <v>17</v>
      </c>
      <c r="B21" s="206">
        <v>5.0629999999999997</v>
      </c>
      <c r="C21" s="203" t="s">
        <v>1148</v>
      </c>
      <c r="D21" s="104" t="s">
        <v>1139</v>
      </c>
      <c r="E21" s="104" t="s">
        <v>23</v>
      </c>
      <c r="F21" s="138" t="s">
        <v>28</v>
      </c>
      <c r="G21" s="204">
        <v>482</v>
      </c>
      <c r="H21" s="138" t="s">
        <v>18</v>
      </c>
      <c r="I21" s="109">
        <f t="shared" si="0"/>
        <v>2440.366</v>
      </c>
    </row>
    <row r="22" spans="1:9" ht="54.75" customHeight="1">
      <c r="A22" s="104">
        <v>18</v>
      </c>
      <c r="B22" s="206">
        <v>5.0629999999999997</v>
      </c>
      <c r="C22" s="203" t="s">
        <v>908</v>
      </c>
      <c r="D22" s="104" t="s">
        <v>1139</v>
      </c>
      <c r="E22" s="104" t="s">
        <v>23</v>
      </c>
      <c r="F22" s="138" t="s">
        <v>30</v>
      </c>
      <c r="G22" s="205">
        <v>1470</v>
      </c>
      <c r="H22" s="138" t="s">
        <v>18</v>
      </c>
      <c r="I22" s="109">
        <f t="shared" si="0"/>
        <v>7442.61</v>
      </c>
    </row>
    <row r="23" spans="1:9" ht="30">
      <c r="A23" s="104">
        <v>19</v>
      </c>
      <c r="B23" s="202">
        <v>13</v>
      </c>
      <c r="C23" s="203" t="s">
        <v>45</v>
      </c>
      <c r="D23" s="104" t="s">
        <v>1139</v>
      </c>
      <c r="E23" s="104" t="s">
        <v>23</v>
      </c>
      <c r="F23" s="138" t="s">
        <v>46</v>
      </c>
      <c r="G23" s="205">
        <v>4500</v>
      </c>
      <c r="H23" s="138" t="s">
        <v>15</v>
      </c>
      <c r="I23" s="109">
        <f t="shared" si="0"/>
        <v>58500</v>
      </c>
    </row>
    <row r="24" spans="1:9" ht="129" customHeight="1">
      <c r="A24" s="104">
        <v>20</v>
      </c>
      <c r="B24" s="202">
        <v>38</v>
      </c>
      <c r="C24" s="203" t="s">
        <v>47</v>
      </c>
      <c r="D24" s="104" t="s">
        <v>1139</v>
      </c>
      <c r="E24" s="104" t="s">
        <v>23</v>
      </c>
      <c r="F24" s="138" t="s">
        <v>48</v>
      </c>
      <c r="G24" s="204">
        <v>142</v>
      </c>
      <c r="H24" s="138" t="s">
        <v>15</v>
      </c>
      <c r="I24" s="109">
        <f t="shared" si="0"/>
        <v>5396</v>
      </c>
    </row>
    <row r="25" spans="1:9" ht="30">
      <c r="A25" s="104">
        <v>21</v>
      </c>
      <c r="B25" s="202">
        <v>38</v>
      </c>
      <c r="C25" s="203" t="s">
        <v>1149</v>
      </c>
      <c r="D25" s="104" t="s">
        <v>1139</v>
      </c>
      <c r="E25" s="104" t="s">
        <v>23</v>
      </c>
      <c r="F25" s="138" t="s">
        <v>50</v>
      </c>
      <c r="G25" s="204">
        <v>146.63</v>
      </c>
      <c r="H25" s="138" t="s">
        <v>15</v>
      </c>
      <c r="I25" s="109">
        <f t="shared" si="0"/>
        <v>5571.94</v>
      </c>
    </row>
    <row r="26" spans="1:9">
      <c r="A26" s="104">
        <v>22</v>
      </c>
      <c r="B26" s="202">
        <v>6</v>
      </c>
      <c r="C26" s="203" t="s">
        <v>51</v>
      </c>
      <c r="D26" s="104" t="s">
        <v>1139</v>
      </c>
      <c r="E26" s="104" t="s">
        <v>23</v>
      </c>
      <c r="F26" s="138" t="s">
        <v>52</v>
      </c>
      <c r="G26" s="204">
        <v>165</v>
      </c>
      <c r="H26" s="138" t="s">
        <v>15</v>
      </c>
      <c r="I26" s="109">
        <f t="shared" si="0"/>
        <v>990</v>
      </c>
    </row>
    <row r="27" spans="1:9">
      <c r="A27" s="104">
        <v>23</v>
      </c>
      <c r="B27" s="202">
        <v>6</v>
      </c>
      <c r="C27" s="203" t="s">
        <v>55</v>
      </c>
      <c r="D27" s="104" t="s">
        <v>1139</v>
      </c>
      <c r="E27" s="104" t="s">
        <v>23</v>
      </c>
      <c r="F27" s="138" t="s">
        <v>56</v>
      </c>
      <c r="G27" s="204">
        <v>128</v>
      </c>
      <c r="H27" s="138" t="s">
        <v>15</v>
      </c>
      <c r="I27" s="109">
        <f t="shared" si="0"/>
        <v>768</v>
      </c>
    </row>
    <row r="28" spans="1:9" ht="30">
      <c r="A28" s="104">
        <v>24</v>
      </c>
      <c r="B28" s="202">
        <v>2</v>
      </c>
      <c r="C28" s="203" t="s">
        <v>57</v>
      </c>
      <c r="D28" s="104" t="s">
        <v>1139</v>
      </c>
      <c r="E28" s="104" t="s">
        <v>23</v>
      </c>
      <c r="F28" s="138" t="s">
        <v>58</v>
      </c>
      <c r="G28" s="205">
        <v>1079</v>
      </c>
      <c r="H28" s="138" t="s">
        <v>59</v>
      </c>
      <c r="I28" s="109">
        <f t="shared" si="0"/>
        <v>2158</v>
      </c>
    </row>
    <row r="29" spans="1:9">
      <c r="A29" s="104">
        <v>25</v>
      </c>
      <c r="B29" s="202">
        <v>12</v>
      </c>
      <c r="C29" s="203" t="s">
        <v>1150</v>
      </c>
      <c r="D29" s="104" t="s">
        <v>1139</v>
      </c>
      <c r="E29" s="104" t="s">
        <v>23</v>
      </c>
      <c r="F29" s="138" t="s">
        <v>61</v>
      </c>
      <c r="G29" s="204">
        <v>41</v>
      </c>
      <c r="H29" s="138" t="s">
        <v>15</v>
      </c>
      <c r="I29" s="109">
        <f t="shared" si="0"/>
        <v>492</v>
      </c>
    </row>
    <row r="30" spans="1:9">
      <c r="A30" s="104">
        <v>26</v>
      </c>
      <c r="B30" s="202">
        <v>12</v>
      </c>
      <c r="C30" s="203" t="s">
        <v>62</v>
      </c>
      <c r="D30" s="104" t="s">
        <v>1139</v>
      </c>
      <c r="E30" s="104" t="s">
        <v>23</v>
      </c>
      <c r="F30" s="138" t="s">
        <v>63</v>
      </c>
      <c r="G30" s="204">
        <v>35</v>
      </c>
      <c r="H30" s="138" t="s">
        <v>15</v>
      </c>
      <c r="I30" s="109">
        <f t="shared" si="0"/>
        <v>420</v>
      </c>
    </row>
    <row r="31" spans="1:9" ht="30">
      <c r="A31" s="104">
        <v>27</v>
      </c>
      <c r="B31" s="202">
        <v>4</v>
      </c>
      <c r="C31" s="203" t="s">
        <v>64</v>
      </c>
      <c r="D31" s="104" t="s">
        <v>1139</v>
      </c>
      <c r="E31" s="104" t="s">
        <v>23</v>
      </c>
      <c r="F31" s="138" t="s">
        <v>65</v>
      </c>
      <c r="G31" s="204">
        <v>880</v>
      </c>
      <c r="H31" s="138" t="s">
        <v>59</v>
      </c>
      <c r="I31" s="109">
        <f t="shared" si="0"/>
        <v>3520</v>
      </c>
    </row>
    <row r="32" spans="1:9">
      <c r="A32" s="104">
        <v>28</v>
      </c>
      <c r="B32" s="202">
        <v>2</v>
      </c>
      <c r="C32" s="203" t="s">
        <v>66</v>
      </c>
      <c r="D32" s="104" t="s">
        <v>1139</v>
      </c>
      <c r="E32" s="104" t="s">
        <v>23</v>
      </c>
      <c r="F32" s="138" t="s">
        <v>67</v>
      </c>
      <c r="G32" s="205">
        <v>1024</v>
      </c>
      <c r="H32" s="138" t="s">
        <v>15</v>
      </c>
      <c r="I32" s="109">
        <f t="shared" si="0"/>
        <v>2048</v>
      </c>
    </row>
    <row r="33" spans="1:9" ht="178.5" customHeight="1">
      <c r="A33" s="104">
        <v>29</v>
      </c>
      <c r="B33" s="202">
        <v>1</v>
      </c>
      <c r="C33" s="203" t="s">
        <v>1151</v>
      </c>
      <c r="D33" s="104" t="s">
        <v>1139</v>
      </c>
      <c r="E33" s="104" t="s">
        <v>23</v>
      </c>
      <c r="F33" s="138" t="s">
        <v>54</v>
      </c>
      <c r="G33" s="205">
        <v>3299.7</v>
      </c>
      <c r="H33" s="138" t="s">
        <v>15</v>
      </c>
      <c r="I33" s="109">
        <f t="shared" si="0"/>
        <v>3299.7</v>
      </c>
    </row>
    <row r="34" spans="1:9">
      <c r="A34" s="104">
        <v>30</v>
      </c>
      <c r="B34" s="202">
        <v>2</v>
      </c>
      <c r="C34" s="203" t="s">
        <v>68</v>
      </c>
      <c r="D34" s="104" t="s">
        <v>1139</v>
      </c>
      <c r="E34" s="104" t="s">
        <v>23</v>
      </c>
      <c r="F34" s="138" t="s">
        <v>69</v>
      </c>
      <c r="G34" s="205">
        <v>1044.48</v>
      </c>
      <c r="H34" s="138" t="s">
        <v>15</v>
      </c>
      <c r="I34" s="109">
        <f t="shared" si="0"/>
        <v>2088.96</v>
      </c>
    </row>
    <row r="35" spans="1:9">
      <c r="A35" s="104">
        <v>31</v>
      </c>
      <c r="B35" s="206">
        <v>12.58</v>
      </c>
      <c r="C35" s="203" t="s">
        <v>70</v>
      </c>
      <c r="D35" s="104" t="s">
        <v>1139</v>
      </c>
      <c r="E35" s="104" t="s">
        <v>23</v>
      </c>
      <c r="F35" s="138" t="s">
        <v>71</v>
      </c>
      <c r="G35" s="204">
        <v>331</v>
      </c>
      <c r="H35" s="138" t="s">
        <v>35</v>
      </c>
      <c r="I35" s="109">
        <f t="shared" si="0"/>
        <v>4163.9800000000005</v>
      </c>
    </row>
    <row r="36" spans="1:9" ht="45">
      <c r="A36" s="104">
        <v>32</v>
      </c>
      <c r="B36" s="206">
        <v>14.52</v>
      </c>
      <c r="C36" s="203" t="s">
        <v>72</v>
      </c>
      <c r="D36" s="104" t="s">
        <v>1139</v>
      </c>
      <c r="E36" s="104" t="s">
        <v>23</v>
      </c>
      <c r="F36" s="138" t="s">
        <v>73</v>
      </c>
      <c r="G36" s="205">
        <v>5160</v>
      </c>
      <c r="H36" s="138" t="s">
        <v>35</v>
      </c>
      <c r="I36" s="109">
        <f t="shared" si="0"/>
        <v>74923.199999999997</v>
      </c>
    </row>
    <row r="37" spans="1:9" ht="30">
      <c r="A37" s="104">
        <v>33</v>
      </c>
      <c r="B37" s="202">
        <v>2</v>
      </c>
      <c r="C37" s="203" t="s">
        <v>74</v>
      </c>
      <c r="D37" s="104" t="s">
        <v>1139</v>
      </c>
      <c r="E37" s="104" t="s">
        <v>23</v>
      </c>
      <c r="F37" s="138" t="s">
        <v>75</v>
      </c>
      <c r="G37" s="205">
        <v>12500</v>
      </c>
      <c r="H37" s="138" t="s">
        <v>15</v>
      </c>
      <c r="I37" s="109">
        <f t="shared" si="0"/>
        <v>25000</v>
      </c>
    </row>
    <row r="38" spans="1:9" ht="30">
      <c r="A38" s="104">
        <v>34</v>
      </c>
      <c r="B38" s="202">
        <v>2</v>
      </c>
      <c r="C38" s="203" t="s">
        <v>1152</v>
      </c>
      <c r="D38" s="104" t="s">
        <v>1139</v>
      </c>
      <c r="E38" s="104" t="s">
        <v>23</v>
      </c>
      <c r="F38" s="120" t="s">
        <v>1153</v>
      </c>
      <c r="G38" s="205">
        <v>5805.84</v>
      </c>
      <c r="H38" s="138" t="s">
        <v>15</v>
      </c>
      <c r="I38" s="109">
        <f t="shared" si="0"/>
        <v>11611.68</v>
      </c>
    </row>
    <row r="39" spans="1:9" ht="45">
      <c r="A39" s="104">
        <v>35</v>
      </c>
      <c r="B39" s="202">
        <v>2</v>
      </c>
      <c r="C39" s="203" t="s">
        <v>1154</v>
      </c>
      <c r="D39" s="104" t="s">
        <v>1139</v>
      </c>
      <c r="E39" s="104" t="s">
        <v>23</v>
      </c>
      <c r="F39" s="120" t="s">
        <v>1155</v>
      </c>
      <c r="G39" s="205">
        <v>21945</v>
      </c>
      <c r="H39" s="138" t="s">
        <v>15</v>
      </c>
      <c r="I39" s="109">
        <f t="shared" si="0"/>
        <v>43890</v>
      </c>
    </row>
    <row r="40" spans="1:9">
      <c r="A40" s="104">
        <v>36</v>
      </c>
      <c r="B40" s="202">
        <v>2</v>
      </c>
      <c r="C40" s="203" t="s">
        <v>1156</v>
      </c>
      <c r="D40" s="104" t="s">
        <v>1139</v>
      </c>
      <c r="E40" s="104" t="s">
        <v>23</v>
      </c>
      <c r="F40" s="120" t="s">
        <v>1157</v>
      </c>
      <c r="G40" s="205">
        <v>5805.84</v>
      </c>
      <c r="H40" s="138" t="s">
        <v>15</v>
      </c>
      <c r="I40" s="109">
        <f t="shared" si="0"/>
        <v>11611.68</v>
      </c>
    </row>
    <row r="41" spans="1:9">
      <c r="A41" s="104">
        <v>37</v>
      </c>
      <c r="B41" s="206">
        <v>700</v>
      </c>
      <c r="C41" s="203" t="s">
        <v>82</v>
      </c>
      <c r="D41" s="104" t="s">
        <v>1139</v>
      </c>
      <c r="E41" s="104" t="s">
        <v>20</v>
      </c>
      <c r="F41" s="138" t="s">
        <v>83</v>
      </c>
      <c r="G41" s="204">
        <v>47.27</v>
      </c>
      <c r="H41" s="138" t="s">
        <v>84</v>
      </c>
      <c r="I41" s="109">
        <f t="shared" si="0"/>
        <v>33089</v>
      </c>
    </row>
    <row r="42" spans="1:9" ht="60">
      <c r="A42" s="104">
        <v>38</v>
      </c>
      <c r="B42" s="202">
        <v>4</v>
      </c>
      <c r="C42" s="203" t="s">
        <v>1354</v>
      </c>
      <c r="D42" s="104" t="s">
        <v>1139</v>
      </c>
      <c r="E42" s="104" t="s">
        <v>23</v>
      </c>
      <c r="F42" s="138" t="s">
        <v>86</v>
      </c>
      <c r="G42" s="205">
        <v>3510</v>
      </c>
      <c r="H42" s="138" t="s">
        <v>15</v>
      </c>
      <c r="I42" s="109">
        <f t="shared" si="0"/>
        <v>14040</v>
      </c>
    </row>
    <row r="43" spans="1:9" ht="30">
      <c r="A43" s="104">
        <v>39</v>
      </c>
      <c r="B43" s="202">
        <v>2</v>
      </c>
      <c r="C43" s="203" t="s">
        <v>1159</v>
      </c>
      <c r="D43" s="104" t="s">
        <v>1139</v>
      </c>
      <c r="E43" s="104" t="s">
        <v>23</v>
      </c>
      <c r="F43" s="120" t="s">
        <v>1160</v>
      </c>
      <c r="G43" s="205">
        <v>49480.2</v>
      </c>
      <c r="H43" s="138" t="s">
        <v>15</v>
      </c>
      <c r="I43" s="109">
        <f t="shared" si="0"/>
        <v>98960.4</v>
      </c>
    </row>
    <row r="44" spans="1:9" ht="30">
      <c r="A44" s="104">
        <v>40</v>
      </c>
      <c r="B44" s="206">
        <v>0.44</v>
      </c>
      <c r="C44" s="203" t="s">
        <v>1355</v>
      </c>
      <c r="D44" s="104" t="s">
        <v>1139</v>
      </c>
      <c r="E44" s="104" t="s">
        <v>20</v>
      </c>
      <c r="F44" s="138" t="s">
        <v>90</v>
      </c>
      <c r="G44" s="205">
        <v>299369</v>
      </c>
      <c r="H44" s="138" t="s">
        <v>307</v>
      </c>
      <c r="I44" s="109">
        <f t="shared" si="0"/>
        <v>131722.36000000002</v>
      </c>
    </row>
    <row r="45" spans="1:9">
      <c r="A45" s="104">
        <v>41</v>
      </c>
      <c r="B45" s="202">
        <v>30</v>
      </c>
      <c r="C45" s="203" t="s">
        <v>1162</v>
      </c>
      <c r="D45" s="104" t="s">
        <v>1139</v>
      </c>
      <c r="E45" s="104" t="s">
        <v>20</v>
      </c>
      <c r="F45" s="138" t="s">
        <v>92</v>
      </c>
      <c r="G45" s="205">
        <v>2055</v>
      </c>
      <c r="H45" s="138" t="s">
        <v>59</v>
      </c>
      <c r="I45" s="109">
        <f t="shared" si="0"/>
        <v>61650</v>
      </c>
    </row>
    <row r="46" spans="1:9" ht="72.75" customHeight="1">
      <c r="A46" s="104">
        <v>42</v>
      </c>
      <c r="B46" s="202">
        <v>30</v>
      </c>
      <c r="C46" s="203" t="s">
        <v>93</v>
      </c>
      <c r="D46" s="104" t="s">
        <v>1139</v>
      </c>
      <c r="E46" s="104" t="s">
        <v>20</v>
      </c>
      <c r="F46" s="138" t="s">
        <v>94</v>
      </c>
      <c r="G46" s="204">
        <v>294</v>
      </c>
      <c r="H46" s="138" t="s">
        <v>15</v>
      </c>
      <c r="I46" s="109">
        <f t="shared" si="0"/>
        <v>8820</v>
      </c>
    </row>
    <row r="47" spans="1:9" ht="170.25" customHeight="1">
      <c r="A47" s="104">
        <v>43</v>
      </c>
      <c r="B47" s="202">
        <v>45</v>
      </c>
      <c r="C47" s="203" t="s">
        <v>1356</v>
      </c>
      <c r="D47" s="104" t="s">
        <v>1139</v>
      </c>
      <c r="E47" s="104" t="s">
        <v>20</v>
      </c>
      <c r="F47" s="138" t="s">
        <v>96</v>
      </c>
      <c r="G47" s="204">
        <v>299</v>
      </c>
      <c r="H47" s="138" t="s">
        <v>15</v>
      </c>
      <c r="I47" s="109">
        <f t="shared" si="0"/>
        <v>13455</v>
      </c>
    </row>
    <row r="48" spans="1:9" ht="78" customHeight="1">
      <c r="A48" s="104">
        <v>44</v>
      </c>
      <c r="B48" s="202">
        <v>6</v>
      </c>
      <c r="C48" s="203" t="s">
        <v>97</v>
      </c>
      <c r="D48" s="104" t="s">
        <v>1139</v>
      </c>
      <c r="E48" s="104" t="s">
        <v>23</v>
      </c>
      <c r="F48" s="138" t="s">
        <v>98</v>
      </c>
      <c r="G48" s="204">
        <v>781</v>
      </c>
      <c r="H48" s="138" t="s">
        <v>15</v>
      </c>
      <c r="I48" s="109">
        <f t="shared" si="0"/>
        <v>4686</v>
      </c>
    </row>
    <row r="49" spans="1:9" ht="55.5" customHeight="1">
      <c r="A49" s="104">
        <v>45</v>
      </c>
      <c r="B49" s="206">
        <v>218.67</v>
      </c>
      <c r="C49" s="203" t="s">
        <v>1163</v>
      </c>
      <c r="D49" s="104" t="s">
        <v>1139</v>
      </c>
      <c r="E49" s="104" t="s">
        <v>23</v>
      </c>
      <c r="F49" s="138" t="s">
        <v>100</v>
      </c>
      <c r="G49" s="204">
        <v>327.68</v>
      </c>
      <c r="H49" s="138" t="s">
        <v>131</v>
      </c>
      <c r="I49" s="109">
        <f t="shared" si="0"/>
        <v>71653.785600000003</v>
      </c>
    </row>
    <row r="50" spans="1:9" ht="78.75" customHeight="1">
      <c r="A50" s="104">
        <v>46</v>
      </c>
      <c r="B50" s="202">
        <v>30</v>
      </c>
      <c r="C50" s="203" t="s">
        <v>1357</v>
      </c>
      <c r="D50" s="104" t="s">
        <v>1139</v>
      </c>
      <c r="E50" s="104" t="s">
        <v>23</v>
      </c>
      <c r="F50" s="138" t="s">
        <v>102</v>
      </c>
      <c r="G50" s="204">
        <v>224</v>
      </c>
      <c r="H50" s="138" t="s">
        <v>15</v>
      </c>
      <c r="I50" s="109">
        <f t="shared" si="0"/>
        <v>6720</v>
      </c>
    </row>
    <row r="51" spans="1:9">
      <c r="A51" s="104">
        <v>47</v>
      </c>
      <c r="B51" s="202">
        <v>75</v>
      </c>
      <c r="C51" s="203" t="s">
        <v>103</v>
      </c>
      <c r="D51" s="104" t="s">
        <v>1139</v>
      </c>
      <c r="E51" s="104" t="s">
        <v>23</v>
      </c>
      <c r="F51" s="138" t="s">
        <v>104</v>
      </c>
      <c r="G51" s="204">
        <v>65</v>
      </c>
      <c r="H51" s="138" t="s">
        <v>15</v>
      </c>
      <c r="I51" s="109">
        <f t="shared" si="0"/>
        <v>4875</v>
      </c>
    </row>
    <row r="52" spans="1:9" ht="60">
      <c r="A52" s="104">
        <v>48</v>
      </c>
      <c r="B52" s="202">
        <v>29</v>
      </c>
      <c r="C52" s="203" t="s">
        <v>1164</v>
      </c>
      <c r="D52" s="104" t="s">
        <v>1139</v>
      </c>
      <c r="E52" s="104" t="s">
        <v>23</v>
      </c>
      <c r="F52" s="138" t="s">
        <v>14</v>
      </c>
      <c r="G52" s="204">
        <v>928</v>
      </c>
      <c r="H52" s="138" t="s">
        <v>15</v>
      </c>
      <c r="I52" s="109">
        <f t="shared" si="0"/>
        <v>26912</v>
      </c>
    </row>
    <row r="53" spans="1:9" ht="85.5" customHeight="1">
      <c r="A53" s="104">
        <v>49</v>
      </c>
      <c r="B53" s="206">
        <v>10.119999999999999</v>
      </c>
      <c r="C53" s="203" t="s">
        <v>1358</v>
      </c>
      <c r="D53" s="104" t="s">
        <v>1139</v>
      </c>
      <c r="E53" s="104" t="s">
        <v>23</v>
      </c>
      <c r="F53" s="138" t="s">
        <v>17</v>
      </c>
      <c r="G53" s="205">
        <v>6852</v>
      </c>
      <c r="H53" s="138" t="s">
        <v>18</v>
      </c>
      <c r="I53" s="109">
        <f t="shared" si="0"/>
        <v>69342.239999999991</v>
      </c>
    </row>
    <row r="54" spans="1:9" ht="134.25" customHeight="1">
      <c r="A54" s="104">
        <v>50</v>
      </c>
      <c r="B54" s="206">
        <v>10.119999999999999</v>
      </c>
      <c r="C54" s="203" t="s">
        <v>1166</v>
      </c>
      <c r="D54" s="104" t="s">
        <v>1139</v>
      </c>
      <c r="E54" s="104" t="s">
        <v>20</v>
      </c>
      <c r="F54" s="138" t="s">
        <v>21</v>
      </c>
      <c r="G54" s="205">
        <v>2181</v>
      </c>
      <c r="H54" s="138" t="s">
        <v>18</v>
      </c>
      <c r="I54" s="109">
        <f t="shared" si="0"/>
        <v>22071.719999999998</v>
      </c>
    </row>
    <row r="55" spans="1:9" ht="135" customHeight="1">
      <c r="A55" s="104">
        <v>51</v>
      </c>
      <c r="B55" s="206">
        <v>10.119999999999999</v>
      </c>
      <c r="C55" s="203" t="s">
        <v>22</v>
      </c>
      <c r="D55" s="104" t="s">
        <v>1139</v>
      </c>
      <c r="E55" s="104" t="s">
        <v>23</v>
      </c>
      <c r="F55" s="138" t="s">
        <v>24</v>
      </c>
      <c r="G55" s="204">
        <v>851</v>
      </c>
      <c r="H55" s="138" t="s">
        <v>18</v>
      </c>
      <c r="I55" s="109">
        <f t="shared" si="0"/>
        <v>8612.119999999999</v>
      </c>
    </row>
    <row r="56" spans="1:9" ht="159.75" customHeight="1">
      <c r="A56" s="104">
        <v>52</v>
      </c>
      <c r="B56" s="206">
        <v>10.119999999999999</v>
      </c>
      <c r="C56" s="203" t="s">
        <v>1147</v>
      </c>
      <c r="D56" s="104" t="s">
        <v>1139</v>
      </c>
      <c r="E56" s="104" t="s">
        <v>20</v>
      </c>
      <c r="F56" s="138" t="s">
        <v>26</v>
      </c>
      <c r="G56" s="205">
        <v>1293</v>
      </c>
      <c r="H56" s="138" t="s">
        <v>18</v>
      </c>
      <c r="I56" s="109">
        <f t="shared" si="0"/>
        <v>13085.16</v>
      </c>
    </row>
    <row r="57" spans="1:9" ht="124.5" customHeight="1">
      <c r="A57" s="104">
        <v>53</v>
      </c>
      <c r="B57" s="206">
        <v>10.119999999999999</v>
      </c>
      <c r="C57" s="203" t="s">
        <v>1167</v>
      </c>
      <c r="D57" s="104" t="s">
        <v>1139</v>
      </c>
      <c r="E57" s="104" t="s">
        <v>23</v>
      </c>
      <c r="F57" s="138" t="s">
        <v>28</v>
      </c>
      <c r="G57" s="204">
        <v>482</v>
      </c>
      <c r="H57" s="138" t="s">
        <v>18</v>
      </c>
      <c r="I57" s="109">
        <f t="shared" si="0"/>
        <v>4877.8399999999992</v>
      </c>
    </row>
    <row r="58" spans="1:9" ht="60" customHeight="1">
      <c r="A58" s="104">
        <v>54</v>
      </c>
      <c r="B58" s="206">
        <v>10.119999999999999</v>
      </c>
      <c r="C58" s="203" t="s">
        <v>908</v>
      </c>
      <c r="D58" s="104" t="s">
        <v>1139</v>
      </c>
      <c r="E58" s="104" t="s">
        <v>23</v>
      </c>
      <c r="F58" s="138" t="s">
        <v>30</v>
      </c>
      <c r="G58" s="205">
        <v>1470</v>
      </c>
      <c r="H58" s="138" t="s">
        <v>18</v>
      </c>
      <c r="I58" s="109">
        <f t="shared" si="0"/>
        <v>14876.4</v>
      </c>
    </row>
    <row r="59" spans="1:9" ht="82.5" customHeight="1">
      <c r="A59" s="104">
        <v>55</v>
      </c>
      <c r="B59" s="202">
        <v>29</v>
      </c>
      <c r="C59" s="203" t="s">
        <v>1168</v>
      </c>
      <c r="D59" s="104" t="s">
        <v>1139</v>
      </c>
      <c r="E59" s="104" t="s">
        <v>23</v>
      </c>
      <c r="F59" s="207" t="s">
        <v>32</v>
      </c>
      <c r="G59" s="205">
        <v>1952.61</v>
      </c>
      <c r="H59" s="138" t="s">
        <v>15</v>
      </c>
      <c r="I59" s="109">
        <f t="shared" si="0"/>
        <v>56625.689999999995</v>
      </c>
    </row>
    <row r="60" spans="1:9" ht="45">
      <c r="A60" s="104">
        <v>56</v>
      </c>
      <c r="B60" s="206">
        <v>32.19</v>
      </c>
      <c r="C60" s="203" t="s">
        <v>1169</v>
      </c>
      <c r="D60" s="104" t="s">
        <v>1139</v>
      </c>
      <c r="E60" s="104" t="s">
        <v>23</v>
      </c>
      <c r="F60" s="138" t="s">
        <v>34</v>
      </c>
      <c r="G60" s="205">
        <v>6579</v>
      </c>
      <c r="H60" s="138" t="s">
        <v>35</v>
      </c>
      <c r="I60" s="109">
        <f t="shared" si="0"/>
        <v>211778.00999999998</v>
      </c>
    </row>
    <row r="61" spans="1:9">
      <c r="A61" s="104">
        <v>57</v>
      </c>
      <c r="B61" s="206">
        <v>16.75</v>
      </c>
      <c r="C61" s="203" t="s">
        <v>36</v>
      </c>
      <c r="D61" s="104" t="s">
        <v>1139</v>
      </c>
      <c r="E61" s="104" t="s">
        <v>23</v>
      </c>
      <c r="F61" s="138" t="s">
        <v>37</v>
      </c>
      <c r="G61" s="204">
        <v>373</v>
      </c>
      <c r="H61" s="138" t="s">
        <v>38</v>
      </c>
      <c r="I61" s="109">
        <f t="shared" si="0"/>
        <v>6247.75</v>
      </c>
    </row>
    <row r="62" spans="1:9" ht="45">
      <c r="A62" s="104">
        <v>58</v>
      </c>
      <c r="B62" s="202">
        <v>29</v>
      </c>
      <c r="C62" s="203" t="s">
        <v>1170</v>
      </c>
      <c r="D62" s="104" t="s">
        <v>1139</v>
      </c>
      <c r="E62" s="104" t="s">
        <v>23</v>
      </c>
      <c r="F62" s="138" t="s">
        <v>40</v>
      </c>
      <c r="G62" s="204">
        <v>48</v>
      </c>
      <c r="H62" s="138" t="s">
        <v>15</v>
      </c>
      <c r="I62" s="109">
        <f t="shared" si="0"/>
        <v>1392</v>
      </c>
    </row>
    <row r="63" spans="1:9" ht="93.75" customHeight="1">
      <c r="A63" s="104">
        <v>59</v>
      </c>
      <c r="B63" s="206">
        <v>5.5880000000000001</v>
      </c>
      <c r="C63" s="203" t="s">
        <v>1352</v>
      </c>
      <c r="D63" s="104" t="s">
        <v>1139</v>
      </c>
      <c r="E63" s="104" t="s">
        <v>23</v>
      </c>
      <c r="F63" s="138" t="s">
        <v>17</v>
      </c>
      <c r="G63" s="205">
        <v>6852</v>
      </c>
      <c r="H63" s="138" t="s">
        <v>18</v>
      </c>
      <c r="I63" s="109">
        <f t="shared" si="0"/>
        <v>38288.976000000002</v>
      </c>
    </row>
    <row r="64" spans="1:9" ht="140.25" customHeight="1">
      <c r="A64" s="104">
        <v>60</v>
      </c>
      <c r="B64" s="206">
        <v>5.5880000000000001</v>
      </c>
      <c r="C64" s="203" t="s">
        <v>1171</v>
      </c>
      <c r="D64" s="104" t="s">
        <v>1139</v>
      </c>
      <c r="E64" s="104" t="s">
        <v>181</v>
      </c>
      <c r="F64" s="138" t="s">
        <v>21</v>
      </c>
      <c r="G64" s="205">
        <v>2181</v>
      </c>
      <c r="H64" s="138" t="s">
        <v>18</v>
      </c>
      <c r="I64" s="109">
        <f t="shared" si="0"/>
        <v>12187.428</v>
      </c>
    </row>
    <row r="65" spans="1:9" ht="138.75" customHeight="1">
      <c r="A65" s="104">
        <v>61</v>
      </c>
      <c r="B65" s="206">
        <v>5.5880000000000001</v>
      </c>
      <c r="C65" s="203" t="s">
        <v>1172</v>
      </c>
      <c r="D65" s="104" t="s">
        <v>1139</v>
      </c>
      <c r="E65" s="104" t="s">
        <v>23</v>
      </c>
      <c r="F65" s="138" t="s">
        <v>24</v>
      </c>
      <c r="G65" s="204">
        <v>851</v>
      </c>
      <c r="H65" s="138" t="s">
        <v>18</v>
      </c>
      <c r="I65" s="109">
        <f t="shared" si="0"/>
        <v>4755.3879999999999</v>
      </c>
    </row>
    <row r="66" spans="1:9" ht="124.5" customHeight="1">
      <c r="A66" s="104">
        <v>62</v>
      </c>
      <c r="B66" s="206">
        <v>5.5880000000000001</v>
      </c>
      <c r="C66" s="203" t="s">
        <v>1147</v>
      </c>
      <c r="D66" s="104" t="s">
        <v>1139</v>
      </c>
      <c r="E66" s="104" t="s">
        <v>181</v>
      </c>
      <c r="F66" s="138" t="s">
        <v>26</v>
      </c>
      <c r="G66" s="205">
        <v>1293</v>
      </c>
      <c r="H66" s="138" t="s">
        <v>18</v>
      </c>
      <c r="I66" s="109">
        <f t="shared" si="0"/>
        <v>7225.2839999999997</v>
      </c>
    </row>
    <row r="67" spans="1:9" ht="124.5" customHeight="1">
      <c r="A67" s="104">
        <v>63</v>
      </c>
      <c r="B67" s="206">
        <v>5.5880000000000001</v>
      </c>
      <c r="C67" s="203" t="s">
        <v>27</v>
      </c>
      <c r="D67" s="104" t="s">
        <v>1139</v>
      </c>
      <c r="E67" s="104" t="s">
        <v>23</v>
      </c>
      <c r="F67" s="138" t="s">
        <v>28</v>
      </c>
      <c r="G67" s="204">
        <v>482</v>
      </c>
      <c r="H67" s="138" t="s">
        <v>18</v>
      </c>
      <c r="I67" s="109">
        <f t="shared" si="0"/>
        <v>2693.4160000000002</v>
      </c>
    </row>
    <row r="68" spans="1:9" ht="57.75" customHeight="1">
      <c r="A68" s="104">
        <v>64</v>
      </c>
      <c r="B68" s="206">
        <v>5.5880000000000001</v>
      </c>
      <c r="C68" s="203" t="s">
        <v>908</v>
      </c>
      <c r="D68" s="104" t="s">
        <v>1139</v>
      </c>
      <c r="E68" s="104" t="s">
        <v>23</v>
      </c>
      <c r="F68" s="138" t="s">
        <v>30</v>
      </c>
      <c r="G68" s="205">
        <v>1470</v>
      </c>
      <c r="H68" s="138" t="s">
        <v>18</v>
      </c>
      <c r="I68" s="109">
        <f t="shared" si="0"/>
        <v>8214.36</v>
      </c>
    </row>
    <row r="69" spans="1:9">
      <c r="A69" s="104">
        <v>65</v>
      </c>
      <c r="B69" s="202">
        <v>21</v>
      </c>
      <c r="C69" s="203" t="s">
        <v>1173</v>
      </c>
      <c r="D69" s="104" t="s">
        <v>1139</v>
      </c>
      <c r="E69" s="104" t="s">
        <v>23</v>
      </c>
      <c r="F69" s="138" t="s">
        <v>106</v>
      </c>
      <c r="G69" s="205">
        <v>3500</v>
      </c>
      <c r="H69" s="138" t="s">
        <v>15</v>
      </c>
      <c r="I69" s="109">
        <f t="shared" ref="I69:I132" si="1">B69*G69</f>
        <v>73500</v>
      </c>
    </row>
    <row r="70" spans="1:9" ht="40.5" customHeight="1">
      <c r="A70" s="104">
        <v>66</v>
      </c>
      <c r="B70" s="202">
        <v>3</v>
      </c>
      <c r="C70" s="203" t="s">
        <v>107</v>
      </c>
      <c r="D70" s="104" t="s">
        <v>1139</v>
      </c>
      <c r="E70" s="104" t="s">
        <v>23</v>
      </c>
      <c r="F70" s="138" t="s">
        <v>108</v>
      </c>
      <c r="G70" s="205">
        <v>3200</v>
      </c>
      <c r="H70" s="138" t="s">
        <v>15</v>
      </c>
      <c r="I70" s="109">
        <f t="shared" si="1"/>
        <v>9600</v>
      </c>
    </row>
    <row r="71" spans="1:9">
      <c r="A71" s="104">
        <v>67</v>
      </c>
      <c r="B71" s="202">
        <v>2</v>
      </c>
      <c r="C71" s="203" t="s">
        <v>109</v>
      </c>
      <c r="D71" s="104" t="s">
        <v>1139</v>
      </c>
      <c r="E71" s="104" t="s">
        <v>23</v>
      </c>
      <c r="F71" s="138" t="s">
        <v>110</v>
      </c>
      <c r="G71" s="204">
        <v>190</v>
      </c>
      <c r="H71" s="138" t="s">
        <v>15</v>
      </c>
      <c r="I71" s="109">
        <f t="shared" si="1"/>
        <v>380</v>
      </c>
    </row>
    <row r="72" spans="1:9">
      <c r="A72" s="104">
        <v>68</v>
      </c>
      <c r="B72" s="202">
        <v>2</v>
      </c>
      <c r="C72" s="203" t="s">
        <v>111</v>
      </c>
      <c r="D72" s="104" t="s">
        <v>1139</v>
      </c>
      <c r="E72" s="104" t="s">
        <v>23</v>
      </c>
      <c r="F72" s="138" t="s">
        <v>112</v>
      </c>
      <c r="G72" s="204">
        <v>101</v>
      </c>
      <c r="H72" s="138" t="s">
        <v>15</v>
      </c>
      <c r="I72" s="109">
        <f t="shared" si="1"/>
        <v>202</v>
      </c>
    </row>
    <row r="73" spans="1:9">
      <c r="A73" s="104">
        <v>69</v>
      </c>
      <c r="B73" s="202">
        <v>2</v>
      </c>
      <c r="C73" s="203" t="s">
        <v>909</v>
      </c>
      <c r="D73" s="104" t="s">
        <v>1139</v>
      </c>
      <c r="E73" s="104" t="s">
        <v>23</v>
      </c>
      <c r="F73" s="138" t="s">
        <v>114</v>
      </c>
      <c r="G73" s="204">
        <v>800</v>
      </c>
      <c r="H73" s="138" t="s">
        <v>59</v>
      </c>
      <c r="I73" s="109">
        <f t="shared" si="1"/>
        <v>1600</v>
      </c>
    </row>
    <row r="74" spans="1:9">
      <c r="A74" s="104">
        <v>70</v>
      </c>
      <c r="B74" s="202">
        <v>30</v>
      </c>
      <c r="C74" s="203" t="s">
        <v>115</v>
      </c>
      <c r="D74" s="104" t="s">
        <v>1139</v>
      </c>
      <c r="E74" s="104" t="s">
        <v>23</v>
      </c>
      <c r="F74" s="138" t="s">
        <v>116</v>
      </c>
      <c r="G74" s="204">
        <v>32</v>
      </c>
      <c r="H74" s="138" t="s">
        <v>15</v>
      </c>
      <c r="I74" s="109">
        <f t="shared" si="1"/>
        <v>960</v>
      </c>
    </row>
    <row r="75" spans="1:9">
      <c r="A75" s="104">
        <v>71</v>
      </c>
      <c r="B75" s="202">
        <v>30</v>
      </c>
      <c r="C75" s="203" t="s">
        <v>1174</v>
      </c>
      <c r="D75" s="104" t="s">
        <v>1139</v>
      </c>
      <c r="E75" s="104" t="s">
        <v>23</v>
      </c>
      <c r="F75" s="138" t="s">
        <v>118</v>
      </c>
      <c r="G75" s="204">
        <v>32</v>
      </c>
      <c r="H75" s="138" t="s">
        <v>15</v>
      </c>
      <c r="I75" s="109">
        <f t="shared" si="1"/>
        <v>960</v>
      </c>
    </row>
    <row r="76" spans="1:9">
      <c r="A76" s="104">
        <v>72</v>
      </c>
      <c r="B76" s="202">
        <v>2</v>
      </c>
      <c r="C76" s="203" t="s">
        <v>119</v>
      </c>
      <c r="D76" s="104" t="s">
        <v>1139</v>
      </c>
      <c r="E76" s="104" t="s">
        <v>23</v>
      </c>
      <c r="F76" s="138" t="s">
        <v>120</v>
      </c>
      <c r="G76" s="204">
        <v>559</v>
      </c>
      <c r="H76" s="138" t="s">
        <v>59</v>
      </c>
      <c r="I76" s="109">
        <f t="shared" si="1"/>
        <v>1118</v>
      </c>
    </row>
    <row r="77" spans="1:9">
      <c r="A77" s="104">
        <v>73</v>
      </c>
      <c r="B77" s="202">
        <v>8</v>
      </c>
      <c r="C77" s="203" t="s">
        <v>121</v>
      </c>
      <c r="D77" s="104" t="s">
        <v>1139</v>
      </c>
      <c r="E77" s="104" t="s">
        <v>23</v>
      </c>
      <c r="F77" s="138" t="s">
        <v>122</v>
      </c>
      <c r="G77" s="204">
        <v>505</v>
      </c>
      <c r="H77" s="138" t="s">
        <v>59</v>
      </c>
      <c r="I77" s="109">
        <f t="shared" si="1"/>
        <v>4040</v>
      </c>
    </row>
    <row r="78" spans="1:9">
      <c r="A78" s="104">
        <v>74</v>
      </c>
      <c r="B78" s="202">
        <v>10</v>
      </c>
      <c r="C78" s="203" t="s">
        <v>123</v>
      </c>
      <c r="D78" s="104" t="s">
        <v>1139</v>
      </c>
      <c r="E78" s="104" t="s">
        <v>23</v>
      </c>
      <c r="F78" s="138" t="s">
        <v>124</v>
      </c>
      <c r="G78" s="205">
        <v>1024</v>
      </c>
      <c r="H78" s="138" t="s">
        <v>15</v>
      </c>
      <c r="I78" s="109">
        <f t="shared" si="1"/>
        <v>10240</v>
      </c>
    </row>
    <row r="79" spans="1:9" ht="144.75" customHeight="1">
      <c r="A79" s="104">
        <v>75</v>
      </c>
      <c r="B79" s="202">
        <v>5</v>
      </c>
      <c r="C79" s="203" t="s">
        <v>1175</v>
      </c>
      <c r="D79" s="104" t="s">
        <v>1139</v>
      </c>
      <c r="E79" s="104" t="s">
        <v>23</v>
      </c>
      <c r="F79" s="138" t="s">
        <v>54</v>
      </c>
      <c r="G79" s="205">
        <v>3299.7</v>
      </c>
      <c r="H79" s="138" t="s">
        <v>15</v>
      </c>
      <c r="I79" s="109">
        <f t="shared" si="1"/>
        <v>16498.5</v>
      </c>
    </row>
    <row r="80" spans="1:9">
      <c r="A80" s="104">
        <v>76</v>
      </c>
      <c r="B80" s="202">
        <v>10</v>
      </c>
      <c r="C80" s="203" t="s">
        <v>125</v>
      </c>
      <c r="D80" s="104" t="s">
        <v>1139</v>
      </c>
      <c r="E80" s="104" t="s">
        <v>23</v>
      </c>
      <c r="F80" s="138" t="s">
        <v>126</v>
      </c>
      <c r="G80" s="205">
        <v>1044.48</v>
      </c>
      <c r="H80" s="138" t="s">
        <v>15</v>
      </c>
      <c r="I80" s="109">
        <f t="shared" si="1"/>
        <v>10444.799999999999</v>
      </c>
    </row>
    <row r="81" spans="1:9">
      <c r="A81" s="104">
        <v>77</v>
      </c>
      <c r="B81" s="206">
        <v>52</v>
      </c>
      <c r="C81" s="203" t="s">
        <v>70</v>
      </c>
      <c r="D81" s="104" t="s">
        <v>1139</v>
      </c>
      <c r="E81" s="104" t="s">
        <v>23</v>
      </c>
      <c r="F81" s="138" t="s">
        <v>71</v>
      </c>
      <c r="G81" s="204">
        <v>331</v>
      </c>
      <c r="H81" s="138" t="s">
        <v>35</v>
      </c>
      <c r="I81" s="109">
        <f t="shared" si="1"/>
        <v>17212</v>
      </c>
    </row>
    <row r="82" spans="1:9" ht="57" customHeight="1">
      <c r="A82" s="104">
        <v>78</v>
      </c>
      <c r="B82" s="206">
        <v>60</v>
      </c>
      <c r="C82" s="203" t="s">
        <v>72</v>
      </c>
      <c r="D82" s="104" t="s">
        <v>1139</v>
      </c>
      <c r="E82" s="104" t="s">
        <v>23</v>
      </c>
      <c r="F82" s="138" t="s">
        <v>73</v>
      </c>
      <c r="G82" s="205">
        <v>5160</v>
      </c>
      <c r="H82" s="138" t="s">
        <v>35</v>
      </c>
      <c r="I82" s="109">
        <f t="shared" si="1"/>
        <v>309600</v>
      </c>
    </row>
    <row r="83" spans="1:9">
      <c r="A83" s="104">
        <v>79</v>
      </c>
      <c r="B83" s="202">
        <v>10</v>
      </c>
      <c r="C83" s="203" t="s">
        <v>873</v>
      </c>
      <c r="D83" s="104" t="s">
        <v>1139</v>
      </c>
      <c r="E83" s="104" t="s">
        <v>23</v>
      </c>
      <c r="F83" s="138" t="s">
        <v>128</v>
      </c>
      <c r="G83" s="205">
        <v>12000</v>
      </c>
      <c r="H83" s="138" t="s">
        <v>15</v>
      </c>
      <c r="I83" s="109">
        <f t="shared" si="1"/>
        <v>120000</v>
      </c>
    </row>
    <row r="84" spans="1:9">
      <c r="A84" s="104">
        <v>80</v>
      </c>
      <c r="B84" s="202">
        <v>12</v>
      </c>
      <c r="C84" s="203" t="s">
        <v>1162</v>
      </c>
      <c r="D84" s="104" t="s">
        <v>1139</v>
      </c>
      <c r="E84" s="104" t="s">
        <v>181</v>
      </c>
      <c r="F84" s="138" t="s">
        <v>92</v>
      </c>
      <c r="G84" s="205">
        <v>2055</v>
      </c>
      <c r="H84" s="138" t="s">
        <v>59</v>
      </c>
      <c r="I84" s="109">
        <f t="shared" si="1"/>
        <v>24660</v>
      </c>
    </row>
    <row r="85" spans="1:9" ht="73.5" customHeight="1">
      <c r="A85" s="104">
        <v>81</v>
      </c>
      <c r="B85" s="202">
        <v>12</v>
      </c>
      <c r="C85" s="203" t="s">
        <v>1176</v>
      </c>
      <c r="D85" s="104" t="s">
        <v>1139</v>
      </c>
      <c r="E85" s="104" t="s">
        <v>181</v>
      </c>
      <c r="F85" s="138" t="s">
        <v>94</v>
      </c>
      <c r="G85" s="204">
        <v>294</v>
      </c>
      <c r="H85" s="138" t="s">
        <v>15</v>
      </c>
      <c r="I85" s="109">
        <f t="shared" si="1"/>
        <v>3528</v>
      </c>
    </row>
    <row r="86" spans="1:9" ht="165.75" customHeight="1">
      <c r="A86" s="104">
        <v>82</v>
      </c>
      <c r="B86" s="202">
        <v>45</v>
      </c>
      <c r="C86" s="203" t="s">
        <v>1177</v>
      </c>
      <c r="D86" s="104" t="s">
        <v>1139</v>
      </c>
      <c r="E86" s="104" t="s">
        <v>181</v>
      </c>
      <c r="F86" s="138" t="s">
        <v>96</v>
      </c>
      <c r="G86" s="204">
        <v>299</v>
      </c>
      <c r="H86" s="138" t="s">
        <v>15</v>
      </c>
      <c r="I86" s="109">
        <f t="shared" si="1"/>
        <v>13455</v>
      </c>
    </row>
    <row r="87" spans="1:9" ht="78" customHeight="1">
      <c r="A87" s="104">
        <v>83</v>
      </c>
      <c r="B87" s="202">
        <v>2</v>
      </c>
      <c r="C87" s="203" t="s">
        <v>1359</v>
      </c>
      <c r="D87" s="104" t="s">
        <v>1139</v>
      </c>
      <c r="E87" s="104" t="s">
        <v>23</v>
      </c>
      <c r="F87" s="138" t="s">
        <v>130</v>
      </c>
      <c r="G87" s="204">
        <v>507</v>
      </c>
      <c r="H87" s="138" t="s">
        <v>15</v>
      </c>
      <c r="I87" s="109">
        <f t="shared" si="1"/>
        <v>1014</v>
      </c>
    </row>
    <row r="88" spans="1:9" ht="80.25" customHeight="1">
      <c r="A88" s="104">
        <v>84</v>
      </c>
      <c r="B88" s="202">
        <v>45</v>
      </c>
      <c r="C88" s="203" t="s">
        <v>1179</v>
      </c>
      <c r="D88" s="104" t="s">
        <v>1139</v>
      </c>
      <c r="E88" s="104" t="s">
        <v>23</v>
      </c>
      <c r="F88" s="138" t="s">
        <v>102</v>
      </c>
      <c r="G88" s="204">
        <v>224</v>
      </c>
      <c r="H88" s="138" t="s">
        <v>15</v>
      </c>
      <c r="I88" s="109">
        <f t="shared" si="1"/>
        <v>10080</v>
      </c>
    </row>
    <row r="89" spans="1:9">
      <c r="A89" s="104">
        <v>85</v>
      </c>
      <c r="B89" s="202">
        <v>57</v>
      </c>
      <c r="C89" s="203" t="s">
        <v>103</v>
      </c>
      <c r="D89" s="104" t="s">
        <v>1139</v>
      </c>
      <c r="E89" s="104" t="s">
        <v>23</v>
      </c>
      <c r="F89" s="138" t="s">
        <v>104</v>
      </c>
      <c r="G89" s="204">
        <v>65</v>
      </c>
      <c r="H89" s="138" t="s">
        <v>15</v>
      </c>
      <c r="I89" s="109">
        <f t="shared" si="1"/>
        <v>3705</v>
      </c>
    </row>
    <row r="90" spans="1:9" ht="120.75" customHeight="1">
      <c r="A90" s="104">
        <v>86</v>
      </c>
      <c r="B90" s="202">
        <v>696</v>
      </c>
      <c r="C90" s="122" t="s">
        <v>132</v>
      </c>
      <c r="D90" s="104" t="s">
        <v>1139</v>
      </c>
      <c r="E90" s="104" t="s">
        <v>23</v>
      </c>
      <c r="F90" s="138" t="s">
        <v>133</v>
      </c>
      <c r="G90" s="204">
        <v>65</v>
      </c>
      <c r="H90" s="138" t="s">
        <v>134</v>
      </c>
      <c r="I90" s="109">
        <f t="shared" si="1"/>
        <v>45240</v>
      </c>
    </row>
    <row r="91" spans="1:9" ht="57.75" customHeight="1">
      <c r="A91" s="104">
        <v>87</v>
      </c>
      <c r="B91" s="208">
        <v>1247</v>
      </c>
      <c r="C91" s="203" t="s">
        <v>135</v>
      </c>
      <c r="D91" s="104" t="s">
        <v>1139</v>
      </c>
      <c r="E91" s="104" t="s">
        <v>23</v>
      </c>
      <c r="F91" s="138" t="s">
        <v>136</v>
      </c>
      <c r="G91" s="204">
        <v>41</v>
      </c>
      <c r="H91" s="138" t="s">
        <v>134</v>
      </c>
      <c r="I91" s="109">
        <f t="shared" si="1"/>
        <v>51127</v>
      </c>
    </row>
    <row r="92" spans="1:9" ht="57.75" customHeight="1">
      <c r="A92" s="104">
        <v>88</v>
      </c>
      <c r="B92" s="202">
        <v>36</v>
      </c>
      <c r="C92" s="203" t="s">
        <v>1180</v>
      </c>
      <c r="D92" s="104" t="s">
        <v>1139</v>
      </c>
      <c r="E92" s="125" t="s">
        <v>181</v>
      </c>
      <c r="F92" s="138" t="s">
        <v>138</v>
      </c>
      <c r="G92" s="205">
        <v>3486</v>
      </c>
      <c r="H92" s="138" t="s">
        <v>15</v>
      </c>
      <c r="I92" s="109">
        <f t="shared" si="1"/>
        <v>125496</v>
      </c>
    </row>
    <row r="93" spans="1:9" ht="57.75" customHeight="1">
      <c r="A93" s="104">
        <v>89</v>
      </c>
      <c r="B93" s="202">
        <v>36</v>
      </c>
      <c r="C93" s="203" t="s">
        <v>413</v>
      </c>
      <c r="D93" s="104" t="s">
        <v>1139</v>
      </c>
      <c r="E93" s="104" t="s">
        <v>23</v>
      </c>
      <c r="F93" s="138" t="s">
        <v>140</v>
      </c>
      <c r="G93" s="205">
        <v>1234.2</v>
      </c>
      <c r="H93" s="138" t="s">
        <v>15</v>
      </c>
      <c r="I93" s="109">
        <f t="shared" si="1"/>
        <v>44431.200000000004</v>
      </c>
    </row>
    <row r="94" spans="1:9" ht="57.75" customHeight="1">
      <c r="A94" s="104">
        <v>90</v>
      </c>
      <c r="B94" s="202">
        <v>36</v>
      </c>
      <c r="C94" s="203" t="s">
        <v>1360</v>
      </c>
      <c r="D94" s="104" t="s">
        <v>1139</v>
      </c>
      <c r="E94" s="104" t="s">
        <v>23</v>
      </c>
      <c r="F94" s="138" t="s">
        <v>142</v>
      </c>
      <c r="G94" s="204">
        <v>386</v>
      </c>
      <c r="H94" s="138" t="s">
        <v>15</v>
      </c>
      <c r="I94" s="109">
        <f t="shared" si="1"/>
        <v>13896</v>
      </c>
    </row>
    <row r="95" spans="1:9" ht="57.75" customHeight="1">
      <c r="A95" s="104">
        <v>91</v>
      </c>
      <c r="B95" s="202">
        <v>2</v>
      </c>
      <c r="C95" s="203" t="s">
        <v>143</v>
      </c>
      <c r="D95" s="104" t="s">
        <v>1139</v>
      </c>
      <c r="E95" s="104" t="s">
        <v>181</v>
      </c>
      <c r="F95" s="138" t="s">
        <v>144</v>
      </c>
      <c r="G95" s="205">
        <v>4725</v>
      </c>
      <c r="H95" s="138" t="s">
        <v>15</v>
      </c>
      <c r="I95" s="109">
        <f t="shared" si="1"/>
        <v>9450</v>
      </c>
    </row>
    <row r="96" spans="1:9" ht="60.75" customHeight="1">
      <c r="A96" s="104">
        <v>92</v>
      </c>
      <c r="B96" s="202">
        <v>2</v>
      </c>
      <c r="C96" s="203" t="s">
        <v>1182</v>
      </c>
      <c r="D96" s="104" t="s">
        <v>1139</v>
      </c>
      <c r="E96" s="104" t="s">
        <v>23</v>
      </c>
      <c r="F96" s="138" t="s">
        <v>146</v>
      </c>
      <c r="G96" s="205">
        <v>1323</v>
      </c>
      <c r="H96" s="138" t="s">
        <v>15</v>
      </c>
      <c r="I96" s="109">
        <f t="shared" si="1"/>
        <v>2646</v>
      </c>
    </row>
    <row r="97" spans="1:9">
      <c r="A97" s="104">
        <v>93</v>
      </c>
      <c r="B97" s="202">
        <v>4</v>
      </c>
      <c r="C97" s="203" t="s">
        <v>301</v>
      </c>
      <c r="D97" s="104" t="s">
        <v>1139</v>
      </c>
      <c r="E97" s="104" t="s">
        <v>23</v>
      </c>
      <c r="F97" s="138" t="s">
        <v>302</v>
      </c>
      <c r="G97" s="204">
        <v>200</v>
      </c>
      <c r="H97" s="138" t="s">
        <v>303</v>
      </c>
      <c r="I97" s="109">
        <f t="shared" si="1"/>
        <v>800</v>
      </c>
    </row>
    <row r="98" spans="1:9" ht="137.25" customHeight="1">
      <c r="A98" s="104">
        <v>94</v>
      </c>
      <c r="B98" s="202">
        <v>1</v>
      </c>
      <c r="C98" s="122" t="s">
        <v>1183</v>
      </c>
      <c r="D98" s="104" t="s">
        <v>1139</v>
      </c>
      <c r="E98" s="104" t="s">
        <v>23</v>
      </c>
      <c r="F98" s="138" t="s">
        <v>54</v>
      </c>
      <c r="G98" s="205">
        <v>3299.7</v>
      </c>
      <c r="H98" s="138" t="s">
        <v>15</v>
      </c>
      <c r="I98" s="109">
        <f t="shared" si="1"/>
        <v>3299.7</v>
      </c>
    </row>
    <row r="99" spans="1:9">
      <c r="A99" s="104">
        <v>95</v>
      </c>
      <c r="B99" s="202">
        <v>4</v>
      </c>
      <c r="C99" s="203" t="s">
        <v>1184</v>
      </c>
      <c r="D99" s="104" t="s">
        <v>1139</v>
      </c>
      <c r="E99" s="104" t="s">
        <v>23</v>
      </c>
      <c r="F99" s="138" t="s">
        <v>305</v>
      </c>
      <c r="G99" s="204">
        <v>204</v>
      </c>
      <c r="H99" s="138" t="s">
        <v>303</v>
      </c>
      <c r="I99" s="109">
        <f t="shared" si="1"/>
        <v>816</v>
      </c>
    </row>
    <row r="100" spans="1:9">
      <c r="A100" s="104">
        <v>96</v>
      </c>
      <c r="B100" s="202">
        <v>90</v>
      </c>
      <c r="C100" s="203" t="s">
        <v>1185</v>
      </c>
      <c r="D100" s="104" t="s">
        <v>1139</v>
      </c>
      <c r="E100" s="104" t="s">
        <v>23</v>
      </c>
      <c r="F100" s="138" t="s">
        <v>148</v>
      </c>
      <c r="G100" s="205">
        <v>3148</v>
      </c>
      <c r="H100" s="138" t="s">
        <v>134</v>
      </c>
      <c r="I100" s="109">
        <f t="shared" si="1"/>
        <v>283320</v>
      </c>
    </row>
    <row r="101" spans="1:9" ht="88.5" customHeight="1">
      <c r="A101" s="104">
        <v>97</v>
      </c>
      <c r="B101" s="209">
        <v>3312</v>
      </c>
      <c r="C101" s="203" t="s">
        <v>1186</v>
      </c>
      <c r="D101" s="104" t="s">
        <v>1139</v>
      </c>
      <c r="E101" s="104" t="s">
        <v>23</v>
      </c>
      <c r="F101" s="138" t="s">
        <v>150</v>
      </c>
      <c r="G101" s="204">
        <v>27</v>
      </c>
      <c r="H101" s="138" t="s">
        <v>131</v>
      </c>
      <c r="I101" s="109">
        <f t="shared" si="1"/>
        <v>89424</v>
      </c>
    </row>
    <row r="102" spans="1:9" ht="77.25" customHeight="1">
      <c r="A102" s="104">
        <v>98</v>
      </c>
      <c r="B102" s="202">
        <v>270</v>
      </c>
      <c r="C102" s="203" t="s">
        <v>1187</v>
      </c>
      <c r="D102" s="104" t="s">
        <v>1139</v>
      </c>
      <c r="E102" s="104" t="s">
        <v>23</v>
      </c>
      <c r="F102" s="138" t="s">
        <v>152</v>
      </c>
      <c r="G102" s="204">
        <v>27</v>
      </c>
      <c r="H102" s="138" t="s">
        <v>15</v>
      </c>
      <c r="I102" s="109">
        <f t="shared" si="1"/>
        <v>7290</v>
      </c>
    </row>
    <row r="103" spans="1:9">
      <c r="A103" s="104">
        <v>99</v>
      </c>
      <c r="B103" s="202">
        <v>4</v>
      </c>
      <c r="C103" s="203" t="s">
        <v>1188</v>
      </c>
      <c r="D103" s="104" t="s">
        <v>1139</v>
      </c>
      <c r="E103" s="104" t="s">
        <v>181</v>
      </c>
      <c r="F103" s="138" t="s">
        <v>154</v>
      </c>
      <c r="G103" s="205">
        <v>4463</v>
      </c>
      <c r="H103" s="138" t="s">
        <v>15</v>
      </c>
      <c r="I103" s="109">
        <f t="shared" si="1"/>
        <v>17852</v>
      </c>
    </row>
    <row r="104" spans="1:9">
      <c r="A104" s="104">
        <v>100</v>
      </c>
      <c r="B104" s="202">
        <v>4</v>
      </c>
      <c r="C104" s="203" t="s">
        <v>1189</v>
      </c>
      <c r="D104" s="104" t="s">
        <v>1139</v>
      </c>
      <c r="E104" s="104" t="s">
        <v>23</v>
      </c>
      <c r="F104" s="138" t="s">
        <v>156</v>
      </c>
      <c r="G104" s="204">
        <v>374.85</v>
      </c>
      <c r="H104" s="138" t="s">
        <v>15</v>
      </c>
      <c r="I104" s="109">
        <f t="shared" si="1"/>
        <v>1499.4</v>
      </c>
    </row>
    <row r="105" spans="1:9">
      <c r="A105" s="104">
        <v>101</v>
      </c>
      <c r="B105" s="202">
        <v>1</v>
      </c>
      <c r="C105" s="203" t="s">
        <v>157</v>
      </c>
      <c r="D105" s="104" t="s">
        <v>1139</v>
      </c>
      <c r="E105" s="104" t="s">
        <v>23</v>
      </c>
      <c r="F105" s="138" t="s">
        <v>158</v>
      </c>
      <c r="G105" s="205">
        <v>1612</v>
      </c>
      <c r="H105" s="138" t="s">
        <v>59</v>
      </c>
      <c r="I105" s="109">
        <f t="shared" si="1"/>
        <v>1612</v>
      </c>
    </row>
    <row r="106" spans="1:9" ht="138" customHeight="1">
      <c r="A106" s="104">
        <v>102</v>
      </c>
      <c r="B106" s="202">
        <v>1</v>
      </c>
      <c r="C106" s="122" t="s">
        <v>1183</v>
      </c>
      <c r="D106" s="104" t="s">
        <v>1139</v>
      </c>
      <c r="E106" s="104" t="s">
        <v>23</v>
      </c>
      <c r="F106" s="138" t="s">
        <v>54</v>
      </c>
      <c r="G106" s="205">
        <v>3299.7</v>
      </c>
      <c r="H106" s="138" t="s">
        <v>15</v>
      </c>
      <c r="I106" s="109">
        <f t="shared" si="1"/>
        <v>3299.7</v>
      </c>
    </row>
    <row r="107" spans="1:9">
      <c r="A107" s="104">
        <v>103</v>
      </c>
      <c r="B107" s="202">
        <v>1</v>
      </c>
      <c r="C107" s="203" t="s">
        <v>159</v>
      </c>
      <c r="D107" s="104" t="s">
        <v>1139</v>
      </c>
      <c r="E107" s="104" t="s">
        <v>23</v>
      </c>
      <c r="F107" s="138" t="s">
        <v>160</v>
      </c>
      <c r="G107" s="205">
        <v>1024</v>
      </c>
      <c r="H107" s="138" t="s">
        <v>59</v>
      </c>
      <c r="I107" s="109">
        <f t="shared" si="1"/>
        <v>1024</v>
      </c>
    </row>
    <row r="108" spans="1:9" ht="30">
      <c r="A108" s="104">
        <v>104</v>
      </c>
      <c r="B108" s="202">
        <v>1</v>
      </c>
      <c r="C108" s="203" t="s">
        <v>1190</v>
      </c>
      <c r="D108" s="104" t="s">
        <v>1139</v>
      </c>
      <c r="E108" s="104" t="s">
        <v>23</v>
      </c>
      <c r="F108" s="138" t="s">
        <v>1191</v>
      </c>
      <c r="G108" s="205">
        <v>7666</v>
      </c>
      <c r="H108" s="138" t="s">
        <v>15</v>
      </c>
      <c r="I108" s="109">
        <f t="shared" si="1"/>
        <v>7666</v>
      </c>
    </row>
    <row r="109" spans="1:9" ht="93" customHeight="1">
      <c r="A109" s="104">
        <v>105</v>
      </c>
      <c r="B109" s="202">
        <v>1</v>
      </c>
      <c r="C109" s="203" t="s">
        <v>1361</v>
      </c>
      <c r="D109" s="104" t="s">
        <v>1139</v>
      </c>
      <c r="E109" s="104" t="s">
        <v>181</v>
      </c>
      <c r="F109" s="138" t="s">
        <v>164</v>
      </c>
      <c r="G109" s="205">
        <v>42500</v>
      </c>
      <c r="H109" s="138" t="s">
        <v>15</v>
      </c>
      <c r="I109" s="109">
        <f t="shared" si="1"/>
        <v>42500</v>
      </c>
    </row>
    <row r="110" spans="1:9" ht="71.25" customHeight="1">
      <c r="A110" s="104">
        <v>106</v>
      </c>
      <c r="B110" s="202">
        <v>1</v>
      </c>
      <c r="C110" s="203" t="s">
        <v>1362</v>
      </c>
      <c r="D110" s="104" t="s">
        <v>1139</v>
      </c>
      <c r="E110" s="104" t="s">
        <v>181</v>
      </c>
      <c r="F110" s="138" t="s">
        <v>166</v>
      </c>
      <c r="G110" s="205">
        <v>42000</v>
      </c>
      <c r="H110" s="138" t="s">
        <v>15</v>
      </c>
      <c r="I110" s="109">
        <f t="shared" si="1"/>
        <v>42000</v>
      </c>
    </row>
    <row r="111" spans="1:9" ht="124.5" customHeight="1">
      <c r="A111" s="104">
        <v>107</v>
      </c>
      <c r="B111" s="202">
        <v>8</v>
      </c>
      <c r="C111" s="203" t="s">
        <v>1193</v>
      </c>
      <c r="D111" s="104" t="s">
        <v>1139</v>
      </c>
      <c r="E111" s="104" t="s">
        <v>181</v>
      </c>
      <c r="F111" s="138" t="s">
        <v>170</v>
      </c>
      <c r="G111" s="205">
        <v>13913</v>
      </c>
      <c r="H111" s="138" t="s">
        <v>15</v>
      </c>
      <c r="I111" s="109">
        <f t="shared" si="1"/>
        <v>111304</v>
      </c>
    </row>
    <row r="112" spans="1:9" ht="246" customHeight="1">
      <c r="A112" s="104">
        <v>108</v>
      </c>
      <c r="B112" s="202">
        <v>8</v>
      </c>
      <c r="C112" s="203" t="s">
        <v>171</v>
      </c>
      <c r="D112" s="104" t="s">
        <v>1139</v>
      </c>
      <c r="E112" s="104" t="s">
        <v>181</v>
      </c>
      <c r="F112" s="138" t="s">
        <v>172</v>
      </c>
      <c r="G112" s="205">
        <v>8200</v>
      </c>
      <c r="H112" s="138" t="s">
        <v>15</v>
      </c>
      <c r="I112" s="109">
        <f t="shared" si="1"/>
        <v>65600</v>
      </c>
    </row>
    <row r="113" spans="1:9" ht="81" customHeight="1">
      <c r="A113" s="104">
        <v>109</v>
      </c>
      <c r="B113" s="202">
        <v>8</v>
      </c>
      <c r="C113" s="203" t="s">
        <v>1195</v>
      </c>
      <c r="D113" s="104" t="s">
        <v>1139</v>
      </c>
      <c r="E113" s="104" t="s">
        <v>23</v>
      </c>
      <c r="F113" s="138" t="s">
        <v>14</v>
      </c>
      <c r="G113" s="204">
        <v>928</v>
      </c>
      <c r="H113" s="138" t="s">
        <v>15</v>
      </c>
      <c r="I113" s="109">
        <f t="shared" si="1"/>
        <v>7424</v>
      </c>
    </row>
    <row r="114" spans="1:9" ht="21.75" customHeight="1">
      <c r="A114" s="104">
        <v>110</v>
      </c>
      <c r="B114" s="202">
        <v>8</v>
      </c>
      <c r="C114" s="135" t="s">
        <v>1363</v>
      </c>
      <c r="D114" s="104" t="s">
        <v>1139</v>
      </c>
      <c r="E114" s="104" t="s">
        <v>23</v>
      </c>
      <c r="F114" s="138" t="s">
        <v>174</v>
      </c>
      <c r="G114" s="205">
        <v>1379</v>
      </c>
      <c r="H114" s="138" t="s">
        <v>15</v>
      </c>
      <c r="I114" s="109">
        <f t="shared" si="1"/>
        <v>11032</v>
      </c>
    </row>
    <row r="115" spans="1:9" ht="60">
      <c r="A115" s="104">
        <v>111</v>
      </c>
      <c r="B115" s="206">
        <v>5.27</v>
      </c>
      <c r="C115" s="203" t="s">
        <v>1196</v>
      </c>
      <c r="D115" s="104" t="s">
        <v>1139</v>
      </c>
      <c r="E115" s="104" t="s">
        <v>23</v>
      </c>
      <c r="F115" s="138" t="s">
        <v>34</v>
      </c>
      <c r="G115" s="205">
        <v>6579</v>
      </c>
      <c r="H115" s="138" t="s">
        <v>35</v>
      </c>
      <c r="I115" s="109">
        <f t="shared" si="1"/>
        <v>34671.329999999994</v>
      </c>
    </row>
    <row r="116" spans="1:9" ht="256.5" customHeight="1">
      <c r="A116" s="104">
        <v>112</v>
      </c>
      <c r="B116" s="202">
        <v>8</v>
      </c>
      <c r="C116" s="203" t="s">
        <v>1364</v>
      </c>
      <c r="D116" s="104" t="s">
        <v>1139</v>
      </c>
      <c r="E116" s="104" t="s">
        <v>23</v>
      </c>
      <c r="F116" s="138" t="s">
        <v>176</v>
      </c>
      <c r="G116" s="205">
        <v>1268</v>
      </c>
      <c r="H116" s="138" t="s">
        <v>15</v>
      </c>
      <c r="I116" s="109">
        <f t="shared" si="1"/>
        <v>10144</v>
      </c>
    </row>
    <row r="117" spans="1:9" ht="93.75" customHeight="1">
      <c r="A117" s="104">
        <v>113</v>
      </c>
      <c r="B117" s="206">
        <v>45</v>
      </c>
      <c r="C117" s="203" t="s">
        <v>1198</v>
      </c>
      <c r="D117" s="104" t="s">
        <v>1139</v>
      </c>
      <c r="E117" s="104" t="s">
        <v>23</v>
      </c>
      <c r="F117" s="138" t="s">
        <v>178</v>
      </c>
      <c r="G117" s="205">
        <v>2113</v>
      </c>
      <c r="H117" s="138" t="s">
        <v>35</v>
      </c>
      <c r="I117" s="109">
        <f t="shared" si="1"/>
        <v>95085</v>
      </c>
    </row>
    <row r="118" spans="1:9" ht="75" customHeight="1">
      <c r="A118" s="104">
        <v>114</v>
      </c>
      <c r="B118" s="202">
        <v>2</v>
      </c>
      <c r="C118" s="203" t="s">
        <v>179</v>
      </c>
      <c r="D118" s="104" t="s">
        <v>1139</v>
      </c>
      <c r="E118" s="104" t="s">
        <v>23</v>
      </c>
      <c r="F118" s="138" t="s">
        <v>180</v>
      </c>
      <c r="G118" s="204">
        <v>990.68</v>
      </c>
      <c r="H118" s="138" t="s">
        <v>15</v>
      </c>
      <c r="I118" s="109">
        <f t="shared" si="1"/>
        <v>1981.36</v>
      </c>
    </row>
    <row r="119" spans="1:9" ht="138.75" customHeight="1">
      <c r="A119" s="104">
        <v>115</v>
      </c>
      <c r="B119" s="206">
        <v>0.75</v>
      </c>
      <c r="C119" s="203" t="s">
        <v>1199</v>
      </c>
      <c r="D119" s="104" t="s">
        <v>1139</v>
      </c>
      <c r="E119" s="104" t="s">
        <v>181</v>
      </c>
      <c r="F119" s="138" t="s">
        <v>21</v>
      </c>
      <c r="G119" s="205">
        <v>2181</v>
      </c>
      <c r="H119" s="138" t="s">
        <v>18</v>
      </c>
      <c r="I119" s="109">
        <f t="shared" si="1"/>
        <v>1635.75</v>
      </c>
    </row>
    <row r="120" spans="1:9" ht="150.75" customHeight="1">
      <c r="A120" s="104">
        <v>116</v>
      </c>
      <c r="B120" s="206">
        <v>0.75</v>
      </c>
      <c r="C120" s="203" t="s">
        <v>1200</v>
      </c>
      <c r="D120" s="104" t="s">
        <v>1139</v>
      </c>
      <c r="E120" s="104" t="s">
        <v>23</v>
      </c>
      <c r="F120" s="138" t="s">
        <v>24</v>
      </c>
      <c r="G120" s="204">
        <v>851</v>
      </c>
      <c r="H120" s="138" t="s">
        <v>18</v>
      </c>
      <c r="I120" s="109">
        <f t="shared" si="1"/>
        <v>638.25</v>
      </c>
    </row>
    <row r="121" spans="1:9" ht="149.25" customHeight="1">
      <c r="A121" s="104">
        <v>117</v>
      </c>
      <c r="B121" s="206">
        <v>0.75</v>
      </c>
      <c r="C121" s="203" t="s">
        <v>1201</v>
      </c>
      <c r="D121" s="104" t="s">
        <v>1139</v>
      </c>
      <c r="E121" s="104" t="s">
        <v>181</v>
      </c>
      <c r="F121" s="138" t="s">
        <v>26</v>
      </c>
      <c r="G121" s="205">
        <v>1293</v>
      </c>
      <c r="H121" s="138" t="s">
        <v>18</v>
      </c>
      <c r="I121" s="109">
        <f t="shared" si="1"/>
        <v>969.75</v>
      </c>
    </row>
    <row r="122" spans="1:9" ht="164.25" customHeight="1">
      <c r="A122" s="104">
        <v>118</v>
      </c>
      <c r="B122" s="206">
        <v>0.75</v>
      </c>
      <c r="C122" s="203" t="s">
        <v>1202</v>
      </c>
      <c r="D122" s="104" t="s">
        <v>1139</v>
      </c>
      <c r="E122" s="104" t="s">
        <v>23</v>
      </c>
      <c r="F122" s="138" t="s">
        <v>28</v>
      </c>
      <c r="G122" s="204">
        <v>482</v>
      </c>
      <c r="H122" s="138" t="s">
        <v>18</v>
      </c>
      <c r="I122" s="109">
        <f t="shared" si="1"/>
        <v>361.5</v>
      </c>
    </row>
    <row r="123" spans="1:9" ht="84.75" customHeight="1">
      <c r="A123" s="104">
        <v>119</v>
      </c>
      <c r="B123" s="202">
        <v>1</v>
      </c>
      <c r="C123" s="203" t="s">
        <v>1203</v>
      </c>
      <c r="D123" s="104" t="s">
        <v>1139</v>
      </c>
      <c r="E123" s="104" t="s">
        <v>23</v>
      </c>
      <c r="F123" s="138" t="s">
        <v>44</v>
      </c>
      <c r="G123" s="205">
        <v>3901.37</v>
      </c>
      <c r="H123" s="138" t="s">
        <v>15</v>
      </c>
      <c r="I123" s="109">
        <f t="shared" si="1"/>
        <v>3901.37</v>
      </c>
    </row>
    <row r="124" spans="1:9" ht="60">
      <c r="A124" s="104">
        <v>120</v>
      </c>
      <c r="B124" s="206">
        <v>2.2200000000000002</v>
      </c>
      <c r="C124" s="203" t="s">
        <v>1204</v>
      </c>
      <c r="D124" s="104" t="s">
        <v>1139</v>
      </c>
      <c r="E124" s="104" t="s">
        <v>23</v>
      </c>
      <c r="F124" s="138" t="s">
        <v>34</v>
      </c>
      <c r="G124" s="205">
        <v>6579</v>
      </c>
      <c r="H124" s="138" t="s">
        <v>35</v>
      </c>
      <c r="I124" s="109">
        <f t="shared" si="1"/>
        <v>14605.380000000001</v>
      </c>
    </row>
    <row r="125" spans="1:9">
      <c r="A125" s="104">
        <v>121</v>
      </c>
      <c r="B125" s="206">
        <v>1.1599999999999999</v>
      </c>
      <c r="C125" s="203" t="s">
        <v>36</v>
      </c>
      <c r="D125" s="104" t="s">
        <v>1139</v>
      </c>
      <c r="E125" s="104" t="s">
        <v>23</v>
      </c>
      <c r="F125" s="138" t="s">
        <v>37</v>
      </c>
      <c r="G125" s="204">
        <v>373</v>
      </c>
      <c r="H125" s="138" t="s">
        <v>38</v>
      </c>
      <c r="I125" s="109">
        <f t="shared" si="1"/>
        <v>432.67999999999995</v>
      </c>
    </row>
    <row r="126" spans="1:9" ht="60">
      <c r="A126" s="104">
        <v>122</v>
      </c>
      <c r="B126" s="202">
        <v>2</v>
      </c>
      <c r="C126" s="203" t="s">
        <v>1205</v>
      </c>
      <c r="D126" s="104" t="s">
        <v>1139</v>
      </c>
      <c r="E126" s="104" t="s">
        <v>23</v>
      </c>
      <c r="F126" s="138" t="s">
        <v>40</v>
      </c>
      <c r="G126" s="204">
        <v>48</v>
      </c>
      <c r="H126" s="138" t="s">
        <v>15</v>
      </c>
      <c r="I126" s="109">
        <f t="shared" si="1"/>
        <v>96</v>
      </c>
    </row>
    <row r="127" spans="1:9" ht="60">
      <c r="A127" s="104">
        <v>123</v>
      </c>
      <c r="B127" s="202">
        <v>1</v>
      </c>
      <c r="C127" s="203" t="s">
        <v>1365</v>
      </c>
      <c r="D127" s="104" t="s">
        <v>1139</v>
      </c>
      <c r="E127" s="104" t="s">
        <v>23</v>
      </c>
      <c r="F127" s="138" t="s">
        <v>183</v>
      </c>
      <c r="G127" s="205">
        <v>25967.57</v>
      </c>
      <c r="H127" s="138" t="s">
        <v>15</v>
      </c>
      <c r="I127" s="109">
        <f t="shared" si="1"/>
        <v>25967.57</v>
      </c>
    </row>
    <row r="128" spans="1:9">
      <c r="A128" s="104">
        <v>124</v>
      </c>
      <c r="B128" s="202">
        <v>1</v>
      </c>
      <c r="C128" s="203" t="s">
        <v>1207</v>
      </c>
      <c r="D128" s="104" t="s">
        <v>1139</v>
      </c>
      <c r="E128" s="104" t="s">
        <v>23</v>
      </c>
      <c r="F128" s="138" t="s">
        <v>185</v>
      </c>
      <c r="G128" s="204">
        <v>350</v>
      </c>
      <c r="H128" s="138" t="s">
        <v>15</v>
      </c>
      <c r="I128" s="109">
        <f t="shared" si="1"/>
        <v>350</v>
      </c>
    </row>
    <row r="129" spans="1:9" ht="127.5" customHeight="1">
      <c r="A129" s="104">
        <v>125</v>
      </c>
      <c r="B129" s="202">
        <v>1</v>
      </c>
      <c r="C129" s="122" t="s">
        <v>1366</v>
      </c>
      <c r="D129" s="104" t="s">
        <v>1139</v>
      </c>
      <c r="E129" s="104" t="s">
        <v>23</v>
      </c>
      <c r="F129" s="138" t="s">
        <v>54</v>
      </c>
      <c r="G129" s="205">
        <v>3299.7</v>
      </c>
      <c r="H129" s="138" t="s">
        <v>15</v>
      </c>
      <c r="I129" s="109">
        <f t="shared" si="1"/>
        <v>3299.7</v>
      </c>
    </row>
    <row r="130" spans="1:9">
      <c r="A130" s="104">
        <v>126</v>
      </c>
      <c r="B130" s="202">
        <v>1</v>
      </c>
      <c r="C130" s="203" t="s">
        <v>1208</v>
      </c>
      <c r="D130" s="104" t="s">
        <v>1139</v>
      </c>
      <c r="E130" s="104" t="s">
        <v>23</v>
      </c>
      <c r="F130" s="138" t="s">
        <v>187</v>
      </c>
      <c r="G130" s="204">
        <v>280</v>
      </c>
      <c r="H130" s="138" t="s">
        <v>15</v>
      </c>
      <c r="I130" s="109">
        <f t="shared" si="1"/>
        <v>280</v>
      </c>
    </row>
    <row r="131" spans="1:9" ht="60.75" customHeight="1">
      <c r="A131" s="104">
        <v>127</v>
      </c>
      <c r="B131" s="202">
        <v>1</v>
      </c>
      <c r="C131" s="203" t="s">
        <v>1209</v>
      </c>
      <c r="D131" s="104" t="s">
        <v>1139</v>
      </c>
      <c r="E131" s="104" t="s">
        <v>23</v>
      </c>
      <c r="F131" s="138" t="s">
        <v>189</v>
      </c>
      <c r="G131" s="205">
        <v>1650</v>
      </c>
      <c r="H131" s="138" t="s">
        <v>15</v>
      </c>
      <c r="I131" s="109">
        <f t="shared" si="1"/>
        <v>1650</v>
      </c>
    </row>
    <row r="132" spans="1:9" ht="45">
      <c r="A132" s="104">
        <v>128</v>
      </c>
      <c r="B132" s="202">
        <v>1</v>
      </c>
      <c r="C132" s="203" t="s">
        <v>190</v>
      </c>
      <c r="D132" s="104" t="s">
        <v>1139</v>
      </c>
      <c r="E132" s="104" t="s">
        <v>23</v>
      </c>
      <c r="F132" s="138" t="s">
        <v>191</v>
      </c>
      <c r="G132" s="205">
        <v>1813.49</v>
      </c>
      <c r="H132" s="138" t="s">
        <v>15</v>
      </c>
      <c r="I132" s="109">
        <f t="shared" si="1"/>
        <v>1813.49</v>
      </c>
    </row>
    <row r="133" spans="1:9" ht="30">
      <c r="A133" s="104">
        <v>129</v>
      </c>
      <c r="B133" s="202">
        <v>1</v>
      </c>
      <c r="C133" s="203" t="s">
        <v>1367</v>
      </c>
      <c r="D133" s="104" t="s">
        <v>1139</v>
      </c>
      <c r="E133" s="104" t="s">
        <v>23</v>
      </c>
      <c r="F133" s="138" t="s">
        <v>193</v>
      </c>
      <c r="G133" s="204">
        <v>740.52</v>
      </c>
      <c r="H133" s="138" t="s">
        <v>59</v>
      </c>
      <c r="I133" s="109">
        <f t="shared" ref="I133:I196" si="2">B133*G133</f>
        <v>740.52</v>
      </c>
    </row>
    <row r="134" spans="1:9" ht="214.5" customHeight="1">
      <c r="A134" s="104">
        <v>130</v>
      </c>
      <c r="B134" s="206">
        <v>40</v>
      </c>
      <c r="C134" s="203" t="s">
        <v>1368</v>
      </c>
      <c r="D134" s="104" t="s">
        <v>1139</v>
      </c>
      <c r="E134" s="104" t="s">
        <v>23</v>
      </c>
      <c r="F134" s="138" t="s">
        <v>195</v>
      </c>
      <c r="G134" s="204">
        <v>465.46</v>
      </c>
      <c r="H134" s="138" t="s">
        <v>131</v>
      </c>
      <c r="I134" s="109">
        <f t="shared" si="2"/>
        <v>18618.399999999998</v>
      </c>
    </row>
    <row r="135" spans="1:9" ht="83.25" customHeight="1">
      <c r="A135" s="104">
        <v>131</v>
      </c>
      <c r="B135" s="206">
        <v>20</v>
      </c>
      <c r="C135" s="135" t="s">
        <v>1369</v>
      </c>
      <c r="D135" s="104" t="s">
        <v>1139</v>
      </c>
      <c r="E135" s="104" t="s">
        <v>23</v>
      </c>
      <c r="F135" s="138" t="s">
        <v>197</v>
      </c>
      <c r="G135" s="204">
        <v>126.23</v>
      </c>
      <c r="H135" s="138" t="s">
        <v>131</v>
      </c>
      <c r="I135" s="109">
        <f t="shared" si="2"/>
        <v>2524.6</v>
      </c>
    </row>
    <row r="136" spans="1:9" ht="55.5" customHeight="1">
      <c r="A136" s="104">
        <v>132</v>
      </c>
      <c r="B136" s="202">
        <v>2</v>
      </c>
      <c r="C136" s="203" t="s">
        <v>919</v>
      </c>
      <c r="D136" s="104" t="s">
        <v>1139</v>
      </c>
      <c r="E136" s="104" t="s">
        <v>23</v>
      </c>
      <c r="F136" s="138" t="s">
        <v>199</v>
      </c>
      <c r="G136" s="205">
        <v>2370.63</v>
      </c>
      <c r="H136" s="138" t="s">
        <v>15</v>
      </c>
      <c r="I136" s="109">
        <f t="shared" si="2"/>
        <v>4741.26</v>
      </c>
    </row>
    <row r="137" spans="1:9" ht="83.25" customHeight="1">
      <c r="A137" s="104">
        <v>133</v>
      </c>
      <c r="B137" s="202">
        <v>1</v>
      </c>
      <c r="C137" s="203" t="s">
        <v>1212</v>
      </c>
      <c r="D137" s="104" t="s">
        <v>1139</v>
      </c>
      <c r="E137" s="104" t="s">
        <v>23</v>
      </c>
      <c r="F137" s="138" t="s">
        <v>201</v>
      </c>
      <c r="G137" s="205">
        <v>1594.67</v>
      </c>
      <c r="H137" s="138" t="s">
        <v>15</v>
      </c>
      <c r="I137" s="109">
        <f t="shared" si="2"/>
        <v>1594.67</v>
      </c>
    </row>
    <row r="138" spans="1:9" ht="221.25" customHeight="1">
      <c r="A138" s="104">
        <v>134</v>
      </c>
      <c r="B138" s="206">
        <v>85</v>
      </c>
      <c r="C138" s="135" t="s">
        <v>1370</v>
      </c>
      <c r="D138" s="104" t="s">
        <v>1139</v>
      </c>
      <c r="E138" s="104" t="s">
        <v>23</v>
      </c>
      <c r="F138" s="138" t="s">
        <v>1214</v>
      </c>
      <c r="G138" s="204">
        <v>377.63</v>
      </c>
      <c r="H138" s="138" t="s">
        <v>131</v>
      </c>
      <c r="I138" s="109">
        <f t="shared" si="2"/>
        <v>32098.55</v>
      </c>
    </row>
    <row r="139" spans="1:9" ht="75">
      <c r="A139" s="104">
        <v>135</v>
      </c>
      <c r="B139" s="206">
        <v>15</v>
      </c>
      <c r="C139" s="203" t="s">
        <v>1371</v>
      </c>
      <c r="D139" s="104" t="s">
        <v>1139</v>
      </c>
      <c r="E139" s="104" t="s">
        <v>23</v>
      </c>
      <c r="F139" s="138" t="s">
        <v>1216</v>
      </c>
      <c r="G139" s="204">
        <v>85.43</v>
      </c>
      <c r="H139" s="138" t="s">
        <v>131</v>
      </c>
      <c r="I139" s="109">
        <f t="shared" si="2"/>
        <v>1281.45</v>
      </c>
    </row>
    <row r="140" spans="1:9" ht="45">
      <c r="A140" s="104">
        <v>136</v>
      </c>
      <c r="B140" s="202">
        <v>2</v>
      </c>
      <c r="C140" s="203" t="s">
        <v>1217</v>
      </c>
      <c r="D140" s="104" t="s">
        <v>1139</v>
      </c>
      <c r="E140" s="104" t="s">
        <v>20</v>
      </c>
      <c r="F140" s="138" t="s">
        <v>388</v>
      </c>
      <c r="G140" s="204">
        <v>550</v>
      </c>
      <c r="H140" s="138" t="s">
        <v>15</v>
      </c>
      <c r="I140" s="109">
        <f t="shared" si="2"/>
        <v>1100</v>
      </c>
    </row>
    <row r="141" spans="1:9" ht="75">
      <c r="A141" s="104">
        <v>137</v>
      </c>
      <c r="B141" s="202">
        <v>2</v>
      </c>
      <c r="C141" s="135" t="s">
        <v>1372</v>
      </c>
      <c r="D141" s="104" t="s">
        <v>1139</v>
      </c>
      <c r="E141" s="104" t="s">
        <v>23</v>
      </c>
      <c r="F141" s="138" t="s">
        <v>207</v>
      </c>
      <c r="G141" s="204">
        <v>968.9</v>
      </c>
      <c r="H141" s="138" t="s">
        <v>15</v>
      </c>
      <c r="I141" s="109">
        <f t="shared" si="2"/>
        <v>1937.8</v>
      </c>
    </row>
    <row r="142" spans="1:9" ht="45">
      <c r="A142" s="104">
        <v>138</v>
      </c>
      <c r="B142" s="202">
        <v>1</v>
      </c>
      <c r="C142" s="203" t="s">
        <v>1373</v>
      </c>
      <c r="D142" s="104" t="s">
        <v>1139</v>
      </c>
      <c r="E142" s="104" t="s">
        <v>23</v>
      </c>
      <c r="F142" s="138" t="s">
        <v>209</v>
      </c>
      <c r="G142" s="205">
        <v>1654</v>
      </c>
      <c r="H142" s="138" t="s">
        <v>15</v>
      </c>
      <c r="I142" s="109">
        <f t="shared" si="2"/>
        <v>1654</v>
      </c>
    </row>
    <row r="143" spans="1:9" ht="45">
      <c r="A143" s="104">
        <v>139</v>
      </c>
      <c r="B143" s="202">
        <v>1</v>
      </c>
      <c r="C143" s="203" t="s">
        <v>210</v>
      </c>
      <c r="D143" s="104" t="s">
        <v>1139</v>
      </c>
      <c r="E143" s="104" t="s">
        <v>23</v>
      </c>
      <c r="F143" s="138" t="s">
        <v>211</v>
      </c>
      <c r="G143" s="205">
        <v>2205</v>
      </c>
      <c r="H143" s="138" t="s">
        <v>15</v>
      </c>
      <c r="I143" s="109">
        <f t="shared" si="2"/>
        <v>2205</v>
      </c>
    </row>
    <row r="144" spans="1:9" ht="60">
      <c r="A144" s="104">
        <v>140</v>
      </c>
      <c r="B144" s="206">
        <v>750</v>
      </c>
      <c r="C144" s="203" t="s">
        <v>1374</v>
      </c>
      <c r="D144" s="104" t="s">
        <v>1139</v>
      </c>
      <c r="E144" s="104" t="s">
        <v>23</v>
      </c>
      <c r="F144" s="138" t="s">
        <v>213</v>
      </c>
      <c r="G144" s="204">
        <v>83</v>
      </c>
      <c r="H144" s="138" t="s">
        <v>84</v>
      </c>
      <c r="I144" s="109">
        <f t="shared" si="2"/>
        <v>62250</v>
      </c>
    </row>
    <row r="145" spans="1:9" ht="30">
      <c r="A145" s="104">
        <v>141</v>
      </c>
      <c r="B145" s="202">
        <v>1</v>
      </c>
      <c r="C145" s="203" t="s">
        <v>214</v>
      </c>
      <c r="D145" s="104" t="s">
        <v>1139</v>
      </c>
      <c r="E145" s="125" t="s">
        <v>181</v>
      </c>
      <c r="F145" s="138" t="s">
        <v>215</v>
      </c>
      <c r="G145" s="204">
        <v>578</v>
      </c>
      <c r="H145" s="138" t="s">
        <v>15</v>
      </c>
      <c r="I145" s="109">
        <f t="shared" si="2"/>
        <v>578</v>
      </c>
    </row>
    <row r="146" spans="1:9">
      <c r="A146" s="104">
        <v>142</v>
      </c>
      <c r="B146" s="202">
        <v>1</v>
      </c>
      <c r="C146" s="203" t="s">
        <v>216</v>
      </c>
      <c r="D146" s="104" t="s">
        <v>1139</v>
      </c>
      <c r="E146" s="104" t="s">
        <v>20</v>
      </c>
      <c r="F146" s="138" t="s">
        <v>217</v>
      </c>
      <c r="G146" s="205">
        <v>1654</v>
      </c>
      <c r="H146" s="138" t="s">
        <v>15</v>
      </c>
      <c r="I146" s="109">
        <f t="shared" si="2"/>
        <v>1654</v>
      </c>
    </row>
    <row r="147" spans="1:9">
      <c r="A147" s="104">
        <v>143</v>
      </c>
      <c r="B147" s="202">
        <v>1</v>
      </c>
      <c r="C147" s="203" t="s">
        <v>218</v>
      </c>
      <c r="D147" s="104" t="s">
        <v>1139</v>
      </c>
      <c r="E147" s="104" t="s">
        <v>181</v>
      </c>
      <c r="F147" s="138" t="s">
        <v>219</v>
      </c>
      <c r="G147" s="205">
        <v>4410</v>
      </c>
      <c r="H147" s="138" t="s">
        <v>15</v>
      </c>
      <c r="I147" s="109">
        <f t="shared" si="2"/>
        <v>4410</v>
      </c>
    </row>
    <row r="148" spans="1:9" ht="30">
      <c r="A148" s="104">
        <v>144</v>
      </c>
      <c r="B148" s="202">
        <v>30</v>
      </c>
      <c r="C148" s="203" t="s">
        <v>220</v>
      </c>
      <c r="D148" s="104" t="s">
        <v>1139</v>
      </c>
      <c r="E148" s="104" t="s">
        <v>23</v>
      </c>
      <c r="F148" s="138" t="s">
        <v>221</v>
      </c>
      <c r="G148" s="204">
        <v>122</v>
      </c>
      <c r="H148" s="138" t="s">
        <v>15</v>
      </c>
      <c r="I148" s="109">
        <f t="shared" si="2"/>
        <v>3660</v>
      </c>
    </row>
    <row r="149" spans="1:9" ht="222" customHeight="1">
      <c r="A149" s="104">
        <v>145</v>
      </c>
      <c r="B149" s="202">
        <v>1</v>
      </c>
      <c r="C149" s="210" t="s">
        <v>1375</v>
      </c>
      <c r="D149" s="104" t="s">
        <v>1139</v>
      </c>
      <c r="E149" s="104" t="s">
        <v>20</v>
      </c>
      <c r="F149" s="138" t="s">
        <v>223</v>
      </c>
      <c r="G149" s="205">
        <v>4925</v>
      </c>
      <c r="H149" s="138" t="s">
        <v>59</v>
      </c>
      <c r="I149" s="109">
        <f t="shared" si="2"/>
        <v>4925</v>
      </c>
    </row>
    <row r="150" spans="1:9" ht="30">
      <c r="A150" s="104">
        <v>146</v>
      </c>
      <c r="B150" s="202">
        <v>1</v>
      </c>
      <c r="C150" s="203" t="s">
        <v>224</v>
      </c>
      <c r="D150" s="104" t="s">
        <v>1139</v>
      </c>
      <c r="E150" s="104" t="s">
        <v>20</v>
      </c>
      <c r="F150" s="138" t="s">
        <v>225</v>
      </c>
      <c r="G150" s="205">
        <v>1733</v>
      </c>
      <c r="H150" s="138" t="s">
        <v>15</v>
      </c>
      <c r="I150" s="109">
        <f t="shared" si="2"/>
        <v>1733</v>
      </c>
    </row>
    <row r="151" spans="1:9" ht="30">
      <c r="A151" s="104">
        <v>147</v>
      </c>
      <c r="B151" s="202">
        <v>1</v>
      </c>
      <c r="C151" s="203" t="s">
        <v>1220</v>
      </c>
      <c r="D151" s="104" t="s">
        <v>1139</v>
      </c>
      <c r="E151" s="104" t="s">
        <v>20</v>
      </c>
      <c r="F151" s="138" t="s">
        <v>227</v>
      </c>
      <c r="G151" s="205">
        <v>9818</v>
      </c>
      <c r="H151" s="138" t="s">
        <v>15</v>
      </c>
      <c r="I151" s="109">
        <f t="shared" si="2"/>
        <v>9818</v>
      </c>
    </row>
    <row r="152" spans="1:9" ht="30">
      <c r="A152" s="104">
        <v>148</v>
      </c>
      <c r="B152" s="202">
        <v>1</v>
      </c>
      <c r="C152" s="203" t="s">
        <v>1221</v>
      </c>
      <c r="D152" s="104" t="s">
        <v>1139</v>
      </c>
      <c r="E152" s="104" t="s">
        <v>20</v>
      </c>
      <c r="F152" s="138" t="s">
        <v>229</v>
      </c>
      <c r="G152" s="205">
        <v>6050</v>
      </c>
      <c r="H152" s="138" t="s">
        <v>15</v>
      </c>
      <c r="I152" s="109">
        <f t="shared" si="2"/>
        <v>6050</v>
      </c>
    </row>
    <row r="153" spans="1:9" ht="30">
      <c r="A153" s="104">
        <v>149</v>
      </c>
      <c r="B153" s="202">
        <v>4</v>
      </c>
      <c r="C153" s="203" t="s">
        <v>1222</v>
      </c>
      <c r="D153" s="104" t="s">
        <v>1139</v>
      </c>
      <c r="E153" s="104" t="s">
        <v>20</v>
      </c>
      <c r="F153" s="138" t="s">
        <v>231</v>
      </c>
      <c r="G153" s="204">
        <v>924</v>
      </c>
      <c r="H153" s="138" t="s">
        <v>15</v>
      </c>
      <c r="I153" s="109">
        <f t="shared" si="2"/>
        <v>3696</v>
      </c>
    </row>
    <row r="154" spans="1:9" ht="30">
      <c r="A154" s="104">
        <v>150</v>
      </c>
      <c r="B154" s="202">
        <v>1</v>
      </c>
      <c r="C154" s="203" t="s">
        <v>232</v>
      </c>
      <c r="D154" s="104" t="s">
        <v>1139</v>
      </c>
      <c r="E154" s="104" t="s">
        <v>20</v>
      </c>
      <c r="F154" s="138" t="s">
        <v>233</v>
      </c>
      <c r="G154" s="205">
        <v>1733</v>
      </c>
      <c r="H154" s="138" t="s">
        <v>15</v>
      </c>
      <c r="I154" s="109">
        <f t="shared" si="2"/>
        <v>1733</v>
      </c>
    </row>
    <row r="155" spans="1:9" ht="30">
      <c r="A155" s="104">
        <v>151</v>
      </c>
      <c r="B155" s="202">
        <v>1</v>
      </c>
      <c r="C155" s="203" t="s">
        <v>234</v>
      </c>
      <c r="D155" s="104" t="s">
        <v>1139</v>
      </c>
      <c r="E155" s="104" t="s">
        <v>20</v>
      </c>
      <c r="F155" s="138" t="s">
        <v>235</v>
      </c>
      <c r="G155" s="204">
        <v>289</v>
      </c>
      <c r="H155" s="138" t="s">
        <v>15</v>
      </c>
      <c r="I155" s="109">
        <f t="shared" si="2"/>
        <v>289</v>
      </c>
    </row>
    <row r="156" spans="1:9">
      <c r="A156" s="104">
        <v>152</v>
      </c>
      <c r="B156" s="202">
        <v>4</v>
      </c>
      <c r="C156" s="203" t="s">
        <v>236</v>
      </c>
      <c r="D156" s="104" t="s">
        <v>1139</v>
      </c>
      <c r="E156" s="104" t="s">
        <v>20</v>
      </c>
      <c r="F156" s="138" t="s">
        <v>237</v>
      </c>
      <c r="G156" s="204">
        <v>578</v>
      </c>
      <c r="H156" s="138" t="s">
        <v>15</v>
      </c>
      <c r="I156" s="109">
        <f t="shared" si="2"/>
        <v>2312</v>
      </c>
    </row>
    <row r="157" spans="1:9">
      <c r="A157" s="104">
        <v>153</v>
      </c>
      <c r="B157" s="202">
        <v>2</v>
      </c>
      <c r="C157" s="203" t="s">
        <v>238</v>
      </c>
      <c r="D157" s="104" t="s">
        <v>1139</v>
      </c>
      <c r="E157" s="104" t="s">
        <v>20</v>
      </c>
      <c r="F157" s="138" t="s">
        <v>239</v>
      </c>
      <c r="G157" s="204">
        <v>289</v>
      </c>
      <c r="H157" s="138" t="s">
        <v>59</v>
      </c>
      <c r="I157" s="109">
        <f t="shared" si="2"/>
        <v>578</v>
      </c>
    </row>
    <row r="158" spans="1:9">
      <c r="A158" s="104">
        <v>154</v>
      </c>
      <c r="B158" s="202">
        <v>12</v>
      </c>
      <c r="C158" s="203" t="s">
        <v>240</v>
      </c>
      <c r="D158" s="104" t="s">
        <v>1139</v>
      </c>
      <c r="E158" s="104" t="s">
        <v>20</v>
      </c>
      <c r="F158" s="138" t="s">
        <v>241</v>
      </c>
      <c r="G158" s="205">
        <v>1386</v>
      </c>
      <c r="H158" s="138" t="s">
        <v>15</v>
      </c>
      <c r="I158" s="109">
        <f t="shared" si="2"/>
        <v>16632</v>
      </c>
    </row>
    <row r="159" spans="1:9" ht="30">
      <c r="A159" s="104">
        <v>155</v>
      </c>
      <c r="B159" s="202">
        <v>1</v>
      </c>
      <c r="C159" s="203" t="s">
        <v>242</v>
      </c>
      <c r="D159" s="104" t="s">
        <v>1139</v>
      </c>
      <c r="E159" s="104" t="s">
        <v>20</v>
      </c>
      <c r="F159" s="138" t="s">
        <v>243</v>
      </c>
      <c r="G159" s="205">
        <v>1386</v>
      </c>
      <c r="H159" s="138" t="s">
        <v>15</v>
      </c>
      <c r="I159" s="109">
        <f t="shared" si="2"/>
        <v>1386</v>
      </c>
    </row>
    <row r="160" spans="1:9">
      <c r="A160" s="104">
        <v>156</v>
      </c>
      <c r="B160" s="202">
        <v>14</v>
      </c>
      <c r="C160" s="203" t="s">
        <v>244</v>
      </c>
      <c r="D160" s="104" t="s">
        <v>1139</v>
      </c>
      <c r="E160" s="104" t="s">
        <v>20</v>
      </c>
      <c r="F160" s="138" t="s">
        <v>245</v>
      </c>
      <c r="G160" s="204">
        <v>116</v>
      </c>
      <c r="H160" s="138" t="s">
        <v>15</v>
      </c>
      <c r="I160" s="109">
        <f t="shared" si="2"/>
        <v>1624</v>
      </c>
    </row>
    <row r="161" spans="1:9" ht="45">
      <c r="A161" s="104">
        <v>157</v>
      </c>
      <c r="B161" s="202">
        <v>2</v>
      </c>
      <c r="C161" s="203" t="s">
        <v>1376</v>
      </c>
      <c r="D161" s="104" t="s">
        <v>1139</v>
      </c>
      <c r="E161" s="104" t="s">
        <v>20</v>
      </c>
      <c r="F161" s="138" t="s">
        <v>247</v>
      </c>
      <c r="G161" s="205">
        <v>1386</v>
      </c>
      <c r="H161" s="138" t="s">
        <v>59</v>
      </c>
      <c r="I161" s="109">
        <f t="shared" si="2"/>
        <v>2772</v>
      </c>
    </row>
    <row r="162" spans="1:9" ht="30">
      <c r="A162" s="104">
        <v>158</v>
      </c>
      <c r="B162" s="202">
        <v>2</v>
      </c>
      <c r="C162" s="203" t="s">
        <v>1377</v>
      </c>
      <c r="D162" s="104" t="s">
        <v>1139</v>
      </c>
      <c r="E162" s="104" t="s">
        <v>20</v>
      </c>
      <c r="F162" s="138" t="s">
        <v>249</v>
      </c>
      <c r="G162" s="205">
        <v>4620</v>
      </c>
      <c r="H162" s="138" t="s">
        <v>15</v>
      </c>
      <c r="I162" s="109">
        <f t="shared" si="2"/>
        <v>9240</v>
      </c>
    </row>
    <row r="163" spans="1:9">
      <c r="A163" s="104">
        <v>159</v>
      </c>
      <c r="B163" s="202">
        <v>4</v>
      </c>
      <c r="C163" s="203" t="s">
        <v>250</v>
      </c>
      <c r="D163" s="104" t="s">
        <v>1139</v>
      </c>
      <c r="E163" s="104" t="s">
        <v>20</v>
      </c>
      <c r="F163" s="138" t="s">
        <v>251</v>
      </c>
      <c r="G163" s="205">
        <v>9240</v>
      </c>
      <c r="H163" s="138" t="s">
        <v>15</v>
      </c>
      <c r="I163" s="109">
        <f t="shared" si="2"/>
        <v>36960</v>
      </c>
    </row>
    <row r="164" spans="1:9">
      <c r="A164" s="104">
        <v>160</v>
      </c>
      <c r="B164" s="202">
        <v>6</v>
      </c>
      <c r="C164" s="203" t="s">
        <v>252</v>
      </c>
      <c r="D164" s="104" t="s">
        <v>1139</v>
      </c>
      <c r="E164" s="104" t="s">
        <v>20</v>
      </c>
      <c r="F164" s="138" t="s">
        <v>253</v>
      </c>
      <c r="G164" s="204">
        <v>231</v>
      </c>
      <c r="H164" s="138" t="s">
        <v>15</v>
      </c>
      <c r="I164" s="109">
        <f t="shared" si="2"/>
        <v>1386</v>
      </c>
    </row>
    <row r="165" spans="1:9">
      <c r="A165" s="104">
        <v>161</v>
      </c>
      <c r="B165" s="202">
        <v>8</v>
      </c>
      <c r="C165" s="203" t="s">
        <v>254</v>
      </c>
      <c r="D165" s="104" t="s">
        <v>1139</v>
      </c>
      <c r="E165" s="104" t="s">
        <v>20</v>
      </c>
      <c r="F165" s="138" t="s">
        <v>255</v>
      </c>
      <c r="G165" s="204">
        <v>116</v>
      </c>
      <c r="H165" s="138" t="s">
        <v>15</v>
      </c>
      <c r="I165" s="109">
        <f t="shared" si="2"/>
        <v>928</v>
      </c>
    </row>
    <row r="166" spans="1:9">
      <c r="A166" s="104">
        <v>162</v>
      </c>
      <c r="B166" s="202">
        <v>4</v>
      </c>
      <c r="C166" s="203" t="s">
        <v>1378</v>
      </c>
      <c r="D166" s="104" t="s">
        <v>1139</v>
      </c>
      <c r="E166" s="104" t="s">
        <v>20</v>
      </c>
      <c r="F166" s="138" t="s">
        <v>257</v>
      </c>
      <c r="G166" s="204">
        <v>693</v>
      </c>
      <c r="H166" s="138" t="s">
        <v>15</v>
      </c>
      <c r="I166" s="109">
        <f t="shared" si="2"/>
        <v>2772</v>
      </c>
    </row>
    <row r="167" spans="1:9">
      <c r="A167" s="104">
        <v>163</v>
      </c>
      <c r="B167" s="202">
        <v>1</v>
      </c>
      <c r="C167" s="203" t="s">
        <v>258</v>
      </c>
      <c r="D167" s="104" t="s">
        <v>1139</v>
      </c>
      <c r="E167" s="104" t="s">
        <v>20</v>
      </c>
      <c r="F167" s="138" t="s">
        <v>259</v>
      </c>
      <c r="G167" s="205">
        <v>13860</v>
      </c>
      <c r="H167" s="138" t="s">
        <v>15</v>
      </c>
      <c r="I167" s="109">
        <f t="shared" si="2"/>
        <v>13860</v>
      </c>
    </row>
    <row r="168" spans="1:9">
      <c r="A168" s="104">
        <v>164</v>
      </c>
      <c r="B168" s="202">
        <v>1</v>
      </c>
      <c r="C168" s="203" t="s">
        <v>260</v>
      </c>
      <c r="D168" s="104" t="s">
        <v>1139</v>
      </c>
      <c r="E168" s="104" t="s">
        <v>20</v>
      </c>
      <c r="F168" s="138" t="s">
        <v>261</v>
      </c>
      <c r="G168" s="205">
        <v>8085</v>
      </c>
      <c r="H168" s="138" t="s">
        <v>15</v>
      </c>
      <c r="I168" s="109">
        <f t="shared" si="2"/>
        <v>8085</v>
      </c>
    </row>
    <row r="169" spans="1:9">
      <c r="A169" s="104">
        <v>165</v>
      </c>
      <c r="B169" s="202">
        <v>1</v>
      </c>
      <c r="C169" s="203" t="s">
        <v>262</v>
      </c>
      <c r="D169" s="104" t="s">
        <v>1139</v>
      </c>
      <c r="E169" s="104" t="s">
        <v>20</v>
      </c>
      <c r="F169" s="138" t="s">
        <v>263</v>
      </c>
      <c r="G169" s="205">
        <v>2888</v>
      </c>
      <c r="H169" s="138" t="s">
        <v>15</v>
      </c>
      <c r="I169" s="109">
        <f t="shared" si="2"/>
        <v>2888</v>
      </c>
    </row>
    <row r="170" spans="1:9" ht="45">
      <c r="A170" s="104">
        <v>166</v>
      </c>
      <c r="B170" s="202">
        <v>1</v>
      </c>
      <c r="C170" s="203" t="s">
        <v>1379</v>
      </c>
      <c r="D170" s="104" t="s">
        <v>1139</v>
      </c>
      <c r="E170" s="104" t="s">
        <v>20</v>
      </c>
      <c r="F170" s="138" t="s">
        <v>265</v>
      </c>
      <c r="G170" s="205">
        <v>10238</v>
      </c>
      <c r="H170" s="138" t="s">
        <v>15</v>
      </c>
      <c r="I170" s="109">
        <f t="shared" si="2"/>
        <v>10238</v>
      </c>
    </row>
    <row r="171" spans="1:9" ht="60">
      <c r="A171" s="104">
        <v>167</v>
      </c>
      <c r="B171" s="206">
        <v>800</v>
      </c>
      <c r="C171" s="203" t="s">
        <v>1380</v>
      </c>
      <c r="D171" s="104" t="s">
        <v>1139</v>
      </c>
      <c r="E171" s="104" t="s">
        <v>20</v>
      </c>
      <c r="F171" s="138" t="s">
        <v>267</v>
      </c>
      <c r="G171" s="204">
        <v>90</v>
      </c>
      <c r="H171" s="138" t="s">
        <v>84</v>
      </c>
      <c r="I171" s="109">
        <f t="shared" si="2"/>
        <v>72000</v>
      </c>
    </row>
    <row r="172" spans="1:9" ht="90">
      <c r="A172" s="104">
        <v>168</v>
      </c>
      <c r="B172" s="202">
        <v>4</v>
      </c>
      <c r="C172" s="203" t="s">
        <v>1228</v>
      </c>
      <c r="D172" s="104" t="s">
        <v>1139</v>
      </c>
      <c r="E172" s="104" t="s">
        <v>23</v>
      </c>
      <c r="F172" s="138" t="s">
        <v>42</v>
      </c>
      <c r="G172" s="204">
        <v>793</v>
      </c>
      <c r="H172" s="138" t="s">
        <v>15</v>
      </c>
      <c r="I172" s="109">
        <f t="shared" si="2"/>
        <v>3172</v>
      </c>
    </row>
    <row r="173" spans="1:9" ht="129" customHeight="1">
      <c r="A173" s="104">
        <v>169</v>
      </c>
      <c r="B173" s="206">
        <v>1</v>
      </c>
      <c r="C173" s="203" t="s">
        <v>1381</v>
      </c>
      <c r="D173" s="104" t="s">
        <v>1139</v>
      </c>
      <c r="E173" s="104" t="s">
        <v>20</v>
      </c>
      <c r="F173" s="138" t="s">
        <v>21</v>
      </c>
      <c r="G173" s="205">
        <v>2181</v>
      </c>
      <c r="H173" s="138" t="s">
        <v>18</v>
      </c>
      <c r="I173" s="109">
        <f t="shared" si="2"/>
        <v>2181</v>
      </c>
    </row>
    <row r="174" spans="1:9" ht="142.5" customHeight="1">
      <c r="A174" s="104">
        <v>170</v>
      </c>
      <c r="B174" s="206">
        <v>1</v>
      </c>
      <c r="C174" s="203" t="s">
        <v>1230</v>
      </c>
      <c r="D174" s="104" t="s">
        <v>1139</v>
      </c>
      <c r="E174" s="104" t="s">
        <v>23</v>
      </c>
      <c r="F174" s="138" t="s">
        <v>24</v>
      </c>
      <c r="G174" s="204">
        <v>851</v>
      </c>
      <c r="H174" s="138" t="s">
        <v>18</v>
      </c>
      <c r="I174" s="109">
        <f t="shared" si="2"/>
        <v>851</v>
      </c>
    </row>
    <row r="175" spans="1:9" ht="132" customHeight="1">
      <c r="A175" s="104">
        <v>171</v>
      </c>
      <c r="B175" s="206">
        <v>1</v>
      </c>
      <c r="C175" s="203" t="s">
        <v>1382</v>
      </c>
      <c r="D175" s="104" t="s">
        <v>1139</v>
      </c>
      <c r="E175" s="104" t="s">
        <v>20</v>
      </c>
      <c r="F175" s="138" t="s">
        <v>26</v>
      </c>
      <c r="G175" s="205">
        <v>1293</v>
      </c>
      <c r="H175" s="138" t="s">
        <v>18</v>
      </c>
      <c r="I175" s="109">
        <f t="shared" si="2"/>
        <v>1293</v>
      </c>
    </row>
    <row r="176" spans="1:9" ht="138" customHeight="1">
      <c r="A176" s="104">
        <v>172</v>
      </c>
      <c r="B176" s="206">
        <v>1</v>
      </c>
      <c r="C176" s="203" t="s">
        <v>1383</v>
      </c>
      <c r="D176" s="104" t="s">
        <v>1139</v>
      </c>
      <c r="E176" s="104" t="s">
        <v>23</v>
      </c>
      <c r="F176" s="138" t="s">
        <v>28</v>
      </c>
      <c r="G176" s="204">
        <v>482</v>
      </c>
      <c r="H176" s="138" t="s">
        <v>18</v>
      </c>
      <c r="I176" s="109">
        <f t="shared" si="2"/>
        <v>482</v>
      </c>
    </row>
    <row r="177" spans="1:9" ht="45">
      <c r="A177" s="104">
        <v>173</v>
      </c>
      <c r="B177" s="206">
        <v>3.51</v>
      </c>
      <c r="C177" s="203" t="s">
        <v>1169</v>
      </c>
      <c r="D177" s="104" t="s">
        <v>1139</v>
      </c>
      <c r="E177" s="104" t="s">
        <v>23</v>
      </c>
      <c r="F177" s="138" t="s">
        <v>34</v>
      </c>
      <c r="G177" s="205">
        <v>6579</v>
      </c>
      <c r="H177" s="138" t="s">
        <v>35</v>
      </c>
      <c r="I177" s="109">
        <f t="shared" si="2"/>
        <v>23092.289999999997</v>
      </c>
    </row>
    <row r="178" spans="1:9">
      <c r="A178" s="104">
        <v>174</v>
      </c>
      <c r="B178" s="206">
        <v>2.31</v>
      </c>
      <c r="C178" s="203" t="s">
        <v>36</v>
      </c>
      <c r="D178" s="104" t="s">
        <v>1139</v>
      </c>
      <c r="E178" s="104" t="s">
        <v>23</v>
      </c>
      <c r="F178" s="138" t="s">
        <v>37</v>
      </c>
      <c r="G178" s="204">
        <v>373</v>
      </c>
      <c r="H178" s="138" t="s">
        <v>38</v>
      </c>
      <c r="I178" s="109">
        <f t="shared" si="2"/>
        <v>861.63</v>
      </c>
    </row>
    <row r="179" spans="1:9" ht="45">
      <c r="A179" s="104">
        <v>175</v>
      </c>
      <c r="B179" s="202">
        <v>4</v>
      </c>
      <c r="C179" s="203" t="s">
        <v>1170</v>
      </c>
      <c r="D179" s="104" t="s">
        <v>1139</v>
      </c>
      <c r="E179" s="104" t="s">
        <v>23</v>
      </c>
      <c r="F179" s="138" t="s">
        <v>40</v>
      </c>
      <c r="G179" s="204">
        <v>48</v>
      </c>
      <c r="H179" s="138" t="s">
        <v>15</v>
      </c>
      <c r="I179" s="109">
        <f t="shared" si="2"/>
        <v>192</v>
      </c>
    </row>
    <row r="180" spans="1:9" ht="75">
      <c r="A180" s="104">
        <v>176</v>
      </c>
      <c r="B180" s="202">
        <v>5</v>
      </c>
      <c r="C180" s="203" t="s">
        <v>1233</v>
      </c>
      <c r="D180" s="104" t="s">
        <v>1139</v>
      </c>
      <c r="E180" s="104" t="s">
        <v>23</v>
      </c>
      <c r="F180" s="138" t="s">
        <v>271</v>
      </c>
      <c r="G180" s="205">
        <v>1934</v>
      </c>
      <c r="H180" s="138" t="s">
        <v>15</v>
      </c>
      <c r="I180" s="109">
        <f t="shared" si="2"/>
        <v>9670</v>
      </c>
    </row>
    <row r="181" spans="1:9" s="93" customFormat="1" ht="60">
      <c r="A181" s="104">
        <v>177</v>
      </c>
      <c r="B181" s="130">
        <v>2</v>
      </c>
      <c r="C181" s="122" t="s">
        <v>1234</v>
      </c>
      <c r="D181" s="104" t="s">
        <v>1139</v>
      </c>
      <c r="E181" s="104" t="s">
        <v>23</v>
      </c>
      <c r="F181" s="104" t="s">
        <v>168</v>
      </c>
      <c r="G181" s="211">
        <v>7871.85</v>
      </c>
      <c r="H181" s="104" t="s">
        <v>59</v>
      </c>
      <c r="I181" s="109">
        <f t="shared" si="2"/>
        <v>15743.7</v>
      </c>
    </row>
    <row r="182" spans="1:9" s="93" customFormat="1" ht="45">
      <c r="A182" s="104">
        <v>178</v>
      </c>
      <c r="B182" s="130">
        <v>2</v>
      </c>
      <c r="C182" s="122" t="s">
        <v>1235</v>
      </c>
      <c r="D182" s="104" t="s">
        <v>1139</v>
      </c>
      <c r="E182" s="104" t="s">
        <v>23</v>
      </c>
      <c r="F182" s="104" t="s">
        <v>269</v>
      </c>
      <c r="G182" s="211">
        <v>512.54999999999995</v>
      </c>
      <c r="H182" s="104" t="s">
        <v>15</v>
      </c>
      <c r="I182" s="109">
        <f t="shared" si="2"/>
        <v>1025.0999999999999</v>
      </c>
    </row>
    <row r="183" spans="1:9" s="132" customFormat="1">
      <c r="A183" s="104">
        <v>179</v>
      </c>
      <c r="B183" s="130">
        <v>5760</v>
      </c>
      <c r="C183" s="122" t="s">
        <v>1236</v>
      </c>
      <c r="D183" s="104" t="s">
        <v>1139</v>
      </c>
      <c r="E183" s="104" t="s">
        <v>1237</v>
      </c>
      <c r="F183" s="104" t="s">
        <v>273</v>
      </c>
      <c r="G183" s="131">
        <v>59.25</v>
      </c>
      <c r="H183" s="104" t="s">
        <v>84</v>
      </c>
      <c r="I183" s="109">
        <f t="shared" si="2"/>
        <v>341280</v>
      </c>
    </row>
    <row r="184" spans="1:9" s="132" customFormat="1">
      <c r="A184" s="104">
        <v>180</v>
      </c>
      <c r="B184" s="130">
        <v>5063</v>
      </c>
      <c r="C184" s="122" t="s">
        <v>1238</v>
      </c>
      <c r="D184" s="104" t="s">
        <v>1139</v>
      </c>
      <c r="E184" s="104" t="s">
        <v>1237</v>
      </c>
      <c r="F184" s="104" t="s">
        <v>277</v>
      </c>
      <c r="G184" s="131">
        <v>57.45</v>
      </c>
      <c r="H184" s="104" t="s">
        <v>278</v>
      </c>
      <c r="I184" s="109">
        <f t="shared" si="2"/>
        <v>290869.35000000003</v>
      </c>
    </row>
    <row r="185" spans="1:9" s="132" customFormat="1">
      <c r="A185" s="104">
        <v>181</v>
      </c>
      <c r="B185" s="130">
        <v>13</v>
      </c>
      <c r="C185" s="122" t="s">
        <v>1239</v>
      </c>
      <c r="D185" s="104" t="s">
        <v>1139</v>
      </c>
      <c r="E185" s="104" t="s">
        <v>1237</v>
      </c>
      <c r="F185" s="104" t="s">
        <v>280</v>
      </c>
      <c r="G185" s="131">
        <v>40658.78</v>
      </c>
      <c r="H185" s="104" t="s">
        <v>15</v>
      </c>
      <c r="I185" s="109">
        <f t="shared" si="2"/>
        <v>528564.14</v>
      </c>
    </row>
    <row r="186" spans="1:9" s="132" customFormat="1">
      <c r="A186" s="104">
        <v>182</v>
      </c>
      <c r="B186" s="130">
        <v>10120</v>
      </c>
      <c r="C186" s="122" t="s">
        <v>1236</v>
      </c>
      <c r="D186" s="104" t="s">
        <v>1139</v>
      </c>
      <c r="E186" s="104" t="s">
        <v>1237</v>
      </c>
      <c r="F186" s="104" t="s">
        <v>273</v>
      </c>
      <c r="G186" s="131">
        <v>59.25</v>
      </c>
      <c r="H186" s="104" t="s">
        <v>84</v>
      </c>
      <c r="I186" s="109">
        <f t="shared" si="2"/>
        <v>599610</v>
      </c>
    </row>
    <row r="187" spans="1:9" s="132" customFormat="1">
      <c r="A187" s="104">
        <v>183</v>
      </c>
      <c r="B187" s="130">
        <v>5588</v>
      </c>
      <c r="C187" s="122" t="s">
        <v>1238</v>
      </c>
      <c r="D187" s="104" t="s">
        <v>1139</v>
      </c>
      <c r="E187" s="104" t="s">
        <v>1237</v>
      </c>
      <c r="F187" s="104" t="s">
        <v>277</v>
      </c>
      <c r="G187" s="131">
        <v>57.45</v>
      </c>
      <c r="H187" s="104" t="s">
        <v>278</v>
      </c>
      <c r="I187" s="109">
        <f t="shared" si="2"/>
        <v>321030.60000000003</v>
      </c>
    </row>
    <row r="188" spans="1:9" s="132" customFormat="1">
      <c r="A188" s="104">
        <v>184</v>
      </c>
      <c r="B188" s="130">
        <v>21</v>
      </c>
      <c r="C188" s="122" t="s">
        <v>1240</v>
      </c>
      <c r="D188" s="104" t="s">
        <v>1139</v>
      </c>
      <c r="E188" s="104" t="s">
        <v>1237</v>
      </c>
      <c r="F188" s="104" t="s">
        <v>282</v>
      </c>
      <c r="G188" s="131">
        <v>30847.46</v>
      </c>
      <c r="H188" s="104" t="s">
        <v>15</v>
      </c>
      <c r="I188" s="109">
        <f t="shared" si="2"/>
        <v>647796.66</v>
      </c>
    </row>
    <row r="189" spans="1:9" s="132" customFormat="1">
      <c r="A189" s="104">
        <v>185</v>
      </c>
      <c r="B189" s="130">
        <v>3</v>
      </c>
      <c r="C189" s="122" t="s">
        <v>1241</v>
      </c>
      <c r="D189" s="104" t="s">
        <v>1139</v>
      </c>
      <c r="E189" s="104" t="s">
        <v>1237</v>
      </c>
      <c r="F189" s="104" t="s">
        <v>284</v>
      </c>
      <c r="G189" s="131">
        <v>18150</v>
      </c>
      <c r="H189" s="104" t="s">
        <v>15</v>
      </c>
      <c r="I189" s="109">
        <f t="shared" si="2"/>
        <v>54450</v>
      </c>
    </row>
    <row r="190" spans="1:9" s="132" customFormat="1">
      <c r="A190" s="104">
        <v>186</v>
      </c>
      <c r="B190" s="130">
        <v>3275</v>
      </c>
      <c r="C190" s="122" t="s">
        <v>1242</v>
      </c>
      <c r="D190" s="104" t="s">
        <v>1139</v>
      </c>
      <c r="E190" s="104" t="s">
        <v>1237</v>
      </c>
      <c r="F190" s="104" t="s">
        <v>286</v>
      </c>
      <c r="G190" s="131">
        <v>56.42</v>
      </c>
      <c r="H190" s="104" t="s">
        <v>84</v>
      </c>
      <c r="I190" s="109">
        <f t="shared" si="2"/>
        <v>184775.5</v>
      </c>
    </row>
    <row r="191" spans="1:9" s="132" customFormat="1">
      <c r="A191" s="104">
        <v>187</v>
      </c>
      <c r="B191" s="130">
        <v>2995</v>
      </c>
      <c r="C191" s="122" t="s">
        <v>1243</v>
      </c>
      <c r="D191" s="104" t="s">
        <v>1139</v>
      </c>
      <c r="E191" s="104" t="s">
        <v>1237</v>
      </c>
      <c r="F191" s="104" t="s">
        <v>288</v>
      </c>
      <c r="G191" s="131">
        <v>56.5</v>
      </c>
      <c r="H191" s="104" t="s">
        <v>84</v>
      </c>
      <c r="I191" s="109">
        <f t="shared" si="2"/>
        <v>169217.5</v>
      </c>
    </row>
    <row r="192" spans="1:9" s="132" customFormat="1">
      <c r="A192" s="104">
        <v>188</v>
      </c>
      <c r="B192" s="130">
        <v>750</v>
      </c>
      <c r="C192" s="122" t="s">
        <v>1244</v>
      </c>
      <c r="D192" s="104" t="s">
        <v>1139</v>
      </c>
      <c r="E192" s="104" t="s">
        <v>1237</v>
      </c>
      <c r="F192" s="104" t="s">
        <v>275</v>
      </c>
      <c r="G192" s="131">
        <v>60.75</v>
      </c>
      <c r="H192" s="104" t="s">
        <v>84</v>
      </c>
      <c r="I192" s="109">
        <f t="shared" si="2"/>
        <v>45562.5</v>
      </c>
    </row>
    <row r="193" spans="1:9" s="132" customFormat="1">
      <c r="A193" s="104">
        <v>189</v>
      </c>
      <c r="B193" s="130">
        <v>1</v>
      </c>
      <c r="C193" s="122" t="s">
        <v>1245</v>
      </c>
      <c r="D193" s="104" t="s">
        <v>1139</v>
      </c>
      <c r="E193" s="104" t="s">
        <v>1237</v>
      </c>
      <c r="F193" s="104" t="s">
        <v>290</v>
      </c>
      <c r="G193" s="131">
        <v>8991</v>
      </c>
      <c r="H193" s="104" t="s">
        <v>15</v>
      </c>
      <c r="I193" s="109">
        <f t="shared" si="2"/>
        <v>8991</v>
      </c>
    </row>
    <row r="194" spans="1:9" s="132" customFormat="1">
      <c r="A194" s="104">
        <v>190</v>
      </c>
      <c r="B194" s="130">
        <v>1</v>
      </c>
      <c r="C194" s="122" t="s">
        <v>1246</v>
      </c>
      <c r="D194" s="104" t="s">
        <v>1139</v>
      </c>
      <c r="E194" s="104" t="s">
        <v>1237</v>
      </c>
      <c r="F194" s="104" t="s">
        <v>292</v>
      </c>
      <c r="G194" s="131">
        <v>1974</v>
      </c>
      <c r="H194" s="104" t="s">
        <v>15</v>
      </c>
      <c r="I194" s="109">
        <f t="shared" si="2"/>
        <v>1974</v>
      </c>
    </row>
    <row r="195" spans="1:9" s="132" customFormat="1">
      <c r="A195" s="104">
        <v>191</v>
      </c>
      <c r="B195" s="130">
        <v>1</v>
      </c>
      <c r="C195" s="122" t="s">
        <v>1247</v>
      </c>
      <c r="D195" s="104" t="s">
        <v>1139</v>
      </c>
      <c r="E195" s="104" t="s">
        <v>1237</v>
      </c>
      <c r="F195" s="104" t="s">
        <v>294</v>
      </c>
      <c r="G195" s="131">
        <v>7797</v>
      </c>
      <c r="H195" s="104" t="s">
        <v>15</v>
      </c>
      <c r="I195" s="109">
        <f t="shared" si="2"/>
        <v>7797</v>
      </c>
    </row>
    <row r="196" spans="1:9" s="132" customFormat="1">
      <c r="A196" s="104">
        <v>192</v>
      </c>
      <c r="B196" s="130">
        <v>2</v>
      </c>
      <c r="C196" s="122" t="s">
        <v>1248</v>
      </c>
      <c r="D196" s="104" t="s">
        <v>1139</v>
      </c>
      <c r="E196" s="104" t="s">
        <v>1237</v>
      </c>
      <c r="F196" s="104" t="s">
        <v>296</v>
      </c>
      <c r="G196" s="131">
        <v>1182.97</v>
      </c>
      <c r="H196" s="104" t="s">
        <v>15</v>
      </c>
      <c r="I196" s="109">
        <f t="shared" si="2"/>
        <v>2365.94</v>
      </c>
    </row>
    <row r="197" spans="1:9" s="132" customFormat="1">
      <c r="A197" s="104">
        <v>193</v>
      </c>
      <c r="B197" s="130">
        <v>40</v>
      </c>
      <c r="C197" s="122" t="s">
        <v>1249</v>
      </c>
      <c r="D197" s="104" t="s">
        <v>1139</v>
      </c>
      <c r="E197" s="104" t="s">
        <v>1237</v>
      </c>
      <c r="F197" s="104" t="s">
        <v>1250</v>
      </c>
      <c r="G197" s="131">
        <v>3118.66</v>
      </c>
      <c r="H197" s="104" t="s">
        <v>131</v>
      </c>
      <c r="I197" s="109">
        <f t="shared" ref="I197:I235" si="3">B197*G197</f>
        <v>124746.4</v>
      </c>
    </row>
    <row r="198" spans="1:9" s="132" customFormat="1">
      <c r="A198" s="104">
        <v>194</v>
      </c>
      <c r="B198" s="130">
        <v>1000</v>
      </c>
      <c r="C198" s="122" t="s">
        <v>1244</v>
      </c>
      <c r="D198" s="104" t="s">
        <v>1139</v>
      </c>
      <c r="E198" s="104" t="s">
        <v>1237</v>
      </c>
      <c r="F198" s="104" t="s">
        <v>275</v>
      </c>
      <c r="G198" s="131">
        <v>60.75</v>
      </c>
      <c r="H198" s="104" t="s">
        <v>84</v>
      </c>
      <c r="I198" s="109">
        <f t="shared" si="3"/>
        <v>60750</v>
      </c>
    </row>
    <row r="199" spans="1:9" s="132" customFormat="1">
      <c r="A199" s="104">
        <v>195</v>
      </c>
      <c r="B199" s="130">
        <v>100</v>
      </c>
      <c r="C199" s="122" t="s">
        <v>1384</v>
      </c>
      <c r="D199" s="104" t="s">
        <v>1139</v>
      </c>
      <c r="E199" s="104" t="s">
        <v>1237</v>
      </c>
      <c r="F199" s="104" t="s">
        <v>300</v>
      </c>
      <c r="G199" s="131">
        <v>547</v>
      </c>
      <c r="H199" s="104" t="s">
        <v>131</v>
      </c>
      <c r="I199" s="109">
        <f t="shared" si="3"/>
        <v>54700</v>
      </c>
    </row>
    <row r="200" spans="1:9" ht="45">
      <c r="A200" s="202">
        <v>196</v>
      </c>
      <c r="B200" s="138">
        <v>6.29</v>
      </c>
      <c r="C200" s="122" t="s">
        <v>1385</v>
      </c>
      <c r="D200" s="104" t="s">
        <v>1139</v>
      </c>
      <c r="E200" s="138" t="s">
        <v>23</v>
      </c>
      <c r="F200" s="207" t="s">
        <v>977</v>
      </c>
      <c r="G200" s="205">
        <v>1318.35</v>
      </c>
      <c r="H200" s="104" t="s">
        <v>35</v>
      </c>
      <c r="I200" s="142">
        <f t="shared" si="3"/>
        <v>8292.4215000000004</v>
      </c>
    </row>
    <row r="201" spans="1:9" ht="45">
      <c r="A201" s="202">
        <v>197</v>
      </c>
      <c r="B201" s="138">
        <v>7.26</v>
      </c>
      <c r="C201" s="122" t="s">
        <v>1169</v>
      </c>
      <c r="D201" s="104" t="s">
        <v>1139</v>
      </c>
      <c r="E201" s="138" t="s">
        <v>23</v>
      </c>
      <c r="F201" s="207" t="s">
        <v>34</v>
      </c>
      <c r="G201" s="205">
        <v>6579</v>
      </c>
      <c r="H201" s="104" t="s">
        <v>35</v>
      </c>
      <c r="I201" s="142">
        <f t="shared" si="3"/>
        <v>47763.54</v>
      </c>
    </row>
    <row r="202" spans="1:9" ht="120.75" customHeight="1">
      <c r="A202" s="202">
        <v>198</v>
      </c>
      <c r="B202" s="138">
        <v>1.8</v>
      </c>
      <c r="C202" s="122" t="s">
        <v>1386</v>
      </c>
      <c r="D202" s="104" t="s">
        <v>1139</v>
      </c>
      <c r="E202" s="138" t="s">
        <v>20</v>
      </c>
      <c r="F202" s="207" t="s">
        <v>21</v>
      </c>
      <c r="G202" s="205">
        <v>2181</v>
      </c>
      <c r="H202" s="104" t="s">
        <v>18</v>
      </c>
      <c r="I202" s="142">
        <f t="shared" si="3"/>
        <v>3925.8</v>
      </c>
    </row>
    <row r="203" spans="1:9" ht="126.75" customHeight="1">
      <c r="A203" s="202">
        <v>199</v>
      </c>
      <c r="B203" s="138">
        <v>1.8</v>
      </c>
      <c r="C203" s="122" t="s">
        <v>1387</v>
      </c>
      <c r="D203" s="104" t="s">
        <v>1139</v>
      </c>
      <c r="E203" s="138" t="s">
        <v>20</v>
      </c>
      <c r="F203" s="207" t="s">
        <v>26</v>
      </c>
      <c r="G203" s="205">
        <v>1293</v>
      </c>
      <c r="H203" s="104" t="s">
        <v>18</v>
      </c>
      <c r="I203" s="142">
        <f t="shared" si="3"/>
        <v>2327.4</v>
      </c>
    </row>
    <row r="204" spans="1:9" ht="137.25" customHeight="1">
      <c r="A204" s="202">
        <v>200</v>
      </c>
      <c r="B204" s="138">
        <v>1.8</v>
      </c>
      <c r="C204" s="122" t="s">
        <v>1255</v>
      </c>
      <c r="D204" s="104" t="s">
        <v>1139</v>
      </c>
      <c r="E204" s="138" t="s">
        <v>23</v>
      </c>
      <c r="F204" s="207" t="s">
        <v>24</v>
      </c>
      <c r="G204" s="204">
        <v>851</v>
      </c>
      <c r="H204" s="104" t="s">
        <v>18</v>
      </c>
      <c r="I204" s="142">
        <f t="shared" si="3"/>
        <v>1531.8</v>
      </c>
    </row>
    <row r="205" spans="1:9" ht="134.25" customHeight="1">
      <c r="A205" s="202">
        <v>201</v>
      </c>
      <c r="B205" s="138">
        <v>1.8</v>
      </c>
      <c r="C205" s="122" t="s">
        <v>1256</v>
      </c>
      <c r="D205" s="104" t="s">
        <v>1139</v>
      </c>
      <c r="E205" s="138" t="s">
        <v>23</v>
      </c>
      <c r="F205" s="207" t="s">
        <v>28</v>
      </c>
      <c r="G205" s="204">
        <v>482</v>
      </c>
      <c r="H205" s="104" t="s">
        <v>18</v>
      </c>
      <c r="I205" s="142">
        <f t="shared" si="3"/>
        <v>867.6</v>
      </c>
    </row>
    <row r="206" spans="1:9" ht="99.75" customHeight="1">
      <c r="A206" s="202">
        <v>202</v>
      </c>
      <c r="B206" s="138">
        <v>2</v>
      </c>
      <c r="C206" s="135" t="s">
        <v>1388</v>
      </c>
      <c r="D206" s="104" t="s">
        <v>1139</v>
      </c>
      <c r="E206" s="138" t="s">
        <v>23</v>
      </c>
      <c r="F206" s="207" t="s">
        <v>32</v>
      </c>
      <c r="G206" s="205">
        <v>1952.61</v>
      </c>
      <c r="H206" s="104" t="s">
        <v>15</v>
      </c>
      <c r="I206" s="142">
        <f t="shared" si="3"/>
        <v>3905.22</v>
      </c>
    </row>
    <row r="207" spans="1:9" ht="75" customHeight="1">
      <c r="A207" s="202">
        <v>203</v>
      </c>
      <c r="B207" s="138">
        <v>895</v>
      </c>
      <c r="C207" s="122" t="s">
        <v>1258</v>
      </c>
      <c r="D207" s="104" t="s">
        <v>1139</v>
      </c>
      <c r="E207" s="138" t="s">
        <v>23</v>
      </c>
      <c r="F207" s="207" t="s">
        <v>150</v>
      </c>
      <c r="G207" s="204">
        <v>27</v>
      </c>
      <c r="H207" s="104" t="s">
        <v>131</v>
      </c>
      <c r="I207" s="142">
        <f t="shared" si="3"/>
        <v>24165</v>
      </c>
    </row>
    <row r="208" spans="1:9">
      <c r="A208" s="202">
        <v>204</v>
      </c>
      <c r="B208" s="138">
        <v>2</v>
      </c>
      <c r="C208" s="122" t="s">
        <v>1259</v>
      </c>
      <c r="D208" s="104" t="s">
        <v>1139</v>
      </c>
      <c r="E208" s="138" t="s">
        <v>20</v>
      </c>
      <c r="F208" s="207" t="s">
        <v>1260</v>
      </c>
      <c r="G208" s="205">
        <v>3675</v>
      </c>
      <c r="H208" s="104" t="s">
        <v>15</v>
      </c>
      <c r="I208" s="142">
        <f t="shared" si="3"/>
        <v>7350</v>
      </c>
    </row>
    <row r="209" spans="1:9">
      <c r="A209" s="202">
        <v>205</v>
      </c>
      <c r="B209" s="138">
        <v>2</v>
      </c>
      <c r="C209" s="122" t="s">
        <v>1189</v>
      </c>
      <c r="D209" s="104" t="s">
        <v>1139</v>
      </c>
      <c r="E209" s="138" t="s">
        <v>23</v>
      </c>
      <c r="F209" s="207" t="s">
        <v>156</v>
      </c>
      <c r="G209" s="204">
        <v>374.85</v>
      </c>
      <c r="H209" s="104" t="s">
        <v>15</v>
      </c>
      <c r="I209" s="142">
        <f t="shared" si="3"/>
        <v>749.7</v>
      </c>
    </row>
    <row r="210" spans="1:9" ht="45">
      <c r="A210" s="202">
        <v>206</v>
      </c>
      <c r="B210" s="138">
        <v>12</v>
      </c>
      <c r="C210" s="122" t="s">
        <v>1389</v>
      </c>
      <c r="D210" s="104" t="s">
        <v>1139</v>
      </c>
      <c r="E210" s="138" t="s">
        <v>20</v>
      </c>
      <c r="F210" s="207" t="s">
        <v>92</v>
      </c>
      <c r="G210" s="205">
        <v>2055</v>
      </c>
      <c r="H210" s="104" t="s">
        <v>59</v>
      </c>
      <c r="I210" s="142">
        <f t="shared" si="3"/>
        <v>24660</v>
      </c>
    </row>
    <row r="211" spans="1:9" ht="105">
      <c r="A211" s="202">
        <v>207</v>
      </c>
      <c r="B211" s="138">
        <v>32</v>
      </c>
      <c r="C211" s="122" t="s">
        <v>1390</v>
      </c>
      <c r="D211" s="104" t="s">
        <v>1139</v>
      </c>
      <c r="E211" s="138" t="s">
        <v>23</v>
      </c>
      <c r="F211" s="207" t="s">
        <v>133</v>
      </c>
      <c r="G211" s="204">
        <v>65</v>
      </c>
      <c r="H211" s="104" t="s">
        <v>134</v>
      </c>
      <c r="I211" s="142">
        <f t="shared" si="3"/>
        <v>2080</v>
      </c>
    </row>
    <row r="212" spans="1:9" ht="60">
      <c r="A212" s="202">
        <v>208</v>
      </c>
      <c r="B212" s="138">
        <v>5</v>
      </c>
      <c r="C212" s="122" t="s">
        <v>1391</v>
      </c>
      <c r="D212" s="104" t="s">
        <v>1139</v>
      </c>
      <c r="E212" s="138" t="s">
        <v>20</v>
      </c>
      <c r="F212" s="207" t="s">
        <v>138</v>
      </c>
      <c r="G212" s="205">
        <v>3486</v>
      </c>
      <c r="H212" s="104" t="s">
        <v>15</v>
      </c>
      <c r="I212" s="142">
        <f t="shared" si="3"/>
        <v>17430</v>
      </c>
    </row>
    <row r="213" spans="1:9" ht="79.5" customHeight="1">
      <c r="A213" s="202">
        <v>209</v>
      </c>
      <c r="B213" s="138">
        <v>5</v>
      </c>
      <c r="C213" s="122" t="s">
        <v>1392</v>
      </c>
      <c r="D213" s="104" t="s">
        <v>1139</v>
      </c>
      <c r="E213" s="138" t="s">
        <v>23</v>
      </c>
      <c r="F213" s="207" t="s">
        <v>140</v>
      </c>
      <c r="G213" s="205">
        <v>1234.2</v>
      </c>
      <c r="H213" s="104" t="s">
        <v>15</v>
      </c>
      <c r="I213" s="142">
        <f t="shared" si="3"/>
        <v>6171</v>
      </c>
    </row>
    <row r="214" spans="1:9" ht="71.25" customHeight="1">
      <c r="A214" s="202">
        <v>210</v>
      </c>
      <c r="B214" s="138">
        <v>5</v>
      </c>
      <c r="C214" s="122" t="s">
        <v>1393</v>
      </c>
      <c r="D214" s="104" t="s">
        <v>1139</v>
      </c>
      <c r="E214" s="138" t="s">
        <v>23</v>
      </c>
      <c r="F214" s="207" t="s">
        <v>142</v>
      </c>
      <c r="G214" s="204">
        <v>386</v>
      </c>
      <c r="H214" s="104" t="s">
        <v>15</v>
      </c>
      <c r="I214" s="142">
        <f t="shared" si="3"/>
        <v>1930</v>
      </c>
    </row>
    <row r="215" spans="1:9" ht="96.75" customHeight="1">
      <c r="A215" s="202">
        <v>211</v>
      </c>
      <c r="B215" s="138">
        <v>6</v>
      </c>
      <c r="C215" s="122" t="s">
        <v>1265</v>
      </c>
      <c r="D215" s="104" t="s">
        <v>1139</v>
      </c>
      <c r="E215" s="138" t="s">
        <v>23</v>
      </c>
      <c r="F215" s="207" t="s">
        <v>98</v>
      </c>
      <c r="G215" s="204">
        <v>781</v>
      </c>
      <c r="H215" s="104" t="s">
        <v>15</v>
      </c>
      <c r="I215" s="142">
        <f t="shared" si="3"/>
        <v>4686</v>
      </c>
    </row>
    <row r="216" spans="1:9" ht="84" customHeight="1">
      <c r="A216" s="202">
        <v>212</v>
      </c>
      <c r="B216" s="138">
        <v>200</v>
      </c>
      <c r="C216" s="122" t="s">
        <v>1266</v>
      </c>
      <c r="D216" s="104" t="s">
        <v>1139</v>
      </c>
      <c r="E216" s="138" t="s">
        <v>23</v>
      </c>
      <c r="F216" s="207" t="s">
        <v>1267</v>
      </c>
      <c r="G216" s="204">
        <v>34.43</v>
      </c>
      <c r="H216" s="104" t="s">
        <v>15</v>
      </c>
      <c r="I216" s="142">
        <f t="shared" si="3"/>
        <v>6886</v>
      </c>
    </row>
    <row r="217" spans="1:9" ht="69.75" customHeight="1">
      <c r="A217" s="202">
        <v>213</v>
      </c>
      <c r="B217" s="138">
        <v>1</v>
      </c>
      <c r="C217" s="122" t="s">
        <v>1268</v>
      </c>
      <c r="D217" s="104" t="s">
        <v>1139</v>
      </c>
      <c r="E217" s="138" t="s">
        <v>23</v>
      </c>
      <c r="F217" s="207" t="s">
        <v>65</v>
      </c>
      <c r="G217" s="204">
        <v>880</v>
      </c>
      <c r="H217" s="104" t="s">
        <v>59</v>
      </c>
      <c r="I217" s="142">
        <f t="shared" si="3"/>
        <v>880</v>
      </c>
    </row>
    <row r="218" spans="1:9" ht="30">
      <c r="A218" s="202">
        <v>214</v>
      </c>
      <c r="B218" s="138">
        <v>1</v>
      </c>
      <c r="C218" s="122" t="s">
        <v>1269</v>
      </c>
      <c r="D218" s="104" t="s">
        <v>1139</v>
      </c>
      <c r="E218" s="138" t="s">
        <v>23</v>
      </c>
      <c r="F218" s="207" t="s">
        <v>75</v>
      </c>
      <c r="G218" s="205">
        <v>12500</v>
      </c>
      <c r="H218" s="104" t="s">
        <v>15</v>
      </c>
      <c r="I218" s="142">
        <f t="shared" si="3"/>
        <v>12500</v>
      </c>
    </row>
    <row r="219" spans="1:9" ht="99.75" customHeight="1">
      <c r="A219" s="202">
        <v>215</v>
      </c>
      <c r="B219" s="138">
        <v>7.5</v>
      </c>
      <c r="C219" s="122" t="s">
        <v>1270</v>
      </c>
      <c r="D219" s="104" t="s">
        <v>1139</v>
      </c>
      <c r="E219" s="138" t="s">
        <v>23</v>
      </c>
      <c r="F219" s="207" t="s">
        <v>178</v>
      </c>
      <c r="G219" s="205">
        <v>2113</v>
      </c>
      <c r="H219" s="104" t="s">
        <v>35</v>
      </c>
      <c r="I219" s="142">
        <f t="shared" si="3"/>
        <v>15847.5</v>
      </c>
    </row>
    <row r="220" spans="1:9" ht="141.75" customHeight="1">
      <c r="A220" s="202">
        <v>216</v>
      </c>
      <c r="B220" s="138">
        <v>2</v>
      </c>
      <c r="C220" s="122" t="s">
        <v>1394</v>
      </c>
      <c r="D220" s="104" t="s">
        <v>1139</v>
      </c>
      <c r="E220" s="138" t="s">
        <v>23</v>
      </c>
      <c r="F220" s="207" t="s">
        <v>48</v>
      </c>
      <c r="G220" s="204">
        <v>142</v>
      </c>
      <c r="H220" s="104" t="s">
        <v>15</v>
      </c>
      <c r="I220" s="142">
        <f t="shared" si="3"/>
        <v>284</v>
      </c>
    </row>
    <row r="221" spans="1:9">
      <c r="A221" s="202">
        <v>217</v>
      </c>
      <c r="B221" s="138">
        <v>1</v>
      </c>
      <c r="C221" s="122" t="s">
        <v>1272</v>
      </c>
      <c r="D221" s="104" t="s">
        <v>1139</v>
      </c>
      <c r="E221" s="138" t="s">
        <v>23</v>
      </c>
      <c r="F221" s="207" t="s">
        <v>67</v>
      </c>
      <c r="G221" s="205">
        <v>1024</v>
      </c>
      <c r="H221" s="104" t="s">
        <v>15</v>
      </c>
      <c r="I221" s="142">
        <f t="shared" si="3"/>
        <v>1024</v>
      </c>
    </row>
    <row r="222" spans="1:9">
      <c r="A222" s="202">
        <v>218</v>
      </c>
      <c r="B222" s="138">
        <v>1</v>
      </c>
      <c r="C222" s="122" t="s">
        <v>1273</v>
      </c>
      <c r="D222" s="104" t="s">
        <v>1139</v>
      </c>
      <c r="E222" s="138" t="s">
        <v>23</v>
      </c>
      <c r="F222" s="207" t="s">
        <v>69</v>
      </c>
      <c r="G222" s="205">
        <v>1044.48</v>
      </c>
      <c r="H222" s="104" t="s">
        <v>15</v>
      </c>
      <c r="I222" s="142">
        <f t="shared" si="3"/>
        <v>1044.48</v>
      </c>
    </row>
    <row r="223" spans="1:9" ht="99" customHeight="1">
      <c r="A223" s="202">
        <v>219</v>
      </c>
      <c r="B223" s="138">
        <v>1</v>
      </c>
      <c r="C223" s="122" t="s">
        <v>1274</v>
      </c>
      <c r="D223" s="104" t="s">
        <v>1139</v>
      </c>
      <c r="E223" s="138" t="s">
        <v>23</v>
      </c>
      <c r="F223" s="207" t="s">
        <v>1275</v>
      </c>
      <c r="G223" s="205">
        <v>2720.34</v>
      </c>
      <c r="H223" s="104" t="s">
        <v>15</v>
      </c>
      <c r="I223" s="142">
        <f t="shared" si="3"/>
        <v>2720.34</v>
      </c>
    </row>
    <row r="224" spans="1:9">
      <c r="A224" s="202">
        <v>220</v>
      </c>
      <c r="B224" s="138">
        <v>2</v>
      </c>
      <c r="C224" s="122" t="s">
        <v>1276</v>
      </c>
      <c r="D224" s="104" t="s">
        <v>1139</v>
      </c>
      <c r="E224" s="138" t="s">
        <v>23</v>
      </c>
      <c r="F224" s="207" t="s">
        <v>46</v>
      </c>
      <c r="G224" s="205">
        <v>4500</v>
      </c>
      <c r="H224" s="104" t="s">
        <v>15</v>
      </c>
      <c r="I224" s="142">
        <f t="shared" si="3"/>
        <v>9000</v>
      </c>
    </row>
    <row r="225" spans="1:9" ht="45">
      <c r="A225" s="202">
        <v>221</v>
      </c>
      <c r="B225" s="138">
        <v>2</v>
      </c>
      <c r="C225" s="122" t="s">
        <v>1395</v>
      </c>
      <c r="D225" s="104" t="s">
        <v>1139</v>
      </c>
      <c r="E225" s="138" t="s">
        <v>23</v>
      </c>
      <c r="F225" s="207" t="s">
        <v>1018</v>
      </c>
      <c r="G225" s="204">
        <v>842.78</v>
      </c>
      <c r="H225" s="104" t="s">
        <v>15</v>
      </c>
      <c r="I225" s="142">
        <f t="shared" si="3"/>
        <v>1685.56</v>
      </c>
    </row>
    <row r="226" spans="1:9">
      <c r="A226" s="202">
        <v>222</v>
      </c>
      <c r="B226" s="138">
        <v>48</v>
      </c>
      <c r="C226" s="122" t="s">
        <v>103</v>
      </c>
      <c r="D226" s="104" t="s">
        <v>1139</v>
      </c>
      <c r="E226" s="138" t="s">
        <v>23</v>
      </c>
      <c r="F226" s="207" t="s">
        <v>104</v>
      </c>
      <c r="G226" s="204">
        <v>65</v>
      </c>
      <c r="H226" s="104" t="s">
        <v>15</v>
      </c>
      <c r="I226" s="142">
        <f t="shared" si="3"/>
        <v>3120</v>
      </c>
    </row>
    <row r="227" spans="1:9" ht="45">
      <c r="A227" s="202">
        <v>223</v>
      </c>
      <c r="B227" s="138">
        <v>20</v>
      </c>
      <c r="C227" s="122" t="s">
        <v>1163</v>
      </c>
      <c r="D227" s="104" t="s">
        <v>1139</v>
      </c>
      <c r="E227" s="138" t="s">
        <v>23</v>
      </c>
      <c r="F227" s="207" t="s">
        <v>100</v>
      </c>
      <c r="G227" s="204">
        <v>327.68</v>
      </c>
      <c r="H227" s="104" t="s">
        <v>131</v>
      </c>
      <c r="I227" s="142">
        <f t="shared" si="3"/>
        <v>6553.6</v>
      </c>
    </row>
    <row r="228" spans="1:9" ht="45">
      <c r="A228" s="202">
        <v>224</v>
      </c>
      <c r="B228" s="138">
        <v>45</v>
      </c>
      <c r="C228" s="122" t="s">
        <v>1279</v>
      </c>
      <c r="D228" s="104" t="s">
        <v>1139</v>
      </c>
      <c r="E228" s="138" t="s">
        <v>23</v>
      </c>
      <c r="F228" s="207" t="s">
        <v>1280</v>
      </c>
      <c r="G228" s="204">
        <v>15</v>
      </c>
      <c r="H228" s="104" t="s">
        <v>15</v>
      </c>
      <c r="I228" s="142">
        <f t="shared" si="3"/>
        <v>675</v>
      </c>
    </row>
    <row r="229" spans="1:9" ht="45">
      <c r="A229" s="202">
        <v>225</v>
      </c>
      <c r="B229" s="138">
        <v>2.1139999999999999</v>
      </c>
      <c r="C229" s="122" t="s">
        <v>1281</v>
      </c>
      <c r="D229" s="104" t="s">
        <v>1139</v>
      </c>
      <c r="E229" s="138" t="s">
        <v>23</v>
      </c>
      <c r="F229" s="207" t="s">
        <v>34</v>
      </c>
      <c r="G229" s="205">
        <v>6579</v>
      </c>
      <c r="H229" s="104" t="s">
        <v>35</v>
      </c>
      <c r="I229" s="142">
        <f t="shared" si="3"/>
        <v>13908.005999999999</v>
      </c>
    </row>
    <row r="230" spans="1:9" ht="84.75" customHeight="1">
      <c r="A230" s="202">
        <v>226</v>
      </c>
      <c r="B230" s="138">
        <v>1.8</v>
      </c>
      <c r="C230" s="122" t="s">
        <v>1396</v>
      </c>
      <c r="D230" s="104" t="s">
        <v>1139</v>
      </c>
      <c r="E230" s="138" t="s">
        <v>23</v>
      </c>
      <c r="F230" s="207" t="s">
        <v>331</v>
      </c>
      <c r="G230" s="205">
        <v>3426</v>
      </c>
      <c r="H230" s="104" t="s">
        <v>18</v>
      </c>
      <c r="I230" s="142">
        <f t="shared" si="3"/>
        <v>6166.8</v>
      </c>
    </row>
    <row r="231" spans="1:9" s="132" customFormat="1">
      <c r="A231" s="202">
        <v>227</v>
      </c>
      <c r="B231" s="136">
        <v>1000</v>
      </c>
      <c r="C231" s="137" t="s">
        <v>1236</v>
      </c>
      <c r="D231" s="104" t="s">
        <v>1139</v>
      </c>
      <c r="E231" s="138" t="s">
        <v>1237</v>
      </c>
      <c r="F231" s="139" t="s">
        <v>273</v>
      </c>
      <c r="G231" s="140">
        <v>59.25</v>
      </c>
      <c r="H231" s="141" t="s">
        <v>84</v>
      </c>
      <c r="I231" s="142">
        <f t="shared" si="3"/>
        <v>59250</v>
      </c>
    </row>
    <row r="232" spans="1:9" s="132" customFormat="1">
      <c r="A232" s="202">
        <v>228</v>
      </c>
      <c r="B232" s="143">
        <v>150</v>
      </c>
      <c r="C232" s="137" t="s">
        <v>1242</v>
      </c>
      <c r="D232" s="104" t="s">
        <v>1139</v>
      </c>
      <c r="E232" s="138" t="s">
        <v>1237</v>
      </c>
      <c r="F232" s="139" t="s">
        <v>286</v>
      </c>
      <c r="G232" s="140">
        <v>56.42</v>
      </c>
      <c r="H232" s="141" t="s">
        <v>84</v>
      </c>
      <c r="I232" s="142">
        <f t="shared" si="3"/>
        <v>8463</v>
      </c>
    </row>
    <row r="233" spans="1:9" s="132" customFormat="1">
      <c r="A233" s="202">
        <v>229</v>
      </c>
      <c r="B233" s="143">
        <v>90</v>
      </c>
      <c r="C233" s="137" t="s">
        <v>1243</v>
      </c>
      <c r="D233" s="104" t="s">
        <v>1139</v>
      </c>
      <c r="E233" s="138" t="s">
        <v>1237</v>
      </c>
      <c r="F233" s="139" t="s">
        <v>288</v>
      </c>
      <c r="G233" s="140">
        <v>56.5</v>
      </c>
      <c r="H233" s="141" t="s">
        <v>84</v>
      </c>
      <c r="I233" s="142">
        <f t="shared" si="3"/>
        <v>5085</v>
      </c>
    </row>
    <row r="234" spans="1:9" s="132" customFormat="1">
      <c r="A234" s="202">
        <v>230</v>
      </c>
      <c r="B234" s="143">
        <v>800</v>
      </c>
      <c r="C234" s="137" t="s">
        <v>1238</v>
      </c>
      <c r="D234" s="104" t="s">
        <v>1139</v>
      </c>
      <c r="E234" s="138" t="s">
        <v>1237</v>
      </c>
      <c r="F234" s="139" t="s">
        <v>277</v>
      </c>
      <c r="G234" s="140">
        <v>57.45</v>
      </c>
      <c r="H234" s="141" t="s">
        <v>278</v>
      </c>
      <c r="I234" s="142">
        <f t="shared" si="3"/>
        <v>45960</v>
      </c>
    </row>
    <row r="235" spans="1:9" s="132" customFormat="1">
      <c r="A235" s="202">
        <v>231</v>
      </c>
      <c r="B235" s="143">
        <v>2</v>
      </c>
      <c r="C235" s="137" t="s">
        <v>1239</v>
      </c>
      <c r="D235" s="104" t="s">
        <v>1139</v>
      </c>
      <c r="E235" s="138" t="s">
        <v>1237</v>
      </c>
      <c r="F235" s="139" t="s">
        <v>280</v>
      </c>
      <c r="G235" s="140">
        <v>40658.78</v>
      </c>
      <c r="H235" s="141" t="s">
        <v>15</v>
      </c>
      <c r="I235" s="142">
        <f t="shared" si="3"/>
        <v>81317.56</v>
      </c>
    </row>
    <row r="236" spans="1:9">
      <c r="A236" s="202">
        <v>232</v>
      </c>
      <c r="B236" s="212">
        <v>11</v>
      </c>
      <c r="C236" s="203" t="s">
        <v>390</v>
      </c>
      <c r="D236" s="104" t="s">
        <v>1139</v>
      </c>
      <c r="E236" s="138" t="s">
        <v>23</v>
      </c>
      <c r="F236" s="138" t="s">
        <v>306</v>
      </c>
      <c r="G236" s="204">
        <v>765</v>
      </c>
      <c r="H236" s="138" t="s">
        <v>307</v>
      </c>
      <c r="I236" s="142">
        <f>B236*G236</f>
        <v>8415</v>
      </c>
    </row>
    <row r="237" spans="1:9">
      <c r="A237" s="202">
        <v>233</v>
      </c>
      <c r="B237" s="213">
        <v>75</v>
      </c>
      <c r="C237" s="203" t="s">
        <v>858</v>
      </c>
      <c r="D237" s="104" t="s">
        <v>1139</v>
      </c>
      <c r="E237" s="138" t="s">
        <v>23</v>
      </c>
      <c r="F237" s="138" t="s">
        <v>859</v>
      </c>
      <c r="G237" s="205">
        <v>140674.29999999999</v>
      </c>
      <c r="H237" s="138" t="s">
        <v>15</v>
      </c>
      <c r="I237" s="142">
        <f t="shared" ref="I237:I283" si="4">B237*G237</f>
        <v>10550572.5</v>
      </c>
    </row>
    <row r="238" spans="1:9">
      <c r="A238" s="202">
        <v>234</v>
      </c>
      <c r="B238" s="213">
        <v>75</v>
      </c>
      <c r="C238" s="203" t="s">
        <v>1397</v>
      </c>
      <c r="D238" s="104" t="s">
        <v>1139</v>
      </c>
      <c r="E238" s="138" t="s">
        <v>23</v>
      </c>
      <c r="F238" s="138" t="s">
        <v>716</v>
      </c>
      <c r="G238" s="205">
        <v>28520.639999999999</v>
      </c>
      <c r="H238" s="138" t="s">
        <v>15</v>
      </c>
      <c r="I238" s="142">
        <f t="shared" si="4"/>
        <v>2139048</v>
      </c>
    </row>
    <row r="239" spans="1:9">
      <c r="A239" s="202">
        <v>235</v>
      </c>
      <c r="B239" s="213">
        <v>75</v>
      </c>
      <c r="C239" s="203" t="s">
        <v>717</v>
      </c>
      <c r="D239" s="104" t="s">
        <v>1139</v>
      </c>
      <c r="E239" s="138" t="s">
        <v>23</v>
      </c>
      <c r="F239" s="138" t="s">
        <v>718</v>
      </c>
      <c r="G239" s="205">
        <v>64576</v>
      </c>
      <c r="H239" s="138" t="s">
        <v>15</v>
      </c>
      <c r="I239" s="142">
        <f t="shared" si="4"/>
        <v>4843200</v>
      </c>
    </row>
    <row r="240" spans="1:9">
      <c r="A240" s="202">
        <v>236</v>
      </c>
      <c r="B240" s="213">
        <v>75</v>
      </c>
      <c r="C240" s="203" t="s">
        <v>719</v>
      </c>
      <c r="D240" s="104" t="s">
        <v>1139</v>
      </c>
      <c r="E240" s="138" t="s">
        <v>23</v>
      </c>
      <c r="F240" s="138" t="s">
        <v>720</v>
      </c>
      <c r="G240" s="205">
        <v>5168.95</v>
      </c>
      <c r="H240" s="138" t="s">
        <v>15</v>
      </c>
      <c r="I240" s="142">
        <f t="shared" si="4"/>
        <v>387671.25</v>
      </c>
    </row>
    <row r="241" spans="1:9">
      <c r="A241" s="202">
        <v>237</v>
      </c>
      <c r="B241" s="212">
        <v>356.4</v>
      </c>
      <c r="C241" s="203" t="s">
        <v>1398</v>
      </c>
      <c r="D241" s="104" t="s">
        <v>1139</v>
      </c>
      <c r="E241" s="138" t="s">
        <v>23</v>
      </c>
      <c r="F241" s="138" t="s">
        <v>722</v>
      </c>
      <c r="G241" s="205">
        <v>1530</v>
      </c>
      <c r="H241" s="138" t="s">
        <v>35</v>
      </c>
      <c r="I241" s="142">
        <f t="shared" si="4"/>
        <v>545292</v>
      </c>
    </row>
    <row r="242" spans="1:9" ht="65.25" customHeight="1">
      <c r="A242" s="202">
        <v>238</v>
      </c>
      <c r="B242" s="213">
        <v>4</v>
      </c>
      <c r="C242" s="203" t="s">
        <v>1399</v>
      </c>
      <c r="D242" s="104" t="s">
        <v>1139</v>
      </c>
      <c r="E242" s="138" t="s">
        <v>23</v>
      </c>
      <c r="F242" s="138" t="s">
        <v>724</v>
      </c>
      <c r="G242" s="205">
        <v>1466.25</v>
      </c>
      <c r="H242" s="138" t="s">
        <v>15</v>
      </c>
      <c r="I242" s="142">
        <f t="shared" si="4"/>
        <v>5865</v>
      </c>
    </row>
    <row r="243" spans="1:9" ht="104.25" customHeight="1">
      <c r="A243" s="202">
        <v>239</v>
      </c>
      <c r="B243" s="213">
        <v>4</v>
      </c>
      <c r="C243" s="203" t="s">
        <v>1400</v>
      </c>
      <c r="D243" s="104" t="s">
        <v>1139</v>
      </c>
      <c r="E243" s="138" t="s">
        <v>23</v>
      </c>
      <c r="F243" s="138" t="s">
        <v>44</v>
      </c>
      <c r="G243" s="205">
        <v>3901.37</v>
      </c>
      <c r="H243" s="138" t="s">
        <v>15</v>
      </c>
      <c r="I243" s="142">
        <f t="shared" si="4"/>
        <v>15605.48</v>
      </c>
    </row>
    <row r="244" spans="1:9" ht="75" customHeight="1">
      <c r="A244" s="202">
        <v>240</v>
      </c>
      <c r="B244" s="213">
        <v>8</v>
      </c>
      <c r="C244" s="203" t="s">
        <v>1401</v>
      </c>
      <c r="D244" s="104" t="s">
        <v>1139</v>
      </c>
      <c r="E244" s="138" t="s">
        <v>23</v>
      </c>
      <c r="F244" s="138" t="s">
        <v>269</v>
      </c>
      <c r="G244" s="204">
        <v>512.54999999999995</v>
      </c>
      <c r="H244" s="138" t="s">
        <v>15</v>
      </c>
      <c r="I244" s="142">
        <f t="shared" si="4"/>
        <v>4100.3999999999996</v>
      </c>
    </row>
    <row r="245" spans="1:9" ht="72" customHeight="1">
      <c r="A245" s="202">
        <v>241</v>
      </c>
      <c r="B245" s="213">
        <v>8</v>
      </c>
      <c r="C245" s="203" t="s">
        <v>1402</v>
      </c>
      <c r="D245" s="104" t="s">
        <v>1139</v>
      </c>
      <c r="E245" s="138" t="s">
        <v>23</v>
      </c>
      <c r="F245" s="138" t="s">
        <v>726</v>
      </c>
      <c r="G245" s="205">
        <v>1132</v>
      </c>
      <c r="H245" s="138" t="s">
        <v>15</v>
      </c>
      <c r="I245" s="142">
        <f t="shared" si="4"/>
        <v>9056</v>
      </c>
    </row>
    <row r="246" spans="1:9" ht="70.5" customHeight="1">
      <c r="A246" s="202">
        <v>242</v>
      </c>
      <c r="B246" s="212">
        <v>4.41</v>
      </c>
      <c r="C246" s="203" t="s">
        <v>1403</v>
      </c>
      <c r="D246" s="104" t="s">
        <v>1139</v>
      </c>
      <c r="E246" s="138" t="s">
        <v>23</v>
      </c>
      <c r="F246" s="138" t="s">
        <v>34</v>
      </c>
      <c r="G246" s="205">
        <v>6579</v>
      </c>
      <c r="H246" s="138" t="s">
        <v>35</v>
      </c>
      <c r="I246" s="142">
        <f t="shared" si="4"/>
        <v>29013.39</v>
      </c>
    </row>
    <row r="247" spans="1:9" ht="39.75" customHeight="1">
      <c r="A247" s="202">
        <v>243</v>
      </c>
      <c r="B247" s="213">
        <v>25</v>
      </c>
      <c r="C247" s="203" t="s">
        <v>1404</v>
      </c>
      <c r="D247" s="104" t="s">
        <v>1139</v>
      </c>
      <c r="E247" s="138" t="s">
        <v>23</v>
      </c>
      <c r="F247" s="138" t="s">
        <v>730</v>
      </c>
      <c r="G247" s="205">
        <v>3198.72</v>
      </c>
      <c r="H247" s="138" t="s">
        <v>15</v>
      </c>
      <c r="I247" s="142">
        <f t="shared" si="4"/>
        <v>79968</v>
      </c>
    </row>
    <row r="248" spans="1:9" ht="132" customHeight="1">
      <c r="A248" s="202">
        <v>244</v>
      </c>
      <c r="B248" s="212">
        <v>6.55</v>
      </c>
      <c r="C248" s="203" t="s">
        <v>19</v>
      </c>
      <c r="D248" s="104" t="s">
        <v>1139</v>
      </c>
      <c r="E248" s="138" t="s">
        <v>23</v>
      </c>
      <c r="F248" s="138" t="s">
        <v>21</v>
      </c>
      <c r="G248" s="205">
        <v>2181</v>
      </c>
      <c r="H248" s="138" t="s">
        <v>18</v>
      </c>
      <c r="I248" s="142">
        <f t="shared" si="4"/>
        <v>14285.55</v>
      </c>
    </row>
    <row r="249" spans="1:9" ht="122.25" customHeight="1">
      <c r="A249" s="202">
        <v>245</v>
      </c>
      <c r="B249" s="212">
        <v>6.55</v>
      </c>
      <c r="C249" s="203" t="s">
        <v>22</v>
      </c>
      <c r="D249" s="104" t="s">
        <v>1139</v>
      </c>
      <c r="E249" s="138" t="s">
        <v>23</v>
      </c>
      <c r="F249" s="138" t="s">
        <v>24</v>
      </c>
      <c r="G249" s="204">
        <v>851</v>
      </c>
      <c r="H249" s="138" t="s">
        <v>18</v>
      </c>
      <c r="I249" s="142">
        <f t="shared" si="4"/>
        <v>5574.05</v>
      </c>
    </row>
    <row r="250" spans="1:9" ht="125.25" customHeight="1">
      <c r="A250" s="202">
        <v>246</v>
      </c>
      <c r="B250" s="212">
        <v>6.55</v>
      </c>
      <c r="C250" s="203" t="s">
        <v>25</v>
      </c>
      <c r="D250" s="104" t="s">
        <v>1139</v>
      </c>
      <c r="E250" s="138" t="s">
        <v>23</v>
      </c>
      <c r="F250" s="138" t="s">
        <v>26</v>
      </c>
      <c r="G250" s="205">
        <v>1293</v>
      </c>
      <c r="H250" s="138" t="s">
        <v>18</v>
      </c>
      <c r="I250" s="142">
        <f t="shared" si="4"/>
        <v>8469.15</v>
      </c>
    </row>
    <row r="251" spans="1:9" ht="120">
      <c r="A251" s="202">
        <v>247</v>
      </c>
      <c r="B251" s="212">
        <v>6.55</v>
      </c>
      <c r="C251" s="203" t="s">
        <v>27</v>
      </c>
      <c r="D251" s="104" t="s">
        <v>1139</v>
      </c>
      <c r="E251" s="138" t="s">
        <v>23</v>
      </c>
      <c r="F251" s="138" t="s">
        <v>28</v>
      </c>
      <c r="G251" s="204">
        <v>482</v>
      </c>
      <c r="H251" s="138" t="s">
        <v>18</v>
      </c>
      <c r="I251" s="142">
        <f t="shared" si="4"/>
        <v>3157.1</v>
      </c>
    </row>
    <row r="252" spans="1:9" ht="90">
      <c r="A252" s="202">
        <v>248</v>
      </c>
      <c r="B252" s="212">
        <v>11</v>
      </c>
      <c r="C252" s="203" t="s">
        <v>1405</v>
      </c>
      <c r="D252" s="104" t="s">
        <v>1139</v>
      </c>
      <c r="E252" s="138" t="s">
        <v>23</v>
      </c>
      <c r="F252" s="138" t="s">
        <v>308</v>
      </c>
      <c r="G252" s="205">
        <v>13856.7</v>
      </c>
      <c r="H252" s="138" t="s">
        <v>307</v>
      </c>
      <c r="I252" s="142">
        <f t="shared" si="4"/>
        <v>152423.70000000001</v>
      </c>
    </row>
    <row r="253" spans="1:9">
      <c r="A253" s="202">
        <v>249</v>
      </c>
      <c r="B253" s="213">
        <v>660</v>
      </c>
      <c r="C253" s="203" t="s">
        <v>1290</v>
      </c>
      <c r="D253" s="104" t="s">
        <v>1139</v>
      </c>
      <c r="E253" s="138" t="s">
        <v>23</v>
      </c>
      <c r="F253" s="138" t="s">
        <v>317</v>
      </c>
      <c r="G253" s="204">
        <v>3</v>
      </c>
      <c r="H253" s="138" t="s">
        <v>318</v>
      </c>
      <c r="I253" s="142">
        <f t="shared" si="4"/>
        <v>1980</v>
      </c>
    </row>
    <row r="254" spans="1:9">
      <c r="A254" s="202">
        <v>250</v>
      </c>
      <c r="B254" s="213">
        <v>660</v>
      </c>
      <c r="C254" s="203" t="s">
        <v>1291</v>
      </c>
      <c r="D254" s="104" t="s">
        <v>1139</v>
      </c>
      <c r="E254" s="138" t="s">
        <v>23</v>
      </c>
      <c r="F254" s="138" t="s">
        <v>319</v>
      </c>
      <c r="G254" s="204">
        <v>3</v>
      </c>
      <c r="H254" s="138" t="s">
        <v>318</v>
      </c>
      <c r="I254" s="142">
        <f t="shared" si="4"/>
        <v>1980</v>
      </c>
    </row>
    <row r="255" spans="1:9">
      <c r="A255" s="202">
        <v>251</v>
      </c>
      <c r="B255" s="213">
        <v>5</v>
      </c>
      <c r="C255" s="203" t="s">
        <v>1406</v>
      </c>
      <c r="D255" s="104" t="s">
        <v>1139</v>
      </c>
      <c r="E255" s="138" t="s">
        <v>23</v>
      </c>
      <c r="F255" s="138" t="s">
        <v>320</v>
      </c>
      <c r="G255" s="204">
        <v>65</v>
      </c>
      <c r="H255" s="138" t="s">
        <v>321</v>
      </c>
      <c r="I255" s="142">
        <f t="shared" si="4"/>
        <v>325</v>
      </c>
    </row>
    <row r="256" spans="1:9" ht="82.5" customHeight="1">
      <c r="A256" s="202">
        <v>252</v>
      </c>
      <c r="B256" s="213">
        <v>4</v>
      </c>
      <c r="C256" s="203" t="s">
        <v>1407</v>
      </c>
      <c r="D256" s="104" t="s">
        <v>1139</v>
      </c>
      <c r="E256" s="138" t="s">
        <v>23</v>
      </c>
      <c r="F256" s="138" t="s">
        <v>732</v>
      </c>
      <c r="G256" s="205">
        <v>3691.38</v>
      </c>
      <c r="H256" s="138" t="s">
        <v>15</v>
      </c>
      <c r="I256" s="142">
        <f t="shared" si="4"/>
        <v>14765.52</v>
      </c>
    </row>
    <row r="257" spans="1:9">
      <c r="A257" s="202">
        <v>253</v>
      </c>
      <c r="B257" s="212">
        <v>50</v>
      </c>
      <c r="C257" s="203" t="s">
        <v>1408</v>
      </c>
      <c r="D257" s="104" t="s">
        <v>1139</v>
      </c>
      <c r="E257" s="138" t="s">
        <v>23</v>
      </c>
      <c r="F257" s="138" t="s">
        <v>314</v>
      </c>
      <c r="G257" s="204">
        <v>117.5</v>
      </c>
      <c r="H257" s="138" t="s">
        <v>84</v>
      </c>
      <c r="I257" s="142">
        <f t="shared" si="4"/>
        <v>5875</v>
      </c>
    </row>
    <row r="258" spans="1:9" ht="97.5" customHeight="1">
      <c r="A258" s="202">
        <v>254</v>
      </c>
      <c r="B258" s="213">
        <v>5</v>
      </c>
      <c r="C258" s="203" t="s">
        <v>1407</v>
      </c>
      <c r="D258" s="104" t="s">
        <v>1139</v>
      </c>
      <c r="E258" s="138" t="s">
        <v>23</v>
      </c>
      <c r="F258" s="138" t="s">
        <v>732</v>
      </c>
      <c r="G258" s="205">
        <v>3691.38</v>
      </c>
      <c r="H258" s="138" t="s">
        <v>15</v>
      </c>
      <c r="I258" s="142">
        <f t="shared" si="4"/>
        <v>18456.900000000001</v>
      </c>
    </row>
    <row r="259" spans="1:9">
      <c r="A259" s="202">
        <v>255</v>
      </c>
      <c r="B259" s="213">
        <v>7</v>
      </c>
      <c r="C259" s="203" t="s">
        <v>416</v>
      </c>
      <c r="D259" s="104" t="s">
        <v>1139</v>
      </c>
      <c r="E259" s="138" t="s">
        <v>23</v>
      </c>
      <c r="F259" s="138" t="s">
        <v>336</v>
      </c>
      <c r="G259" s="205">
        <v>1024</v>
      </c>
      <c r="H259" s="138" t="s">
        <v>303</v>
      </c>
      <c r="I259" s="142">
        <f t="shared" si="4"/>
        <v>7168</v>
      </c>
    </row>
    <row r="260" spans="1:9">
      <c r="A260" s="202">
        <v>256</v>
      </c>
      <c r="B260" s="213">
        <v>7</v>
      </c>
      <c r="C260" s="203" t="s">
        <v>1294</v>
      </c>
      <c r="D260" s="104" t="s">
        <v>1139</v>
      </c>
      <c r="E260" s="138" t="s">
        <v>23</v>
      </c>
      <c r="F260" s="138" t="s">
        <v>337</v>
      </c>
      <c r="G260" s="205">
        <v>1024</v>
      </c>
      <c r="H260" s="138" t="s">
        <v>303</v>
      </c>
      <c r="I260" s="142">
        <f t="shared" si="4"/>
        <v>7168</v>
      </c>
    </row>
    <row r="261" spans="1:9" ht="185.25" customHeight="1">
      <c r="A261" s="202">
        <v>257</v>
      </c>
      <c r="B261" s="212">
        <v>940</v>
      </c>
      <c r="C261" s="203" t="s">
        <v>1409</v>
      </c>
      <c r="D261" s="104" t="s">
        <v>1139</v>
      </c>
      <c r="E261" s="138" t="s">
        <v>23</v>
      </c>
      <c r="F261" s="138" t="s">
        <v>323</v>
      </c>
      <c r="G261" s="205">
        <v>1388.84</v>
      </c>
      <c r="H261" s="138" t="s">
        <v>131</v>
      </c>
      <c r="I261" s="142">
        <f t="shared" si="4"/>
        <v>1305509.5999999999</v>
      </c>
    </row>
    <row r="262" spans="1:9" ht="99" customHeight="1">
      <c r="A262" s="202">
        <v>258</v>
      </c>
      <c r="B262" s="212">
        <v>60</v>
      </c>
      <c r="C262" s="203" t="s">
        <v>1410</v>
      </c>
      <c r="D262" s="104" t="s">
        <v>1139</v>
      </c>
      <c r="E262" s="138" t="s">
        <v>23</v>
      </c>
      <c r="F262" s="138" t="s">
        <v>325</v>
      </c>
      <c r="G262" s="204">
        <v>323.85000000000002</v>
      </c>
      <c r="H262" s="138" t="s">
        <v>131</v>
      </c>
      <c r="I262" s="142">
        <f t="shared" si="4"/>
        <v>19431</v>
      </c>
    </row>
    <row r="263" spans="1:9">
      <c r="A263" s="202">
        <v>259</v>
      </c>
      <c r="B263" s="212">
        <v>940</v>
      </c>
      <c r="C263" s="203" t="s">
        <v>1411</v>
      </c>
      <c r="D263" s="104" t="s">
        <v>1139</v>
      </c>
      <c r="E263" s="138" t="s">
        <v>23</v>
      </c>
      <c r="F263" s="138" t="s">
        <v>324</v>
      </c>
      <c r="G263" s="204">
        <v>204.1</v>
      </c>
      <c r="H263" s="138" t="s">
        <v>131</v>
      </c>
      <c r="I263" s="142">
        <f t="shared" si="4"/>
        <v>191854</v>
      </c>
    </row>
    <row r="264" spans="1:9">
      <c r="A264" s="202">
        <v>260</v>
      </c>
      <c r="B264" s="213">
        <v>10</v>
      </c>
      <c r="C264" s="203" t="s">
        <v>1412</v>
      </c>
      <c r="D264" s="104" t="s">
        <v>1139</v>
      </c>
      <c r="E264" s="138" t="s">
        <v>23</v>
      </c>
      <c r="F264" s="138" t="s">
        <v>329</v>
      </c>
      <c r="G264" s="205">
        <v>2764.76</v>
      </c>
      <c r="H264" s="138" t="s">
        <v>15</v>
      </c>
      <c r="I264" s="142">
        <f t="shared" si="4"/>
        <v>27647.600000000002</v>
      </c>
    </row>
    <row r="265" spans="1:9">
      <c r="A265" s="202">
        <v>261</v>
      </c>
      <c r="B265" s="213">
        <v>10</v>
      </c>
      <c r="C265" s="203" t="s">
        <v>1413</v>
      </c>
      <c r="D265" s="104" t="s">
        <v>1139</v>
      </c>
      <c r="E265" s="138" t="s">
        <v>23</v>
      </c>
      <c r="F265" s="138" t="s">
        <v>330</v>
      </c>
      <c r="G265" s="205">
        <v>5700.78</v>
      </c>
      <c r="H265" s="138" t="s">
        <v>15</v>
      </c>
      <c r="I265" s="142">
        <f t="shared" si="4"/>
        <v>57007.799999999996</v>
      </c>
    </row>
    <row r="266" spans="1:9">
      <c r="A266" s="202">
        <v>262</v>
      </c>
      <c r="B266" s="213">
        <v>3</v>
      </c>
      <c r="C266" s="203" t="s">
        <v>687</v>
      </c>
      <c r="D266" s="104" t="s">
        <v>1139</v>
      </c>
      <c r="E266" s="138" t="s">
        <v>23</v>
      </c>
      <c r="F266" s="138" t="s">
        <v>46</v>
      </c>
      <c r="G266" s="205">
        <v>4500</v>
      </c>
      <c r="H266" s="138" t="s">
        <v>15</v>
      </c>
      <c r="I266" s="142">
        <f t="shared" si="4"/>
        <v>13500</v>
      </c>
    </row>
    <row r="267" spans="1:9" ht="137.25" customHeight="1">
      <c r="A267" s="202">
        <v>263</v>
      </c>
      <c r="B267" s="213">
        <v>3</v>
      </c>
      <c r="C267" s="122" t="s">
        <v>1394</v>
      </c>
      <c r="D267" s="104" t="s">
        <v>1139</v>
      </c>
      <c r="E267" s="138" t="s">
        <v>23</v>
      </c>
      <c r="F267" s="138" t="s">
        <v>48</v>
      </c>
      <c r="G267" s="204">
        <v>142</v>
      </c>
      <c r="H267" s="138" t="s">
        <v>15</v>
      </c>
      <c r="I267" s="142">
        <f t="shared" si="4"/>
        <v>426</v>
      </c>
    </row>
    <row r="268" spans="1:9">
      <c r="A268" s="202">
        <v>264</v>
      </c>
      <c r="B268" s="213">
        <v>10</v>
      </c>
      <c r="C268" s="203" t="s">
        <v>396</v>
      </c>
      <c r="D268" s="104" t="s">
        <v>1139</v>
      </c>
      <c r="E268" s="138" t="s">
        <v>23</v>
      </c>
      <c r="F268" s="138" t="s">
        <v>315</v>
      </c>
      <c r="G268" s="204">
        <v>202</v>
      </c>
      <c r="H268" s="138" t="s">
        <v>15</v>
      </c>
      <c r="I268" s="142">
        <f t="shared" si="4"/>
        <v>2020</v>
      </c>
    </row>
    <row r="269" spans="1:9">
      <c r="A269" s="202">
        <v>265</v>
      </c>
      <c r="B269" s="213">
        <v>10</v>
      </c>
      <c r="C269" s="203" t="s">
        <v>397</v>
      </c>
      <c r="D269" s="104" t="s">
        <v>1139</v>
      </c>
      <c r="E269" s="138" t="s">
        <v>23</v>
      </c>
      <c r="F269" s="138" t="s">
        <v>316</v>
      </c>
      <c r="G269" s="204">
        <v>100</v>
      </c>
      <c r="H269" s="138" t="s">
        <v>15</v>
      </c>
      <c r="I269" s="142">
        <f t="shared" si="4"/>
        <v>1000</v>
      </c>
    </row>
    <row r="270" spans="1:9" s="215" customFormat="1" ht="61.5" customHeight="1">
      <c r="A270" s="202">
        <v>266</v>
      </c>
      <c r="B270" s="214">
        <v>3</v>
      </c>
      <c r="C270" s="122" t="s">
        <v>1414</v>
      </c>
      <c r="D270" s="104" t="s">
        <v>1139</v>
      </c>
      <c r="E270" s="104" t="s">
        <v>23</v>
      </c>
      <c r="F270" s="104" t="s">
        <v>50</v>
      </c>
      <c r="G270" s="211">
        <v>146.63</v>
      </c>
      <c r="H270" s="104" t="s">
        <v>15</v>
      </c>
      <c r="I270" s="170">
        <f t="shared" si="4"/>
        <v>439.89</v>
      </c>
    </row>
    <row r="271" spans="1:9" s="215" customFormat="1" ht="86.25" customHeight="1">
      <c r="A271" s="202">
        <v>267</v>
      </c>
      <c r="B271" s="211">
        <v>6.55</v>
      </c>
      <c r="C271" s="122" t="s">
        <v>1415</v>
      </c>
      <c r="D271" s="104" t="s">
        <v>1139</v>
      </c>
      <c r="E271" s="104" t="s">
        <v>23</v>
      </c>
      <c r="F271" s="104" t="s">
        <v>331</v>
      </c>
      <c r="G271" s="211">
        <v>3426</v>
      </c>
      <c r="H271" s="104" t="s">
        <v>18</v>
      </c>
      <c r="I271" s="170">
        <f t="shared" si="4"/>
        <v>22440.3</v>
      </c>
    </row>
    <row r="272" spans="1:9" s="215" customFormat="1" ht="74.25" customHeight="1">
      <c r="A272" s="202">
        <v>268</v>
      </c>
      <c r="B272" s="214">
        <v>100</v>
      </c>
      <c r="C272" s="122" t="s">
        <v>1416</v>
      </c>
      <c r="D272" s="104" t="s">
        <v>1139</v>
      </c>
      <c r="E272" s="104" t="s">
        <v>23</v>
      </c>
      <c r="F272" s="104" t="s">
        <v>724</v>
      </c>
      <c r="G272" s="211">
        <v>1466.25</v>
      </c>
      <c r="H272" s="104" t="s">
        <v>15</v>
      </c>
      <c r="I272" s="170">
        <f t="shared" si="4"/>
        <v>146625</v>
      </c>
    </row>
    <row r="273" spans="1:9" s="215" customFormat="1" ht="109.5" customHeight="1">
      <c r="A273" s="202">
        <v>269</v>
      </c>
      <c r="B273" s="214">
        <v>100</v>
      </c>
      <c r="C273" s="122" t="s">
        <v>1417</v>
      </c>
      <c r="D273" s="104" t="s">
        <v>1139</v>
      </c>
      <c r="E273" s="104" t="s">
        <v>23</v>
      </c>
      <c r="F273" s="104" t="s">
        <v>990</v>
      </c>
      <c r="G273" s="211">
        <v>4521.66</v>
      </c>
      <c r="H273" s="104" t="s">
        <v>15</v>
      </c>
      <c r="I273" s="170">
        <f t="shared" si="4"/>
        <v>452166</v>
      </c>
    </row>
    <row r="274" spans="1:9" s="215" customFormat="1" ht="45">
      <c r="A274" s="202">
        <v>270</v>
      </c>
      <c r="B274" s="211">
        <v>110.89</v>
      </c>
      <c r="C274" s="122" t="s">
        <v>33</v>
      </c>
      <c r="D274" s="104" t="s">
        <v>1139</v>
      </c>
      <c r="E274" s="104" t="s">
        <v>23</v>
      </c>
      <c r="F274" s="104" t="s">
        <v>34</v>
      </c>
      <c r="G274" s="211">
        <v>6579</v>
      </c>
      <c r="H274" s="104" t="s">
        <v>35</v>
      </c>
      <c r="I274" s="170">
        <f t="shared" si="4"/>
        <v>729545.31</v>
      </c>
    </row>
    <row r="275" spans="1:9" s="215" customFormat="1">
      <c r="A275" s="202">
        <v>271</v>
      </c>
      <c r="B275" s="211">
        <v>3</v>
      </c>
      <c r="C275" s="122" t="s">
        <v>1418</v>
      </c>
      <c r="D275" s="104" t="s">
        <v>1139</v>
      </c>
      <c r="E275" s="104" t="s">
        <v>20</v>
      </c>
      <c r="F275" s="104" t="s">
        <v>280</v>
      </c>
      <c r="G275" s="211">
        <v>40658.78</v>
      </c>
      <c r="H275" s="104" t="s">
        <v>15</v>
      </c>
      <c r="I275" s="170">
        <f t="shared" si="4"/>
        <v>121976.34</v>
      </c>
    </row>
    <row r="276" spans="1:9" s="215" customFormat="1">
      <c r="A276" s="202">
        <v>272</v>
      </c>
      <c r="B276" s="211">
        <v>2000</v>
      </c>
      <c r="C276" s="122" t="s">
        <v>1419</v>
      </c>
      <c r="D276" s="104" t="s">
        <v>1139</v>
      </c>
      <c r="E276" s="104" t="s">
        <v>20</v>
      </c>
      <c r="F276" s="104" t="s">
        <v>275</v>
      </c>
      <c r="G276" s="211">
        <v>60.75</v>
      </c>
      <c r="H276" s="104" t="s">
        <v>84</v>
      </c>
      <c r="I276" s="170">
        <f t="shared" si="4"/>
        <v>121500</v>
      </c>
    </row>
    <row r="277" spans="1:9" s="215" customFormat="1">
      <c r="A277" s="202">
        <v>273</v>
      </c>
      <c r="B277" s="211">
        <v>3500</v>
      </c>
      <c r="C277" s="122" t="s">
        <v>1420</v>
      </c>
      <c r="D277" s="104" t="s">
        <v>1139</v>
      </c>
      <c r="E277" s="104" t="s">
        <v>20</v>
      </c>
      <c r="F277" s="104" t="s">
        <v>277</v>
      </c>
      <c r="G277" s="211">
        <v>57.45</v>
      </c>
      <c r="H277" s="104" t="s">
        <v>278</v>
      </c>
      <c r="I277" s="170">
        <f t="shared" si="4"/>
        <v>201075</v>
      </c>
    </row>
    <row r="278" spans="1:9" s="215" customFormat="1">
      <c r="A278" s="202">
        <v>274</v>
      </c>
      <c r="B278" s="211">
        <v>1350</v>
      </c>
      <c r="C278" s="122" t="s">
        <v>1421</v>
      </c>
      <c r="D278" s="104" t="s">
        <v>1139</v>
      </c>
      <c r="E278" s="104" t="s">
        <v>20</v>
      </c>
      <c r="F278" s="104" t="s">
        <v>286</v>
      </c>
      <c r="G278" s="211">
        <v>56.42</v>
      </c>
      <c r="H278" s="104" t="s">
        <v>84</v>
      </c>
      <c r="I278" s="170">
        <f t="shared" si="4"/>
        <v>76167</v>
      </c>
    </row>
    <row r="279" spans="1:9" s="215" customFormat="1">
      <c r="A279" s="202">
        <v>275</v>
      </c>
      <c r="B279" s="211">
        <v>200</v>
      </c>
      <c r="C279" s="122" t="s">
        <v>1422</v>
      </c>
      <c r="D279" s="104" t="s">
        <v>1139</v>
      </c>
      <c r="E279" s="104" t="s">
        <v>20</v>
      </c>
      <c r="F279" s="104" t="s">
        <v>288</v>
      </c>
      <c r="G279" s="211">
        <v>56.5</v>
      </c>
      <c r="H279" s="104" t="s">
        <v>84</v>
      </c>
      <c r="I279" s="170">
        <f t="shared" si="4"/>
        <v>11300</v>
      </c>
    </row>
    <row r="280" spans="1:9" s="215" customFormat="1">
      <c r="A280" s="202">
        <v>276</v>
      </c>
      <c r="B280" s="211">
        <v>10</v>
      </c>
      <c r="C280" s="122" t="s">
        <v>385</v>
      </c>
      <c r="D280" s="104" t="s">
        <v>1139</v>
      </c>
      <c r="E280" s="104" t="s">
        <v>20</v>
      </c>
      <c r="F280" s="104" t="s">
        <v>341</v>
      </c>
      <c r="G280" s="211">
        <v>24151</v>
      </c>
      <c r="H280" s="104" t="s">
        <v>15</v>
      </c>
      <c r="I280" s="170">
        <f t="shared" si="4"/>
        <v>241510</v>
      </c>
    </row>
    <row r="281" spans="1:9" s="215" customFormat="1">
      <c r="A281" s="202">
        <v>277</v>
      </c>
      <c r="B281" s="211">
        <v>10</v>
      </c>
      <c r="C281" s="122" t="s">
        <v>384</v>
      </c>
      <c r="D281" s="104" t="s">
        <v>1139</v>
      </c>
      <c r="E281" s="104" t="s">
        <v>20</v>
      </c>
      <c r="F281" s="104" t="s">
        <v>340</v>
      </c>
      <c r="G281" s="211">
        <v>4554</v>
      </c>
      <c r="H281" s="104" t="s">
        <v>15</v>
      </c>
      <c r="I281" s="170">
        <f t="shared" si="4"/>
        <v>45540</v>
      </c>
    </row>
    <row r="282" spans="1:9" s="215" customFormat="1">
      <c r="A282" s="202">
        <v>278</v>
      </c>
      <c r="B282" s="211">
        <v>100</v>
      </c>
      <c r="C282" s="122" t="s">
        <v>1423</v>
      </c>
      <c r="D282" s="104" t="s">
        <v>1139</v>
      </c>
      <c r="E282" s="104" t="s">
        <v>20</v>
      </c>
      <c r="F282" s="104" t="s">
        <v>382</v>
      </c>
      <c r="G282" s="211">
        <v>15635.59</v>
      </c>
      <c r="H282" s="104" t="s">
        <v>15</v>
      </c>
      <c r="I282" s="170">
        <f t="shared" si="4"/>
        <v>1563559</v>
      </c>
    </row>
    <row r="283" spans="1:9" s="215" customFormat="1">
      <c r="A283" s="202">
        <v>279</v>
      </c>
      <c r="B283" s="211">
        <v>1500</v>
      </c>
      <c r="C283" s="122" t="s">
        <v>991</v>
      </c>
      <c r="D283" s="104" t="s">
        <v>1139</v>
      </c>
      <c r="E283" s="104" t="s">
        <v>20</v>
      </c>
      <c r="F283" s="104" t="s">
        <v>339</v>
      </c>
      <c r="G283" s="211">
        <v>57.25</v>
      </c>
      <c r="H283" s="104" t="s">
        <v>84</v>
      </c>
      <c r="I283" s="170">
        <f t="shared" si="4"/>
        <v>85875</v>
      </c>
    </row>
    <row r="284" spans="1:9" ht="70.5" customHeight="1">
      <c r="A284" s="202">
        <v>280</v>
      </c>
      <c r="B284" s="213">
        <v>4</v>
      </c>
      <c r="C284" s="203" t="s">
        <v>1424</v>
      </c>
      <c r="D284" s="104" t="s">
        <v>1139</v>
      </c>
      <c r="E284" s="138" t="s">
        <v>23</v>
      </c>
      <c r="F284" s="138" t="s">
        <v>724</v>
      </c>
      <c r="G284" s="205">
        <v>1466.25</v>
      </c>
      <c r="H284" s="138" t="s">
        <v>15</v>
      </c>
      <c r="I284" s="216">
        <f>B284*G284</f>
        <v>5865</v>
      </c>
    </row>
    <row r="285" spans="1:9" ht="103.5" customHeight="1">
      <c r="A285" s="202">
        <v>281</v>
      </c>
      <c r="B285" s="213">
        <v>4</v>
      </c>
      <c r="C285" s="203" t="s">
        <v>1203</v>
      </c>
      <c r="D285" s="104" t="s">
        <v>1139</v>
      </c>
      <c r="E285" s="138" t="s">
        <v>23</v>
      </c>
      <c r="F285" s="138" t="s">
        <v>44</v>
      </c>
      <c r="G285" s="205">
        <v>3901.37</v>
      </c>
      <c r="H285" s="138" t="s">
        <v>15</v>
      </c>
      <c r="I285" s="216">
        <f t="shared" ref="I285:I316" si="5">B285*G285</f>
        <v>15605.48</v>
      </c>
    </row>
    <row r="286" spans="1:9" ht="72" customHeight="1">
      <c r="A286" s="202">
        <v>282</v>
      </c>
      <c r="B286" s="213">
        <v>8</v>
      </c>
      <c r="C286" s="203" t="s">
        <v>1425</v>
      </c>
      <c r="D286" s="104" t="s">
        <v>1139</v>
      </c>
      <c r="E286" s="138" t="s">
        <v>23</v>
      </c>
      <c r="F286" s="138" t="s">
        <v>269</v>
      </c>
      <c r="G286" s="204">
        <v>512.54999999999995</v>
      </c>
      <c r="H286" s="138" t="s">
        <v>15</v>
      </c>
      <c r="I286" s="216">
        <f t="shared" si="5"/>
        <v>4100.3999999999996</v>
      </c>
    </row>
    <row r="287" spans="1:9" ht="61.5" customHeight="1">
      <c r="A287" s="202">
        <v>283</v>
      </c>
      <c r="B287" s="213">
        <v>8</v>
      </c>
      <c r="C287" s="203" t="s">
        <v>1306</v>
      </c>
      <c r="D287" s="104" t="s">
        <v>1139</v>
      </c>
      <c r="E287" s="138" t="s">
        <v>23</v>
      </c>
      <c r="F287" s="138" t="s">
        <v>726</v>
      </c>
      <c r="G287" s="205">
        <v>1132</v>
      </c>
      <c r="H287" s="138" t="s">
        <v>15</v>
      </c>
      <c r="I287" s="216">
        <f t="shared" si="5"/>
        <v>9056</v>
      </c>
    </row>
    <row r="288" spans="1:9" ht="45">
      <c r="A288" s="202">
        <v>284</v>
      </c>
      <c r="B288" s="212">
        <v>4.41</v>
      </c>
      <c r="C288" s="203" t="s">
        <v>33</v>
      </c>
      <c r="D288" s="104" t="s">
        <v>1139</v>
      </c>
      <c r="E288" s="138" t="s">
        <v>23</v>
      </c>
      <c r="F288" s="138" t="s">
        <v>34</v>
      </c>
      <c r="G288" s="205">
        <v>6579</v>
      </c>
      <c r="H288" s="138" t="s">
        <v>35</v>
      </c>
      <c r="I288" s="216">
        <f t="shared" si="5"/>
        <v>29013.39</v>
      </c>
    </row>
    <row r="289" spans="1:9" ht="162.75" customHeight="1">
      <c r="A289" s="202">
        <v>285</v>
      </c>
      <c r="B289" s="217">
        <v>3800</v>
      </c>
      <c r="C289" s="203" t="s">
        <v>1426</v>
      </c>
      <c r="D289" s="104" t="s">
        <v>1139</v>
      </c>
      <c r="E289" s="138" t="s">
        <v>23</v>
      </c>
      <c r="F289" s="138" t="s">
        <v>1427</v>
      </c>
      <c r="G289" s="205">
        <v>1264.6400000000001</v>
      </c>
      <c r="H289" s="138" t="s">
        <v>131</v>
      </c>
      <c r="I289" s="216">
        <f t="shared" si="5"/>
        <v>4805632</v>
      </c>
    </row>
    <row r="290" spans="1:9" ht="119.25" customHeight="1">
      <c r="A290" s="202">
        <v>286</v>
      </c>
      <c r="B290" s="212">
        <v>200</v>
      </c>
      <c r="C290" s="203" t="s">
        <v>1428</v>
      </c>
      <c r="D290" s="104" t="s">
        <v>1139</v>
      </c>
      <c r="E290" s="138" t="s">
        <v>23</v>
      </c>
      <c r="F290" s="138" t="s">
        <v>356</v>
      </c>
      <c r="G290" s="204">
        <v>275.39999999999998</v>
      </c>
      <c r="H290" s="138" t="s">
        <v>131</v>
      </c>
      <c r="I290" s="216">
        <f t="shared" si="5"/>
        <v>55079.999999999993</v>
      </c>
    </row>
    <row r="291" spans="1:9" ht="30">
      <c r="A291" s="202">
        <v>287</v>
      </c>
      <c r="B291" s="213">
        <v>8</v>
      </c>
      <c r="C291" s="218" t="s">
        <v>1309</v>
      </c>
      <c r="D291" s="104" t="s">
        <v>1139</v>
      </c>
      <c r="E291" s="138" t="s">
        <v>23</v>
      </c>
      <c r="F291" s="138" t="s">
        <v>357</v>
      </c>
      <c r="G291" s="205">
        <v>2370.63</v>
      </c>
      <c r="H291" s="138" t="s">
        <v>15</v>
      </c>
      <c r="I291" s="216">
        <f t="shared" si="5"/>
        <v>18965.04</v>
      </c>
    </row>
    <row r="292" spans="1:9">
      <c r="A292" s="202">
        <v>288</v>
      </c>
      <c r="B292" s="213">
        <v>16</v>
      </c>
      <c r="C292" s="203" t="s">
        <v>1310</v>
      </c>
      <c r="D292" s="104" t="s">
        <v>1139</v>
      </c>
      <c r="E292" s="138" t="s">
        <v>23</v>
      </c>
      <c r="F292" s="138" t="s">
        <v>358</v>
      </c>
      <c r="G292" s="205">
        <v>3725.45</v>
      </c>
      <c r="H292" s="138" t="s">
        <v>15</v>
      </c>
      <c r="I292" s="216">
        <f t="shared" si="5"/>
        <v>59607.199999999997</v>
      </c>
    </row>
    <row r="293" spans="1:9" ht="30">
      <c r="A293" s="202">
        <v>289</v>
      </c>
      <c r="B293" s="213">
        <v>2</v>
      </c>
      <c r="C293" s="203" t="s">
        <v>1429</v>
      </c>
      <c r="D293" s="104" t="s">
        <v>1139</v>
      </c>
      <c r="E293" s="138" t="s">
        <v>23</v>
      </c>
      <c r="F293" s="138" t="s">
        <v>108</v>
      </c>
      <c r="G293" s="205">
        <v>3200</v>
      </c>
      <c r="H293" s="138" t="s">
        <v>15</v>
      </c>
      <c r="I293" s="216">
        <f t="shared" si="5"/>
        <v>6400</v>
      </c>
    </row>
    <row r="294" spans="1:9" ht="146.25" customHeight="1">
      <c r="A294" s="202">
        <v>290</v>
      </c>
      <c r="B294" s="213">
        <v>2</v>
      </c>
      <c r="C294" s="203" t="s">
        <v>47</v>
      </c>
      <c r="D294" s="104" t="s">
        <v>1139</v>
      </c>
      <c r="E294" s="138" t="s">
        <v>23</v>
      </c>
      <c r="F294" s="138" t="s">
        <v>48</v>
      </c>
      <c r="G294" s="204">
        <v>142</v>
      </c>
      <c r="H294" s="138" t="s">
        <v>15</v>
      </c>
      <c r="I294" s="216">
        <f t="shared" si="5"/>
        <v>284</v>
      </c>
    </row>
    <row r="295" spans="1:9" ht="30">
      <c r="A295" s="202">
        <v>291</v>
      </c>
      <c r="B295" s="212">
        <v>20</v>
      </c>
      <c r="C295" s="122" t="s">
        <v>1430</v>
      </c>
      <c r="D295" s="104" t="s">
        <v>1139</v>
      </c>
      <c r="E295" s="138" t="s">
        <v>23</v>
      </c>
      <c r="F295" s="138" t="s">
        <v>334</v>
      </c>
      <c r="G295" s="204">
        <v>105</v>
      </c>
      <c r="H295" s="138" t="s">
        <v>84</v>
      </c>
      <c r="I295" s="216">
        <f t="shared" si="5"/>
        <v>2100</v>
      </c>
    </row>
    <row r="296" spans="1:9" ht="159" customHeight="1">
      <c r="A296" s="202">
        <v>292</v>
      </c>
      <c r="B296" s="213">
        <v>8</v>
      </c>
      <c r="C296" s="203" t="s">
        <v>1431</v>
      </c>
      <c r="D296" s="104" t="s">
        <v>1139</v>
      </c>
      <c r="E296" s="138" t="s">
        <v>23</v>
      </c>
      <c r="F296" s="138" t="s">
        <v>732</v>
      </c>
      <c r="G296" s="205">
        <v>3691.38</v>
      </c>
      <c r="H296" s="138" t="s">
        <v>15</v>
      </c>
      <c r="I296" s="216">
        <f t="shared" si="5"/>
        <v>29531.040000000001</v>
      </c>
    </row>
    <row r="297" spans="1:9">
      <c r="A297" s="202">
        <v>293</v>
      </c>
      <c r="B297" s="213">
        <v>10</v>
      </c>
      <c r="C297" s="203" t="s">
        <v>244</v>
      </c>
      <c r="D297" s="104" t="s">
        <v>1139</v>
      </c>
      <c r="E297" s="138" t="s">
        <v>23</v>
      </c>
      <c r="F297" s="138" t="s">
        <v>245</v>
      </c>
      <c r="G297" s="204">
        <v>116</v>
      </c>
      <c r="H297" s="138" t="s">
        <v>15</v>
      </c>
      <c r="I297" s="216">
        <f t="shared" si="5"/>
        <v>1160</v>
      </c>
    </row>
    <row r="298" spans="1:9">
      <c r="A298" s="202">
        <v>294</v>
      </c>
      <c r="B298" s="213">
        <v>6</v>
      </c>
      <c r="C298" s="203" t="s">
        <v>1432</v>
      </c>
      <c r="D298" s="104" t="s">
        <v>1139</v>
      </c>
      <c r="E298" s="138" t="s">
        <v>23</v>
      </c>
      <c r="F298" s="138" t="s">
        <v>349</v>
      </c>
      <c r="G298" s="205">
        <v>2441</v>
      </c>
      <c r="H298" s="138" t="s">
        <v>15</v>
      </c>
      <c r="I298" s="216">
        <f t="shared" si="5"/>
        <v>14646</v>
      </c>
    </row>
    <row r="299" spans="1:9" ht="88.5" customHeight="1">
      <c r="A299" s="202">
        <v>295</v>
      </c>
      <c r="B299" s="213">
        <v>6</v>
      </c>
      <c r="C299" s="122" t="s">
        <v>1433</v>
      </c>
      <c r="D299" s="104" t="s">
        <v>1139</v>
      </c>
      <c r="E299" s="138" t="s">
        <v>23</v>
      </c>
      <c r="F299" s="138" t="s">
        <v>142</v>
      </c>
      <c r="G299" s="204">
        <v>386</v>
      </c>
      <c r="H299" s="138" t="s">
        <v>15</v>
      </c>
      <c r="I299" s="216">
        <f t="shared" si="5"/>
        <v>2316</v>
      </c>
    </row>
    <row r="300" spans="1:9" ht="66.75" customHeight="1">
      <c r="A300" s="202">
        <v>296</v>
      </c>
      <c r="B300" s="213">
        <v>6</v>
      </c>
      <c r="C300" s="122" t="s">
        <v>413</v>
      </c>
      <c r="D300" s="104" t="s">
        <v>1139</v>
      </c>
      <c r="E300" s="138" t="s">
        <v>23</v>
      </c>
      <c r="F300" s="138" t="s">
        <v>140</v>
      </c>
      <c r="G300" s="205">
        <v>1234.2</v>
      </c>
      <c r="H300" s="138" t="s">
        <v>15</v>
      </c>
      <c r="I300" s="216">
        <f t="shared" si="5"/>
        <v>7405.2000000000007</v>
      </c>
    </row>
    <row r="301" spans="1:9" ht="37.5" customHeight="1">
      <c r="A301" s="202">
        <v>297</v>
      </c>
      <c r="B301" s="212">
        <v>100</v>
      </c>
      <c r="C301" s="135" t="s">
        <v>1434</v>
      </c>
      <c r="D301" s="104" t="s">
        <v>1139</v>
      </c>
      <c r="E301" s="138" t="s">
        <v>23</v>
      </c>
      <c r="F301" s="138" t="s">
        <v>334</v>
      </c>
      <c r="G301" s="204">
        <v>105</v>
      </c>
      <c r="H301" s="138" t="s">
        <v>84</v>
      </c>
      <c r="I301" s="216">
        <f t="shared" si="5"/>
        <v>10500</v>
      </c>
    </row>
    <row r="302" spans="1:9">
      <c r="A302" s="202">
        <v>298</v>
      </c>
      <c r="B302" s="213">
        <v>16</v>
      </c>
      <c r="C302" s="203" t="s">
        <v>416</v>
      </c>
      <c r="D302" s="104" t="s">
        <v>1139</v>
      </c>
      <c r="E302" s="138" t="s">
        <v>23</v>
      </c>
      <c r="F302" s="138" t="s">
        <v>336</v>
      </c>
      <c r="G302" s="205">
        <v>1024</v>
      </c>
      <c r="H302" s="138" t="s">
        <v>303</v>
      </c>
      <c r="I302" s="216">
        <f t="shared" si="5"/>
        <v>16384</v>
      </c>
    </row>
    <row r="303" spans="1:9">
      <c r="A303" s="202">
        <v>299</v>
      </c>
      <c r="B303" s="213">
        <v>16</v>
      </c>
      <c r="C303" s="203" t="s">
        <v>1294</v>
      </c>
      <c r="D303" s="104" t="s">
        <v>1139</v>
      </c>
      <c r="E303" s="138" t="s">
        <v>23</v>
      </c>
      <c r="F303" s="138" t="s">
        <v>337</v>
      </c>
      <c r="G303" s="205">
        <v>1024</v>
      </c>
      <c r="H303" s="138" t="s">
        <v>303</v>
      </c>
      <c r="I303" s="216">
        <f t="shared" si="5"/>
        <v>16384</v>
      </c>
    </row>
    <row r="304" spans="1:9" ht="111" customHeight="1">
      <c r="A304" s="202">
        <v>300</v>
      </c>
      <c r="B304" s="212">
        <v>0.8</v>
      </c>
      <c r="C304" s="203" t="s">
        <v>19</v>
      </c>
      <c r="D304" s="104" t="s">
        <v>1139</v>
      </c>
      <c r="E304" s="138" t="s">
        <v>23</v>
      </c>
      <c r="F304" s="138" t="s">
        <v>21</v>
      </c>
      <c r="G304" s="205">
        <v>2181</v>
      </c>
      <c r="H304" s="138" t="s">
        <v>18</v>
      </c>
      <c r="I304" s="216">
        <f t="shared" si="5"/>
        <v>1744.8000000000002</v>
      </c>
    </row>
    <row r="305" spans="1:9" ht="116.25" customHeight="1">
      <c r="A305" s="202">
        <v>301</v>
      </c>
      <c r="B305" s="212">
        <v>0.8</v>
      </c>
      <c r="C305" s="203" t="s">
        <v>22</v>
      </c>
      <c r="D305" s="104" t="s">
        <v>1139</v>
      </c>
      <c r="E305" s="138" t="s">
        <v>23</v>
      </c>
      <c r="F305" s="138" t="s">
        <v>24</v>
      </c>
      <c r="G305" s="204">
        <v>851</v>
      </c>
      <c r="H305" s="138" t="s">
        <v>18</v>
      </c>
      <c r="I305" s="216">
        <f t="shared" si="5"/>
        <v>680.80000000000007</v>
      </c>
    </row>
    <row r="306" spans="1:9" ht="99.75" customHeight="1">
      <c r="A306" s="202">
        <v>302</v>
      </c>
      <c r="B306" s="212">
        <v>0.8</v>
      </c>
      <c r="C306" s="203" t="s">
        <v>25</v>
      </c>
      <c r="D306" s="104" t="s">
        <v>1139</v>
      </c>
      <c r="E306" s="138" t="s">
        <v>23</v>
      </c>
      <c r="F306" s="138" t="s">
        <v>26</v>
      </c>
      <c r="G306" s="205">
        <v>1293</v>
      </c>
      <c r="H306" s="138" t="s">
        <v>18</v>
      </c>
      <c r="I306" s="216">
        <f t="shared" si="5"/>
        <v>1034.4000000000001</v>
      </c>
    </row>
    <row r="307" spans="1:9" ht="133.5" customHeight="1">
      <c r="A307" s="202">
        <v>303</v>
      </c>
      <c r="B307" s="212">
        <v>0.8</v>
      </c>
      <c r="C307" s="203" t="s">
        <v>27</v>
      </c>
      <c r="D307" s="104" t="s">
        <v>1139</v>
      </c>
      <c r="E307" s="138" t="s">
        <v>23</v>
      </c>
      <c r="F307" s="138" t="s">
        <v>28</v>
      </c>
      <c r="G307" s="204">
        <v>482</v>
      </c>
      <c r="H307" s="138" t="s">
        <v>18</v>
      </c>
      <c r="I307" s="216">
        <f t="shared" si="5"/>
        <v>385.6</v>
      </c>
    </row>
    <row r="308" spans="1:9" ht="30">
      <c r="A308" s="202">
        <v>304</v>
      </c>
      <c r="B308" s="212">
        <v>3800</v>
      </c>
      <c r="C308" s="203" t="s">
        <v>1435</v>
      </c>
      <c r="D308" s="104" t="s">
        <v>1139</v>
      </c>
      <c r="E308" s="138" t="s">
        <v>23</v>
      </c>
      <c r="F308" s="138" t="s">
        <v>324</v>
      </c>
      <c r="G308" s="204">
        <v>204.1</v>
      </c>
      <c r="H308" s="138" t="s">
        <v>131</v>
      </c>
      <c r="I308" s="216">
        <f t="shared" si="5"/>
        <v>775580</v>
      </c>
    </row>
    <row r="309" spans="1:9" ht="95.25" customHeight="1">
      <c r="A309" s="202">
        <v>305</v>
      </c>
      <c r="B309" s="212">
        <v>0.8</v>
      </c>
      <c r="C309" s="203" t="s">
        <v>1436</v>
      </c>
      <c r="D309" s="104" t="s">
        <v>1139</v>
      </c>
      <c r="E309" s="138" t="s">
        <v>23</v>
      </c>
      <c r="F309" s="138" t="s">
        <v>331</v>
      </c>
      <c r="G309" s="204">
        <v>3426</v>
      </c>
      <c r="H309" s="138" t="s">
        <v>18</v>
      </c>
      <c r="I309" s="216">
        <f t="shared" si="5"/>
        <v>2740.8</v>
      </c>
    </row>
    <row r="310" spans="1:9">
      <c r="A310" s="202">
        <v>306</v>
      </c>
      <c r="B310" s="212">
        <v>2000</v>
      </c>
      <c r="C310" s="203" t="s">
        <v>1419</v>
      </c>
      <c r="D310" s="104" t="s">
        <v>1139</v>
      </c>
      <c r="E310" s="138" t="s">
        <v>20</v>
      </c>
      <c r="F310" s="138" t="s">
        <v>275</v>
      </c>
      <c r="G310" s="204">
        <v>60.75</v>
      </c>
      <c r="H310" s="138" t="s">
        <v>84</v>
      </c>
      <c r="I310" s="216">
        <f t="shared" si="5"/>
        <v>121500</v>
      </c>
    </row>
    <row r="311" spans="1:9">
      <c r="A311" s="202">
        <v>307</v>
      </c>
      <c r="B311" s="212">
        <v>500</v>
      </c>
      <c r="C311" s="203" t="s">
        <v>1420</v>
      </c>
      <c r="D311" s="104" t="s">
        <v>1139</v>
      </c>
      <c r="E311" s="138" t="s">
        <v>20</v>
      </c>
      <c r="F311" s="138" t="s">
        <v>277</v>
      </c>
      <c r="G311" s="204">
        <v>57.45</v>
      </c>
      <c r="H311" s="138" t="s">
        <v>278</v>
      </c>
      <c r="I311" s="216">
        <f t="shared" si="5"/>
        <v>28725</v>
      </c>
    </row>
    <row r="312" spans="1:9">
      <c r="A312" s="202">
        <v>308</v>
      </c>
      <c r="B312" s="212">
        <v>150</v>
      </c>
      <c r="C312" s="203" t="s">
        <v>1421</v>
      </c>
      <c r="D312" s="104" t="s">
        <v>1139</v>
      </c>
      <c r="E312" s="138" t="s">
        <v>20</v>
      </c>
      <c r="F312" s="138" t="s">
        <v>286</v>
      </c>
      <c r="G312" s="204">
        <v>56.42</v>
      </c>
      <c r="H312" s="138" t="s">
        <v>84</v>
      </c>
      <c r="I312" s="216">
        <f t="shared" si="5"/>
        <v>8463</v>
      </c>
    </row>
    <row r="313" spans="1:9">
      <c r="A313" s="202">
        <v>309</v>
      </c>
      <c r="B313" s="212">
        <v>150</v>
      </c>
      <c r="C313" s="203" t="s">
        <v>1422</v>
      </c>
      <c r="D313" s="104" t="s">
        <v>1139</v>
      </c>
      <c r="E313" s="138" t="s">
        <v>20</v>
      </c>
      <c r="F313" s="138" t="s">
        <v>288</v>
      </c>
      <c r="G313" s="204">
        <v>56.5</v>
      </c>
      <c r="H313" s="138" t="s">
        <v>84</v>
      </c>
      <c r="I313" s="216">
        <f t="shared" si="5"/>
        <v>8475</v>
      </c>
    </row>
    <row r="314" spans="1:9">
      <c r="A314" s="202">
        <v>310</v>
      </c>
      <c r="B314" s="212">
        <v>16</v>
      </c>
      <c r="C314" s="203" t="s">
        <v>1437</v>
      </c>
      <c r="D314" s="104" t="s">
        <v>1139</v>
      </c>
      <c r="E314" s="138" t="s">
        <v>20</v>
      </c>
      <c r="F314" s="138" t="s">
        <v>367</v>
      </c>
      <c r="G314" s="204">
        <v>4110.17</v>
      </c>
      <c r="H314" s="138" t="s">
        <v>15</v>
      </c>
      <c r="I314" s="216">
        <f t="shared" si="5"/>
        <v>65762.720000000001</v>
      </c>
    </row>
    <row r="315" spans="1:9">
      <c r="A315" s="202">
        <v>311</v>
      </c>
      <c r="B315" s="212">
        <v>8</v>
      </c>
      <c r="C315" s="203" t="s">
        <v>1438</v>
      </c>
      <c r="D315" s="104" t="s">
        <v>1139</v>
      </c>
      <c r="E315" s="138" t="s">
        <v>20</v>
      </c>
      <c r="F315" s="138" t="s">
        <v>366</v>
      </c>
      <c r="G315" s="204">
        <v>1372.88</v>
      </c>
      <c r="H315" s="138" t="s">
        <v>15</v>
      </c>
      <c r="I315" s="216">
        <f t="shared" si="5"/>
        <v>10983.04</v>
      </c>
    </row>
    <row r="316" spans="1:9">
      <c r="A316" s="202">
        <v>312</v>
      </c>
      <c r="B316" s="212">
        <v>2</v>
      </c>
      <c r="C316" s="203" t="s">
        <v>1439</v>
      </c>
      <c r="D316" s="104" t="s">
        <v>1139</v>
      </c>
      <c r="E316" s="138" t="s">
        <v>20</v>
      </c>
      <c r="F316" s="138" t="s">
        <v>1317</v>
      </c>
      <c r="G316" s="204">
        <v>11754</v>
      </c>
      <c r="H316" s="138" t="s">
        <v>15</v>
      </c>
      <c r="I316" s="216">
        <f t="shared" si="5"/>
        <v>23508</v>
      </c>
    </row>
    <row r="317" spans="1:9" ht="15.75" customHeight="1">
      <c r="A317" s="378" t="s">
        <v>895</v>
      </c>
      <c r="B317" s="379"/>
      <c r="C317" s="379"/>
      <c r="D317" s="379"/>
      <c r="E317" s="379"/>
      <c r="F317" s="379"/>
      <c r="G317" s="379"/>
      <c r="H317" s="380"/>
      <c r="I317" s="216">
        <f>SUM(I5:I316)</f>
        <v>38105376.854099996</v>
      </c>
    </row>
    <row r="318" spans="1:9" s="219" customFormat="1" ht="20.25" customHeight="1">
      <c r="A318" s="381" t="s">
        <v>1440</v>
      </c>
      <c r="B318" s="381"/>
      <c r="C318" s="381"/>
      <c r="D318" s="381"/>
      <c r="E318" s="381"/>
      <c r="F318" s="381"/>
      <c r="G318" s="381"/>
      <c r="H318" s="381"/>
      <c r="I318" s="382"/>
    </row>
    <row r="319" spans="1:9" s="219" customFormat="1" ht="115.5" customHeight="1">
      <c r="A319" s="220" t="s">
        <v>1441</v>
      </c>
      <c r="B319" s="221" t="s">
        <v>482</v>
      </c>
      <c r="C319" s="222" t="s">
        <v>483</v>
      </c>
      <c r="D319" s="223" t="s">
        <v>484</v>
      </c>
      <c r="E319" s="223" t="s">
        <v>485</v>
      </c>
      <c r="F319" s="223" t="s">
        <v>486</v>
      </c>
      <c r="G319" s="224" t="s">
        <v>487</v>
      </c>
      <c r="H319" s="223" t="s">
        <v>488</v>
      </c>
      <c r="I319" s="225" t="s">
        <v>489</v>
      </c>
    </row>
    <row r="320" spans="1:9" s="232" customFormat="1" ht="73.5" customHeight="1">
      <c r="A320" s="226">
        <v>1</v>
      </c>
      <c r="B320" s="227">
        <v>32</v>
      </c>
      <c r="C320" s="228" t="s">
        <v>490</v>
      </c>
      <c r="D320" s="226" t="s">
        <v>491</v>
      </c>
      <c r="E320" s="226" t="s">
        <v>13</v>
      </c>
      <c r="F320" s="229" t="s">
        <v>492</v>
      </c>
      <c r="G320" s="230">
        <v>2165</v>
      </c>
      <c r="H320" s="226" t="s">
        <v>493</v>
      </c>
      <c r="I320" s="231">
        <f>G320*B320</f>
        <v>69280</v>
      </c>
    </row>
    <row r="321" spans="1:9" s="232" customFormat="1" ht="228" customHeight="1">
      <c r="A321" s="226">
        <v>2</v>
      </c>
      <c r="B321" s="227">
        <v>149.95000000000002</v>
      </c>
      <c r="C321" s="228" t="s">
        <v>771</v>
      </c>
      <c r="D321" s="226" t="s">
        <v>491</v>
      </c>
      <c r="E321" s="226" t="s">
        <v>13</v>
      </c>
      <c r="F321" s="229" t="s">
        <v>772</v>
      </c>
      <c r="G321" s="230">
        <v>1440</v>
      </c>
      <c r="H321" s="226" t="s">
        <v>773</v>
      </c>
      <c r="I321" s="231">
        <f t="shared" ref="I321:I384" si="6">G321*B321</f>
        <v>215928.00000000003</v>
      </c>
    </row>
    <row r="322" spans="1:9" s="232" customFormat="1" ht="45">
      <c r="A322" s="226">
        <v>3</v>
      </c>
      <c r="B322" s="227">
        <v>115.65</v>
      </c>
      <c r="C322" s="233" t="s">
        <v>1442</v>
      </c>
      <c r="D322" s="226" t="s">
        <v>491</v>
      </c>
      <c r="E322" s="226" t="s">
        <v>13</v>
      </c>
      <c r="F322" s="229" t="s">
        <v>494</v>
      </c>
      <c r="G322" s="230">
        <v>486</v>
      </c>
      <c r="H322" s="226" t="s">
        <v>773</v>
      </c>
      <c r="I322" s="231">
        <f t="shared" si="6"/>
        <v>56205.9</v>
      </c>
    </row>
    <row r="323" spans="1:9" s="232" customFormat="1" ht="80.25" customHeight="1">
      <c r="A323" s="226">
        <v>4</v>
      </c>
      <c r="B323" s="227">
        <v>22.79</v>
      </c>
      <c r="C323" s="233" t="s">
        <v>1443</v>
      </c>
      <c r="D323" s="226" t="s">
        <v>491</v>
      </c>
      <c r="E323" s="226" t="s">
        <v>13</v>
      </c>
      <c r="F323" s="229" t="s">
        <v>497</v>
      </c>
      <c r="G323" s="230">
        <v>4676</v>
      </c>
      <c r="H323" s="226" t="s">
        <v>773</v>
      </c>
      <c r="I323" s="231">
        <f t="shared" si="6"/>
        <v>106566.04</v>
      </c>
    </row>
    <row r="324" spans="1:9" s="232" customFormat="1" ht="75.75" customHeight="1">
      <c r="A324" s="226">
        <v>5</v>
      </c>
      <c r="B324" s="227">
        <v>108.3</v>
      </c>
      <c r="C324" s="228" t="s">
        <v>1444</v>
      </c>
      <c r="D324" s="226" t="s">
        <v>491</v>
      </c>
      <c r="E324" s="226" t="s">
        <v>13</v>
      </c>
      <c r="F324" s="229" t="s">
        <v>499</v>
      </c>
      <c r="G324" s="230">
        <v>4824</v>
      </c>
      <c r="H324" s="226" t="s">
        <v>773</v>
      </c>
      <c r="I324" s="231">
        <f t="shared" si="6"/>
        <v>522439.2</v>
      </c>
    </row>
    <row r="325" spans="1:9" s="232" customFormat="1" ht="97.5" customHeight="1">
      <c r="A325" s="226">
        <v>6</v>
      </c>
      <c r="B325" s="227"/>
      <c r="C325" s="234" t="s">
        <v>1445</v>
      </c>
      <c r="D325" s="226"/>
      <c r="E325" s="226"/>
      <c r="F325" s="229"/>
      <c r="G325" s="230"/>
      <c r="H325" s="226"/>
      <c r="I325" s="231"/>
    </row>
    <row r="326" spans="1:9" s="232" customFormat="1" ht="17.25" customHeight="1">
      <c r="A326" s="226"/>
      <c r="B326" s="227">
        <v>1.0900000000000001</v>
      </c>
      <c r="C326" s="228" t="s">
        <v>1446</v>
      </c>
      <c r="D326" s="226" t="s">
        <v>491</v>
      </c>
      <c r="E326" s="226" t="s">
        <v>13</v>
      </c>
      <c r="F326" s="229" t="s">
        <v>501</v>
      </c>
      <c r="G326" s="230">
        <v>9428</v>
      </c>
      <c r="H326" s="226" t="s">
        <v>773</v>
      </c>
      <c r="I326" s="231">
        <f t="shared" si="6"/>
        <v>10276.52</v>
      </c>
    </row>
    <row r="327" spans="1:9" s="232" customFormat="1" ht="17.25" customHeight="1">
      <c r="A327" s="226"/>
      <c r="B327" s="227">
        <v>1.58</v>
      </c>
      <c r="C327" s="228" t="s">
        <v>1447</v>
      </c>
      <c r="D327" s="226" t="s">
        <v>491</v>
      </c>
      <c r="E327" s="226" t="s">
        <v>13</v>
      </c>
      <c r="F327" s="229" t="s">
        <v>502</v>
      </c>
      <c r="G327" s="230">
        <v>13177</v>
      </c>
      <c r="H327" s="226" t="s">
        <v>773</v>
      </c>
      <c r="I327" s="231">
        <f t="shared" si="6"/>
        <v>20819.66</v>
      </c>
    </row>
    <row r="328" spans="1:9" s="232" customFormat="1" ht="17.25" customHeight="1">
      <c r="A328" s="226"/>
      <c r="B328" s="227">
        <v>1.1499999999999999</v>
      </c>
      <c r="C328" s="228" t="s">
        <v>1448</v>
      </c>
      <c r="D328" s="226" t="s">
        <v>491</v>
      </c>
      <c r="E328" s="226" t="s">
        <v>13</v>
      </c>
      <c r="F328" s="229" t="s">
        <v>503</v>
      </c>
      <c r="G328" s="230">
        <v>12299</v>
      </c>
      <c r="H328" s="226" t="s">
        <v>773</v>
      </c>
      <c r="I328" s="231">
        <f t="shared" si="6"/>
        <v>14143.849999999999</v>
      </c>
    </row>
    <row r="329" spans="1:9" s="232" customFormat="1" ht="45">
      <c r="A329" s="226">
        <v>7</v>
      </c>
      <c r="B329" s="227">
        <v>0.46</v>
      </c>
      <c r="C329" s="228" t="s">
        <v>1449</v>
      </c>
      <c r="D329" s="226" t="s">
        <v>491</v>
      </c>
      <c r="E329" s="226" t="s">
        <v>13</v>
      </c>
      <c r="F329" s="229" t="s">
        <v>510</v>
      </c>
      <c r="G329" s="230">
        <v>70687</v>
      </c>
      <c r="H329" s="226" t="s">
        <v>782</v>
      </c>
      <c r="I329" s="231">
        <f t="shared" si="6"/>
        <v>32516.02</v>
      </c>
    </row>
    <row r="330" spans="1:9" s="232" customFormat="1" ht="45">
      <c r="A330" s="226">
        <f>A329+1</f>
        <v>8</v>
      </c>
      <c r="B330" s="227">
        <v>66.709999999999994</v>
      </c>
      <c r="C330" s="233" t="s">
        <v>1450</v>
      </c>
      <c r="D330" s="226" t="s">
        <v>491</v>
      </c>
      <c r="E330" s="226" t="s">
        <v>13</v>
      </c>
      <c r="F330" s="229" t="s">
        <v>513</v>
      </c>
      <c r="G330" s="230">
        <v>8242</v>
      </c>
      <c r="H330" s="226" t="s">
        <v>773</v>
      </c>
      <c r="I330" s="231">
        <f t="shared" si="6"/>
        <v>549823.81999999995</v>
      </c>
    </row>
    <row r="331" spans="1:9" s="232" customFormat="1" ht="60">
      <c r="A331" s="226">
        <f t="shared" ref="A331:A394" si="7">A330+1</f>
        <v>9</v>
      </c>
      <c r="B331" s="227">
        <v>6.9799999999999995</v>
      </c>
      <c r="C331" s="228" t="s">
        <v>1451</v>
      </c>
      <c r="D331" s="226" t="s">
        <v>491</v>
      </c>
      <c r="E331" s="226" t="s">
        <v>13</v>
      </c>
      <c r="F331" s="229" t="s">
        <v>515</v>
      </c>
      <c r="G331" s="230">
        <v>6046</v>
      </c>
      <c r="H331" s="226" t="s">
        <v>773</v>
      </c>
      <c r="I331" s="231">
        <f t="shared" si="6"/>
        <v>42201.079999999994</v>
      </c>
    </row>
    <row r="332" spans="1:9" s="232" customFormat="1" ht="49.5" customHeight="1">
      <c r="A332" s="226">
        <f t="shared" si="7"/>
        <v>10</v>
      </c>
      <c r="B332" s="227">
        <v>630.95000000000005</v>
      </c>
      <c r="C332" s="228" t="s">
        <v>1452</v>
      </c>
      <c r="D332" s="226" t="s">
        <v>491</v>
      </c>
      <c r="E332" s="226" t="s">
        <v>13</v>
      </c>
      <c r="F332" s="229" t="s">
        <v>517</v>
      </c>
      <c r="G332" s="230">
        <v>559</v>
      </c>
      <c r="H332" s="226" t="s">
        <v>785</v>
      </c>
      <c r="I332" s="231">
        <f t="shared" si="6"/>
        <v>352701.05000000005</v>
      </c>
    </row>
    <row r="333" spans="1:9" s="232" customFormat="1" ht="49.5" customHeight="1">
      <c r="A333" s="226">
        <f t="shared" si="7"/>
        <v>11</v>
      </c>
      <c r="B333" s="227">
        <v>27</v>
      </c>
      <c r="C333" s="228" t="s">
        <v>1453</v>
      </c>
      <c r="D333" s="226" t="s">
        <v>491</v>
      </c>
      <c r="E333" s="226" t="s">
        <v>13</v>
      </c>
      <c r="F333" s="229" t="s">
        <v>519</v>
      </c>
      <c r="G333" s="230">
        <v>210</v>
      </c>
      <c r="H333" s="226" t="s">
        <v>785</v>
      </c>
      <c r="I333" s="231">
        <f t="shared" si="6"/>
        <v>5670</v>
      </c>
    </row>
    <row r="334" spans="1:9" s="232" customFormat="1" ht="50.1" customHeight="1">
      <c r="A334" s="226">
        <f t="shared" si="7"/>
        <v>12</v>
      </c>
      <c r="B334" s="227">
        <v>781.85</v>
      </c>
      <c r="C334" s="228" t="s">
        <v>520</v>
      </c>
      <c r="D334" s="226" t="s">
        <v>491</v>
      </c>
      <c r="E334" s="226" t="s">
        <v>13</v>
      </c>
      <c r="F334" s="229" t="s">
        <v>521</v>
      </c>
      <c r="G334" s="230">
        <v>85</v>
      </c>
      <c r="H334" s="226" t="s">
        <v>785</v>
      </c>
      <c r="I334" s="231">
        <f t="shared" si="6"/>
        <v>66457.25</v>
      </c>
    </row>
    <row r="335" spans="1:9" s="232" customFormat="1" ht="50.1" customHeight="1">
      <c r="A335" s="226">
        <f t="shared" si="7"/>
        <v>13</v>
      </c>
      <c r="B335" s="227">
        <v>380</v>
      </c>
      <c r="C335" s="228" t="s">
        <v>1454</v>
      </c>
      <c r="D335" s="226" t="s">
        <v>491</v>
      </c>
      <c r="E335" s="226" t="s">
        <v>13</v>
      </c>
      <c r="F335" s="104" t="s">
        <v>787</v>
      </c>
      <c r="G335" s="230">
        <v>128</v>
      </c>
      <c r="H335" s="226" t="s">
        <v>951</v>
      </c>
      <c r="I335" s="231">
        <f t="shared" si="6"/>
        <v>48640</v>
      </c>
    </row>
    <row r="336" spans="1:9" s="232" customFormat="1" ht="50.1" customHeight="1">
      <c r="A336" s="226">
        <f t="shared" si="7"/>
        <v>14</v>
      </c>
      <c r="B336" s="227">
        <v>3</v>
      </c>
      <c r="C336" s="228" t="s">
        <v>522</v>
      </c>
      <c r="D336" s="226" t="s">
        <v>491</v>
      </c>
      <c r="E336" s="226" t="s">
        <v>13</v>
      </c>
      <c r="F336" s="235" t="s">
        <v>523</v>
      </c>
      <c r="G336" s="230">
        <v>4326</v>
      </c>
      <c r="H336" s="226" t="s">
        <v>789</v>
      </c>
      <c r="I336" s="231">
        <f t="shared" si="6"/>
        <v>12978</v>
      </c>
    </row>
    <row r="337" spans="1:9" s="232" customFormat="1" ht="50.1" customHeight="1">
      <c r="A337" s="226">
        <f t="shared" si="7"/>
        <v>15</v>
      </c>
      <c r="B337" s="227">
        <v>1</v>
      </c>
      <c r="C337" s="228" t="s">
        <v>524</v>
      </c>
      <c r="D337" s="226" t="s">
        <v>491</v>
      </c>
      <c r="E337" s="226" t="s">
        <v>13</v>
      </c>
      <c r="F337" s="104" t="s">
        <v>525</v>
      </c>
      <c r="G337" s="230">
        <v>5000</v>
      </c>
      <c r="H337" s="236" t="s">
        <v>15</v>
      </c>
      <c r="I337" s="231">
        <f t="shared" si="6"/>
        <v>5000</v>
      </c>
    </row>
    <row r="338" spans="1:9" s="232" customFormat="1" ht="45">
      <c r="A338" s="226">
        <f t="shared" si="7"/>
        <v>16</v>
      </c>
      <c r="B338" s="227"/>
      <c r="C338" s="228" t="s">
        <v>526</v>
      </c>
      <c r="D338" s="226"/>
      <c r="E338" s="226"/>
      <c r="F338" s="104"/>
      <c r="G338" s="230"/>
      <c r="H338" s="226"/>
      <c r="I338" s="231"/>
    </row>
    <row r="339" spans="1:9" s="232" customFormat="1" ht="21.75" customHeight="1">
      <c r="A339" s="226">
        <f t="shared" si="7"/>
        <v>17</v>
      </c>
      <c r="B339" s="227">
        <v>90</v>
      </c>
      <c r="C339" s="228" t="s">
        <v>790</v>
      </c>
      <c r="D339" s="226" t="s">
        <v>491</v>
      </c>
      <c r="E339" s="226" t="s">
        <v>13</v>
      </c>
      <c r="F339" s="229" t="s">
        <v>527</v>
      </c>
      <c r="G339" s="230">
        <v>336</v>
      </c>
      <c r="H339" s="236" t="s">
        <v>131</v>
      </c>
      <c r="I339" s="231">
        <f t="shared" si="6"/>
        <v>30240</v>
      </c>
    </row>
    <row r="340" spans="1:9" s="232" customFormat="1" ht="21.75" customHeight="1">
      <c r="A340" s="226">
        <f t="shared" si="7"/>
        <v>18</v>
      </c>
      <c r="B340" s="227">
        <v>30</v>
      </c>
      <c r="C340" s="228" t="s">
        <v>665</v>
      </c>
      <c r="D340" s="226" t="s">
        <v>491</v>
      </c>
      <c r="E340" s="226" t="s">
        <v>13</v>
      </c>
      <c r="F340" s="229" t="s">
        <v>528</v>
      </c>
      <c r="G340" s="230">
        <v>369</v>
      </c>
      <c r="H340" s="236" t="s">
        <v>131</v>
      </c>
      <c r="I340" s="231">
        <f t="shared" si="6"/>
        <v>11070</v>
      </c>
    </row>
    <row r="341" spans="1:9" s="232" customFormat="1" ht="21.75" customHeight="1">
      <c r="A341" s="226">
        <f t="shared" si="7"/>
        <v>19</v>
      </c>
      <c r="B341" s="227">
        <v>30</v>
      </c>
      <c r="C341" s="228" t="s">
        <v>791</v>
      </c>
      <c r="D341" s="226" t="s">
        <v>491</v>
      </c>
      <c r="E341" s="226" t="s">
        <v>13</v>
      </c>
      <c r="F341" s="229" t="s">
        <v>529</v>
      </c>
      <c r="G341" s="230">
        <v>394</v>
      </c>
      <c r="H341" s="236" t="s">
        <v>131</v>
      </c>
      <c r="I341" s="231">
        <f t="shared" si="6"/>
        <v>11820</v>
      </c>
    </row>
    <row r="342" spans="1:9" s="232" customFormat="1" ht="21.75" customHeight="1">
      <c r="A342" s="226">
        <f t="shared" si="7"/>
        <v>20</v>
      </c>
      <c r="B342" s="227">
        <v>30</v>
      </c>
      <c r="C342" s="228" t="s">
        <v>667</v>
      </c>
      <c r="D342" s="226" t="s">
        <v>491</v>
      </c>
      <c r="E342" s="226" t="s">
        <v>13</v>
      </c>
      <c r="F342" s="229" t="s">
        <v>530</v>
      </c>
      <c r="G342" s="230">
        <v>492</v>
      </c>
      <c r="H342" s="236" t="s">
        <v>131</v>
      </c>
      <c r="I342" s="231">
        <f t="shared" si="6"/>
        <v>14760</v>
      </c>
    </row>
    <row r="343" spans="1:9" s="232" customFormat="1" ht="26.25" customHeight="1">
      <c r="A343" s="226">
        <f t="shared" si="7"/>
        <v>21</v>
      </c>
      <c r="B343" s="227">
        <v>30</v>
      </c>
      <c r="C343" s="228" t="s">
        <v>668</v>
      </c>
      <c r="D343" s="226" t="s">
        <v>491</v>
      </c>
      <c r="E343" s="226" t="s">
        <v>13</v>
      </c>
      <c r="F343" s="229" t="s">
        <v>531</v>
      </c>
      <c r="G343" s="230">
        <v>623</v>
      </c>
      <c r="H343" s="236" t="s">
        <v>131</v>
      </c>
      <c r="I343" s="231">
        <f t="shared" si="6"/>
        <v>18690</v>
      </c>
    </row>
    <row r="344" spans="1:9" s="232" customFormat="1" ht="26.25" customHeight="1">
      <c r="A344" s="226">
        <f t="shared" si="7"/>
        <v>22</v>
      </c>
      <c r="B344" s="227">
        <v>30</v>
      </c>
      <c r="C344" s="228" t="s">
        <v>669</v>
      </c>
      <c r="D344" s="226" t="s">
        <v>491</v>
      </c>
      <c r="E344" s="226" t="s">
        <v>13</v>
      </c>
      <c r="F344" s="229" t="s">
        <v>532</v>
      </c>
      <c r="G344" s="230">
        <v>754</v>
      </c>
      <c r="H344" s="236" t="s">
        <v>131</v>
      </c>
      <c r="I344" s="231">
        <f t="shared" si="6"/>
        <v>22620</v>
      </c>
    </row>
    <row r="345" spans="1:9" s="232" customFormat="1" ht="26.25" customHeight="1">
      <c r="A345" s="226">
        <f t="shared" si="7"/>
        <v>23</v>
      </c>
      <c r="B345" s="227">
        <v>30</v>
      </c>
      <c r="C345" s="228" t="s">
        <v>670</v>
      </c>
      <c r="D345" s="226" t="s">
        <v>491</v>
      </c>
      <c r="E345" s="226" t="s">
        <v>13</v>
      </c>
      <c r="F345" s="229" t="s">
        <v>533</v>
      </c>
      <c r="G345" s="230">
        <v>918</v>
      </c>
      <c r="H345" s="236" t="s">
        <v>131</v>
      </c>
      <c r="I345" s="231">
        <f t="shared" si="6"/>
        <v>27540</v>
      </c>
    </row>
    <row r="346" spans="1:9" s="232" customFormat="1" ht="22.5" customHeight="1">
      <c r="A346" s="226">
        <f t="shared" si="7"/>
        <v>24</v>
      </c>
      <c r="B346" s="227">
        <v>105</v>
      </c>
      <c r="C346" s="228" t="s">
        <v>671</v>
      </c>
      <c r="D346" s="226" t="s">
        <v>491</v>
      </c>
      <c r="E346" s="226" t="s">
        <v>13</v>
      </c>
      <c r="F346" s="229" t="s">
        <v>534</v>
      </c>
      <c r="G346" s="230">
        <v>1082</v>
      </c>
      <c r="H346" s="236" t="s">
        <v>131</v>
      </c>
      <c r="I346" s="231">
        <f t="shared" si="6"/>
        <v>113610</v>
      </c>
    </row>
    <row r="347" spans="1:9" s="232" customFormat="1" ht="45">
      <c r="A347" s="226">
        <f t="shared" si="7"/>
        <v>25</v>
      </c>
      <c r="B347" s="227">
        <v>40</v>
      </c>
      <c r="C347" s="228" t="s">
        <v>535</v>
      </c>
      <c r="D347" s="226" t="s">
        <v>491</v>
      </c>
      <c r="E347" s="226" t="s">
        <v>13</v>
      </c>
      <c r="F347" s="104" t="s">
        <v>536</v>
      </c>
      <c r="G347" s="230">
        <v>883</v>
      </c>
      <c r="H347" s="236" t="s">
        <v>131</v>
      </c>
      <c r="I347" s="231">
        <f t="shared" si="6"/>
        <v>35320</v>
      </c>
    </row>
    <row r="348" spans="1:9" s="232" customFormat="1" ht="45">
      <c r="A348" s="226">
        <f t="shared" si="7"/>
        <v>26</v>
      </c>
      <c r="B348" s="227">
        <v>1</v>
      </c>
      <c r="C348" s="228" t="s">
        <v>537</v>
      </c>
      <c r="D348" s="226" t="s">
        <v>491</v>
      </c>
      <c r="E348" s="226" t="s">
        <v>13</v>
      </c>
      <c r="F348" s="104" t="s">
        <v>538</v>
      </c>
      <c r="G348" s="230">
        <v>48007</v>
      </c>
      <c r="H348" s="226" t="s">
        <v>15</v>
      </c>
      <c r="I348" s="231">
        <f t="shared" si="6"/>
        <v>48007</v>
      </c>
    </row>
    <row r="349" spans="1:9" s="232" customFormat="1" ht="45">
      <c r="A349" s="226">
        <f t="shared" si="7"/>
        <v>27</v>
      </c>
      <c r="B349" s="227">
        <v>312</v>
      </c>
      <c r="C349" s="228" t="s">
        <v>539</v>
      </c>
      <c r="D349" s="226" t="s">
        <v>491</v>
      </c>
      <c r="E349" s="226" t="s">
        <v>13</v>
      </c>
      <c r="F349" s="104" t="s">
        <v>540</v>
      </c>
      <c r="G349" s="230">
        <v>180</v>
      </c>
      <c r="H349" s="236" t="s">
        <v>131</v>
      </c>
      <c r="I349" s="231">
        <f t="shared" si="6"/>
        <v>56160</v>
      </c>
    </row>
    <row r="350" spans="1:9" s="232" customFormat="1" ht="45">
      <c r="A350" s="226">
        <f t="shared" si="7"/>
        <v>28</v>
      </c>
      <c r="B350" s="227">
        <v>1</v>
      </c>
      <c r="C350" s="228" t="s">
        <v>541</v>
      </c>
      <c r="D350" s="226" t="s">
        <v>491</v>
      </c>
      <c r="E350" s="226" t="s">
        <v>13</v>
      </c>
      <c r="F350" s="104" t="s">
        <v>542</v>
      </c>
      <c r="G350" s="230">
        <v>7854</v>
      </c>
      <c r="H350" s="226" t="s">
        <v>15</v>
      </c>
      <c r="I350" s="231">
        <f t="shared" si="6"/>
        <v>7854</v>
      </c>
    </row>
    <row r="351" spans="1:9" s="232" customFormat="1" ht="50.1" customHeight="1">
      <c r="A351" s="226">
        <f t="shared" si="7"/>
        <v>29</v>
      </c>
      <c r="B351" s="227">
        <v>360</v>
      </c>
      <c r="C351" s="228" t="s">
        <v>543</v>
      </c>
      <c r="D351" s="226" t="s">
        <v>491</v>
      </c>
      <c r="E351" s="226" t="s">
        <v>13</v>
      </c>
      <c r="F351" s="104" t="s">
        <v>544</v>
      </c>
      <c r="G351" s="230">
        <v>192</v>
      </c>
      <c r="H351" s="236" t="s">
        <v>131</v>
      </c>
      <c r="I351" s="231">
        <f t="shared" si="6"/>
        <v>69120</v>
      </c>
    </row>
    <row r="352" spans="1:9" s="232" customFormat="1" ht="50.1" customHeight="1">
      <c r="A352" s="226">
        <f t="shared" si="7"/>
        <v>30</v>
      </c>
      <c r="B352" s="227">
        <v>6</v>
      </c>
      <c r="C352" s="228" t="s">
        <v>546</v>
      </c>
      <c r="D352" s="226" t="s">
        <v>491</v>
      </c>
      <c r="E352" s="226" t="s">
        <v>13</v>
      </c>
      <c r="F352" s="237" t="s">
        <v>547</v>
      </c>
      <c r="G352" s="230">
        <v>410</v>
      </c>
      <c r="H352" s="236" t="s">
        <v>131</v>
      </c>
      <c r="I352" s="231">
        <f t="shared" si="6"/>
        <v>2460</v>
      </c>
    </row>
    <row r="353" spans="1:9" s="232" customFormat="1" ht="50.1" customHeight="1">
      <c r="A353" s="226">
        <f t="shared" si="7"/>
        <v>31</v>
      </c>
      <c r="B353" s="227">
        <v>1</v>
      </c>
      <c r="C353" s="228" t="s">
        <v>548</v>
      </c>
      <c r="D353" s="226" t="s">
        <v>491</v>
      </c>
      <c r="E353" s="226" t="s">
        <v>13</v>
      </c>
      <c r="F353" s="237" t="s">
        <v>549</v>
      </c>
      <c r="G353" s="230">
        <v>466</v>
      </c>
      <c r="H353" s="226" t="s">
        <v>15</v>
      </c>
      <c r="I353" s="231">
        <f t="shared" si="6"/>
        <v>466</v>
      </c>
    </row>
    <row r="354" spans="1:9" s="232" customFormat="1" ht="45">
      <c r="A354" s="226">
        <f t="shared" si="7"/>
        <v>32</v>
      </c>
      <c r="B354" s="227">
        <v>64.95</v>
      </c>
      <c r="C354" s="228" t="s">
        <v>1455</v>
      </c>
      <c r="D354" s="226" t="s">
        <v>491</v>
      </c>
      <c r="E354" s="226" t="s">
        <v>13</v>
      </c>
      <c r="F354" s="229" t="s">
        <v>494</v>
      </c>
      <c r="G354" s="230">
        <v>486</v>
      </c>
      <c r="H354" s="226" t="s">
        <v>795</v>
      </c>
      <c r="I354" s="231">
        <f t="shared" si="6"/>
        <v>31565.7</v>
      </c>
    </row>
    <row r="355" spans="1:9" s="232" customFormat="1" ht="60">
      <c r="A355" s="226">
        <f t="shared" si="7"/>
        <v>33</v>
      </c>
      <c r="B355" s="227">
        <v>13.54</v>
      </c>
      <c r="C355" s="233" t="s">
        <v>1443</v>
      </c>
      <c r="D355" s="226" t="s">
        <v>491</v>
      </c>
      <c r="E355" s="226" t="s">
        <v>13</v>
      </c>
      <c r="F355" s="229" t="s">
        <v>497</v>
      </c>
      <c r="G355" s="230">
        <v>4676</v>
      </c>
      <c r="H355" s="226" t="s">
        <v>795</v>
      </c>
      <c r="I355" s="231">
        <f t="shared" si="6"/>
        <v>63313.039999999994</v>
      </c>
    </row>
    <row r="356" spans="1:9" s="232" customFormat="1" ht="45">
      <c r="A356" s="226">
        <f t="shared" si="7"/>
        <v>34</v>
      </c>
      <c r="B356" s="227">
        <v>26.080000000000002</v>
      </c>
      <c r="C356" s="228" t="s">
        <v>1444</v>
      </c>
      <c r="D356" s="226" t="s">
        <v>491</v>
      </c>
      <c r="E356" s="226" t="s">
        <v>13</v>
      </c>
      <c r="F356" s="229" t="s">
        <v>499</v>
      </c>
      <c r="G356" s="230">
        <v>4824</v>
      </c>
      <c r="H356" s="226" t="s">
        <v>795</v>
      </c>
      <c r="I356" s="231">
        <f t="shared" si="6"/>
        <v>125809.92000000001</v>
      </c>
    </row>
    <row r="357" spans="1:9" s="232" customFormat="1" ht="50.1" customHeight="1">
      <c r="A357" s="226">
        <f t="shared" si="7"/>
        <v>35</v>
      </c>
      <c r="B357" s="227">
        <v>51.88</v>
      </c>
      <c r="C357" s="228" t="s">
        <v>672</v>
      </c>
      <c r="D357" s="226" t="s">
        <v>491</v>
      </c>
      <c r="E357" s="226" t="s">
        <v>13</v>
      </c>
      <c r="F357" s="229" t="s">
        <v>550</v>
      </c>
      <c r="G357" s="230">
        <v>309</v>
      </c>
      <c r="H357" s="226" t="s">
        <v>795</v>
      </c>
      <c r="I357" s="231">
        <f t="shared" si="6"/>
        <v>16030.92</v>
      </c>
    </row>
    <row r="358" spans="1:9" s="232" customFormat="1" ht="60">
      <c r="A358" s="226">
        <f t="shared" si="7"/>
        <v>36</v>
      </c>
      <c r="B358" s="227"/>
      <c r="C358" s="238" t="s">
        <v>1445</v>
      </c>
      <c r="D358" s="226"/>
      <c r="E358" s="226"/>
      <c r="F358" s="229"/>
      <c r="G358" s="230"/>
      <c r="H358" s="226"/>
      <c r="I358" s="231"/>
    </row>
    <row r="359" spans="1:9" s="232" customFormat="1" ht="36" customHeight="1">
      <c r="A359" s="226"/>
      <c r="B359" s="227">
        <v>3.56</v>
      </c>
      <c r="C359" s="228" t="s">
        <v>1456</v>
      </c>
      <c r="D359" s="226" t="s">
        <v>491</v>
      </c>
      <c r="E359" s="226" t="s">
        <v>13</v>
      </c>
      <c r="F359" s="229" t="s">
        <v>501</v>
      </c>
      <c r="G359" s="230">
        <v>9428</v>
      </c>
      <c r="H359" s="226" t="s">
        <v>795</v>
      </c>
      <c r="I359" s="231">
        <f t="shared" si="6"/>
        <v>33563.68</v>
      </c>
    </row>
    <row r="360" spans="1:9" s="232" customFormat="1" ht="36" customHeight="1">
      <c r="A360" s="226"/>
      <c r="B360" s="227">
        <v>2.2799999999999998</v>
      </c>
      <c r="C360" s="228" t="s">
        <v>1457</v>
      </c>
      <c r="D360" s="226" t="s">
        <v>491</v>
      </c>
      <c r="E360" s="226" t="s">
        <v>13</v>
      </c>
      <c r="F360" s="229" t="s">
        <v>502</v>
      </c>
      <c r="G360" s="230">
        <v>13177</v>
      </c>
      <c r="H360" s="226" t="s">
        <v>795</v>
      </c>
      <c r="I360" s="231">
        <f t="shared" si="6"/>
        <v>30043.559999999998</v>
      </c>
    </row>
    <row r="361" spans="1:9" s="232" customFormat="1" ht="36" customHeight="1">
      <c r="A361" s="226"/>
      <c r="B361" s="227">
        <v>2.25</v>
      </c>
      <c r="C361" s="228" t="s">
        <v>1458</v>
      </c>
      <c r="D361" s="226" t="s">
        <v>491</v>
      </c>
      <c r="E361" s="226" t="s">
        <v>13</v>
      </c>
      <c r="F361" s="229" t="s">
        <v>503</v>
      </c>
      <c r="G361" s="230">
        <v>12299</v>
      </c>
      <c r="H361" s="226" t="s">
        <v>795</v>
      </c>
      <c r="I361" s="231">
        <f t="shared" si="6"/>
        <v>27672.75</v>
      </c>
    </row>
    <row r="362" spans="1:9" s="232" customFormat="1" ht="36" customHeight="1">
      <c r="A362" s="226"/>
      <c r="B362" s="227">
        <v>3.17</v>
      </c>
      <c r="C362" s="228" t="s">
        <v>1459</v>
      </c>
      <c r="D362" s="226" t="s">
        <v>491</v>
      </c>
      <c r="E362" s="226" t="s">
        <v>13</v>
      </c>
      <c r="F362" s="229" t="s">
        <v>504</v>
      </c>
      <c r="G362" s="230">
        <v>12215</v>
      </c>
      <c r="H362" s="226" t="s">
        <v>795</v>
      </c>
      <c r="I362" s="231">
        <f t="shared" si="6"/>
        <v>38721.549999999996</v>
      </c>
    </row>
    <row r="363" spans="1:9" s="232" customFormat="1" ht="36" customHeight="1">
      <c r="A363" s="226"/>
      <c r="B363" s="227">
        <v>0.57999999999999996</v>
      </c>
      <c r="C363" s="228" t="s">
        <v>1460</v>
      </c>
      <c r="D363" s="226" t="s">
        <v>491</v>
      </c>
      <c r="E363" s="226" t="s">
        <v>13</v>
      </c>
      <c r="F363" s="229" t="s">
        <v>505</v>
      </c>
      <c r="G363" s="230">
        <v>13007</v>
      </c>
      <c r="H363" s="226" t="s">
        <v>795</v>
      </c>
      <c r="I363" s="231">
        <f t="shared" si="6"/>
        <v>7544.0599999999995</v>
      </c>
    </row>
    <row r="364" spans="1:9" s="232" customFormat="1" ht="36" customHeight="1">
      <c r="A364" s="226"/>
      <c r="B364" s="227">
        <v>2.7</v>
      </c>
      <c r="C364" s="228" t="s">
        <v>1461</v>
      </c>
      <c r="D364" s="226" t="s">
        <v>491</v>
      </c>
      <c r="E364" s="226" t="s">
        <v>13</v>
      </c>
      <c r="F364" s="229" t="s">
        <v>506</v>
      </c>
      <c r="G364" s="230">
        <v>1371</v>
      </c>
      <c r="H364" s="226" t="s">
        <v>785</v>
      </c>
      <c r="I364" s="231">
        <f t="shared" si="6"/>
        <v>3701.7000000000003</v>
      </c>
    </row>
    <row r="365" spans="1:9" s="232" customFormat="1" ht="36" customHeight="1">
      <c r="A365" s="226"/>
      <c r="B365" s="227">
        <v>15.22</v>
      </c>
      <c r="C365" s="228" t="s">
        <v>1462</v>
      </c>
      <c r="D365" s="226" t="s">
        <v>491</v>
      </c>
      <c r="E365" s="226" t="s">
        <v>13</v>
      </c>
      <c r="F365" s="229" t="s">
        <v>508</v>
      </c>
      <c r="G365" s="230">
        <v>10803</v>
      </c>
      <c r="H365" s="226" t="s">
        <v>795</v>
      </c>
      <c r="I365" s="231">
        <f t="shared" si="6"/>
        <v>164421.66</v>
      </c>
    </row>
    <row r="366" spans="1:9" s="232" customFormat="1" ht="45">
      <c r="A366" s="226">
        <v>38</v>
      </c>
      <c r="B366" s="227">
        <v>3</v>
      </c>
      <c r="C366" s="228" t="s">
        <v>1449</v>
      </c>
      <c r="D366" s="226" t="s">
        <v>491</v>
      </c>
      <c r="E366" s="226" t="s">
        <v>13</v>
      </c>
      <c r="F366" s="229" t="s">
        <v>510</v>
      </c>
      <c r="G366" s="230">
        <v>70687</v>
      </c>
      <c r="H366" s="226" t="s">
        <v>782</v>
      </c>
      <c r="I366" s="231">
        <f t="shared" si="6"/>
        <v>212061</v>
      </c>
    </row>
    <row r="367" spans="1:9" s="232" customFormat="1" ht="45">
      <c r="A367" s="226">
        <f t="shared" si="7"/>
        <v>39</v>
      </c>
      <c r="B367" s="227">
        <v>38.36</v>
      </c>
      <c r="C367" s="228" t="s">
        <v>1450</v>
      </c>
      <c r="D367" s="226" t="s">
        <v>491</v>
      </c>
      <c r="E367" s="226" t="s">
        <v>13</v>
      </c>
      <c r="F367" s="229" t="s">
        <v>513</v>
      </c>
      <c r="G367" s="230">
        <v>8242</v>
      </c>
      <c r="H367" s="226" t="s">
        <v>795</v>
      </c>
      <c r="I367" s="231">
        <f t="shared" si="6"/>
        <v>316163.12</v>
      </c>
    </row>
    <row r="368" spans="1:9" s="232" customFormat="1" ht="45">
      <c r="A368" s="226">
        <f t="shared" si="7"/>
        <v>40</v>
      </c>
      <c r="B368" s="227">
        <v>517.26</v>
      </c>
      <c r="C368" s="228" t="s">
        <v>1452</v>
      </c>
      <c r="D368" s="226" t="s">
        <v>491</v>
      </c>
      <c r="E368" s="226" t="s">
        <v>13</v>
      </c>
      <c r="F368" s="229" t="s">
        <v>517</v>
      </c>
      <c r="G368" s="230">
        <v>559</v>
      </c>
      <c r="H368" s="226" t="s">
        <v>785</v>
      </c>
      <c r="I368" s="231">
        <f t="shared" si="6"/>
        <v>289148.33999999997</v>
      </c>
    </row>
    <row r="369" spans="1:9" s="232" customFormat="1" ht="60">
      <c r="A369" s="226">
        <f t="shared" si="7"/>
        <v>41</v>
      </c>
      <c r="B369" s="227">
        <v>16.560000000000002</v>
      </c>
      <c r="C369" s="228" t="s">
        <v>1463</v>
      </c>
      <c r="D369" s="226" t="s">
        <v>491</v>
      </c>
      <c r="E369" s="226" t="s">
        <v>13</v>
      </c>
      <c r="F369" s="229" t="s">
        <v>552</v>
      </c>
      <c r="G369" s="230">
        <v>3035</v>
      </c>
      <c r="H369" s="226" t="s">
        <v>785</v>
      </c>
      <c r="I369" s="231">
        <f t="shared" si="6"/>
        <v>50259.600000000006</v>
      </c>
    </row>
    <row r="370" spans="1:9" s="232" customFormat="1" ht="30">
      <c r="A370" s="226">
        <f t="shared" si="7"/>
        <v>42</v>
      </c>
      <c r="B370" s="227">
        <v>12.24</v>
      </c>
      <c r="C370" s="228" t="s">
        <v>673</v>
      </c>
      <c r="D370" s="226" t="s">
        <v>491</v>
      </c>
      <c r="E370" s="226" t="s">
        <v>13</v>
      </c>
      <c r="F370" s="229" t="s">
        <v>553</v>
      </c>
      <c r="G370" s="230">
        <v>2990</v>
      </c>
      <c r="H370" s="226" t="s">
        <v>789</v>
      </c>
      <c r="I370" s="231">
        <f t="shared" si="6"/>
        <v>36597.599999999999</v>
      </c>
    </row>
    <row r="371" spans="1:9" s="232" customFormat="1" ht="150">
      <c r="A371" s="226">
        <f t="shared" si="7"/>
        <v>43</v>
      </c>
      <c r="B371" s="227">
        <v>5.91</v>
      </c>
      <c r="C371" s="228" t="s">
        <v>1464</v>
      </c>
      <c r="D371" s="226" t="s">
        <v>491</v>
      </c>
      <c r="E371" s="226" t="s">
        <v>13</v>
      </c>
      <c r="F371" s="229" t="s">
        <v>555</v>
      </c>
      <c r="G371" s="230">
        <v>7314</v>
      </c>
      <c r="H371" s="226" t="s">
        <v>785</v>
      </c>
      <c r="I371" s="231">
        <f t="shared" si="6"/>
        <v>43225.74</v>
      </c>
    </row>
    <row r="372" spans="1:9" s="232" customFormat="1" ht="45">
      <c r="A372" s="226">
        <f t="shared" si="7"/>
        <v>44</v>
      </c>
      <c r="B372" s="227">
        <v>20.25</v>
      </c>
      <c r="C372" s="228" t="s">
        <v>556</v>
      </c>
      <c r="D372" s="226" t="s">
        <v>491</v>
      </c>
      <c r="E372" s="226" t="s">
        <v>13</v>
      </c>
      <c r="F372" s="229" t="s">
        <v>557</v>
      </c>
      <c r="G372" s="230">
        <v>124</v>
      </c>
      <c r="H372" s="226" t="s">
        <v>789</v>
      </c>
      <c r="I372" s="231">
        <f t="shared" si="6"/>
        <v>2511</v>
      </c>
    </row>
    <row r="373" spans="1:9" s="232" customFormat="1" ht="60">
      <c r="A373" s="226">
        <f t="shared" si="7"/>
        <v>45</v>
      </c>
      <c r="B373" s="227">
        <v>8.64</v>
      </c>
      <c r="C373" s="228" t="s">
        <v>558</v>
      </c>
      <c r="D373" s="226" t="s">
        <v>491</v>
      </c>
      <c r="E373" s="226" t="s">
        <v>13</v>
      </c>
      <c r="F373" s="229" t="s">
        <v>559</v>
      </c>
      <c r="G373" s="230">
        <v>3623</v>
      </c>
      <c r="H373" s="226" t="s">
        <v>789</v>
      </c>
      <c r="I373" s="231">
        <f t="shared" si="6"/>
        <v>31302.720000000001</v>
      </c>
    </row>
    <row r="374" spans="1:9" s="232" customFormat="1" ht="30">
      <c r="A374" s="226">
        <f t="shared" si="7"/>
        <v>46</v>
      </c>
      <c r="B374" s="227">
        <v>16.559999999999999</v>
      </c>
      <c r="C374" s="228" t="s">
        <v>560</v>
      </c>
      <c r="D374" s="226" t="s">
        <v>491</v>
      </c>
      <c r="E374" s="226" t="s">
        <v>13</v>
      </c>
      <c r="F374" s="229" t="s">
        <v>561</v>
      </c>
      <c r="G374" s="230">
        <v>914</v>
      </c>
      <c r="H374" s="226" t="s">
        <v>785</v>
      </c>
      <c r="I374" s="231">
        <f t="shared" si="6"/>
        <v>15135.839999999998</v>
      </c>
    </row>
    <row r="375" spans="1:9" s="232" customFormat="1" ht="60">
      <c r="A375" s="226">
        <f t="shared" si="7"/>
        <v>47</v>
      </c>
      <c r="B375" s="227">
        <v>121.91999999999999</v>
      </c>
      <c r="C375" s="228" t="s">
        <v>562</v>
      </c>
      <c r="D375" s="226" t="s">
        <v>491</v>
      </c>
      <c r="E375" s="226" t="s">
        <v>13</v>
      </c>
      <c r="F375" s="229" t="s">
        <v>563</v>
      </c>
      <c r="G375" s="230">
        <v>785</v>
      </c>
      <c r="H375" s="226" t="s">
        <v>785</v>
      </c>
      <c r="I375" s="231">
        <f t="shared" si="6"/>
        <v>95707.199999999997</v>
      </c>
    </row>
    <row r="376" spans="1:9" s="232" customFormat="1" ht="30">
      <c r="A376" s="226">
        <f t="shared" si="7"/>
        <v>48</v>
      </c>
      <c r="B376" s="227">
        <v>6.74</v>
      </c>
      <c r="C376" s="228" t="s">
        <v>564</v>
      </c>
      <c r="D376" s="226" t="s">
        <v>491</v>
      </c>
      <c r="E376" s="226" t="s">
        <v>13</v>
      </c>
      <c r="F376" s="229" t="s">
        <v>565</v>
      </c>
      <c r="G376" s="230">
        <v>875</v>
      </c>
      <c r="H376" s="226" t="s">
        <v>785</v>
      </c>
      <c r="I376" s="231">
        <f t="shared" si="6"/>
        <v>5897.5</v>
      </c>
    </row>
    <row r="377" spans="1:9" s="232" customFormat="1" ht="45">
      <c r="A377" s="226">
        <f t="shared" si="7"/>
        <v>49</v>
      </c>
      <c r="B377" s="227">
        <v>243.69</v>
      </c>
      <c r="C377" s="228" t="s">
        <v>566</v>
      </c>
      <c r="D377" s="226" t="s">
        <v>491</v>
      </c>
      <c r="E377" s="226" t="s">
        <v>13</v>
      </c>
      <c r="F377" s="229" t="s">
        <v>567</v>
      </c>
      <c r="G377" s="230">
        <v>146</v>
      </c>
      <c r="H377" s="226" t="s">
        <v>785</v>
      </c>
      <c r="I377" s="231">
        <f t="shared" si="6"/>
        <v>35578.74</v>
      </c>
    </row>
    <row r="378" spans="1:9" s="232" customFormat="1" ht="45">
      <c r="A378" s="226">
        <f t="shared" si="7"/>
        <v>50</v>
      </c>
      <c r="B378" s="227">
        <v>349.52</v>
      </c>
      <c r="C378" s="228" t="s">
        <v>1453</v>
      </c>
      <c r="D378" s="226" t="s">
        <v>491</v>
      </c>
      <c r="E378" s="226" t="s">
        <v>13</v>
      </c>
      <c r="F378" s="229" t="s">
        <v>519</v>
      </c>
      <c r="G378" s="230">
        <v>210</v>
      </c>
      <c r="H378" s="226" t="s">
        <v>785</v>
      </c>
      <c r="I378" s="231">
        <f t="shared" si="6"/>
        <v>73399.199999999997</v>
      </c>
    </row>
    <row r="379" spans="1:9" s="232" customFormat="1" ht="75">
      <c r="A379" s="226">
        <f t="shared" si="7"/>
        <v>51</v>
      </c>
      <c r="B379" s="227">
        <v>101.17</v>
      </c>
      <c r="C379" s="228" t="s">
        <v>568</v>
      </c>
      <c r="D379" s="226" t="s">
        <v>491</v>
      </c>
      <c r="E379" s="226" t="s">
        <v>13</v>
      </c>
      <c r="F379" s="229" t="s">
        <v>569</v>
      </c>
      <c r="G379" s="230">
        <v>582</v>
      </c>
      <c r="H379" s="226" t="s">
        <v>789</v>
      </c>
      <c r="I379" s="231">
        <f t="shared" si="6"/>
        <v>58880.94</v>
      </c>
    </row>
    <row r="380" spans="1:9" s="232" customFormat="1" ht="50.1" customHeight="1">
      <c r="A380" s="226">
        <f t="shared" si="7"/>
        <v>52</v>
      </c>
      <c r="B380" s="227">
        <v>60</v>
      </c>
      <c r="C380" s="228" t="s">
        <v>570</v>
      </c>
      <c r="D380" s="226" t="s">
        <v>491</v>
      </c>
      <c r="E380" s="226" t="s">
        <v>13</v>
      </c>
      <c r="F380" s="237" t="s">
        <v>571</v>
      </c>
      <c r="G380" s="230">
        <v>108</v>
      </c>
      <c r="H380" s="236" t="s">
        <v>131</v>
      </c>
      <c r="I380" s="231">
        <f t="shared" si="6"/>
        <v>6480</v>
      </c>
    </row>
    <row r="381" spans="1:9" s="232" customFormat="1" ht="50.1" customHeight="1">
      <c r="A381" s="226">
        <f t="shared" si="7"/>
        <v>53</v>
      </c>
      <c r="B381" s="227">
        <v>1</v>
      </c>
      <c r="C381" s="228" t="s">
        <v>572</v>
      </c>
      <c r="D381" s="226" t="s">
        <v>491</v>
      </c>
      <c r="E381" s="226" t="s">
        <v>13</v>
      </c>
      <c r="F381" s="237" t="s">
        <v>573</v>
      </c>
      <c r="G381" s="230">
        <v>11353</v>
      </c>
      <c r="H381" s="226" t="s">
        <v>15</v>
      </c>
      <c r="I381" s="231">
        <f t="shared" si="6"/>
        <v>11353</v>
      </c>
    </row>
    <row r="382" spans="1:9" s="232" customFormat="1" ht="60">
      <c r="A382" s="226">
        <f t="shared" si="7"/>
        <v>54</v>
      </c>
      <c r="B382" s="227">
        <v>10</v>
      </c>
      <c r="C382" s="228" t="s">
        <v>1465</v>
      </c>
      <c r="D382" s="226" t="s">
        <v>491</v>
      </c>
      <c r="E382" s="226" t="s">
        <v>13</v>
      </c>
      <c r="F382" s="237" t="s">
        <v>575</v>
      </c>
      <c r="G382" s="230">
        <v>166</v>
      </c>
      <c r="H382" s="226" t="s">
        <v>15</v>
      </c>
      <c r="I382" s="231">
        <f t="shared" si="6"/>
        <v>1660</v>
      </c>
    </row>
    <row r="383" spans="1:9" s="232" customFormat="1" ht="75">
      <c r="A383" s="226">
        <f t="shared" si="7"/>
        <v>55</v>
      </c>
      <c r="B383" s="227">
        <v>6</v>
      </c>
      <c r="C383" s="228" t="s">
        <v>1466</v>
      </c>
      <c r="D383" s="226" t="s">
        <v>491</v>
      </c>
      <c r="E383" s="226" t="s">
        <v>13</v>
      </c>
      <c r="F383" s="237" t="s">
        <v>577</v>
      </c>
      <c r="G383" s="230">
        <v>449</v>
      </c>
      <c r="H383" s="226" t="s">
        <v>15</v>
      </c>
      <c r="I383" s="231">
        <f t="shared" si="6"/>
        <v>2694</v>
      </c>
    </row>
    <row r="384" spans="1:9" s="232" customFormat="1" ht="90">
      <c r="A384" s="226">
        <f t="shared" si="7"/>
        <v>56</v>
      </c>
      <c r="B384" s="227">
        <v>24</v>
      </c>
      <c r="C384" s="228" t="s">
        <v>1467</v>
      </c>
      <c r="D384" s="226" t="s">
        <v>491</v>
      </c>
      <c r="E384" s="226" t="s">
        <v>13</v>
      </c>
      <c r="F384" s="237" t="s">
        <v>579</v>
      </c>
      <c r="G384" s="230">
        <v>676</v>
      </c>
      <c r="H384" s="226" t="s">
        <v>15</v>
      </c>
      <c r="I384" s="231">
        <f t="shared" si="6"/>
        <v>16224</v>
      </c>
    </row>
    <row r="385" spans="1:9" s="232" customFormat="1" ht="50.1" customHeight="1">
      <c r="A385" s="226">
        <f t="shared" si="7"/>
        <v>57</v>
      </c>
      <c r="B385" s="227">
        <v>12</v>
      </c>
      <c r="C385" s="228" t="s">
        <v>580</v>
      </c>
      <c r="D385" s="226" t="s">
        <v>491</v>
      </c>
      <c r="E385" s="226" t="s">
        <v>13</v>
      </c>
      <c r="F385" s="237" t="s">
        <v>581</v>
      </c>
      <c r="G385" s="230">
        <v>148</v>
      </c>
      <c r="H385" s="226" t="s">
        <v>15</v>
      </c>
      <c r="I385" s="231">
        <f t="shared" ref="I385:I430" si="8">G385*B385</f>
        <v>1776</v>
      </c>
    </row>
    <row r="386" spans="1:9" s="232" customFormat="1" ht="50.1" customHeight="1">
      <c r="A386" s="226">
        <f t="shared" si="7"/>
        <v>58</v>
      </c>
      <c r="B386" s="227">
        <v>1</v>
      </c>
      <c r="C386" s="228" t="s">
        <v>582</v>
      </c>
      <c r="D386" s="226" t="s">
        <v>491</v>
      </c>
      <c r="E386" s="226" t="s">
        <v>13</v>
      </c>
      <c r="F386" s="237" t="s">
        <v>583</v>
      </c>
      <c r="G386" s="230">
        <v>2192</v>
      </c>
      <c r="H386" s="226" t="s">
        <v>15</v>
      </c>
      <c r="I386" s="231">
        <f t="shared" si="8"/>
        <v>2192</v>
      </c>
    </row>
    <row r="387" spans="1:9" s="232" customFormat="1" ht="30">
      <c r="A387" s="226">
        <f t="shared" si="7"/>
        <v>59</v>
      </c>
      <c r="B387" s="227">
        <v>180</v>
      </c>
      <c r="C387" s="228" t="s">
        <v>584</v>
      </c>
      <c r="D387" s="226" t="s">
        <v>491</v>
      </c>
      <c r="E387" s="226" t="s">
        <v>13</v>
      </c>
      <c r="F387" s="237" t="s">
        <v>585</v>
      </c>
      <c r="G387" s="230">
        <v>75</v>
      </c>
      <c r="H387" s="236" t="s">
        <v>131</v>
      </c>
      <c r="I387" s="231">
        <f t="shared" si="8"/>
        <v>13500</v>
      </c>
    </row>
    <row r="388" spans="1:9" s="232" customFormat="1" ht="30">
      <c r="A388" s="226">
        <f t="shared" si="7"/>
        <v>60</v>
      </c>
      <c r="B388" s="227">
        <v>180</v>
      </c>
      <c r="C388" s="228" t="s">
        <v>586</v>
      </c>
      <c r="D388" s="226" t="s">
        <v>491</v>
      </c>
      <c r="E388" s="226" t="s">
        <v>13</v>
      </c>
      <c r="F388" s="237" t="s">
        <v>587</v>
      </c>
      <c r="G388" s="230">
        <v>103</v>
      </c>
      <c r="H388" s="236" t="s">
        <v>131</v>
      </c>
      <c r="I388" s="231">
        <f t="shared" si="8"/>
        <v>18540</v>
      </c>
    </row>
    <row r="389" spans="1:9" s="232" customFormat="1" ht="45">
      <c r="A389" s="226">
        <f t="shared" si="7"/>
        <v>61</v>
      </c>
      <c r="B389" s="227">
        <v>12</v>
      </c>
      <c r="C389" s="228" t="s">
        <v>588</v>
      </c>
      <c r="D389" s="226" t="s">
        <v>491</v>
      </c>
      <c r="E389" s="226" t="s">
        <v>13</v>
      </c>
      <c r="F389" s="237" t="s">
        <v>589</v>
      </c>
      <c r="G389" s="230">
        <v>141</v>
      </c>
      <c r="H389" s="226" t="s">
        <v>15</v>
      </c>
      <c r="I389" s="231">
        <f t="shared" si="8"/>
        <v>1692</v>
      </c>
    </row>
    <row r="390" spans="1:9" s="232" customFormat="1" ht="30">
      <c r="A390" s="226">
        <f t="shared" si="7"/>
        <v>62</v>
      </c>
      <c r="B390" s="227">
        <v>4</v>
      </c>
      <c r="C390" s="228" t="s">
        <v>590</v>
      </c>
      <c r="D390" s="226" t="s">
        <v>491</v>
      </c>
      <c r="E390" s="226" t="s">
        <v>13</v>
      </c>
      <c r="F390" s="237" t="s">
        <v>591</v>
      </c>
      <c r="G390" s="230">
        <v>2277</v>
      </c>
      <c r="H390" s="226" t="s">
        <v>15</v>
      </c>
      <c r="I390" s="231">
        <f t="shared" si="8"/>
        <v>9108</v>
      </c>
    </row>
    <row r="391" spans="1:9" s="232" customFormat="1" ht="30">
      <c r="A391" s="226">
        <f t="shared" si="7"/>
        <v>63</v>
      </c>
      <c r="B391" s="227">
        <v>4</v>
      </c>
      <c r="C391" s="228" t="s">
        <v>592</v>
      </c>
      <c r="D391" s="226" t="s">
        <v>491</v>
      </c>
      <c r="E391" s="226" t="s">
        <v>13</v>
      </c>
      <c r="F391" s="237" t="s">
        <v>593</v>
      </c>
      <c r="G391" s="230">
        <v>589</v>
      </c>
      <c r="H391" s="226" t="s">
        <v>15</v>
      </c>
      <c r="I391" s="231">
        <f t="shared" si="8"/>
        <v>2356</v>
      </c>
    </row>
    <row r="392" spans="1:9" s="232" customFormat="1" ht="50.1" customHeight="1">
      <c r="A392" s="226">
        <f t="shared" si="7"/>
        <v>64</v>
      </c>
      <c r="B392" s="227">
        <v>1</v>
      </c>
      <c r="C392" s="228" t="s">
        <v>594</v>
      </c>
      <c r="D392" s="226" t="s">
        <v>491</v>
      </c>
      <c r="E392" s="226" t="s">
        <v>13</v>
      </c>
      <c r="F392" s="237" t="s">
        <v>595</v>
      </c>
      <c r="G392" s="230">
        <v>5345</v>
      </c>
      <c r="H392" s="226" t="s">
        <v>15</v>
      </c>
      <c r="I392" s="231">
        <f t="shared" si="8"/>
        <v>5345</v>
      </c>
    </row>
    <row r="393" spans="1:9" s="232" customFormat="1" ht="60">
      <c r="A393" s="226">
        <f t="shared" si="7"/>
        <v>65</v>
      </c>
      <c r="B393" s="227">
        <v>35</v>
      </c>
      <c r="C393" s="228" t="s">
        <v>596</v>
      </c>
      <c r="D393" s="226" t="s">
        <v>491</v>
      </c>
      <c r="E393" s="226" t="s">
        <v>13</v>
      </c>
      <c r="F393" s="237" t="s">
        <v>597</v>
      </c>
      <c r="G393" s="230">
        <v>755</v>
      </c>
      <c r="H393" s="236" t="s">
        <v>131</v>
      </c>
      <c r="I393" s="231">
        <f t="shared" si="8"/>
        <v>26425</v>
      </c>
    </row>
    <row r="394" spans="1:9" s="232" customFormat="1" ht="212.25" customHeight="1">
      <c r="A394" s="226">
        <f t="shared" si="7"/>
        <v>66</v>
      </c>
      <c r="B394" s="227">
        <v>3</v>
      </c>
      <c r="C394" s="228" t="s">
        <v>598</v>
      </c>
      <c r="D394" s="226" t="s">
        <v>491</v>
      </c>
      <c r="E394" s="226" t="s">
        <v>13</v>
      </c>
      <c r="F394" s="237" t="s">
        <v>599</v>
      </c>
      <c r="G394" s="230">
        <v>8766</v>
      </c>
      <c r="H394" s="226" t="s">
        <v>15</v>
      </c>
      <c r="I394" s="231">
        <f t="shared" si="8"/>
        <v>26298</v>
      </c>
    </row>
    <row r="395" spans="1:9" s="232" customFormat="1" ht="50.1" customHeight="1">
      <c r="A395" s="226">
        <f t="shared" ref="A395:A430" si="9">A394+1</f>
        <v>67</v>
      </c>
      <c r="B395" s="227">
        <v>4</v>
      </c>
      <c r="C395" s="228" t="s">
        <v>600</v>
      </c>
      <c r="D395" s="226" t="s">
        <v>491</v>
      </c>
      <c r="E395" s="226" t="s">
        <v>13</v>
      </c>
      <c r="F395" s="237" t="s">
        <v>601</v>
      </c>
      <c r="G395" s="230">
        <v>128</v>
      </c>
      <c r="H395" s="226" t="s">
        <v>15</v>
      </c>
      <c r="I395" s="231">
        <f t="shared" si="8"/>
        <v>512</v>
      </c>
    </row>
    <row r="396" spans="1:9" s="232" customFormat="1" ht="50.1" customHeight="1">
      <c r="A396" s="226">
        <f t="shared" si="9"/>
        <v>68</v>
      </c>
      <c r="B396" s="227">
        <v>4</v>
      </c>
      <c r="C396" s="228" t="s">
        <v>602</v>
      </c>
      <c r="D396" s="226" t="s">
        <v>491</v>
      </c>
      <c r="E396" s="226" t="s">
        <v>13</v>
      </c>
      <c r="F396" s="237" t="s">
        <v>603</v>
      </c>
      <c r="G396" s="230">
        <v>100</v>
      </c>
      <c r="H396" s="226" t="s">
        <v>15</v>
      </c>
      <c r="I396" s="231">
        <f t="shared" si="8"/>
        <v>400</v>
      </c>
    </row>
    <row r="397" spans="1:9" s="232" customFormat="1" ht="50.1" customHeight="1">
      <c r="A397" s="226">
        <f t="shared" si="9"/>
        <v>69</v>
      </c>
      <c r="B397" s="227">
        <v>12</v>
      </c>
      <c r="C397" s="228" t="s">
        <v>604</v>
      </c>
      <c r="D397" s="226" t="s">
        <v>491</v>
      </c>
      <c r="E397" s="226" t="s">
        <v>13</v>
      </c>
      <c r="F397" s="237" t="s">
        <v>605</v>
      </c>
      <c r="G397" s="230">
        <v>462</v>
      </c>
      <c r="H397" s="236" t="s">
        <v>131</v>
      </c>
      <c r="I397" s="231">
        <f t="shared" si="8"/>
        <v>5544</v>
      </c>
    </row>
    <row r="398" spans="1:9" s="232" customFormat="1" ht="50.1" customHeight="1">
      <c r="A398" s="226">
        <f t="shared" si="9"/>
        <v>70</v>
      </c>
      <c r="B398" s="227">
        <v>18</v>
      </c>
      <c r="C398" s="228" t="s">
        <v>606</v>
      </c>
      <c r="D398" s="226" t="s">
        <v>491</v>
      </c>
      <c r="E398" s="226" t="s">
        <v>13</v>
      </c>
      <c r="F398" s="237" t="s">
        <v>607</v>
      </c>
      <c r="G398" s="230">
        <v>410</v>
      </c>
      <c r="H398" s="236" t="s">
        <v>131</v>
      </c>
      <c r="I398" s="231">
        <f t="shared" si="8"/>
        <v>7380</v>
      </c>
    </row>
    <row r="399" spans="1:9" s="232" customFormat="1" ht="50.1" customHeight="1">
      <c r="A399" s="226">
        <f t="shared" si="9"/>
        <v>71</v>
      </c>
      <c r="B399" s="227">
        <v>3</v>
      </c>
      <c r="C399" s="228" t="s">
        <v>608</v>
      </c>
      <c r="D399" s="226" t="s">
        <v>491</v>
      </c>
      <c r="E399" s="226" t="s">
        <v>13</v>
      </c>
      <c r="F399" s="237" t="s">
        <v>609</v>
      </c>
      <c r="G399" s="230">
        <v>767</v>
      </c>
      <c r="H399" s="226" t="s">
        <v>15</v>
      </c>
      <c r="I399" s="231">
        <f t="shared" si="8"/>
        <v>2301</v>
      </c>
    </row>
    <row r="400" spans="1:9" s="232" customFormat="1" ht="50.1" customHeight="1">
      <c r="A400" s="226">
        <f t="shared" si="9"/>
        <v>72</v>
      </c>
      <c r="B400" s="227">
        <v>1</v>
      </c>
      <c r="C400" s="228" t="s">
        <v>610</v>
      </c>
      <c r="D400" s="226" t="s">
        <v>491</v>
      </c>
      <c r="E400" s="226" t="s">
        <v>13</v>
      </c>
      <c r="F400" s="229" t="s">
        <v>817</v>
      </c>
      <c r="G400" s="230">
        <v>2228</v>
      </c>
      <c r="H400" s="226" t="s">
        <v>15</v>
      </c>
      <c r="I400" s="231">
        <f t="shared" si="8"/>
        <v>2228</v>
      </c>
    </row>
    <row r="401" spans="1:9" s="232" customFormat="1" ht="50.1" customHeight="1">
      <c r="A401" s="226">
        <f t="shared" si="9"/>
        <v>73</v>
      </c>
      <c r="B401" s="227">
        <v>6</v>
      </c>
      <c r="C401" s="228" t="s">
        <v>1468</v>
      </c>
      <c r="D401" s="226" t="s">
        <v>491</v>
      </c>
      <c r="E401" s="226" t="s">
        <v>13</v>
      </c>
      <c r="F401" s="237" t="s">
        <v>613</v>
      </c>
      <c r="G401" s="230">
        <v>721</v>
      </c>
      <c r="H401" s="226" t="s">
        <v>15</v>
      </c>
      <c r="I401" s="231">
        <f t="shared" si="8"/>
        <v>4326</v>
      </c>
    </row>
    <row r="402" spans="1:9" s="232" customFormat="1" ht="50.1" customHeight="1">
      <c r="A402" s="226">
        <f t="shared" si="9"/>
        <v>74</v>
      </c>
      <c r="B402" s="227">
        <v>4</v>
      </c>
      <c r="C402" s="228" t="s">
        <v>1469</v>
      </c>
      <c r="D402" s="226" t="s">
        <v>491</v>
      </c>
      <c r="E402" s="226" t="s">
        <v>13</v>
      </c>
      <c r="F402" s="237" t="s">
        <v>615</v>
      </c>
      <c r="G402" s="230">
        <v>296</v>
      </c>
      <c r="H402" s="226" t="s">
        <v>15</v>
      </c>
      <c r="I402" s="231">
        <f t="shared" si="8"/>
        <v>1184</v>
      </c>
    </row>
    <row r="403" spans="1:9" s="232" customFormat="1" ht="105">
      <c r="A403" s="226">
        <f t="shared" si="9"/>
        <v>75</v>
      </c>
      <c r="B403" s="227">
        <v>1</v>
      </c>
      <c r="C403" s="228" t="s">
        <v>616</v>
      </c>
      <c r="D403" s="226" t="s">
        <v>491</v>
      </c>
      <c r="E403" s="226" t="s">
        <v>13</v>
      </c>
      <c r="F403" s="237" t="s">
        <v>617</v>
      </c>
      <c r="G403" s="230">
        <v>1717</v>
      </c>
      <c r="H403" s="226" t="s">
        <v>15</v>
      </c>
      <c r="I403" s="231">
        <f t="shared" si="8"/>
        <v>1717</v>
      </c>
    </row>
    <row r="404" spans="1:9" s="232" customFormat="1" ht="50.1" customHeight="1">
      <c r="A404" s="226">
        <f t="shared" si="9"/>
        <v>76</v>
      </c>
      <c r="B404" s="227">
        <v>2</v>
      </c>
      <c r="C404" s="228" t="s">
        <v>618</v>
      </c>
      <c r="D404" s="226" t="s">
        <v>491</v>
      </c>
      <c r="E404" s="226" t="s">
        <v>13</v>
      </c>
      <c r="F404" s="237" t="s">
        <v>619</v>
      </c>
      <c r="G404" s="230">
        <v>309</v>
      </c>
      <c r="H404" s="226" t="s">
        <v>15</v>
      </c>
      <c r="I404" s="231">
        <f t="shared" si="8"/>
        <v>618</v>
      </c>
    </row>
    <row r="405" spans="1:9" s="232" customFormat="1" ht="50.1" customHeight="1">
      <c r="A405" s="226">
        <f t="shared" si="9"/>
        <v>77</v>
      </c>
      <c r="B405" s="227">
        <v>2</v>
      </c>
      <c r="C405" s="228" t="s">
        <v>620</v>
      </c>
      <c r="D405" s="226" t="s">
        <v>491</v>
      </c>
      <c r="E405" s="226" t="s">
        <v>13</v>
      </c>
      <c r="F405" s="237" t="s">
        <v>621</v>
      </c>
      <c r="G405" s="230">
        <v>134</v>
      </c>
      <c r="H405" s="226" t="s">
        <v>15</v>
      </c>
      <c r="I405" s="231">
        <f t="shared" si="8"/>
        <v>268</v>
      </c>
    </row>
    <row r="406" spans="1:9" s="232" customFormat="1" ht="50.1" customHeight="1">
      <c r="A406" s="226">
        <f t="shared" si="9"/>
        <v>78</v>
      </c>
      <c r="B406" s="227">
        <v>1000</v>
      </c>
      <c r="C406" s="228" t="s">
        <v>622</v>
      </c>
      <c r="D406" s="226" t="s">
        <v>491</v>
      </c>
      <c r="E406" s="226" t="s">
        <v>13</v>
      </c>
      <c r="F406" s="237" t="s">
        <v>623</v>
      </c>
      <c r="G406" s="230">
        <v>10</v>
      </c>
      <c r="H406" s="226" t="s">
        <v>624</v>
      </c>
      <c r="I406" s="231">
        <f t="shared" si="8"/>
        <v>10000</v>
      </c>
    </row>
    <row r="407" spans="1:9" s="232" customFormat="1" ht="50.1" customHeight="1">
      <c r="A407" s="226">
        <f t="shared" si="9"/>
        <v>79</v>
      </c>
      <c r="B407" s="227">
        <v>2</v>
      </c>
      <c r="C407" s="228" t="s">
        <v>625</v>
      </c>
      <c r="D407" s="226" t="s">
        <v>491</v>
      </c>
      <c r="E407" s="226" t="s">
        <v>13</v>
      </c>
      <c r="F407" s="237" t="s">
        <v>626</v>
      </c>
      <c r="G407" s="230">
        <v>33</v>
      </c>
      <c r="H407" s="226" t="s">
        <v>15</v>
      </c>
      <c r="I407" s="231">
        <f t="shared" si="8"/>
        <v>66</v>
      </c>
    </row>
    <row r="408" spans="1:9" s="232" customFormat="1" ht="75">
      <c r="A408" s="226">
        <f t="shared" si="9"/>
        <v>80</v>
      </c>
      <c r="B408" s="227">
        <v>45</v>
      </c>
      <c r="C408" s="228" t="s">
        <v>627</v>
      </c>
      <c r="D408" s="226" t="s">
        <v>491</v>
      </c>
      <c r="E408" s="226" t="s">
        <v>13</v>
      </c>
      <c r="F408" s="237" t="s">
        <v>628</v>
      </c>
      <c r="G408" s="230">
        <v>239</v>
      </c>
      <c r="H408" s="236" t="s">
        <v>131</v>
      </c>
      <c r="I408" s="231">
        <f t="shared" si="8"/>
        <v>10755</v>
      </c>
    </row>
    <row r="409" spans="1:9" s="232" customFormat="1" ht="75">
      <c r="A409" s="226">
        <f t="shared" si="9"/>
        <v>81</v>
      </c>
      <c r="B409" s="227">
        <v>40</v>
      </c>
      <c r="C409" s="228" t="s">
        <v>629</v>
      </c>
      <c r="D409" s="226" t="s">
        <v>491</v>
      </c>
      <c r="E409" s="226" t="s">
        <v>13</v>
      </c>
      <c r="F409" s="237" t="s">
        <v>630</v>
      </c>
      <c r="G409" s="230">
        <v>313</v>
      </c>
      <c r="H409" s="236" t="s">
        <v>131</v>
      </c>
      <c r="I409" s="231">
        <f t="shared" si="8"/>
        <v>12520</v>
      </c>
    </row>
    <row r="410" spans="1:9" s="232" customFormat="1" ht="75">
      <c r="A410" s="226">
        <f t="shared" si="9"/>
        <v>82</v>
      </c>
      <c r="B410" s="227">
        <v>65</v>
      </c>
      <c r="C410" s="228" t="s">
        <v>546</v>
      </c>
      <c r="D410" s="226" t="s">
        <v>491</v>
      </c>
      <c r="E410" s="226" t="s">
        <v>13</v>
      </c>
      <c r="F410" s="237" t="s">
        <v>547</v>
      </c>
      <c r="G410" s="230">
        <v>410</v>
      </c>
      <c r="H410" s="236" t="s">
        <v>131</v>
      </c>
      <c r="I410" s="231">
        <f t="shared" si="8"/>
        <v>26650</v>
      </c>
    </row>
    <row r="411" spans="1:9" s="232" customFormat="1" ht="50.1" customHeight="1">
      <c r="A411" s="226">
        <f t="shared" si="9"/>
        <v>83</v>
      </c>
      <c r="B411" s="227">
        <v>4</v>
      </c>
      <c r="C411" s="228" t="s">
        <v>548</v>
      </c>
      <c r="D411" s="226" t="s">
        <v>491</v>
      </c>
      <c r="E411" s="226" t="s">
        <v>13</v>
      </c>
      <c r="F411" s="237" t="s">
        <v>549</v>
      </c>
      <c r="G411" s="230">
        <v>466</v>
      </c>
      <c r="H411" s="226" t="s">
        <v>15</v>
      </c>
      <c r="I411" s="231">
        <f t="shared" si="8"/>
        <v>1864</v>
      </c>
    </row>
    <row r="412" spans="1:9" s="232" customFormat="1" ht="50.1" customHeight="1">
      <c r="A412" s="226">
        <f t="shared" si="9"/>
        <v>84</v>
      </c>
      <c r="B412" s="227">
        <v>4</v>
      </c>
      <c r="C412" s="228" t="s">
        <v>631</v>
      </c>
      <c r="D412" s="226" t="s">
        <v>491</v>
      </c>
      <c r="E412" s="226" t="s">
        <v>13</v>
      </c>
      <c r="F412" s="237" t="s">
        <v>632</v>
      </c>
      <c r="G412" s="230">
        <v>331</v>
      </c>
      <c r="H412" s="226" t="s">
        <v>15</v>
      </c>
      <c r="I412" s="231">
        <f t="shared" si="8"/>
        <v>1324</v>
      </c>
    </row>
    <row r="413" spans="1:9" s="232" customFormat="1" ht="50.1" customHeight="1">
      <c r="A413" s="226">
        <f t="shared" si="9"/>
        <v>85</v>
      </c>
      <c r="B413" s="227">
        <v>1</v>
      </c>
      <c r="C413" s="228" t="s">
        <v>633</v>
      </c>
      <c r="D413" s="226" t="s">
        <v>491</v>
      </c>
      <c r="E413" s="226" t="s">
        <v>13</v>
      </c>
      <c r="F413" s="237" t="s">
        <v>634</v>
      </c>
      <c r="G413" s="230">
        <v>489</v>
      </c>
      <c r="H413" s="226" t="s">
        <v>15</v>
      </c>
      <c r="I413" s="231">
        <f t="shared" si="8"/>
        <v>489</v>
      </c>
    </row>
    <row r="414" spans="1:9" s="232" customFormat="1" ht="45">
      <c r="A414" s="226">
        <f t="shared" si="9"/>
        <v>86</v>
      </c>
      <c r="B414" s="227">
        <v>85.51</v>
      </c>
      <c r="C414" s="233" t="s">
        <v>1470</v>
      </c>
      <c r="D414" s="226" t="s">
        <v>491</v>
      </c>
      <c r="E414" s="226" t="s">
        <v>13</v>
      </c>
      <c r="F414" s="229" t="s">
        <v>494</v>
      </c>
      <c r="G414" s="230">
        <v>486</v>
      </c>
      <c r="H414" s="226" t="s">
        <v>773</v>
      </c>
      <c r="I414" s="231">
        <f t="shared" si="8"/>
        <v>41557.86</v>
      </c>
    </row>
    <row r="415" spans="1:9" s="232" customFormat="1" ht="60">
      <c r="A415" s="226">
        <f t="shared" si="9"/>
        <v>87</v>
      </c>
      <c r="B415" s="227">
        <v>18.91</v>
      </c>
      <c r="C415" s="228" t="s">
        <v>1443</v>
      </c>
      <c r="D415" s="226" t="s">
        <v>491</v>
      </c>
      <c r="E415" s="226" t="s">
        <v>13</v>
      </c>
      <c r="F415" s="229" t="s">
        <v>497</v>
      </c>
      <c r="G415" s="230">
        <v>4676</v>
      </c>
      <c r="H415" s="226" t="s">
        <v>773</v>
      </c>
      <c r="I415" s="231">
        <f t="shared" si="8"/>
        <v>88423.16</v>
      </c>
    </row>
    <row r="416" spans="1:9" s="232" customFormat="1" ht="45">
      <c r="A416" s="226">
        <f t="shared" si="9"/>
        <v>88</v>
      </c>
      <c r="B416" s="227">
        <v>91.800000000000011</v>
      </c>
      <c r="C416" s="228" t="s">
        <v>1444</v>
      </c>
      <c r="D416" s="226" t="s">
        <v>491</v>
      </c>
      <c r="E416" s="226" t="s">
        <v>13</v>
      </c>
      <c r="F416" s="229" t="s">
        <v>499</v>
      </c>
      <c r="G416" s="230">
        <v>4824</v>
      </c>
      <c r="H416" s="226" t="s">
        <v>773</v>
      </c>
      <c r="I416" s="231">
        <f t="shared" si="8"/>
        <v>442843.20000000007</v>
      </c>
    </row>
    <row r="417" spans="1:9" s="232" customFormat="1" ht="60">
      <c r="A417" s="226">
        <f t="shared" si="9"/>
        <v>89</v>
      </c>
      <c r="B417" s="227">
        <v>36</v>
      </c>
      <c r="C417" s="233" t="s">
        <v>1471</v>
      </c>
      <c r="D417" s="226" t="s">
        <v>491</v>
      </c>
      <c r="E417" s="226" t="s">
        <v>13</v>
      </c>
      <c r="F417" s="229" t="s">
        <v>636</v>
      </c>
      <c r="G417" s="230">
        <v>4966</v>
      </c>
      <c r="H417" s="226" t="s">
        <v>773</v>
      </c>
      <c r="I417" s="231">
        <f t="shared" si="8"/>
        <v>178776</v>
      </c>
    </row>
    <row r="418" spans="1:9" s="232" customFormat="1" ht="45">
      <c r="A418" s="226">
        <f t="shared" si="9"/>
        <v>90</v>
      </c>
      <c r="B418" s="227">
        <v>108</v>
      </c>
      <c r="C418" s="228" t="s">
        <v>556</v>
      </c>
      <c r="D418" s="226" t="s">
        <v>491</v>
      </c>
      <c r="E418" s="226" t="s">
        <v>13</v>
      </c>
      <c r="F418" s="229" t="s">
        <v>557</v>
      </c>
      <c r="G418" s="230">
        <v>124</v>
      </c>
      <c r="H418" s="226" t="s">
        <v>821</v>
      </c>
      <c r="I418" s="231">
        <f t="shared" si="8"/>
        <v>13392</v>
      </c>
    </row>
    <row r="419" spans="1:9" s="232" customFormat="1" ht="30">
      <c r="A419" s="226">
        <f t="shared" si="9"/>
        <v>91</v>
      </c>
      <c r="B419" s="227">
        <v>787.5</v>
      </c>
      <c r="C419" s="228" t="s">
        <v>672</v>
      </c>
      <c r="D419" s="226" t="s">
        <v>491</v>
      </c>
      <c r="E419" s="226" t="s">
        <v>13</v>
      </c>
      <c r="F419" s="229" t="s">
        <v>550</v>
      </c>
      <c r="G419" s="230">
        <v>309</v>
      </c>
      <c r="H419" s="226" t="s">
        <v>773</v>
      </c>
      <c r="I419" s="231">
        <f t="shared" si="8"/>
        <v>243337.5</v>
      </c>
    </row>
    <row r="420" spans="1:9" s="232" customFormat="1" ht="45">
      <c r="A420" s="226">
        <f t="shared" si="9"/>
        <v>92</v>
      </c>
      <c r="B420" s="227">
        <v>88.8</v>
      </c>
      <c r="C420" s="233" t="s">
        <v>1452</v>
      </c>
      <c r="D420" s="226" t="s">
        <v>491</v>
      </c>
      <c r="E420" s="226" t="s">
        <v>13</v>
      </c>
      <c r="F420" s="229" t="s">
        <v>517</v>
      </c>
      <c r="G420" s="230">
        <v>559</v>
      </c>
      <c r="H420" s="226" t="s">
        <v>821</v>
      </c>
      <c r="I420" s="231">
        <f t="shared" si="8"/>
        <v>49639.199999999997</v>
      </c>
    </row>
    <row r="421" spans="1:9" s="232" customFormat="1" ht="45">
      <c r="A421" s="226">
        <f t="shared" si="9"/>
        <v>93</v>
      </c>
      <c r="B421" s="227">
        <v>200.85</v>
      </c>
      <c r="C421" s="228" t="s">
        <v>520</v>
      </c>
      <c r="D421" s="226" t="s">
        <v>491</v>
      </c>
      <c r="E421" s="226" t="s">
        <v>13</v>
      </c>
      <c r="F421" s="235" t="s">
        <v>521</v>
      </c>
      <c r="G421" s="230">
        <v>85</v>
      </c>
      <c r="H421" s="226" t="s">
        <v>821</v>
      </c>
      <c r="I421" s="231">
        <f t="shared" si="8"/>
        <v>17072.25</v>
      </c>
    </row>
    <row r="422" spans="1:9" s="232" customFormat="1" ht="60">
      <c r="A422" s="226">
        <f t="shared" si="9"/>
        <v>94</v>
      </c>
      <c r="B422" s="227">
        <v>120</v>
      </c>
      <c r="C422" s="228" t="s">
        <v>637</v>
      </c>
      <c r="D422" s="226" t="s">
        <v>491</v>
      </c>
      <c r="E422" s="226" t="s">
        <v>13</v>
      </c>
      <c r="F422" s="229" t="s">
        <v>638</v>
      </c>
      <c r="G422" s="230">
        <v>2310</v>
      </c>
      <c r="H422" s="226" t="s">
        <v>821</v>
      </c>
      <c r="I422" s="231">
        <f t="shared" si="8"/>
        <v>277200</v>
      </c>
    </row>
    <row r="423" spans="1:9" s="232" customFormat="1" ht="75">
      <c r="A423" s="226">
        <f t="shared" si="9"/>
        <v>95</v>
      </c>
      <c r="B423" s="227">
        <v>160</v>
      </c>
      <c r="C423" s="228" t="s">
        <v>629</v>
      </c>
      <c r="D423" s="226" t="s">
        <v>491</v>
      </c>
      <c r="E423" s="226" t="s">
        <v>13</v>
      </c>
      <c r="F423" s="237" t="s">
        <v>630</v>
      </c>
      <c r="G423" s="230">
        <v>313</v>
      </c>
      <c r="H423" s="236" t="s">
        <v>131</v>
      </c>
      <c r="I423" s="231">
        <f t="shared" si="8"/>
        <v>50080</v>
      </c>
    </row>
    <row r="424" spans="1:9" s="232" customFormat="1" ht="50.1" customHeight="1">
      <c r="A424" s="226">
        <f t="shared" si="9"/>
        <v>96</v>
      </c>
      <c r="B424" s="227">
        <v>30</v>
      </c>
      <c r="C424" s="228" t="s">
        <v>548</v>
      </c>
      <c r="D424" s="226" t="s">
        <v>491</v>
      </c>
      <c r="E424" s="226" t="s">
        <v>13</v>
      </c>
      <c r="F424" s="237" t="s">
        <v>549</v>
      </c>
      <c r="G424" s="230">
        <v>466</v>
      </c>
      <c r="H424" s="226" t="s">
        <v>15</v>
      </c>
      <c r="I424" s="231">
        <f t="shared" si="8"/>
        <v>13980</v>
      </c>
    </row>
    <row r="425" spans="1:9" s="232" customFormat="1" ht="45">
      <c r="A425" s="226">
        <f t="shared" si="9"/>
        <v>97</v>
      </c>
      <c r="B425" s="227">
        <v>1</v>
      </c>
      <c r="C425" s="228" t="s">
        <v>639</v>
      </c>
      <c r="D425" s="226" t="s">
        <v>491</v>
      </c>
      <c r="E425" s="226" t="s">
        <v>13</v>
      </c>
      <c r="F425" s="237" t="s">
        <v>640</v>
      </c>
      <c r="G425" s="230">
        <v>5665</v>
      </c>
      <c r="H425" s="226" t="s">
        <v>15</v>
      </c>
      <c r="I425" s="231">
        <f t="shared" si="8"/>
        <v>5665</v>
      </c>
    </row>
    <row r="426" spans="1:9" s="232" customFormat="1" ht="21.75" customHeight="1">
      <c r="A426" s="226">
        <f t="shared" si="9"/>
        <v>98</v>
      </c>
      <c r="B426" s="239">
        <v>425.08</v>
      </c>
      <c r="C426" s="228" t="s">
        <v>641</v>
      </c>
      <c r="D426" s="226" t="s">
        <v>491</v>
      </c>
      <c r="E426" s="226" t="s">
        <v>13</v>
      </c>
      <c r="F426" s="240" t="s">
        <v>642</v>
      </c>
      <c r="G426" s="230">
        <v>40</v>
      </c>
      <c r="H426" s="226" t="s">
        <v>773</v>
      </c>
      <c r="I426" s="231">
        <f t="shared" si="8"/>
        <v>17003.2</v>
      </c>
    </row>
    <row r="427" spans="1:9" s="232" customFormat="1" ht="21.75" customHeight="1">
      <c r="A427" s="226">
        <f t="shared" si="9"/>
        <v>99</v>
      </c>
      <c r="B427" s="227">
        <v>1434.28</v>
      </c>
      <c r="C427" s="228" t="s">
        <v>643</v>
      </c>
      <c r="D427" s="226" t="s">
        <v>491</v>
      </c>
      <c r="E427" s="226" t="s">
        <v>13</v>
      </c>
      <c r="F427" s="240" t="s">
        <v>644</v>
      </c>
      <c r="G427" s="230">
        <v>97.5</v>
      </c>
      <c r="H427" s="226" t="s">
        <v>773</v>
      </c>
      <c r="I427" s="231">
        <f t="shared" si="8"/>
        <v>139842.29999999999</v>
      </c>
    </row>
    <row r="428" spans="1:9" s="232" customFormat="1" ht="21.75" customHeight="1">
      <c r="A428" s="226">
        <f t="shared" si="9"/>
        <v>100</v>
      </c>
      <c r="B428" s="227">
        <v>839.38</v>
      </c>
      <c r="C428" s="228" t="s">
        <v>645</v>
      </c>
      <c r="D428" s="226" t="s">
        <v>491</v>
      </c>
      <c r="E428" s="226" t="s">
        <v>13</v>
      </c>
      <c r="F428" s="240" t="s">
        <v>646</v>
      </c>
      <c r="G428" s="230">
        <v>30</v>
      </c>
      <c r="H428" s="226" t="s">
        <v>773</v>
      </c>
      <c r="I428" s="231">
        <f t="shared" si="8"/>
        <v>25181.4</v>
      </c>
    </row>
    <row r="429" spans="1:9" s="232" customFormat="1" ht="45">
      <c r="A429" s="226">
        <f t="shared" si="9"/>
        <v>101</v>
      </c>
      <c r="B429" s="227">
        <v>60</v>
      </c>
      <c r="C429" s="228" t="s">
        <v>647</v>
      </c>
      <c r="D429" s="226" t="s">
        <v>491</v>
      </c>
      <c r="E429" s="226" t="s">
        <v>13</v>
      </c>
      <c r="F429" s="240" t="s">
        <v>648</v>
      </c>
      <c r="G429" s="230">
        <v>1444</v>
      </c>
      <c r="H429" s="226" t="s">
        <v>15</v>
      </c>
      <c r="I429" s="231">
        <f t="shared" si="8"/>
        <v>86640</v>
      </c>
    </row>
    <row r="430" spans="1:9" s="232" customFormat="1" ht="45">
      <c r="A430" s="226">
        <f t="shared" si="9"/>
        <v>102</v>
      </c>
      <c r="B430" s="227">
        <v>1200</v>
      </c>
      <c r="C430" s="228" t="s">
        <v>649</v>
      </c>
      <c r="D430" s="226" t="s">
        <v>491</v>
      </c>
      <c r="E430" s="226" t="s">
        <v>13</v>
      </c>
      <c r="F430" s="240" t="s">
        <v>650</v>
      </c>
      <c r="G430" s="230">
        <v>16</v>
      </c>
      <c r="H430" s="236" t="s">
        <v>131</v>
      </c>
      <c r="I430" s="231">
        <f t="shared" si="8"/>
        <v>19200</v>
      </c>
    </row>
    <row r="431" spans="1:9" s="243" customFormat="1" ht="21" customHeight="1">
      <c r="A431" s="241"/>
      <c r="B431" s="241"/>
      <c r="C431" s="228"/>
      <c r="D431" s="226"/>
      <c r="E431" s="226"/>
      <c r="F431" s="374" t="s">
        <v>877</v>
      </c>
      <c r="G431" s="374"/>
      <c r="H431" s="374"/>
      <c r="I431" s="242">
        <f>SUM(I320:I430)</f>
        <v>6355262.5400000028</v>
      </c>
    </row>
    <row r="432" spans="1:9" s="243" customFormat="1" ht="21" customHeight="1">
      <c r="A432" s="241"/>
      <c r="B432" s="241"/>
      <c r="C432" s="228"/>
      <c r="D432" s="226"/>
      <c r="E432" s="226"/>
      <c r="F432" s="374" t="s">
        <v>890</v>
      </c>
      <c r="G432" s="374"/>
      <c r="H432" s="374"/>
      <c r="I432" s="242">
        <f>I431+I317</f>
        <v>44460639.394099995</v>
      </c>
    </row>
    <row r="433" spans="1:9">
      <c r="A433" s="198"/>
      <c r="B433" s="198"/>
      <c r="C433" s="198"/>
      <c r="D433" s="198"/>
      <c r="E433" s="198"/>
      <c r="F433" s="198"/>
      <c r="G433" s="198"/>
      <c r="H433" s="198"/>
      <c r="I433" s="198"/>
    </row>
  </sheetData>
  <mergeCells count="7">
    <mergeCell ref="F432:H432"/>
    <mergeCell ref="A1:I1"/>
    <mergeCell ref="A2:I2"/>
    <mergeCell ref="A3:I3"/>
    <mergeCell ref="A317:H317"/>
    <mergeCell ref="A318:I318"/>
    <mergeCell ref="F431:H431"/>
  </mergeCells>
  <printOptions horizontalCentered="1"/>
  <pageMargins left="0.39370078740157499" right="0.39370078740157499" top="0.39370078740157499" bottom="0.39370078740157499" header="0.31496062992126" footer="0.15748031496063"/>
  <pageSetup paperSize="5" scale="75" fitToHeight="40" orientation="landscape" horizontalDpi="300" verticalDpi="300" r:id="rId1"/>
</worksheet>
</file>

<file path=xl/worksheets/sheet21.xml><?xml version="1.0" encoding="utf-8"?>
<worksheet xmlns="http://schemas.openxmlformats.org/spreadsheetml/2006/main" xmlns:r="http://schemas.openxmlformats.org/officeDocument/2006/relationships">
  <sheetPr>
    <pageSetUpPr fitToPage="1"/>
  </sheetPr>
  <dimension ref="A1:I581"/>
  <sheetViews>
    <sheetView tabSelected="1" view="pageBreakPreview" topLeftCell="A332" zoomScaleSheetLayoutView="100" workbookViewId="0">
      <selection activeCell="J346" sqref="J346"/>
    </sheetView>
  </sheetViews>
  <sheetFormatPr defaultRowHeight="15"/>
  <cols>
    <col min="1" max="1" width="6.42578125" style="316" bestFit="1" customWidth="1"/>
    <col min="2" max="2" width="11.140625" style="316" customWidth="1"/>
    <col min="3" max="3" width="65.85546875" style="317" customWidth="1"/>
    <col min="4" max="4" width="8.5703125" style="316" customWidth="1"/>
    <col min="5" max="5" width="11.28515625" style="316" customWidth="1"/>
    <col min="6" max="6" width="13.42578125" style="316" customWidth="1"/>
    <col min="7" max="7" width="14.42578125" style="316" customWidth="1"/>
    <col min="8" max="8" width="12.42578125" style="316" customWidth="1"/>
    <col min="9" max="9" width="24.28515625" style="318" customWidth="1"/>
    <col min="10" max="10" width="53.85546875" style="247" customWidth="1"/>
    <col min="11" max="16384" width="9.140625" style="247"/>
  </cols>
  <sheetData>
    <row r="1" spans="1:9" ht="52.5" customHeight="1">
      <c r="A1" s="390" t="s">
        <v>1472</v>
      </c>
      <c r="B1" s="391"/>
      <c r="C1" s="391"/>
      <c r="D1" s="391"/>
      <c r="E1" s="391"/>
      <c r="F1" s="391"/>
      <c r="G1" s="391"/>
      <c r="H1" s="391"/>
      <c r="I1" s="392"/>
    </row>
    <row r="2" spans="1:9">
      <c r="A2" s="393" t="s">
        <v>1473</v>
      </c>
      <c r="B2" s="393"/>
      <c r="C2" s="393"/>
      <c r="D2" s="393"/>
      <c r="E2" s="393"/>
      <c r="F2" s="393"/>
      <c r="G2" s="393"/>
      <c r="H2" s="393"/>
      <c r="I2" s="393"/>
    </row>
    <row r="3" spans="1:9">
      <c r="A3" s="393" t="s">
        <v>1474</v>
      </c>
      <c r="B3" s="393"/>
      <c r="C3" s="393"/>
      <c r="D3" s="393"/>
      <c r="E3" s="393"/>
      <c r="F3" s="393"/>
      <c r="G3" s="393"/>
      <c r="H3" s="393"/>
      <c r="I3" s="393"/>
    </row>
    <row r="4" spans="1:9" ht="72.75" customHeight="1">
      <c r="A4" s="248" t="s">
        <v>1133</v>
      </c>
      <c r="B4" s="249" t="s">
        <v>1134</v>
      </c>
      <c r="C4" s="248" t="s">
        <v>1135</v>
      </c>
      <c r="D4" s="248" t="s">
        <v>5</v>
      </c>
      <c r="E4" s="248" t="s">
        <v>6</v>
      </c>
      <c r="F4" s="221" t="s">
        <v>1136</v>
      </c>
      <c r="G4" s="221" t="s">
        <v>1137</v>
      </c>
      <c r="H4" s="248" t="s">
        <v>9</v>
      </c>
      <c r="I4" s="250" t="s">
        <v>489</v>
      </c>
    </row>
    <row r="5" spans="1:9" ht="60">
      <c r="A5" s="251">
        <v>1</v>
      </c>
      <c r="B5" s="252">
        <v>8</v>
      </c>
      <c r="C5" s="253" t="s">
        <v>1475</v>
      </c>
      <c r="D5" s="251" t="s">
        <v>1139</v>
      </c>
      <c r="E5" s="251" t="s">
        <v>23</v>
      </c>
      <c r="F5" s="254" t="s">
        <v>14</v>
      </c>
      <c r="G5" s="255">
        <v>928</v>
      </c>
      <c r="H5" s="254" t="s">
        <v>15</v>
      </c>
      <c r="I5" s="256">
        <f t="shared" ref="I5:I68" si="0">B5*G5</f>
        <v>7424</v>
      </c>
    </row>
    <row r="6" spans="1:9" ht="60">
      <c r="A6" s="251">
        <v>2</v>
      </c>
      <c r="B6" s="252">
        <v>8</v>
      </c>
      <c r="C6" s="253" t="s">
        <v>1476</v>
      </c>
      <c r="D6" s="251" t="s">
        <v>1139</v>
      </c>
      <c r="E6" s="251" t="s">
        <v>23</v>
      </c>
      <c r="F6" s="254" t="s">
        <v>345</v>
      </c>
      <c r="G6" s="255">
        <v>1770</v>
      </c>
      <c r="H6" s="254" t="s">
        <v>15</v>
      </c>
      <c r="I6" s="256">
        <f t="shared" si="0"/>
        <v>14160</v>
      </c>
    </row>
    <row r="7" spans="1:9" ht="105">
      <c r="A7" s="251">
        <v>3</v>
      </c>
      <c r="B7" s="257">
        <v>5.76</v>
      </c>
      <c r="C7" s="253" t="s">
        <v>1141</v>
      </c>
      <c r="D7" s="251" t="s">
        <v>1139</v>
      </c>
      <c r="E7" s="251" t="s">
        <v>23</v>
      </c>
      <c r="F7" s="254" t="s">
        <v>17</v>
      </c>
      <c r="G7" s="255">
        <v>6852</v>
      </c>
      <c r="H7" s="254" t="s">
        <v>18</v>
      </c>
      <c r="I7" s="256">
        <f t="shared" si="0"/>
        <v>39467.519999999997</v>
      </c>
    </row>
    <row r="8" spans="1:9" ht="150">
      <c r="A8" s="251">
        <v>4</v>
      </c>
      <c r="B8" s="257">
        <v>5.76</v>
      </c>
      <c r="C8" s="253" t="s">
        <v>19</v>
      </c>
      <c r="D8" s="251" t="s">
        <v>1139</v>
      </c>
      <c r="E8" s="251" t="s">
        <v>20</v>
      </c>
      <c r="F8" s="254" t="s">
        <v>21</v>
      </c>
      <c r="G8" s="255">
        <v>2181</v>
      </c>
      <c r="H8" s="254" t="s">
        <v>18</v>
      </c>
      <c r="I8" s="256">
        <f t="shared" si="0"/>
        <v>12562.56</v>
      </c>
    </row>
    <row r="9" spans="1:9" ht="150">
      <c r="A9" s="251">
        <v>5</v>
      </c>
      <c r="B9" s="257">
        <v>5.76</v>
      </c>
      <c r="C9" s="253" t="s">
        <v>22</v>
      </c>
      <c r="D9" s="251" t="s">
        <v>1139</v>
      </c>
      <c r="E9" s="251" t="s">
        <v>23</v>
      </c>
      <c r="F9" s="254" t="s">
        <v>24</v>
      </c>
      <c r="G9" s="255">
        <v>851</v>
      </c>
      <c r="H9" s="254" t="s">
        <v>18</v>
      </c>
      <c r="I9" s="256">
        <f t="shared" si="0"/>
        <v>4901.76</v>
      </c>
    </row>
    <row r="10" spans="1:9" ht="135">
      <c r="A10" s="251">
        <v>6</v>
      </c>
      <c r="B10" s="257">
        <v>5.76</v>
      </c>
      <c r="C10" s="253" t="s">
        <v>25</v>
      </c>
      <c r="D10" s="251" t="s">
        <v>1139</v>
      </c>
      <c r="E10" s="251" t="s">
        <v>20</v>
      </c>
      <c r="F10" s="254" t="s">
        <v>26</v>
      </c>
      <c r="G10" s="255">
        <v>1293</v>
      </c>
      <c r="H10" s="254" t="s">
        <v>18</v>
      </c>
      <c r="I10" s="256">
        <f t="shared" si="0"/>
        <v>7447.6799999999994</v>
      </c>
    </row>
    <row r="11" spans="1:9" ht="135">
      <c r="A11" s="251">
        <v>7</v>
      </c>
      <c r="B11" s="257">
        <v>5.76</v>
      </c>
      <c r="C11" s="253" t="s">
        <v>27</v>
      </c>
      <c r="D11" s="251" t="s">
        <v>1139</v>
      </c>
      <c r="E11" s="251" t="s">
        <v>23</v>
      </c>
      <c r="F11" s="254" t="s">
        <v>28</v>
      </c>
      <c r="G11" s="255">
        <v>482</v>
      </c>
      <c r="H11" s="254" t="s">
        <v>18</v>
      </c>
      <c r="I11" s="256">
        <f t="shared" si="0"/>
        <v>2776.3199999999997</v>
      </c>
    </row>
    <row r="12" spans="1:9" ht="60">
      <c r="A12" s="251">
        <v>8</v>
      </c>
      <c r="B12" s="257">
        <v>5.76</v>
      </c>
      <c r="C12" s="253" t="s">
        <v>908</v>
      </c>
      <c r="D12" s="251" t="s">
        <v>1139</v>
      </c>
      <c r="E12" s="251" t="s">
        <v>23</v>
      </c>
      <c r="F12" s="254" t="s">
        <v>30</v>
      </c>
      <c r="G12" s="255">
        <v>1470</v>
      </c>
      <c r="H12" s="254" t="s">
        <v>18</v>
      </c>
      <c r="I12" s="256">
        <f t="shared" si="0"/>
        <v>8467.1999999999989</v>
      </c>
    </row>
    <row r="13" spans="1:9" ht="90">
      <c r="A13" s="251">
        <v>9</v>
      </c>
      <c r="B13" s="252">
        <v>16</v>
      </c>
      <c r="C13" s="253" t="s">
        <v>1142</v>
      </c>
      <c r="D13" s="251" t="s">
        <v>1139</v>
      </c>
      <c r="E13" s="251" t="s">
        <v>23</v>
      </c>
      <c r="F13" s="254" t="s">
        <v>32</v>
      </c>
      <c r="G13" s="255">
        <v>1952.61</v>
      </c>
      <c r="H13" s="254" t="s">
        <v>15</v>
      </c>
      <c r="I13" s="256">
        <f t="shared" si="0"/>
        <v>31241.759999999998</v>
      </c>
    </row>
    <row r="14" spans="1:9" ht="60">
      <c r="A14" s="251">
        <v>10</v>
      </c>
      <c r="B14" s="257">
        <v>17.757999999999999</v>
      </c>
      <c r="C14" s="253" t="s">
        <v>33</v>
      </c>
      <c r="D14" s="251" t="s">
        <v>1139</v>
      </c>
      <c r="E14" s="251" t="s">
        <v>23</v>
      </c>
      <c r="F14" s="254" t="s">
        <v>34</v>
      </c>
      <c r="G14" s="255">
        <v>6579</v>
      </c>
      <c r="H14" s="254" t="s">
        <v>35</v>
      </c>
      <c r="I14" s="256">
        <f t="shared" si="0"/>
        <v>116829.882</v>
      </c>
    </row>
    <row r="15" spans="1:9">
      <c r="A15" s="251">
        <v>11</v>
      </c>
      <c r="B15" s="257">
        <v>9.24</v>
      </c>
      <c r="C15" s="253" t="s">
        <v>36</v>
      </c>
      <c r="D15" s="251" t="s">
        <v>1139</v>
      </c>
      <c r="E15" s="251" t="s">
        <v>23</v>
      </c>
      <c r="F15" s="254" t="s">
        <v>37</v>
      </c>
      <c r="G15" s="255">
        <v>373</v>
      </c>
      <c r="H15" s="254" t="s">
        <v>38</v>
      </c>
      <c r="I15" s="256">
        <f t="shared" si="0"/>
        <v>3446.52</v>
      </c>
    </row>
    <row r="16" spans="1:9" ht="30">
      <c r="A16" s="251">
        <v>12</v>
      </c>
      <c r="B16" s="252">
        <v>16</v>
      </c>
      <c r="C16" s="253" t="s">
        <v>1143</v>
      </c>
      <c r="D16" s="251" t="s">
        <v>1139</v>
      </c>
      <c r="E16" s="251" t="s">
        <v>23</v>
      </c>
      <c r="F16" s="254" t="s">
        <v>40</v>
      </c>
      <c r="G16" s="255">
        <v>48</v>
      </c>
      <c r="H16" s="254" t="s">
        <v>15</v>
      </c>
      <c r="I16" s="256">
        <f t="shared" si="0"/>
        <v>768</v>
      </c>
    </row>
    <row r="17" spans="1:9" ht="120">
      <c r="A17" s="251">
        <v>13</v>
      </c>
      <c r="B17" s="257">
        <v>5.0629999999999997</v>
      </c>
      <c r="C17" s="253" t="s">
        <v>1144</v>
      </c>
      <c r="D17" s="251" t="s">
        <v>1139</v>
      </c>
      <c r="E17" s="251" t="s">
        <v>23</v>
      </c>
      <c r="F17" s="254" t="s">
        <v>17</v>
      </c>
      <c r="G17" s="255">
        <v>6852</v>
      </c>
      <c r="H17" s="254" t="s">
        <v>18</v>
      </c>
      <c r="I17" s="256">
        <f t="shared" si="0"/>
        <v>34691.675999999999</v>
      </c>
    </row>
    <row r="18" spans="1:9" ht="135">
      <c r="A18" s="251">
        <v>14</v>
      </c>
      <c r="B18" s="257">
        <v>5.0629999999999997</v>
      </c>
      <c r="C18" s="253" t="s">
        <v>1145</v>
      </c>
      <c r="D18" s="251" t="s">
        <v>1139</v>
      </c>
      <c r="E18" s="251" t="s">
        <v>20</v>
      </c>
      <c r="F18" s="254" t="s">
        <v>21</v>
      </c>
      <c r="G18" s="255">
        <v>2181</v>
      </c>
      <c r="H18" s="254" t="s">
        <v>18</v>
      </c>
      <c r="I18" s="256">
        <f t="shared" si="0"/>
        <v>11042.403</v>
      </c>
    </row>
    <row r="19" spans="1:9" ht="141" customHeight="1">
      <c r="A19" s="251">
        <v>15</v>
      </c>
      <c r="B19" s="257">
        <v>5.0629999999999997</v>
      </c>
      <c r="C19" s="253" t="s">
        <v>1146</v>
      </c>
      <c r="D19" s="251" t="s">
        <v>1139</v>
      </c>
      <c r="E19" s="251" t="s">
        <v>23</v>
      </c>
      <c r="F19" s="254" t="s">
        <v>24</v>
      </c>
      <c r="G19" s="255">
        <v>851</v>
      </c>
      <c r="H19" s="254" t="s">
        <v>18</v>
      </c>
      <c r="I19" s="256">
        <f t="shared" si="0"/>
        <v>4308.6129999999994</v>
      </c>
    </row>
    <row r="20" spans="1:9" ht="165">
      <c r="A20" s="251">
        <v>16</v>
      </c>
      <c r="B20" s="257">
        <v>5.0629999999999997</v>
      </c>
      <c r="C20" s="253" t="s">
        <v>1477</v>
      </c>
      <c r="D20" s="251" t="s">
        <v>1139</v>
      </c>
      <c r="E20" s="251" t="s">
        <v>20</v>
      </c>
      <c r="F20" s="254" t="s">
        <v>26</v>
      </c>
      <c r="G20" s="255">
        <v>1293</v>
      </c>
      <c r="H20" s="254" t="s">
        <v>18</v>
      </c>
      <c r="I20" s="256">
        <f t="shared" si="0"/>
        <v>6546.4589999999998</v>
      </c>
    </row>
    <row r="21" spans="1:9" ht="171" customHeight="1">
      <c r="A21" s="251">
        <v>17</v>
      </c>
      <c r="B21" s="257">
        <v>5.0629999999999997</v>
      </c>
      <c r="C21" s="253" t="s">
        <v>1167</v>
      </c>
      <c r="D21" s="251" t="s">
        <v>1139</v>
      </c>
      <c r="E21" s="251" t="s">
        <v>23</v>
      </c>
      <c r="F21" s="254" t="s">
        <v>28</v>
      </c>
      <c r="G21" s="255">
        <v>482</v>
      </c>
      <c r="H21" s="254" t="s">
        <v>18</v>
      </c>
      <c r="I21" s="256">
        <f t="shared" si="0"/>
        <v>2440.366</v>
      </c>
    </row>
    <row r="22" spans="1:9" ht="60">
      <c r="A22" s="251">
        <v>18</v>
      </c>
      <c r="B22" s="257">
        <v>5.0629999999999997</v>
      </c>
      <c r="C22" s="253" t="s">
        <v>908</v>
      </c>
      <c r="D22" s="251" t="s">
        <v>1139</v>
      </c>
      <c r="E22" s="251" t="s">
        <v>23</v>
      </c>
      <c r="F22" s="254" t="s">
        <v>30</v>
      </c>
      <c r="G22" s="255">
        <v>1470</v>
      </c>
      <c r="H22" s="254" t="s">
        <v>18</v>
      </c>
      <c r="I22" s="256">
        <f t="shared" si="0"/>
        <v>7442.61</v>
      </c>
    </row>
    <row r="23" spans="1:9" ht="30">
      <c r="A23" s="251">
        <v>19</v>
      </c>
      <c r="B23" s="252">
        <v>13</v>
      </c>
      <c r="C23" s="253" t="s">
        <v>45</v>
      </c>
      <c r="D23" s="251" t="s">
        <v>1139</v>
      </c>
      <c r="E23" s="251" t="s">
        <v>23</v>
      </c>
      <c r="F23" s="254" t="s">
        <v>46</v>
      </c>
      <c r="G23" s="255">
        <v>4500</v>
      </c>
      <c r="H23" s="254" t="s">
        <v>15</v>
      </c>
      <c r="I23" s="256">
        <f t="shared" si="0"/>
        <v>58500</v>
      </c>
    </row>
    <row r="24" spans="1:9" ht="165">
      <c r="A24" s="251">
        <v>20</v>
      </c>
      <c r="B24" s="252">
        <v>38</v>
      </c>
      <c r="C24" s="253" t="s">
        <v>47</v>
      </c>
      <c r="D24" s="251" t="s">
        <v>1139</v>
      </c>
      <c r="E24" s="251" t="s">
        <v>23</v>
      </c>
      <c r="F24" s="254" t="s">
        <v>48</v>
      </c>
      <c r="G24" s="255">
        <v>142</v>
      </c>
      <c r="H24" s="254" t="s">
        <v>15</v>
      </c>
      <c r="I24" s="256">
        <f t="shared" si="0"/>
        <v>5396</v>
      </c>
    </row>
    <row r="25" spans="1:9" ht="45">
      <c r="A25" s="251">
        <v>21</v>
      </c>
      <c r="B25" s="252">
        <v>38</v>
      </c>
      <c r="C25" s="253" t="s">
        <v>1149</v>
      </c>
      <c r="D25" s="251" t="s">
        <v>1139</v>
      </c>
      <c r="E25" s="251" t="s">
        <v>23</v>
      </c>
      <c r="F25" s="254" t="s">
        <v>50</v>
      </c>
      <c r="G25" s="255">
        <v>146.63</v>
      </c>
      <c r="H25" s="254" t="s">
        <v>15</v>
      </c>
      <c r="I25" s="256">
        <f t="shared" si="0"/>
        <v>5571.94</v>
      </c>
    </row>
    <row r="26" spans="1:9">
      <c r="A26" s="251">
        <v>22</v>
      </c>
      <c r="B26" s="252">
        <v>6</v>
      </c>
      <c r="C26" s="253" t="s">
        <v>51</v>
      </c>
      <c r="D26" s="251" t="s">
        <v>1139</v>
      </c>
      <c r="E26" s="251" t="s">
        <v>23</v>
      </c>
      <c r="F26" s="254" t="s">
        <v>52</v>
      </c>
      <c r="G26" s="255">
        <v>165</v>
      </c>
      <c r="H26" s="254" t="s">
        <v>15</v>
      </c>
      <c r="I26" s="256">
        <f t="shared" si="0"/>
        <v>990</v>
      </c>
    </row>
    <row r="27" spans="1:9">
      <c r="A27" s="251">
        <v>23</v>
      </c>
      <c r="B27" s="252">
        <v>6</v>
      </c>
      <c r="C27" s="253" t="s">
        <v>55</v>
      </c>
      <c r="D27" s="251" t="s">
        <v>1139</v>
      </c>
      <c r="E27" s="251" t="s">
        <v>23</v>
      </c>
      <c r="F27" s="254" t="s">
        <v>56</v>
      </c>
      <c r="G27" s="255">
        <v>128</v>
      </c>
      <c r="H27" s="254" t="s">
        <v>15</v>
      </c>
      <c r="I27" s="256">
        <f t="shared" si="0"/>
        <v>768</v>
      </c>
    </row>
    <row r="28" spans="1:9" ht="30">
      <c r="A28" s="251">
        <v>24</v>
      </c>
      <c r="B28" s="252">
        <v>2</v>
      </c>
      <c r="C28" s="253" t="s">
        <v>57</v>
      </c>
      <c r="D28" s="251" t="s">
        <v>1139</v>
      </c>
      <c r="E28" s="251" t="s">
        <v>23</v>
      </c>
      <c r="F28" s="254" t="s">
        <v>58</v>
      </c>
      <c r="G28" s="255">
        <v>1079</v>
      </c>
      <c r="H28" s="254" t="s">
        <v>59</v>
      </c>
      <c r="I28" s="256">
        <f t="shared" si="0"/>
        <v>2158</v>
      </c>
    </row>
    <row r="29" spans="1:9">
      <c r="A29" s="251">
        <v>25</v>
      </c>
      <c r="B29" s="252">
        <v>12</v>
      </c>
      <c r="C29" s="253" t="s">
        <v>1150</v>
      </c>
      <c r="D29" s="251" t="s">
        <v>1139</v>
      </c>
      <c r="E29" s="251" t="s">
        <v>23</v>
      </c>
      <c r="F29" s="254" t="s">
        <v>61</v>
      </c>
      <c r="G29" s="255">
        <v>41</v>
      </c>
      <c r="H29" s="254" t="s">
        <v>15</v>
      </c>
      <c r="I29" s="256">
        <f t="shared" si="0"/>
        <v>492</v>
      </c>
    </row>
    <row r="30" spans="1:9">
      <c r="A30" s="251">
        <v>26</v>
      </c>
      <c r="B30" s="252">
        <v>12</v>
      </c>
      <c r="C30" s="253" t="s">
        <v>62</v>
      </c>
      <c r="D30" s="251" t="s">
        <v>1139</v>
      </c>
      <c r="E30" s="251" t="s">
        <v>23</v>
      </c>
      <c r="F30" s="254" t="s">
        <v>63</v>
      </c>
      <c r="G30" s="255">
        <v>35</v>
      </c>
      <c r="H30" s="254" t="s">
        <v>15</v>
      </c>
      <c r="I30" s="256">
        <f t="shared" si="0"/>
        <v>420</v>
      </c>
    </row>
    <row r="31" spans="1:9" ht="30">
      <c r="A31" s="251">
        <v>27</v>
      </c>
      <c r="B31" s="252">
        <v>4</v>
      </c>
      <c r="C31" s="253" t="s">
        <v>64</v>
      </c>
      <c r="D31" s="251" t="s">
        <v>1139</v>
      </c>
      <c r="E31" s="251" t="s">
        <v>23</v>
      </c>
      <c r="F31" s="254" t="s">
        <v>65</v>
      </c>
      <c r="G31" s="255">
        <v>880</v>
      </c>
      <c r="H31" s="254" t="s">
        <v>59</v>
      </c>
      <c r="I31" s="256">
        <f t="shared" si="0"/>
        <v>3520</v>
      </c>
    </row>
    <row r="32" spans="1:9">
      <c r="A32" s="251">
        <v>28</v>
      </c>
      <c r="B32" s="252">
        <v>2</v>
      </c>
      <c r="C32" s="253" t="s">
        <v>66</v>
      </c>
      <c r="D32" s="251" t="s">
        <v>1139</v>
      </c>
      <c r="E32" s="251" t="s">
        <v>23</v>
      </c>
      <c r="F32" s="254" t="s">
        <v>67</v>
      </c>
      <c r="G32" s="255">
        <v>1024</v>
      </c>
      <c r="H32" s="254" t="s">
        <v>15</v>
      </c>
      <c r="I32" s="256">
        <f t="shared" si="0"/>
        <v>2048</v>
      </c>
    </row>
    <row r="33" spans="1:9" ht="165">
      <c r="A33" s="251">
        <v>29</v>
      </c>
      <c r="B33" s="252">
        <v>1</v>
      </c>
      <c r="C33" s="253" t="s">
        <v>1151</v>
      </c>
      <c r="D33" s="251" t="s">
        <v>1139</v>
      </c>
      <c r="E33" s="251" t="s">
        <v>23</v>
      </c>
      <c r="F33" s="254" t="s">
        <v>54</v>
      </c>
      <c r="G33" s="255">
        <v>3299.7</v>
      </c>
      <c r="H33" s="254" t="s">
        <v>15</v>
      </c>
      <c r="I33" s="256">
        <f t="shared" si="0"/>
        <v>3299.7</v>
      </c>
    </row>
    <row r="34" spans="1:9">
      <c r="A34" s="251">
        <v>30</v>
      </c>
      <c r="B34" s="252">
        <v>2</v>
      </c>
      <c r="C34" s="253" t="s">
        <v>68</v>
      </c>
      <c r="D34" s="251" t="s">
        <v>1139</v>
      </c>
      <c r="E34" s="251" t="s">
        <v>23</v>
      </c>
      <c r="F34" s="254" t="s">
        <v>69</v>
      </c>
      <c r="G34" s="255">
        <v>1044.48</v>
      </c>
      <c r="H34" s="254" t="s">
        <v>15</v>
      </c>
      <c r="I34" s="256">
        <f t="shared" si="0"/>
        <v>2088.96</v>
      </c>
    </row>
    <row r="35" spans="1:9">
      <c r="A35" s="251">
        <v>31</v>
      </c>
      <c r="B35" s="257">
        <v>12.58</v>
      </c>
      <c r="C35" s="253" t="s">
        <v>70</v>
      </c>
      <c r="D35" s="251" t="s">
        <v>1139</v>
      </c>
      <c r="E35" s="251" t="s">
        <v>23</v>
      </c>
      <c r="F35" s="254" t="s">
        <v>71</v>
      </c>
      <c r="G35" s="255">
        <v>331</v>
      </c>
      <c r="H35" s="254" t="s">
        <v>35</v>
      </c>
      <c r="I35" s="256">
        <f t="shared" si="0"/>
        <v>4163.9800000000005</v>
      </c>
    </row>
    <row r="36" spans="1:9" ht="45">
      <c r="A36" s="251">
        <v>32</v>
      </c>
      <c r="B36" s="257">
        <v>14.52</v>
      </c>
      <c r="C36" s="253" t="s">
        <v>72</v>
      </c>
      <c r="D36" s="251" t="s">
        <v>1139</v>
      </c>
      <c r="E36" s="251" t="s">
        <v>23</v>
      </c>
      <c r="F36" s="254" t="s">
        <v>73</v>
      </c>
      <c r="G36" s="255">
        <v>5160</v>
      </c>
      <c r="H36" s="254" t="s">
        <v>35</v>
      </c>
      <c r="I36" s="256">
        <f t="shared" si="0"/>
        <v>74923.199999999997</v>
      </c>
    </row>
    <row r="37" spans="1:9" ht="30">
      <c r="A37" s="251">
        <v>33</v>
      </c>
      <c r="B37" s="252">
        <v>2</v>
      </c>
      <c r="C37" s="253" t="s">
        <v>74</v>
      </c>
      <c r="D37" s="251" t="s">
        <v>1139</v>
      </c>
      <c r="E37" s="251" t="s">
        <v>23</v>
      </c>
      <c r="F37" s="254" t="s">
        <v>75</v>
      </c>
      <c r="G37" s="255">
        <v>12500</v>
      </c>
      <c r="H37" s="254" t="s">
        <v>15</v>
      </c>
      <c r="I37" s="256">
        <f t="shared" si="0"/>
        <v>25000</v>
      </c>
    </row>
    <row r="38" spans="1:9" ht="30">
      <c r="A38" s="251">
        <v>34</v>
      </c>
      <c r="B38" s="252">
        <v>2</v>
      </c>
      <c r="C38" s="253" t="s">
        <v>1478</v>
      </c>
      <c r="D38" s="251" t="s">
        <v>1139</v>
      </c>
      <c r="E38" s="251" t="s">
        <v>23</v>
      </c>
      <c r="F38" s="254" t="s">
        <v>704</v>
      </c>
      <c r="G38" s="255">
        <v>12044.93</v>
      </c>
      <c r="H38" s="254" t="s">
        <v>15</v>
      </c>
      <c r="I38" s="256">
        <f t="shared" si="0"/>
        <v>24089.86</v>
      </c>
    </row>
    <row r="39" spans="1:9" ht="45">
      <c r="A39" s="251">
        <v>35</v>
      </c>
      <c r="B39" s="252">
        <v>2</v>
      </c>
      <c r="C39" s="253" t="s">
        <v>1479</v>
      </c>
      <c r="D39" s="251" t="s">
        <v>1139</v>
      </c>
      <c r="E39" s="251" t="s">
        <v>23</v>
      </c>
      <c r="F39" s="254" t="s">
        <v>706</v>
      </c>
      <c r="G39" s="255">
        <v>27431</v>
      </c>
      <c r="H39" s="254" t="s">
        <v>15</v>
      </c>
      <c r="I39" s="256">
        <f t="shared" si="0"/>
        <v>54862</v>
      </c>
    </row>
    <row r="40" spans="1:9">
      <c r="A40" s="251">
        <v>36</v>
      </c>
      <c r="B40" s="252">
        <v>2</v>
      </c>
      <c r="C40" s="253" t="s">
        <v>1480</v>
      </c>
      <c r="D40" s="251" t="s">
        <v>1139</v>
      </c>
      <c r="E40" s="251" t="s">
        <v>23</v>
      </c>
      <c r="F40" s="254" t="s">
        <v>708</v>
      </c>
      <c r="G40" s="255">
        <v>12044.93</v>
      </c>
      <c r="H40" s="254" t="s">
        <v>15</v>
      </c>
      <c r="I40" s="256">
        <f t="shared" si="0"/>
        <v>24089.86</v>
      </c>
    </row>
    <row r="41" spans="1:9">
      <c r="A41" s="251">
        <v>37</v>
      </c>
      <c r="B41" s="257">
        <v>700</v>
      </c>
      <c r="C41" s="253" t="s">
        <v>82</v>
      </c>
      <c r="D41" s="251" t="s">
        <v>1139</v>
      </c>
      <c r="E41" s="251" t="s">
        <v>20</v>
      </c>
      <c r="F41" s="254" t="s">
        <v>83</v>
      </c>
      <c r="G41" s="255">
        <v>47.27</v>
      </c>
      <c r="H41" s="254" t="s">
        <v>84</v>
      </c>
      <c r="I41" s="256">
        <f t="shared" si="0"/>
        <v>33089</v>
      </c>
    </row>
    <row r="42" spans="1:9" ht="75">
      <c r="A42" s="251">
        <v>38</v>
      </c>
      <c r="B42" s="252">
        <v>4</v>
      </c>
      <c r="C42" s="258" t="s">
        <v>1354</v>
      </c>
      <c r="D42" s="251" t="s">
        <v>1139</v>
      </c>
      <c r="E42" s="251" t="s">
        <v>23</v>
      </c>
      <c r="F42" s="254" t="s">
        <v>86</v>
      </c>
      <c r="G42" s="255">
        <v>3510</v>
      </c>
      <c r="H42" s="254" t="s">
        <v>15</v>
      </c>
      <c r="I42" s="256">
        <f t="shared" si="0"/>
        <v>14040</v>
      </c>
    </row>
    <row r="43" spans="1:9" ht="30">
      <c r="A43" s="251">
        <v>39</v>
      </c>
      <c r="B43" s="252">
        <v>2</v>
      </c>
      <c r="C43" s="253" t="s">
        <v>1481</v>
      </c>
      <c r="D43" s="251" t="s">
        <v>1139</v>
      </c>
      <c r="E43" s="251" t="s">
        <v>23</v>
      </c>
      <c r="F43" s="254" t="s">
        <v>710</v>
      </c>
      <c r="G43" s="255">
        <v>51818</v>
      </c>
      <c r="H43" s="254" t="s">
        <v>15</v>
      </c>
      <c r="I43" s="256">
        <f t="shared" si="0"/>
        <v>103636</v>
      </c>
    </row>
    <row r="44" spans="1:9" ht="30">
      <c r="A44" s="251">
        <v>40</v>
      </c>
      <c r="B44" s="257">
        <v>0.44</v>
      </c>
      <c r="C44" s="253" t="s">
        <v>1161</v>
      </c>
      <c r="D44" s="251" t="s">
        <v>1139</v>
      </c>
      <c r="E44" s="251" t="s">
        <v>20</v>
      </c>
      <c r="F44" s="254" t="s">
        <v>90</v>
      </c>
      <c r="G44" s="255">
        <v>299369</v>
      </c>
      <c r="H44" s="254" t="s">
        <v>307</v>
      </c>
      <c r="I44" s="256">
        <f t="shared" si="0"/>
        <v>131722.36000000002</v>
      </c>
    </row>
    <row r="45" spans="1:9" ht="30">
      <c r="A45" s="251">
        <v>41</v>
      </c>
      <c r="B45" s="252">
        <v>30</v>
      </c>
      <c r="C45" s="253" t="s">
        <v>1162</v>
      </c>
      <c r="D45" s="251" t="s">
        <v>1139</v>
      </c>
      <c r="E45" s="251" t="s">
        <v>20</v>
      </c>
      <c r="F45" s="254" t="s">
        <v>92</v>
      </c>
      <c r="G45" s="255">
        <v>2055</v>
      </c>
      <c r="H45" s="254" t="s">
        <v>59</v>
      </c>
      <c r="I45" s="256">
        <f t="shared" si="0"/>
        <v>61650</v>
      </c>
    </row>
    <row r="46" spans="1:9" ht="75">
      <c r="A46" s="251">
        <v>42</v>
      </c>
      <c r="B46" s="252">
        <v>30</v>
      </c>
      <c r="C46" s="253" t="s">
        <v>93</v>
      </c>
      <c r="D46" s="251" t="s">
        <v>1139</v>
      </c>
      <c r="E46" s="251" t="s">
        <v>20</v>
      </c>
      <c r="F46" s="254" t="s">
        <v>94</v>
      </c>
      <c r="G46" s="255">
        <v>294</v>
      </c>
      <c r="H46" s="254" t="s">
        <v>15</v>
      </c>
      <c r="I46" s="256">
        <f t="shared" si="0"/>
        <v>8820</v>
      </c>
    </row>
    <row r="47" spans="1:9" ht="180">
      <c r="A47" s="251">
        <v>43</v>
      </c>
      <c r="B47" s="252">
        <v>45</v>
      </c>
      <c r="C47" s="253" t="s">
        <v>95</v>
      </c>
      <c r="D47" s="251" t="s">
        <v>1139</v>
      </c>
      <c r="E47" s="251" t="s">
        <v>20</v>
      </c>
      <c r="F47" s="254" t="s">
        <v>96</v>
      </c>
      <c r="G47" s="255">
        <v>299</v>
      </c>
      <c r="H47" s="254" t="s">
        <v>15</v>
      </c>
      <c r="I47" s="256">
        <f t="shared" si="0"/>
        <v>13455</v>
      </c>
    </row>
    <row r="48" spans="1:9" ht="105">
      <c r="A48" s="251">
        <v>44</v>
      </c>
      <c r="B48" s="252">
        <v>6</v>
      </c>
      <c r="C48" s="253" t="s">
        <v>97</v>
      </c>
      <c r="D48" s="251" t="s">
        <v>1139</v>
      </c>
      <c r="E48" s="251" t="s">
        <v>23</v>
      </c>
      <c r="F48" s="254" t="s">
        <v>98</v>
      </c>
      <c r="G48" s="255">
        <v>781</v>
      </c>
      <c r="H48" s="254" t="s">
        <v>15</v>
      </c>
      <c r="I48" s="256">
        <f t="shared" si="0"/>
        <v>4686</v>
      </c>
    </row>
    <row r="49" spans="1:9" ht="60">
      <c r="A49" s="251">
        <v>45</v>
      </c>
      <c r="B49" s="257">
        <v>218.67</v>
      </c>
      <c r="C49" s="253" t="s">
        <v>1163</v>
      </c>
      <c r="D49" s="251" t="s">
        <v>1139</v>
      </c>
      <c r="E49" s="251" t="s">
        <v>23</v>
      </c>
      <c r="F49" s="254" t="s">
        <v>100</v>
      </c>
      <c r="G49" s="255">
        <v>327.68</v>
      </c>
      <c r="H49" s="254" t="s">
        <v>131</v>
      </c>
      <c r="I49" s="256">
        <f t="shared" si="0"/>
        <v>71653.785600000003</v>
      </c>
    </row>
    <row r="50" spans="1:9" ht="75">
      <c r="A50" s="251">
        <v>46</v>
      </c>
      <c r="B50" s="252">
        <v>30</v>
      </c>
      <c r="C50" s="253" t="s">
        <v>101</v>
      </c>
      <c r="D50" s="251" t="s">
        <v>1139</v>
      </c>
      <c r="E50" s="251" t="s">
        <v>23</v>
      </c>
      <c r="F50" s="254" t="s">
        <v>102</v>
      </c>
      <c r="G50" s="255">
        <v>224</v>
      </c>
      <c r="H50" s="254" t="s">
        <v>15</v>
      </c>
      <c r="I50" s="256">
        <f t="shared" si="0"/>
        <v>6720</v>
      </c>
    </row>
    <row r="51" spans="1:9">
      <c r="A51" s="251">
        <v>47</v>
      </c>
      <c r="B51" s="252">
        <v>75</v>
      </c>
      <c r="C51" s="253" t="s">
        <v>103</v>
      </c>
      <c r="D51" s="251" t="s">
        <v>1139</v>
      </c>
      <c r="E51" s="251" t="s">
        <v>23</v>
      </c>
      <c r="F51" s="254" t="s">
        <v>104</v>
      </c>
      <c r="G51" s="255">
        <v>65</v>
      </c>
      <c r="H51" s="254" t="s">
        <v>15</v>
      </c>
      <c r="I51" s="256">
        <f t="shared" si="0"/>
        <v>4875</v>
      </c>
    </row>
    <row r="52" spans="1:9" ht="60">
      <c r="A52" s="251">
        <v>48</v>
      </c>
      <c r="B52" s="252">
        <v>29</v>
      </c>
      <c r="C52" s="253" t="s">
        <v>1164</v>
      </c>
      <c r="D52" s="251" t="s">
        <v>1139</v>
      </c>
      <c r="E52" s="251" t="s">
        <v>23</v>
      </c>
      <c r="F52" s="254" t="s">
        <v>14</v>
      </c>
      <c r="G52" s="255">
        <v>928</v>
      </c>
      <c r="H52" s="254" t="s">
        <v>15</v>
      </c>
      <c r="I52" s="256">
        <f t="shared" si="0"/>
        <v>26912</v>
      </c>
    </row>
    <row r="53" spans="1:9" ht="90">
      <c r="A53" s="251">
        <v>49</v>
      </c>
      <c r="B53" s="257">
        <v>10.119999999999999</v>
      </c>
      <c r="C53" s="253" t="s">
        <v>1165</v>
      </c>
      <c r="D53" s="251" t="s">
        <v>1139</v>
      </c>
      <c r="E53" s="251" t="s">
        <v>23</v>
      </c>
      <c r="F53" s="254" t="s">
        <v>17</v>
      </c>
      <c r="G53" s="255">
        <v>6852</v>
      </c>
      <c r="H53" s="254" t="s">
        <v>18</v>
      </c>
      <c r="I53" s="256">
        <f t="shared" si="0"/>
        <v>69342.239999999991</v>
      </c>
    </row>
    <row r="54" spans="1:9" ht="135">
      <c r="A54" s="251">
        <v>50</v>
      </c>
      <c r="B54" s="257">
        <v>10.119999999999999</v>
      </c>
      <c r="C54" s="253" t="s">
        <v>1145</v>
      </c>
      <c r="D54" s="251" t="s">
        <v>1139</v>
      </c>
      <c r="E54" s="251" t="s">
        <v>20</v>
      </c>
      <c r="F54" s="254" t="s">
        <v>21</v>
      </c>
      <c r="G54" s="255">
        <v>2181</v>
      </c>
      <c r="H54" s="254" t="s">
        <v>18</v>
      </c>
      <c r="I54" s="256">
        <f t="shared" si="0"/>
        <v>22071.719999999998</v>
      </c>
    </row>
    <row r="55" spans="1:9" ht="150">
      <c r="A55" s="251">
        <v>51</v>
      </c>
      <c r="B55" s="257">
        <v>10.119999999999999</v>
      </c>
      <c r="C55" s="253" t="s">
        <v>1482</v>
      </c>
      <c r="D55" s="251" t="s">
        <v>1139</v>
      </c>
      <c r="E55" s="251" t="s">
        <v>23</v>
      </c>
      <c r="F55" s="254" t="s">
        <v>24</v>
      </c>
      <c r="G55" s="255">
        <v>851</v>
      </c>
      <c r="H55" s="254" t="s">
        <v>18</v>
      </c>
      <c r="I55" s="256">
        <f t="shared" si="0"/>
        <v>8612.119999999999</v>
      </c>
    </row>
    <row r="56" spans="1:9" ht="150">
      <c r="A56" s="251">
        <v>52</v>
      </c>
      <c r="B56" s="257">
        <v>10.119999999999999</v>
      </c>
      <c r="C56" s="253" t="s">
        <v>1483</v>
      </c>
      <c r="D56" s="251" t="s">
        <v>1139</v>
      </c>
      <c r="E56" s="251" t="s">
        <v>20</v>
      </c>
      <c r="F56" s="254" t="s">
        <v>26</v>
      </c>
      <c r="G56" s="255">
        <v>1293</v>
      </c>
      <c r="H56" s="254" t="s">
        <v>18</v>
      </c>
      <c r="I56" s="256">
        <f t="shared" si="0"/>
        <v>13085.16</v>
      </c>
    </row>
    <row r="57" spans="1:9" ht="150">
      <c r="A57" s="251">
        <v>53</v>
      </c>
      <c r="B57" s="257">
        <v>10.119999999999999</v>
      </c>
      <c r="C57" s="253" t="s">
        <v>1167</v>
      </c>
      <c r="D57" s="251" t="s">
        <v>1139</v>
      </c>
      <c r="E57" s="251" t="s">
        <v>23</v>
      </c>
      <c r="F57" s="254" t="s">
        <v>28</v>
      </c>
      <c r="G57" s="255">
        <v>482</v>
      </c>
      <c r="H57" s="254" t="s">
        <v>18</v>
      </c>
      <c r="I57" s="256">
        <f t="shared" si="0"/>
        <v>4877.8399999999992</v>
      </c>
    </row>
    <row r="58" spans="1:9" ht="60">
      <c r="A58" s="251">
        <v>54</v>
      </c>
      <c r="B58" s="257">
        <v>10.119999999999999</v>
      </c>
      <c r="C58" s="253" t="s">
        <v>908</v>
      </c>
      <c r="D58" s="251" t="s">
        <v>1139</v>
      </c>
      <c r="E58" s="251" t="s">
        <v>23</v>
      </c>
      <c r="F58" s="254" t="s">
        <v>30</v>
      </c>
      <c r="G58" s="255">
        <v>1470</v>
      </c>
      <c r="H58" s="254" t="s">
        <v>18</v>
      </c>
      <c r="I58" s="256">
        <f t="shared" si="0"/>
        <v>14876.4</v>
      </c>
    </row>
    <row r="59" spans="1:9" ht="75">
      <c r="A59" s="251">
        <v>55</v>
      </c>
      <c r="B59" s="252">
        <v>29</v>
      </c>
      <c r="C59" s="253" t="s">
        <v>1168</v>
      </c>
      <c r="D59" s="251" t="s">
        <v>1139</v>
      </c>
      <c r="E59" s="251" t="s">
        <v>23</v>
      </c>
      <c r="F59" s="254" t="s">
        <v>32</v>
      </c>
      <c r="G59" s="255">
        <v>1952.61</v>
      </c>
      <c r="H59" s="254" t="s">
        <v>15</v>
      </c>
      <c r="I59" s="256">
        <f t="shared" si="0"/>
        <v>56625.689999999995</v>
      </c>
    </row>
    <row r="60" spans="1:9" ht="60">
      <c r="A60" s="251">
        <v>56</v>
      </c>
      <c r="B60" s="257">
        <v>32.19</v>
      </c>
      <c r="C60" s="253" t="s">
        <v>1169</v>
      </c>
      <c r="D60" s="251" t="s">
        <v>1139</v>
      </c>
      <c r="E60" s="251" t="s">
        <v>23</v>
      </c>
      <c r="F60" s="254" t="s">
        <v>34</v>
      </c>
      <c r="G60" s="255">
        <v>6579</v>
      </c>
      <c r="H60" s="254" t="s">
        <v>35</v>
      </c>
      <c r="I60" s="256">
        <f t="shared" si="0"/>
        <v>211778.00999999998</v>
      </c>
    </row>
    <row r="61" spans="1:9">
      <c r="A61" s="251">
        <v>57</v>
      </c>
      <c r="B61" s="257">
        <v>16.75</v>
      </c>
      <c r="C61" s="253" t="s">
        <v>36</v>
      </c>
      <c r="D61" s="251" t="s">
        <v>1139</v>
      </c>
      <c r="E61" s="251" t="s">
        <v>23</v>
      </c>
      <c r="F61" s="254" t="s">
        <v>37</v>
      </c>
      <c r="G61" s="255">
        <v>373</v>
      </c>
      <c r="H61" s="254" t="s">
        <v>38</v>
      </c>
      <c r="I61" s="256">
        <f t="shared" si="0"/>
        <v>6247.75</v>
      </c>
    </row>
    <row r="62" spans="1:9" ht="45">
      <c r="A62" s="251">
        <v>58</v>
      </c>
      <c r="B62" s="252">
        <v>29</v>
      </c>
      <c r="C62" s="253" t="s">
        <v>1170</v>
      </c>
      <c r="D62" s="251" t="s">
        <v>1139</v>
      </c>
      <c r="E62" s="251" t="s">
        <v>23</v>
      </c>
      <c r="F62" s="254" t="s">
        <v>40</v>
      </c>
      <c r="G62" s="255">
        <v>48</v>
      </c>
      <c r="H62" s="254" t="s">
        <v>15</v>
      </c>
      <c r="I62" s="256">
        <f t="shared" si="0"/>
        <v>1392</v>
      </c>
    </row>
    <row r="63" spans="1:9" ht="105">
      <c r="A63" s="251">
        <v>59</v>
      </c>
      <c r="B63" s="257">
        <v>5.5880000000000001</v>
      </c>
      <c r="C63" s="253" t="s">
        <v>1141</v>
      </c>
      <c r="D63" s="251" t="s">
        <v>1139</v>
      </c>
      <c r="E63" s="251" t="s">
        <v>23</v>
      </c>
      <c r="F63" s="254" t="s">
        <v>17</v>
      </c>
      <c r="G63" s="255">
        <v>6852</v>
      </c>
      <c r="H63" s="254" t="s">
        <v>18</v>
      </c>
      <c r="I63" s="256">
        <f t="shared" si="0"/>
        <v>38288.976000000002</v>
      </c>
    </row>
    <row r="64" spans="1:9" ht="150">
      <c r="A64" s="251">
        <v>60</v>
      </c>
      <c r="B64" s="257">
        <v>5.5880000000000001</v>
      </c>
      <c r="C64" s="253" t="s">
        <v>1484</v>
      </c>
      <c r="D64" s="251" t="s">
        <v>1139</v>
      </c>
      <c r="E64" s="251" t="s">
        <v>181</v>
      </c>
      <c r="F64" s="254" t="s">
        <v>21</v>
      </c>
      <c r="G64" s="255">
        <v>2181</v>
      </c>
      <c r="H64" s="254" t="s">
        <v>18</v>
      </c>
      <c r="I64" s="256">
        <f t="shared" si="0"/>
        <v>12187.428</v>
      </c>
    </row>
    <row r="65" spans="1:9" ht="150">
      <c r="A65" s="251">
        <v>61</v>
      </c>
      <c r="B65" s="257">
        <v>5.5880000000000001</v>
      </c>
      <c r="C65" s="253" t="s">
        <v>22</v>
      </c>
      <c r="D65" s="251" t="s">
        <v>1139</v>
      </c>
      <c r="E65" s="251" t="s">
        <v>23</v>
      </c>
      <c r="F65" s="254" t="s">
        <v>24</v>
      </c>
      <c r="G65" s="255">
        <v>851</v>
      </c>
      <c r="H65" s="254" t="s">
        <v>18</v>
      </c>
      <c r="I65" s="256">
        <f t="shared" si="0"/>
        <v>4755.3879999999999</v>
      </c>
    </row>
    <row r="66" spans="1:9" ht="150">
      <c r="A66" s="251">
        <v>62</v>
      </c>
      <c r="B66" s="257">
        <v>5.5880000000000001</v>
      </c>
      <c r="C66" s="253" t="s">
        <v>1483</v>
      </c>
      <c r="D66" s="251" t="s">
        <v>1139</v>
      </c>
      <c r="E66" s="251" t="s">
        <v>181</v>
      </c>
      <c r="F66" s="254" t="s">
        <v>26</v>
      </c>
      <c r="G66" s="255">
        <v>1293</v>
      </c>
      <c r="H66" s="254" t="s">
        <v>18</v>
      </c>
      <c r="I66" s="256">
        <f t="shared" si="0"/>
        <v>7225.2839999999997</v>
      </c>
    </row>
    <row r="67" spans="1:9" ht="135">
      <c r="A67" s="251">
        <v>63</v>
      </c>
      <c r="B67" s="257">
        <v>5.5880000000000001</v>
      </c>
      <c r="C67" s="253" t="s">
        <v>27</v>
      </c>
      <c r="D67" s="251" t="s">
        <v>1139</v>
      </c>
      <c r="E67" s="251" t="s">
        <v>23</v>
      </c>
      <c r="F67" s="254" t="s">
        <v>28</v>
      </c>
      <c r="G67" s="255">
        <v>482</v>
      </c>
      <c r="H67" s="254" t="s">
        <v>18</v>
      </c>
      <c r="I67" s="256">
        <f t="shared" si="0"/>
        <v>2693.4160000000002</v>
      </c>
    </row>
    <row r="68" spans="1:9" ht="60">
      <c r="A68" s="251">
        <v>64</v>
      </c>
      <c r="B68" s="257">
        <v>5.5880000000000001</v>
      </c>
      <c r="C68" s="253" t="s">
        <v>908</v>
      </c>
      <c r="D68" s="251" t="s">
        <v>1139</v>
      </c>
      <c r="E68" s="251" t="s">
        <v>23</v>
      </c>
      <c r="F68" s="254" t="s">
        <v>30</v>
      </c>
      <c r="G68" s="255">
        <v>1470</v>
      </c>
      <c r="H68" s="254" t="s">
        <v>18</v>
      </c>
      <c r="I68" s="256">
        <f t="shared" si="0"/>
        <v>8214.36</v>
      </c>
    </row>
    <row r="69" spans="1:9">
      <c r="A69" s="251">
        <v>65</v>
      </c>
      <c r="B69" s="252">
        <v>21</v>
      </c>
      <c r="C69" s="253" t="s">
        <v>1173</v>
      </c>
      <c r="D69" s="251" t="s">
        <v>1139</v>
      </c>
      <c r="E69" s="251" t="s">
        <v>23</v>
      </c>
      <c r="F69" s="254" t="s">
        <v>106</v>
      </c>
      <c r="G69" s="255">
        <v>3500</v>
      </c>
      <c r="H69" s="254" t="s">
        <v>15</v>
      </c>
      <c r="I69" s="256">
        <f t="shared" ref="I69:I132" si="1">B69*G69</f>
        <v>73500</v>
      </c>
    </row>
    <row r="70" spans="1:9" ht="30">
      <c r="A70" s="251">
        <v>66</v>
      </c>
      <c r="B70" s="252">
        <v>3</v>
      </c>
      <c r="C70" s="253" t="s">
        <v>107</v>
      </c>
      <c r="D70" s="251" t="s">
        <v>1139</v>
      </c>
      <c r="E70" s="251" t="s">
        <v>23</v>
      </c>
      <c r="F70" s="254" t="s">
        <v>108</v>
      </c>
      <c r="G70" s="255">
        <v>3200</v>
      </c>
      <c r="H70" s="254" t="s">
        <v>15</v>
      </c>
      <c r="I70" s="256">
        <f t="shared" si="1"/>
        <v>9600</v>
      </c>
    </row>
    <row r="71" spans="1:9">
      <c r="A71" s="251">
        <v>67</v>
      </c>
      <c r="B71" s="252">
        <v>2</v>
      </c>
      <c r="C71" s="253" t="s">
        <v>109</v>
      </c>
      <c r="D71" s="251" t="s">
        <v>1139</v>
      </c>
      <c r="E71" s="251" t="s">
        <v>23</v>
      </c>
      <c r="F71" s="254" t="s">
        <v>110</v>
      </c>
      <c r="G71" s="255">
        <v>190</v>
      </c>
      <c r="H71" s="254" t="s">
        <v>15</v>
      </c>
      <c r="I71" s="256">
        <f t="shared" si="1"/>
        <v>380</v>
      </c>
    </row>
    <row r="72" spans="1:9">
      <c r="A72" s="251">
        <v>68</v>
      </c>
      <c r="B72" s="252">
        <v>2</v>
      </c>
      <c r="C72" s="253" t="s">
        <v>111</v>
      </c>
      <c r="D72" s="251" t="s">
        <v>1139</v>
      </c>
      <c r="E72" s="251" t="s">
        <v>23</v>
      </c>
      <c r="F72" s="254" t="s">
        <v>112</v>
      </c>
      <c r="G72" s="255">
        <v>101</v>
      </c>
      <c r="H72" s="254" t="s">
        <v>15</v>
      </c>
      <c r="I72" s="256">
        <f t="shared" si="1"/>
        <v>202</v>
      </c>
    </row>
    <row r="73" spans="1:9">
      <c r="A73" s="251">
        <v>69</v>
      </c>
      <c r="B73" s="252">
        <v>2</v>
      </c>
      <c r="C73" s="253" t="s">
        <v>909</v>
      </c>
      <c r="D73" s="251" t="s">
        <v>1139</v>
      </c>
      <c r="E73" s="251" t="s">
        <v>23</v>
      </c>
      <c r="F73" s="254" t="s">
        <v>114</v>
      </c>
      <c r="G73" s="255">
        <v>800</v>
      </c>
      <c r="H73" s="254" t="s">
        <v>59</v>
      </c>
      <c r="I73" s="256">
        <f t="shared" si="1"/>
        <v>1600</v>
      </c>
    </row>
    <row r="74" spans="1:9">
      <c r="A74" s="251">
        <v>70</v>
      </c>
      <c r="B74" s="252">
        <v>30</v>
      </c>
      <c r="C74" s="253" t="s">
        <v>115</v>
      </c>
      <c r="D74" s="251" t="s">
        <v>1139</v>
      </c>
      <c r="E74" s="251" t="s">
        <v>23</v>
      </c>
      <c r="F74" s="254" t="s">
        <v>116</v>
      </c>
      <c r="G74" s="255">
        <v>32</v>
      </c>
      <c r="H74" s="254" t="s">
        <v>15</v>
      </c>
      <c r="I74" s="256">
        <f t="shared" si="1"/>
        <v>960</v>
      </c>
    </row>
    <row r="75" spans="1:9">
      <c r="A75" s="251">
        <v>71</v>
      </c>
      <c r="B75" s="252">
        <v>30</v>
      </c>
      <c r="C75" s="253" t="s">
        <v>1174</v>
      </c>
      <c r="D75" s="251" t="s">
        <v>1139</v>
      </c>
      <c r="E75" s="251" t="s">
        <v>23</v>
      </c>
      <c r="F75" s="254" t="s">
        <v>118</v>
      </c>
      <c r="G75" s="255">
        <v>32</v>
      </c>
      <c r="H75" s="254" t="s">
        <v>15</v>
      </c>
      <c r="I75" s="256">
        <f t="shared" si="1"/>
        <v>960</v>
      </c>
    </row>
    <row r="76" spans="1:9">
      <c r="A76" s="251">
        <v>72</v>
      </c>
      <c r="B76" s="252">
        <v>2</v>
      </c>
      <c r="C76" s="253" t="s">
        <v>119</v>
      </c>
      <c r="D76" s="251" t="s">
        <v>1139</v>
      </c>
      <c r="E76" s="251" t="s">
        <v>23</v>
      </c>
      <c r="F76" s="254" t="s">
        <v>120</v>
      </c>
      <c r="G76" s="255">
        <v>559</v>
      </c>
      <c r="H76" s="254" t="s">
        <v>59</v>
      </c>
      <c r="I76" s="256">
        <f t="shared" si="1"/>
        <v>1118</v>
      </c>
    </row>
    <row r="77" spans="1:9">
      <c r="A77" s="251">
        <v>73</v>
      </c>
      <c r="B77" s="252">
        <v>8</v>
      </c>
      <c r="C77" s="253" t="s">
        <v>121</v>
      </c>
      <c r="D77" s="251" t="s">
        <v>1139</v>
      </c>
      <c r="E77" s="251" t="s">
        <v>23</v>
      </c>
      <c r="F77" s="254" t="s">
        <v>122</v>
      </c>
      <c r="G77" s="255">
        <v>505</v>
      </c>
      <c r="H77" s="254" t="s">
        <v>59</v>
      </c>
      <c r="I77" s="256">
        <f t="shared" si="1"/>
        <v>4040</v>
      </c>
    </row>
    <row r="78" spans="1:9">
      <c r="A78" s="251">
        <v>74</v>
      </c>
      <c r="B78" s="252">
        <v>10</v>
      </c>
      <c r="C78" s="253" t="s">
        <v>123</v>
      </c>
      <c r="D78" s="251" t="s">
        <v>1139</v>
      </c>
      <c r="E78" s="251" t="s">
        <v>23</v>
      </c>
      <c r="F78" s="254" t="s">
        <v>124</v>
      </c>
      <c r="G78" s="255">
        <v>1024</v>
      </c>
      <c r="H78" s="254" t="s">
        <v>15</v>
      </c>
      <c r="I78" s="256">
        <f t="shared" si="1"/>
        <v>10240</v>
      </c>
    </row>
    <row r="79" spans="1:9" ht="150">
      <c r="A79" s="251">
        <v>75</v>
      </c>
      <c r="B79" s="252">
        <v>5</v>
      </c>
      <c r="C79" s="253" t="s">
        <v>1175</v>
      </c>
      <c r="D79" s="251" t="s">
        <v>1139</v>
      </c>
      <c r="E79" s="251" t="s">
        <v>23</v>
      </c>
      <c r="F79" s="254" t="s">
        <v>54</v>
      </c>
      <c r="G79" s="255">
        <v>3299.7</v>
      </c>
      <c r="H79" s="254" t="s">
        <v>15</v>
      </c>
      <c r="I79" s="256">
        <f t="shared" si="1"/>
        <v>16498.5</v>
      </c>
    </row>
    <row r="80" spans="1:9">
      <c r="A80" s="251">
        <v>76</v>
      </c>
      <c r="B80" s="252">
        <v>10</v>
      </c>
      <c r="C80" s="253" t="s">
        <v>125</v>
      </c>
      <c r="D80" s="251" t="s">
        <v>1139</v>
      </c>
      <c r="E80" s="251" t="s">
        <v>23</v>
      </c>
      <c r="F80" s="254" t="s">
        <v>126</v>
      </c>
      <c r="G80" s="255">
        <v>1044.48</v>
      </c>
      <c r="H80" s="254" t="s">
        <v>15</v>
      </c>
      <c r="I80" s="256">
        <f t="shared" si="1"/>
        <v>10444.799999999999</v>
      </c>
    </row>
    <row r="81" spans="1:9">
      <c r="A81" s="251">
        <v>77</v>
      </c>
      <c r="B81" s="257">
        <v>52</v>
      </c>
      <c r="C81" s="253" t="s">
        <v>70</v>
      </c>
      <c r="D81" s="251" t="s">
        <v>1139</v>
      </c>
      <c r="E81" s="251" t="s">
        <v>23</v>
      </c>
      <c r="F81" s="254" t="s">
        <v>71</v>
      </c>
      <c r="G81" s="255">
        <v>331</v>
      </c>
      <c r="H81" s="254" t="s">
        <v>35</v>
      </c>
      <c r="I81" s="256">
        <f t="shared" si="1"/>
        <v>17212</v>
      </c>
    </row>
    <row r="82" spans="1:9" ht="45">
      <c r="A82" s="251">
        <v>78</v>
      </c>
      <c r="B82" s="257">
        <v>60</v>
      </c>
      <c r="C82" s="253" t="s">
        <v>72</v>
      </c>
      <c r="D82" s="251" t="s">
        <v>1139</v>
      </c>
      <c r="E82" s="251" t="s">
        <v>23</v>
      </c>
      <c r="F82" s="254" t="s">
        <v>73</v>
      </c>
      <c r="G82" s="255">
        <v>5160</v>
      </c>
      <c r="H82" s="254" t="s">
        <v>35</v>
      </c>
      <c r="I82" s="256">
        <f t="shared" si="1"/>
        <v>309600</v>
      </c>
    </row>
    <row r="83" spans="1:9">
      <c r="A83" s="251">
        <v>79</v>
      </c>
      <c r="B83" s="252">
        <v>10</v>
      </c>
      <c r="C83" s="253" t="s">
        <v>873</v>
      </c>
      <c r="D83" s="251" t="s">
        <v>1139</v>
      </c>
      <c r="E83" s="251" t="s">
        <v>23</v>
      </c>
      <c r="F83" s="254" t="s">
        <v>128</v>
      </c>
      <c r="G83" s="255">
        <v>12000</v>
      </c>
      <c r="H83" s="254" t="s">
        <v>15</v>
      </c>
      <c r="I83" s="256">
        <f t="shared" si="1"/>
        <v>120000</v>
      </c>
    </row>
    <row r="84" spans="1:9" ht="30">
      <c r="A84" s="251">
        <v>80</v>
      </c>
      <c r="B84" s="252">
        <v>12</v>
      </c>
      <c r="C84" s="253" t="s">
        <v>1162</v>
      </c>
      <c r="D84" s="251" t="s">
        <v>1139</v>
      </c>
      <c r="E84" s="251" t="s">
        <v>181</v>
      </c>
      <c r="F84" s="254" t="s">
        <v>92</v>
      </c>
      <c r="G84" s="255">
        <v>2055</v>
      </c>
      <c r="H84" s="254" t="s">
        <v>59</v>
      </c>
      <c r="I84" s="256">
        <f t="shared" si="1"/>
        <v>24660</v>
      </c>
    </row>
    <row r="85" spans="1:9" ht="75">
      <c r="A85" s="251">
        <v>81</v>
      </c>
      <c r="B85" s="252">
        <v>12</v>
      </c>
      <c r="C85" s="253" t="s">
        <v>1176</v>
      </c>
      <c r="D85" s="251" t="s">
        <v>1139</v>
      </c>
      <c r="E85" s="251" t="s">
        <v>181</v>
      </c>
      <c r="F85" s="254" t="s">
        <v>94</v>
      </c>
      <c r="G85" s="255">
        <v>294</v>
      </c>
      <c r="H85" s="254" t="s">
        <v>15</v>
      </c>
      <c r="I85" s="256">
        <f t="shared" si="1"/>
        <v>3528</v>
      </c>
    </row>
    <row r="86" spans="1:9" ht="165">
      <c r="A86" s="251">
        <v>82</v>
      </c>
      <c r="B86" s="252">
        <v>45</v>
      </c>
      <c r="C86" s="253" t="s">
        <v>1177</v>
      </c>
      <c r="D86" s="251" t="s">
        <v>1139</v>
      </c>
      <c r="E86" s="251" t="s">
        <v>181</v>
      </c>
      <c r="F86" s="254" t="s">
        <v>96</v>
      </c>
      <c r="G86" s="255">
        <v>299</v>
      </c>
      <c r="H86" s="254" t="s">
        <v>15</v>
      </c>
      <c r="I86" s="256">
        <f t="shared" si="1"/>
        <v>13455</v>
      </c>
    </row>
    <row r="87" spans="1:9" ht="90">
      <c r="A87" s="251">
        <v>83</v>
      </c>
      <c r="B87" s="252">
        <v>2</v>
      </c>
      <c r="C87" s="253" t="s">
        <v>1359</v>
      </c>
      <c r="D87" s="251" t="s">
        <v>1139</v>
      </c>
      <c r="E87" s="251" t="s">
        <v>23</v>
      </c>
      <c r="F87" s="254" t="s">
        <v>130</v>
      </c>
      <c r="G87" s="255">
        <v>507</v>
      </c>
      <c r="H87" s="254" t="s">
        <v>15</v>
      </c>
      <c r="I87" s="256">
        <f t="shared" si="1"/>
        <v>1014</v>
      </c>
    </row>
    <row r="88" spans="1:9" ht="60">
      <c r="A88" s="251">
        <v>84</v>
      </c>
      <c r="B88" s="252">
        <v>45</v>
      </c>
      <c r="C88" s="253" t="s">
        <v>1179</v>
      </c>
      <c r="D88" s="251" t="s">
        <v>1139</v>
      </c>
      <c r="E88" s="251" t="s">
        <v>23</v>
      </c>
      <c r="F88" s="254" t="s">
        <v>102</v>
      </c>
      <c r="G88" s="255">
        <v>224</v>
      </c>
      <c r="H88" s="254" t="s">
        <v>15</v>
      </c>
      <c r="I88" s="256">
        <f t="shared" si="1"/>
        <v>10080</v>
      </c>
    </row>
    <row r="89" spans="1:9">
      <c r="A89" s="251">
        <v>85</v>
      </c>
      <c r="B89" s="252">
        <v>57</v>
      </c>
      <c r="C89" s="253" t="s">
        <v>103</v>
      </c>
      <c r="D89" s="251" t="s">
        <v>1139</v>
      </c>
      <c r="E89" s="251" t="s">
        <v>23</v>
      </c>
      <c r="F89" s="254" t="s">
        <v>104</v>
      </c>
      <c r="G89" s="255">
        <v>65</v>
      </c>
      <c r="H89" s="254" t="s">
        <v>15</v>
      </c>
      <c r="I89" s="256">
        <f t="shared" si="1"/>
        <v>3705</v>
      </c>
    </row>
    <row r="90" spans="1:9" ht="135">
      <c r="A90" s="251">
        <v>86</v>
      </c>
      <c r="B90" s="252">
        <v>696</v>
      </c>
      <c r="C90" s="259" t="s">
        <v>132</v>
      </c>
      <c r="D90" s="251" t="s">
        <v>1139</v>
      </c>
      <c r="E90" s="251" t="s">
        <v>23</v>
      </c>
      <c r="F90" s="254" t="s">
        <v>133</v>
      </c>
      <c r="G90" s="255">
        <v>65</v>
      </c>
      <c r="H90" s="254" t="s">
        <v>134</v>
      </c>
      <c r="I90" s="256">
        <f t="shared" si="1"/>
        <v>45240</v>
      </c>
    </row>
    <row r="91" spans="1:9" ht="75">
      <c r="A91" s="251">
        <v>87</v>
      </c>
      <c r="B91" s="260">
        <v>1247</v>
      </c>
      <c r="C91" s="253" t="s">
        <v>1485</v>
      </c>
      <c r="D91" s="251" t="s">
        <v>1139</v>
      </c>
      <c r="E91" s="251" t="s">
        <v>23</v>
      </c>
      <c r="F91" s="254" t="s">
        <v>136</v>
      </c>
      <c r="G91" s="255">
        <v>41</v>
      </c>
      <c r="H91" s="254" t="s">
        <v>134</v>
      </c>
      <c r="I91" s="256">
        <f t="shared" si="1"/>
        <v>51127</v>
      </c>
    </row>
    <row r="92" spans="1:9" ht="30">
      <c r="A92" s="251">
        <v>88</v>
      </c>
      <c r="B92" s="252">
        <v>36</v>
      </c>
      <c r="C92" s="253" t="s">
        <v>1180</v>
      </c>
      <c r="D92" s="251" t="s">
        <v>1139</v>
      </c>
      <c r="E92" s="261" t="s">
        <v>181</v>
      </c>
      <c r="F92" s="254" t="s">
        <v>138</v>
      </c>
      <c r="G92" s="255">
        <v>3486</v>
      </c>
      <c r="H92" s="254" t="s">
        <v>15</v>
      </c>
      <c r="I92" s="256">
        <f t="shared" si="1"/>
        <v>125496</v>
      </c>
    </row>
    <row r="93" spans="1:9" ht="60">
      <c r="A93" s="251">
        <v>89</v>
      </c>
      <c r="B93" s="252">
        <v>36</v>
      </c>
      <c r="C93" s="253" t="s">
        <v>413</v>
      </c>
      <c r="D93" s="251" t="s">
        <v>1139</v>
      </c>
      <c r="E93" s="251" t="s">
        <v>23</v>
      </c>
      <c r="F93" s="254" t="s">
        <v>140</v>
      </c>
      <c r="G93" s="255">
        <v>1234.2</v>
      </c>
      <c r="H93" s="254" t="s">
        <v>15</v>
      </c>
      <c r="I93" s="256">
        <f t="shared" si="1"/>
        <v>44431.200000000004</v>
      </c>
    </row>
    <row r="94" spans="1:9" ht="75">
      <c r="A94" s="251">
        <v>90</v>
      </c>
      <c r="B94" s="252">
        <v>36</v>
      </c>
      <c r="C94" s="253" t="s">
        <v>1486</v>
      </c>
      <c r="D94" s="251" t="s">
        <v>1139</v>
      </c>
      <c r="E94" s="251" t="s">
        <v>23</v>
      </c>
      <c r="F94" s="254" t="s">
        <v>142</v>
      </c>
      <c r="G94" s="255">
        <v>386</v>
      </c>
      <c r="H94" s="254" t="s">
        <v>15</v>
      </c>
      <c r="I94" s="256">
        <f t="shared" si="1"/>
        <v>13896</v>
      </c>
    </row>
    <row r="95" spans="1:9" ht="75">
      <c r="A95" s="251">
        <v>91</v>
      </c>
      <c r="B95" s="252">
        <v>2</v>
      </c>
      <c r="C95" s="253" t="s">
        <v>143</v>
      </c>
      <c r="D95" s="251" t="s">
        <v>1139</v>
      </c>
      <c r="E95" s="251" t="s">
        <v>181</v>
      </c>
      <c r="F95" s="254" t="s">
        <v>144</v>
      </c>
      <c r="G95" s="255">
        <v>4725</v>
      </c>
      <c r="H95" s="254" t="s">
        <v>15</v>
      </c>
      <c r="I95" s="256">
        <f t="shared" si="1"/>
        <v>9450</v>
      </c>
    </row>
    <row r="96" spans="1:9" ht="45">
      <c r="A96" s="251">
        <v>92</v>
      </c>
      <c r="B96" s="252">
        <v>2</v>
      </c>
      <c r="C96" s="253" t="s">
        <v>1182</v>
      </c>
      <c r="D96" s="251" t="s">
        <v>1139</v>
      </c>
      <c r="E96" s="251" t="s">
        <v>23</v>
      </c>
      <c r="F96" s="254" t="s">
        <v>146</v>
      </c>
      <c r="G96" s="255">
        <v>1323</v>
      </c>
      <c r="H96" s="254" t="s">
        <v>15</v>
      </c>
      <c r="I96" s="256">
        <f t="shared" si="1"/>
        <v>2646</v>
      </c>
    </row>
    <row r="97" spans="1:9">
      <c r="A97" s="251">
        <v>93</v>
      </c>
      <c r="B97" s="252">
        <v>4</v>
      </c>
      <c r="C97" s="253" t="s">
        <v>301</v>
      </c>
      <c r="D97" s="251" t="s">
        <v>1139</v>
      </c>
      <c r="E97" s="251" t="s">
        <v>23</v>
      </c>
      <c r="F97" s="254" t="s">
        <v>302</v>
      </c>
      <c r="G97" s="255">
        <v>200</v>
      </c>
      <c r="H97" s="254" t="s">
        <v>303</v>
      </c>
      <c r="I97" s="256">
        <f t="shared" si="1"/>
        <v>800</v>
      </c>
    </row>
    <row r="98" spans="1:9" ht="135">
      <c r="A98" s="251">
        <v>94</v>
      </c>
      <c r="B98" s="252">
        <v>1</v>
      </c>
      <c r="C98" s="259" t="s">
        <v>1183</v>
      </c>
      <c r="D98" s="251" t="s">
        <v>1139</v>
      </c>
      <c r="E98" s="251" t="s">
        <v>23</v>
      </c>
      <c r="F98" s="254" t="s">
        <v>54</v>
      </c>
      <c r="G98" s="255">
        <v>3299.7</v>
      </c>
      <c r="H98" s="254" t="s">
        <v>15</v>
      </c>
      <c r="I98" s="256">
        <f t="shared" si="1"/>
        <v>3299.7</v>
      </c>
    </row>
    <row r="99" spans="1:9">
      <c r="A99" s="251">
        <v>95</v>
      </c>
      <c r="B99" s="252">
        <v>4</v>
      </c>
      <c r="C99" s="253" t="s">
        <v>1184</v>
      </c>
      <c r="D99" s="251" t="s">
        <v>1139</v>
      </c>
      <c r="E99" s="251" t="s">
        <v>23</v>
      </c>
      <c r="F99" s="254" t="s">
        <v>305</v>
      </c>
      <c r="G99" s="255">
        <v>204</v>
      </c>
      <c r="H99" s="254" t="s">
        <v>303</v>
      </c>
      <c r="I99" s="256">
        <f t="shared" si="1"/>
        <v>816</v>
      </c>
    </row>
    <row r="100" spans="1:9">
      <c r="A100" s="251">
        <v>96</v>
      </c>
      <c r="B100" s="252">
        <v>90</v>
      </c>
      <c r="C100" s="253" t="s">
        <v>147</v>
      </c>
      <c r="D100" s="251" t="s">
        <v>1139</v>
      </c>
      <c r="E100" s="251" t="s">
        <v>23</v>
      </c>
      <c r="F100" s="254" t="s">
        <v>148</v>
      </c>
      <c r="G100" s="255">
        <v>3148</v>
      </c>
      <c r="H100" s="254" t="s">
        <v>134</v>
      </c>
      <c r="I100" s="256">
        <f t="shared" si="1"/>
        <v>283320</v>
      </c>
    </row>
    <row r="101" spans="1:9" ht="75">
      <c r="A101" s="251">
        <v>97</v>
      </c>
      <c r="B101" s="262">
        <v>3312</v>
      </c>
      <c r="C101" s="253" t="s">
        <v>1186</v>
      </c>
      <c r="D101" s="251" t="s">
        <v>1139</v>
      </c>
      <c r="E101" s="251" t="s">
        <v>23</v>
      </c>
      <c r="F101" s="254" t="s">
        <v>150</v>
      </c>
      <c r="G101" s="255">
        <v>27</v>
      </c>
      <c r="H101" s="254" t="s">
        <v>131</v>
      </c>
      <c r="I101" s="256">
        <f t="shared" si="1"/>
        <v>89424</v>
      </c>
    </row>
    <row r="102" spans="1:9" ht="75">
      <c r="A102" s="251">
        <v>98</v>
      </c>
      <c r="B102" s="252">
        <v>270</v>
      </c>
      <c r="C102" s="253" t="s">
        <v>1187</v>
      </c>
      <c r="D102" s="251" t="s">
        <v>1139</v>
      </c>
      <c r="E102" s="251" t="s">
        <v>23</v>
      </c>
      <c r="F102" s="254" t="s">
        <v>152</v>
      </c>
      <c r="G102" s="255">
        <v>27</v>
      </c>
      <c r="H102" s="254" t="s">
        <v>15</v>
      </c>
      <c r="I102" s="256">
        <f t="shared" si="1"/>
        <v>7290</v>
      </c>
    </row>
    <row r="103" spans="1:9">
      <c r="A103" s="251">
        <v>99</v>
      </c>
      <c r="B103" s="252">
        <v>4</v>
      </c>
      <c r="C103" s="253" t="s">
        <v>1188</v>
      </c>
      <c r="D103" s="251" t="s">
        <v>1139</v>
      </c>
      <c r="E103" s="251" t="s">
        <v>181</v>
      </c>
      <c r="F103" s="254" t="s">
        <v>154</v>
      </c>
      <c r="G103" s="255">
        <v>4463</v>
      </c>
      <c r="H103" s="254" t="s">
        <v>15</v>
      </c>
      <c r="I103" s="256">
        <f t="shared" si="1"/>
        <v>17852</v>
      </c>
    </row>
    <row r="104" spans="1:9">
      <c r="A104" s="251">
        <v>100</v>
      </c>
      <c r="B104" s="252">
        <v>4</v>
      </c>
      <c r="C104" s="253" t="s">
        <v>1189</v>
      </c>
      <c r="D104" s="251" t="s">
        <v>1139</v>
      </c>
      <c r="E104" s="251" t="s">
        <v>23</v>
      </c>
      <c r="F104" s="254" t="s">
        <v>156</v>
      </c>
      <c r="G104" s="255">
        <v>374.85</v>
      </c>
      <c r="H104" s="254" t="s">
        <v>15</v>
      </c>
      <c r="I104" s="256">
        <f t="shared" si="1"/>
        <v>1499.4</v>
      </c>
    </row>
    <row r="105" spans="1:9">
      <c r="A105" s="251">
        <v>101</v>
      </c>
      <c r="B105" s="252">
        <v>1</v>
      </c>
      <c r="C105" s="253" t="s">
        <v>157</v>
      </c>
      <c r="D105" s="251" t="s">
        <v>1139</v>
      </c>
      <c r="E105" s="251" t="s">
        <v>23</v>
      </c>
      <c r="F105" s="254" t="s">
        <v>158</v>
      </c>
      <c r="G105" s="255">
        <v>1612</v>
      </c>
      <c r="H105" s="254" t="s">
        <v>59</v>
      </c>
      <c r="I105" s="256">
        <f t="shared" si="1"/>
        <v>1612</v>
      </c>
    </row>
    <row r="106" spans="1:9" ht="135">
      <c r="A106" s="251">
        <v>102</v>
      </c>
      <c r="B106" s="252">
        <v>1</v>
      </c>
      <c r="C106" s="259" t="s">
        <v>1183</v>
      </c>
      <c r="D106" s="251" t="s">
        <v>1139</v>
      </c>
      <c r="E106" s="251" t="s">
        <v>23</v>
      </c>
      <c r="F106" s="254" t="s">
        <v>54</v>
      </c>
      <c r="G106" s="255">
        <v>3299.7</v>
      </c>
      <c r="H106" s="254" t="s">
        <v>15</v>
      </c>
      <c r="I106" s="256">
        <f t="shared" si="1"/>
        <v>3299.7</v>
      </c>
    </row>
    <row r="107" spans="1:9">
      <c r="A107" s="251">
        <v>103</v>
      </c>
      <c r="B107" s="252">
        <v>1</v>
      </c>
      <c r="C107" s="253" t="s">
        <v>159</v>
      </c>
      <c r="D107" s="251" t="s">
        <v>1139</v>
      </c>
      <c r="E107" s="251" t="s">
        <v>23</v>
      </c>
      <c r="F107" s="254" t="s">
        <v>160</v>
      </c>
      <c r="G107" s="255">
        <v>1024</v>
      </c>
      <c r="H107" s="254" t="s">
        <v>59</v>
      </c>
      <c r="I107" s="256">
        <f t="shared" si="1"/>
        <v>1024</v>
      </c>
    </row>
    <row r="108" spans="1:9" ht="25.5">
      <c r="A108" s="251">
        <v>104</v>
      </c>
      <c r="B108" s="252">
        <v>1</v>
      </c>
      <c r="C108" s="263" t="s">
        <v>1190</v>
      </c>
      <c r="D108" s="251" t="s">
        <v>1139</v>
      </c>
      <c r="E108" s="251" t="s">
        <v>23</v>
      </c>
      <c r="F108" s="254" t="s">
        <v>1487</v>
      </c>
      <c r="G108" s="255">
        <v>7666</v>
      </c>
      <c r="H108" s="254" t="s">
        <v>15</v>
      </c>
      <c r="I108" s="256">
        <f t="shared" si="1"/>
        <v>7666</v>
      </c>
    </row>
    <row r="109" spans="1:9" ht="90">
      <c r="A109" s="251">
        <v>105</v>
      </c>
      <c r="B109" s="252">
        <v>1</v>
      </c>
      <c r="C109" s="253" t="s">
        <v>1361</v>
      </c>
      <c r="D109" s="251" t="s">
        <v>1139</v>
      </c>
      <c r="E109" s="251" t="s">
        <v>181</v>
      </c>
      <c r="F109" s="254" t="s">
        <v>164</v>
      </c>
      <c r="G109" s="255">
        <v>42500</v>
      </c>
      <c r="H109" s="254" t="s">
        <v>15</v>
      </c>
      <c r="I109" s="256">
        <f t="shared" si="1"/>
        <v>42500</v>
      </c>
    </row>
    <row r="110" spans="1:9" ht="75">
      <c r="A110" s="251">
        <v>106</v>
      </c>
      <c r="B110" s="252">
        <v>1</v>
      </c>
      <c r="C110" s="253" t="s">
        <v>1362</v>
      </c>
      <c r="D110" s="251" t="s">
        <v>1139</v>
      </c>
      <c r="E110" s="251" t="s">
        <v>181</v>
      </c>
      <c r="F110" s="254" t="s">
        <v>166</v>
      </c>
      <c r="G110" s="255">
        <v>42000</v>
      </c>
      <c r="H110" s="254" t="s">
        <v>15</v>
      </c>
      <c r="I110" s="256">
        <f t="shared" si="1"/>
        <v>42000</v>
      </c>
    </row>
    <row r="111" spans="1:9" ht="120">
      <c r="A111" s="251">
        <v>107</v>
      </c>
      <c r="B111" s="252">
        <v>8</v>
      </c>
      <c r="C111" s="253" t="s">
        <v>1193</v>
      </c>
      <c r="D111" s="251" t="s">
        <v>1139</v>
      </c>
      <c r="E111" s="251" t="s">
        <v>181</v>
      </c>
      <c r="F111" s="254" t="s">
        <v>170</v>
      </c>
      <c r="G111" s="255">
        <v>13913</v>
      </c>
      <c r="H111" s="254" t="s">
        <v>15</v>
      </c>
      <c r="I111" s="256">
        <f t="shared" si="1"/>
        <v>111304</v>
      </c>
    </row>
    <row r="112" spans="1:9" ht="270">
      <c r="A112" s="251">
        <v>108</v>
      </c>
      <c r="B112" s="252">
        <v>8</v>
      </c>
      <c r="C112" s="253" t="s">
        <v>1488</v>
      </c>
      <c r="D112" s="251" t="s">
        <v>1139</v>
      </c>
      <c r="E112" s="251" t="s">
        <v>181</v>
      </c>
      <c r="F112" s="254" t="s">
        <v>172</v>
      </c>
      <c r="G112" s="255">
        <v>8200</v>
      </c>
      <c r="H112" s="254" t="s">
        <v>15</v>
      </c>
      <c r="I112" s="256">
        <f t="shared" si="1"/>
        <v>65600</v>
      </c>
    </row>
    <row r="113" spans="1:9" ht="75">
      <c r="A113" s="251">
        <v>109</v>
      </c>
      <c r="B113" s="252">
        <v>8</v>
      </c>
      <c r="C113" s="253" t="s">
        <v>1489</v>
      </c>
      <c r="D113" s="251" t="s">
        <v>1139</v>
      </c>
      <c r="E113" s="251" t="s">
        <v>23</v>
      </c>
      <c r="F113" s="254" t="s">
        <v>14</v>
      </c>
      <c r="G113" s="255">
        <v>928</v>
      </c>
      <c r="H113" s="254" t="s">
        <v>15</v>
      </c>
      <c r="I113" s="256">
        <f t="shared" si="1"/>
        <v>7424</v>
      </c>
    </row>
    <row r="114" spans="1:9" ht="37.5" customHeight="1">
      <c r="A114" s="251">
        <v>110</v>
      </c>
      <c r="B114" s="252">
        <v>8</v>
      </c>
      <c r="C114" s="258" t="s">
        <v>1490</v>
      </c>
      <c r="D114" s="251" t="s">
        <v>1139</v>
      </c>
      <c r="E114" s="251" t="s">
        <v>23</v>
      </c>
      <c r="F114" s="254" t="s">
        <v>174</v>
      </c>
      <c r="G114" s="255">
        <v>1379</v>
      </c>
      <c r="H114" s="254" t="s">
        <v>15</v>
      </c>
      <c r="I114" s="256">
        <f t="shared" si="1"/>
        <v>11032</v>
      </c>
    </row>
    <row r="115" spans="1:9" ht="75">
      <c r="A115" s="251">
        <v>111</v>
      </c>
      <c r="B115" s="257">
        <v>5.27</v>
      </c>
      <c r="C115" s="253" t="s">
        <v>1196</v>
      </c>
      <c r="D115" s="251" t="s">
        <v>1139</v>
      </c>
      <c r="E115" s="251" t="s">
        <v>23</v>
      </c>
      <c r="F115" s="254" t="s">
        <v>34</v>
      </c>
      <c r="G115" s="255">
        <v>6579</v>
      </c>
      <c r="H115" s="254" t="s">
        <v>35</v>
      </c>
      <c r="I115" s="256">
        <f t="shared" si="1"/>
        <v>34671.329999999994</v>
      </c>
    </row>
    <row r="116" spans="1:9" ht="30">
      <c r="A116" s="251">
        <v>112</v>
      </c>
      <c r="B116" s="252">
        <v>8</v>
      </c>
      <c r="C116" s="258" t="s">
        <v>1491</v>
      </c>
      <c r="D116" s="251" t="s">
        <v>1139</v>
      </c>
      <c r="E116" s="251" t="s">
        <v>23</v>
      </c>
      <c r="F116" s="254" t="s">
        <v>176</v>
      </c>
      <c r="G116" s="255">
        <v>1268</v>
      </c>
      <c r="H116" s="254" t="s">
        <v>15</v>
      </c>
      <c r="I116" s="256">
        <f t="shared" si="1"/>
        <v>10144</v>
      </c>
    </row>
    <row r="117" spans="1:9" ht="90">
      <c r="A117" s="251">
        <v>113</v>
      </c>
      <c r="B117" s="257">
        <v>45</v>
      </c>
      <c r="C117" s="253" t="s">
        <v>1198</v>
      </c>
      <c r="D117" s="251" t="s">
        <v>1139</v>
      </c>
      <c r="E117" s="251" t="s">
        <v>23</v>
      </c>
      <c r="F117" s="254" t="s">
        <v>178</v>
      </c>
      <c r="G117" s="255">
        <v>2113</v>
      </c>
      <c r="H117" s="254" t="s">
        <v>35</v>
      </c>
      <c r="I117" s="256">
        <f t="shared" si="1"/>
        <v>95085</v>
      </c>
    </row>
    <row r="118" spans="1:9" ht="75">
      <c r="A118" s="251">
        <v>114</v>
      </c>
      <c r="B118" s="252">
        <v>2</v>
      </c>
      <c r="C118" s="253" t="s">
        <v>179</v>
      </c>
      <c r="D118" s="251" t="s">
        <v>1139</v>
      </c>
      <c r="E118" s="251" t="s">
        <v>23</v>
      </c>
      <c r="F118" s="254" t="s">
        <v>180</v>
      </c>
      <c r="G118" s="255">
        <v>990.68</v>
      </c>
      <c r="H118" s="254" t="s">
        <v>15</v>
      </c>
      <c r="I118" s="256">
        <f t="shared" si="1"/>
        <v>1981.36</v>
      </c>
    </row>
    <row r="119" spans="1:9" ht="165">
      <c r="A119" s="251">
        <v>115</v>
      </c>
      <c r="B119" s="257">
        <v>0.75</v>
      </c>
      <c r="C119" s="253" t="s">
        <v>1492</v>
      </c>
      <c r="D119" s="251" t="s">
        <v>1139</v>
      </c>
      <c r="E119" s="251" t="s">
        <v>181</v>
      </c>
      <c r="F119" s="254" t="s">
        <v>21</v>
      </c>
      <c r="G119" s="255">
        <v>2181</v>
      </c>
      <c r="H119" s="254" t="s">
        <v>18</v>
      </c>
      <c r="I119" s="256">
        <f t="shared" si="1"/>
        <v>1635.75</v>
      </c>
    </row>
    <row r="120" spans="1:9" ht="165">
      <c r="A120" s="251">
        <v>116</v>
      </c>
      <c r="B120" s="257">
        <v>0.75</v>
      </c>
      <c r="C120" s="253" t="s">
        <v>1493</v>
      </c>
      <c r="D120" s="251" t="s">
        <v>1139</v>
      </c>
      <c r="E120" s="251" t="s">
        <v>23</v>
      </c>
      <c r="F120" s="254" t="s">
        <v>24</v>
      </c>
      <c r="G120" s="255">
        <v>851</v>
      </c>
      <c r="H120" s="254" t="s">
        <v>18</v>
      </c>
      <c r="I120" s="256">
        <f t="shared" si="1"/>
        <v>638.25</v>
      </c>
    </row>
    <row r="121" spans="1:9" ht="150">
      <c r="A121" s="251">
        <v>117</v>
      </c>
      <c r="B121" s="257">
        <v>0.75</v>
      </c>
      <c r="C121" s="253" t="s">
        <v>1494</v>
      </c>
      <c r="D121" s="251" t="s">
        <v>1139</v>
      </c>
      <c r="E121" s="251" t="s">
        <v>181</v>
      </c>
      <c r="F121" s="254" t="s">
        <v>26</v>
      </c>
      <c r="G121" s="255">
        <v>1293</v>
      </c>
      <c r="H121" s="254" t="s">
        <v>18</v>
      </c>
      <c r="I121" s="256">
        <f t="shared" si="1"/>
        <v>969.75</v>
      </c>
    </row>
    <row r="122" spans="1:9" ht="150">
      <c r="A122" s="251">
        <v>118</v>
      </c>
      <c r="B122" s="257">
        <v>0.75</v>
      </c>
      <c r="C122" s="253" t="s">
        <v>1495</v>
      </c>
      <c r="D122" s="251" t="s">
        <v>1139</v>
      </c>
      <c r="E122" s="251" t="s">
        <v>23</v>
      </c>
      <c r="F122" s="254" t="s">
        <v>28</v>
      </c>
      <c r="G122" s="255">
        <v>482</v>
      </c>
      <c r="H122" s="254" t="s">
        <v>18</v>
      </c>
      <c r="I122" s="256">
        <f t="shared" si="1"/>
        <v>361.5</v>
      </c>
    </row>
    <row r="123" spans="1:9" ht="90">
      <c r="A123" s="251">
        <v>119</v>
      </c>
      <c r="B123" s="252">
        <v>1</v>
      </c>
      <c r="C123" s="253" t="s">
        <v>1203</v>
      </c>
      <c r="D123" s="251" t="s">
        <v>1139</v>
      </c>
      <c r="E123" s="251" t="s">
        <v>23</v>
      </c>
      <c r="F123" s="254" t="s">
        <v>44</v>
      </c>
      <c r="G123" s="255">
        <v>3901.37</v>
      </c>
      <c r="H123" s="254" t="s">
        <v>15</v>
      </c>
      <c r="I123" s="256">
        <f t="shared" si="1"/>
        <v>3901.37</v>
      </c>
    </row>
    <row r="124" spans="1:9" ht="75">
      <c r="A124" s="251">
        <v>120</v>
      </c>
      <c r="B124" s="257">
        <v>2.2200000000000002</v>
      </c>
      <c r="C124" s="253" t="s">
        <v>1204</v>
      </c>
      <c r="D124" s="251" t="s">
        <v>1139</v>
      </c>
      <c r="E124" s="251" t="s">
        <v>23</v>
      </c>
      <c r="F124" s="254" t="s">
        <v>34</v>
      </c>
      <c r="G124" s="255">
        <v>6579</v>
      </c>
      <c r="H124" s="254" t="s">
        <v>35</v>
      </c>
      <c r="I124" s="256">
        <f t="shared" si="1"/>
        <v>14605.380000000001</v>
      </c>
    </row>
    <row r="125" spans="1:9">
      <c r="A125" s="251">
        <v>121</v>
      </c>
      <c r="B125" s="257">
        <v>1.1599999999999999</v>
      </c>
      <c r="C125" s="253" t="s">
        <v>36</v>
      </c>
      <c r="D125" s="251" t="s">
        <v>1139</v>
      </c>
      <c r="E125" s="251" t="s">
        <v>23</v>
      </c>
      <c r="F125" s="254" t="s">
        <v>37</v>
      </c>
      <c r="G125" s="255">
        <v>373</v>
      </c>
      <c r="H125" s="254" t="s">
        <v>38</v>
      </c>
      <c r="I125" s="256">
        <f t="shared" si="1"/>
        <v>432.67999999999995</v>
      </c>
    </row>
    <row r="126" spans="1:9" ht="60">
      <c r="A126" s="251">
        <v>122</v>
      </c>
      <c r="B126" s="252">
        <v>2</v>
      </c>
      <c r="C126" s="253" t="s">
        <v>1205</v>
      </c>
      <c r="D126" s="251" t="s">
        <v>1139</v>
      </c>
      <c r="E126" s="251" t="s">
        <v>23</v>
      </c>
      <c r="F126" s="254" t="s">
        <v>40</v>
      </c>
      <c r="G126" s="255">
        <v>48</v>
      </c>
      <c r="H126" s="254" t="s">
        <v>15</v>
      </c>
      <c r="I126" s="256">
        <f t="shared" si="1"/>
        <v>96</v>
      </c>
    </row>
    <row r="127" spans="1:9" ht="75">
      <c r="A127" s="251">
        <v>123</v>
      </c>
      <c r="B127" s="252">
        <v>1</v>
      </c>
      <c r="C127" s="253" t="s">
        <v>1206</v>
      </c>
      <c r="D127" s="251" t="s">
        <v>1139</v>
      </c>
      <c r="E127" s="251" t="s">
        <v>23</v>
      </c>
      <c r="F127" s="254" t="s">
        <v>183</v>
      </c>
      <c r="G127" s="255">
        <v>25967.57</v>
      </c>
      <c r="H127" s="254" t="s">
        <v>15</v>
      </c>
      <c r="I127" s="256">
        <f t="shared" si="1"/>
        <v>25967.57</v>
      </c>
    </row>
    <row r="128" spans="1:9">
      <c r="A128" s="251">
        <v>124</v>
      </c>
      <c r="B128" s="252">
        <v>1</v>
      </c>
      <c r="C128" s="253" t="s">
        <v>1207</v>
      </c>
      <c r="D128" s="251" t="s">
        <v>1139</v>
      </c>
      <c r="E128" s="251" t="s">
        <v>23</v>
      </c>
      <c r="F128" s="254" t="s">
        <v>185</v>
      </c>
      <c r="G128" s="255">
        <v>350</v>
      </c>
      <c r="H128" s="254" t="s">
        <v>15</v>
      </c>
      <c r="I128" s="256">
        <f t="shared" si="1"/>
        <v>350</v>
      </c>
    </row>
    <row r="129" spans="1:9" ht="135">
      <c r="A129" s="251">
        <v>125</v>
      </c>
      <c r="B129" s="252">
        <v>1</v>
      </c>
      <c r="C129" s="259" t="s">
        <v>1183</v>
      </c>
      <c r="D129" s="251" t="s">
        <v>1139</v>
      </c>
      <c r="E129" s="251" t="s">
        <v>23</v>
      </c>
      <c r="F129" s="254" t="s">
        <v>54</v>
      </c>
      <c r="G129" s="255">
        <v>3299.7</v>
      </c>
      <c r="H129" s="254" t="s">
        <v>15</v>
      </c>
      <c r="I129" s="256">
        <f t="shared" si="1"/>
        <v>3299.7</v>
      </c>
    </row>
    <row r="130" spans="1:9">
      <c r="A130" s="251">
        <v>126</v>
      </c>
      <c r="B130" s="252">
        <v>1</v>
      </c>
      <c r="C130" s="253" t="s">
        <v>1208</v>
      </c>
      <c r="D130" s="251" t="s">
        <v>1139</v>
      </c>
      <c r="E130" s="251" t="s">
        <v>23</v>
      </c>
      <c r="F130" s="254" t="s">
        <v>187</v>
      </c>
      <c r="G130" s="255">
        <v>280</v>
      </c>
      <c r="H130" s="254" t="s">
        <v>15</v>
      </c>
      <c r="I130" s="256">
        <f t="shared" si="1"/>
        <v>280</v>
      </c>
    </row>
    <row r="131" spans="1:9" ht="75">
      <c r="A131" s="251">
        <v>127</v>
      </c>
      <c r="B131" s="252">
        <v>1</v>
      </c>
      <c r="C131" s="253" t="s">
        <v>1209</v>
      </c>
      <c r="D131" s="251" t="s">
        <v>1139</v>
      </c>
      <c r="E131" s="251" t="s">
        <v>23</v>
      </c>
      <c r="F131" s="254" t="s">
        <v>189</v>
      </c>
      <c r="G131" s="255">
        <v>1650</v>
      </c>
      <c r="H131" s="254" t="s">
        <v>15</v>
      </c>
      <c r="I131" s="256">
        <f t="shared" si="1"/>
        <v>1650</v>
      </c>
    </row>
    <row r="132" spans="1:9" ht="45">
      <c r="A132" s="251">
        <v>128</v>
      </c>
      <c r="B132" s="252">
        <v>1</v>
      </c>
      <c r="C132" s="253" t="s">
        <v>190</v>
      </c>
      <c r="D132" s="251" t="s">
        <v>1139</v>
      </c>
      <c r="E132" s="251" t="s">
        <v>23</v>
      </c>
      <c r="F132" s="254" t="s">
        <v>191</v>
      </c>
      <c r="G132" s="255">
        <v>1813.49</v>
      </c>
      <c r="H132" s="254" t="s">
        <v>15</v>
      </c>
      <c r="I132" s="256">
        <f t="shared" si="1"/>
        <v>1813.49</v>
      </c>
    </row>
    <row r="133" spans="1:9" ht="45">
      <c r="A133" s="251">
        <v>129</v>
      </c>
      <c r="B133" s="252">
        <v>1</v>
      </c>
      <c r="C133" s="253" t="s">
        <v>192</v>
      </c>
      <c r="D133" s="251" t="s">
        <v>1139</v>
      </c>
      <c r="E133" s="251" t="s">
        <v>23</v>
      </c>
      <c r="F133" s="254" t="s">
        <v>193</v>
      </c>
      <c r="G133" s="255">
        <v>740.52</v>
      </c>
      <c r="H133" s="254" t="s">
        <v>59</v>
      </c>
      <c r="I133" s="256">
        <f t="shared" ref="I133:I196" si="2">B133*G133</f>
        <v>740.52</v>
      </c>
    </row>
    <row r="134" spans="1:9" ht="240">
      <c r="A134" s="251">
        <v>130</v>
      </c>
      <c r="B134" s="257">
        <v>40</v>
      </c>
      <c r="C134" s="253" t="s">
        <v>1210</v>
      </c>
      <c r="D134" s="251" t="s">
        <v>1139</v>
      </c>
      <c r="E134" s="251" t="s">
        <v>23</v>
      </c>
      <c r="F134" s="254" t="s">
        <v>195</v>
      </c>
      <c r="G134" s="255">
        <v>465.46</v>
      </c>
      <c r="H134" s="254" t="s">
        <v>131</v>
      </c>
      <c r="I134" s="256">
        <f t="shared" si="2"/>
        <v>18618.399999999998</v>
      </c>
    </row>
    <row r="135" spans="1:9" ht="75">
      <c r="A135" s="251">
        <v>131</v>
      </c>
      <c r="B135" s="257">
        <v>20</v>
      </c>
      <c r="C135" s="258" t="s">
        <v>1496</v>
      </c>
      <c r="D135" s="251" t="s">
        <v>1139</v>
      </c>
      <c r="E135" s="251" t="s">
        <v>23</v>
      </c>
      <c r="F135" s="254" t="s">
        <v>197</v>
      </c>
      <c r="G135" s="255">
        <v>126.23</v>
      </c>
      <c r="H135" s="254" t="s">
        <v>131</v>
      </c>
      <c r="I135" s="256">
        <f t="shared" si="2"/>
        <v>2524.6</v>
      </c>
    </row>
    <row r="136" spans="1:9" ht="45">
      <c r="A136" s="251">
        <v>132</v>
      </c>
      <c r="B136" s="252">
        <v>2</v>
      </c>
      <c r="C136" s="253" t="s">
        <v>919</v>
      </c>
      <c r="D136" s="251" t="s">
        <v>1139</v>
      </c>
      <c r="E136" s="251" t="s">
        <v>23</v>
      </c>
      <c r="F136" s="254" t="s">
        <v>199</v>
      </c>
      <c r="G136" s="255">
        <v>2370.63</v>
      </c>
      <c r="H136" s="254" t="s">
        <v>15</v>
      </c>
      <c r="I136" s="256">
        <f t="shared" si="2"/>
        <v>4741.26</v>
      </c>
    </row>
    <row r="137" spans="1:9" ht="90">
      <c r="A137" s="251">
        <v>133</v>
      </c>
      <c r="B137" s="252">
        <v>1</v>
      </c>
      <c r="C137" s="253" t="s">
        <v>1212</v>
      </c>
      <c r="D137" s="251" t="s">
        <v>1139</v>
      </c>
      <c r="E137" s="251" t="s">
        <v>23</v>
      </c>
      <c r="F137" s="254" t="s">
        <v>201</v>
      </c>
      <c r="G137" s="255">
        <v>1594.67</v>
      </c>
      <c r="H137" s="254" t="s">
        <v>15</v>
      </c>
      <c r="I137" s="256">
        <f t="shared" si="2"/>
        <v>1594.67</v>
      </c>
    </row>
    <row r="138" spans="1:9" ht="240">
      <c r="A138" s="251">
        <v>134</v>
      </c>
      <c r="B138" s="257">
        <v>85</v>
      </c>
      <c r="C138" s="258" t="s">
        <v>1497</v>
      </c>
      <c r="D138" s="251" t="s">
        <v>1139</v>
      </c>
      <c r="E138" s="251" t="s">
        <v>23</v>
      </c>
      <c r="F138" s="254" t="s">
        <v>1498</v>
      </c>
      <c r="G138" s="255">
        <v>377.63</v>
      </c>
      <c r="H138" s="254" t="s">
        <v>131</v>
      </c>
      <c r="I138" s="256">
        <f t="shared" si="2"/>
        <v>32098.55</v>
      </c>
    </row>
    <row r="139" spans="1:9" ht="75">
      <c r="A139" s="251">
        <v>135</v>
      </c>
      <c r="B139" s="257">
        <v>15</v>
      </c>
      <c r="C139" s="253" t="s">
        <v>1499</v>
      </c>
      <c r="D139" s="251" t="s">
        <v>1139</v>
      </c>
      <c r="E139" s="251" t="s">
        <v>23</v>
      </c>
      <c r="F139" s="254" t="s">
        <v>1216</v>
      </c>
      <c r="G139" s="255">
        <v>85.43</v>
      </c>
      <c r="H139" s="254" t="s">
        <v>131</v>
      </c>
      <c r="I139" s="256">
        <f t="shared" si="2"/>
        <v>1281.45</v>
      </c>
    </row>
    <row r="140" spans="1:9" ht="30">
      <c r="A140" s="251">
        <v>136</v>
      </c>
      <c r="B140" s="252">
        <v>2</v>
      </c>
      <c r="C140" s="253" t="s">
        <v>1500</v>
      </c>
      <c r="D140" s="251" t="s">
        <v>1139</v>
      </c>
      <c r="E140" s="251" t="s">
        <v>20</v>
      </c>
      <c r="F140" s="254" t="s">
        <v>388</v>
      </c>
      <c r="G140" s="255">
        <v>550</v>
      </c>
      <c r="H140" s="254" t="s">
        <v>15</v>
      </c>
      <c r="I140" s="256">
        <f t="shared" si="2"/>
        <v>1100</v>
      </c>
    </row>
    <row r="141" spans="1:9" ht="83.25" customHeight="1">
      <c r="A141" s="251">
        <v>137</v>
      </c>
      <c r="B141" s="252">
        <v>2</v>
      </c>
      <c r="C141" s="258" t="s">
        <v>1501</v>
      </c>
      <c r="D141" s="251" t="s">
        <v>1139</v>
      </c>
      <c r="E141" s="251" t="s">
        <v>23</v>
      </c>
      <c r="F141" s="254" t="s">
        <v>207</v>
      </c>
      <c r="G141" s="255">
        <v>968.9</v>
      </c>
      <c r="H141" s="254" t="s">
        <v>15</v>
      </c>
      <c r="I141" s="256">
        <f t="shared" si="2"/>
        <v>1937.8</v>
      </c>
    </row>
    <row r="142" spans="1:9" ht="45">
      <c r="A142" s="251">
        <v>138</v>
      </c>
      <c r="B142" s="252">
        <v>1</v>
      </c>
      <c r="C142" s="253" t="s">
        <v>1502</v>
      </c>
      <c r="D142" s="251" t="s">
        <v>1139</v>
      </c>
      <c r="E142" s="251" t="s">
        <v>23</v>
      </c>
      <c r="F142" s="254" t="s">
        <v>209</v>
      </c>
      <c r="G142" s="255">
        <v>1654</v>
      </c>
      <c r="H142" s="254" t="s">
        <v>15</v>
      </c>
      <c r="I142" s="256">
        <f t="shared" si="2"/>
        <v>1654</v>
      </c>
    </row>
    <row r="143" spans="1:9" ht="60">
      <c r="A143" s="251">
        <v>139</v>
      </c>
      <c r="B143" s="252">
        <v>1</v>
      </c>
      <c r="C143" s="253" t="s">
        <v>210</v>
      </c>
      <c r="D143" s="251" t="s">
        <v>1139</v>
      </c>
      <c r="E143" s="251" t="s">
        <v>23</v>
      </c>
      <c r="F143" s="254" t="s">
        <v>211</v>
      </c>
      <c r="G143" s="255">
        <v>2205</v>
      </c>
      <c r="H143" s="254" t="s">
        <v>15</v>
      </c>
      <c r="I143" s="256">
        <f t="shared" si="2"/>
        <v>2205</v>
      </c>
    </row>
    <row r="144" spans="1:9" ht="60">
      <c r="A144" s="251">
        <v>140</v>
      </c>
      <c r="B144" s="257">
        <v>750</v>
      </c>
      <c r="C144" s="253" t="s">
        <v>1503</v>
      </c>
      <c r="D144" s="251" t="s">
        <v>1139</v>
      </c>
      <c r="E144" s="251" t="s">
        <v>23</v>
      </c>
      <c r="F144" s="254" t="s">
        <v>213</v>
      </c>
      <c r="G144" s="255">
        <v>83</v>
      </c>
      <c r="H144" s="254" t="s">
        <v>84</v>
      </c>
      <c r="I144" s="256">
        <f t="shared" si="2"/>
        <v>62250</v>
      </c>
    </row>
    <row r="145" spans="1:9" ht="30">
      <c r="A145" s="251">
        <v>141</v>
      </c>
      <c r="B145" s="252">
        <v>1</v>
      </c>
      <c r="C145" s="253" t="s">
        <v>214</v>
      </c>
      <c r="D145" s="251" t="s">
        <v>1139</v>
      </c>
      <c r="E145" s="261" t="s">
        <v>181</v>
      </c>
      <c r="F145" s="254" t="s">
        <v>215</v>
      </c>
      <c r="G145" s="255">
        <v>578</v>
      </c>
      <c r="H145" s="254" t="s">
        <v>15</v>
      </c>
      <c r="I145" s="256">
        <f t="shared" si="2"/>
        <v>578</v>
      </c>
    </row>
    <row r="146" spans="1:9">
      <c r="A146" s="251">
        <v>142</v>
      </c>
      <c r="B146" s="252">
        <v>1</v>
      </c>
      <c r="C146" s="253" t="s">
        <v>1219</v>
      </c>
      <c r="D146" s="251" t="s">
        <v>1139</v>
      </c>
      <c r="E146" s="251" t="s">
        <v>20</v>
      </c>
      <c r="F146" s="254" t="s">
        <v>217</v>
      </c>
      <c r="G146" s="255">
        <v>1654</v>
      </c>
      <c r="H146" s="254" t="s">
        <v>15</v>
      </c>
      <c r="I146" s="256">
        <f t="shared" si="2"/>
        <v>1654</v>
      </c>
    </row>
    <row r="147" spans="1:9">
      <c r="A147" s="251">
        <v>143</v>
      </c>
      <c r="B147" s="252">
        <v>1</v>
      </c>
      <c r="C147" s="253" t="s">
        <v>218</v>
      </c>
      <c r="D147" s="251" t="s">
        <v>1139</v>
      </c>
      <c r="E147" s="251" t="s">
        <v>181</v>
      </c>
      <c r="F147" s="254" t="s">
        <v>219</v>
      </c>
      <c r="G147" s="255">
        <v>4410</v>
      </c>
      <c r="H147" s="254" t="s">
        <v>15</v>
      </c>
      <c r="I147" s="256">
        <f t="shared" si="2"/>
        <v>4410</v>
      </c>
    </row>
    <row r="148" spans="1:9" ht="30">
      <c r="A148" s="251">
        <v>144</v>
      </c>
      <c r="B148" s="252">
        <v>30</v>
      </c>
      <c r="C148" s="253" t="s">
        <v>220</v>
      </c>
      <c r="D148" s="251" t="s">
        <v>1139</v>
      </c>
      <c r="E148" s="251" t="s">
        <v>23</v>
      </c>
      <c r="F148" s="254" t="s">
        <v>221</v>
      </c>
      <c r="G148" s="255">
        <v>122</v>
      </c>
      <c r="H148" s="254" t="s">
        <v>15</v>
      </c>
      <c r="I148" s="256">
        <f t="shared" si="2"/>
        <v>3660</v>
      </c>
    </row>
    <row r="149" spans="1:9" ht="315">
      <c r="A149" s="251">
        <v>145</v>
      </c>
      <c r="B149" s="252">
        <v>1</v>
      </c>
      <c r="C149" s="253" t="s">
        <v>222</v>
      </c>
      <c r="D149" s="251" t="s">
        <v>1139</v>
      </c>
      <c r="E149" s="251" t="s">
        <v>20</v>
      </c>
      <c r="F149" s="254" t="s">
        <v>223</v>
      </c>
      <c r="G149" s="255">
        <v>4925</v>
      </c>
      <c r="H149" s="254" t="s">
        <v>59</v>
      </c>
      <c r="I149" s="256">
        <f t="shared" si="2"/>
        <v>4925</v>
      </c>
    </row>
    <row r="150" spans="1:9" ht="30">
      <c r="A150" s="251">
        <v>146</v>
      </c>
      <c r="B150" s="252">
        <v>1</v>
      </c>
      <c r="C150" s="253" t="s">
        <v>224</v>
      </c>
      <c r="D150" s="251" t="s">
        <v>1139</v>
      </c>
      <c r="E150" s="251" t="s">
        <v>20</v>
      </c>
      <c r="F150" s="254" t="s">
        <v>225</v>
      </c>
      <c r="G150" s="255">
        <v>1733</v>
      </c>
      <c r="H150" s="254" t="s">
        <v>15</v>
      </c>
      <c r="I150" s="256">
        <f t="shared" si="2"/>
        <v>1733</v>
      </c>
    </row>
    <row r="151" spans="1:9" ht="30">
      <c r="A151" s="251">
        <v>147</v>
      </c>
      <c r="B151" s="252">
        <v>1</v>
      </c>
      <c r="C151" s="253" t="s">
        <v>1220</v>
      </c>
      <c r="D151" s="251" t="s">
        <v>1139</v>
      </c>
      <c r="E151" s="251" t="s">
        <v>20</v>
      </c>
      <c r="F151" s="254" t="s">
        <v>227</v>
      </c>
      <c r="G151" s="255">
        <v>9818</v>
      </c>
      <c r="H151" s="254" t="s">
        <v>15</v>
      </c>
      <c r="I151" s="256">
        <f t="shared" si="2"/>
        <v>9818</v>
      </c>
    </row>
    <row r="152" spans="1:9" ht="30">
      <c r="A152" s="251">
        <v>148</v>
      </c>
      <c r="B152" s="252">
        <v>1</v>
      </c>
      <c r="C152" s="253" t="s">
        <v>1221</v>
      </c>
      <c r="D152" s="251" t="s">
        <v>1139</v>
      </c>
      <c r="E152" s="251" t="s">
        <v>20</v>
      </c>
      <c r="F152" s="254" t="s">
        <v>229</v>
      </c>
      <c r="G152" s="255">
        <v>6050</v>
      </c>
      <c r="H152" s="254" t="s">
        <v>15</v>
      </c>
      <c r="I152" s="256">
        <f t="shared" si="2"/>
        <v>6050</v>
      </c>
    </row>
    <row r="153" spans="1:9" ht="30">
      <c r="A153" s="251">
        <v>149</v>
      </c>
      <c r="B153" s="252">
        <v>4</v>
      </c>
      <c r="C153" s="253" t="s">
        <v>1222</v>
      </c>
      <c r="D153" s="251" t="s">
        <v>1139</v>
      </c>
      <c r="E153" s="251" t="s">
        <v>20</v>
      </c>
      <c r="F153" s="254" t="s">
        <v>231</v>
      </c>
      <c r="G153" s="255">
        <v>924</v>
      </c>
      <c r="H153" s="254" t="s">
        <v>15</v>
      </c>
      <c r="I153" s="256">
        <f t="shared" si="2"/>
        <v>3696</v>
      </c>
    </row>
    <row r="154" spans="1:9" ht="30">
      <c r="A154" s="251">
        <v>150</v>
      </c>
      <c r="B154" s="252">
        <v>1</v>
      </c>
      <c r="C154" s="253" t="s">
        <v>232</v>
      </c>
      <c r="D154" s="251" t="s">
        <v>1139</v>
      </c>
      <c r="E154" s="251" t="s">
        <v>20</v>
      </c>
      <c r="F154" s="254" t="s">
        <v>233</v>
      </c>
      <c r="G154" s="255">
        <v>1733</v>
      </c>
      <c r="H154" s="254" t="s">
        <v>15</v>
      </c>
      <c r="I154" s="256">
        <f t="shared" si="2"/>
        <v>1733</v>
      </c>
    </row>
    <row r="155" spans="1:9" ht="30">
      <c r="A155" s="251">
        <v>151</v>
      </c>
      <c r="B155" s="252">
        <v>1</v>
      </c>
      <c r="C155" s="253" t="s">
        <v>234</v>
      </c>
      <c r="D155" s="251" t="s">
        <v>1139</v>
      </c>
      <c r="E155" s="251" t="s">
        <v>20</v>
      </c>
      <c r="F155" s="254" t="s">
        <v>235</v>
      </c>
      <c r="G155" s="255">
        <v>289</v>
      </c>
      <c r="H155" s="254" t="s">
        <v>15</v>
      </c>
      <c r="I155" s="256">
        <f t="shared" si="2"/>
        <v>289</v>
      </c>
    </row>
    <row r="156" spans="1:9">
      <c r="A156" s="251">
        <v>152</v>
      </c>
      <c r="B156" s="252">
        <v>4</v>
      </c>
      <c r="C156" s="253" t="s">
        <v>236</v>
      </c>
      <c r="D156" s="251" t="s">
        <v>1139</v>
      </c>
      <c r="E156" s="251" t="s">
        <v>20</v>
      </c>
      <c r="F156" s="254" t="s">
        <v>237</v>
      </c>
      <c r="G156" s="255">
        <v>578</v>
      </c>
      <c r="H156" s="254" t="s">
        <v>15</v>
      </c>
      <c r="I156" s="256">
        <f t="shared" si="2"/>
        <v>2312</v>
      </c>
    </row>
    <row r="157" spans="1:9">
      <c r="A157" s="251">
        <v>153</v>
      </c>
      <c r="B157" s="252">
        <v>2</v>
      </c>
      <c r="C157" s="253" t="s">
        <v>238</v>
      </c>
      <c r="D157" s="251" t="s">
        <v>1139</v>
      </c>
      <c r="E157" s="251" t="s">
        <v>20</v>
      </c>
      <c r="F157" s="254" t="s">
        <v>239</v>
      </c>
      <c r="G157" s="255">
        <v>289</v>
      </c>
      <c r="H157" s="254" t="s">
        <v>59</v>
      </c>
      <c r="I157" s="256">
        <f t="shared" si="2"/>
        <v>578</v>
      </c>
    </row>
    <row r="158" spans="1:9">
      <c r="A158" s="251">
        <v>154</v>
      </c>
      <c r="B158" s="252">
        <v>12</v>
      </c>
      <c r="C158" s="253" t="s">
        <v>240</v>
      </c>
      <c r="D158" s="251" t="s">
        <v>1139</v>
      </c>
      <c r="E158" s="251" t="s">
        <v>20</v>
      </c>
      <c r="F158" s="254" t="s">
        <v>241</v>
      </c>
      <c r="G158" s="255">
        <v>1386</v>
      </c>
      <c r="H158" s="254" t="s">
        <v>15</v>
      </c>
      <c r="I158" s="256">
        <f t="shared" si="2"/>
        <v>16632</v>
      </c>
    </row>
    <row r="159" spans="1:9" ht="30">
      <c r="A159" s="251">
        <v>155</v>
      </c>
      <c r="B159" s="252">
        <v>1</v>
      </c>
      <c r="C159" s="253" t="s">
        <v>242</v>
      </c>
      <c r="D159" s="251" t="s">
        <v>1139</v>
      </c>
      <c r="E159" s="251" t="s">
        <v>20</v>
      </c>
      <c r="F159" s="254" t="s">
        <v>243</v>
      </c>
      <c r="G159" s="255">
        <v>1386</v>
      </c>
      <c r="H159" s="254" t="s">
        <v>15</v>
      </c>
      <c r="I159" s="256">
        <f t="shared" si="2"/>
        <v>1386</v>
      </c>
    </row>
    <row r="160" spans="1:9">
      <c r="A160" s="251">
        <v>156</v>
      </c>
      <c r="B160" s="252">
        <v>14</v>
      </c>
      <c r="C160" s="253" t="s">
        <v>244</v>
      </c>
      <c r="D160" s="251" t="s">
        <v>1139</v>
      </c>
      <c r="E160" s="251" t="s">
        <v>20</v>
      </c>
      <c r="F160" s="254" t="s">
        <v>245</v>
      </c>
      <c r="G160" s="255">
        <v>116</v>
      </c>
      <c r="H160" s="254" t="s">
        <v>15</v>
      </c>
      <c r="I160" s="256">
        <f t="shared" si="2"/>
        <v>1624</v>
      </c>
    </row>
    <row r="161" spans="1:9" ht="60">
      <c r="A161" s="251">
        <v>157</v>
      </c>
      <c r="B161" s="252">
        <v>2</v>
      </c>
      <c r="C161" s="253" t="s">
        <v>1223</v>
      </c>
      <c r="D161" s="251" t="s">
        <v>1139</v>
      </c>
      <c r="E161" s="251" t="s">
        <v>20</v>
      </c>
      <c r="F161" s="254" t="s">
        <v>247</v>
      </c>
      <c r="G161" s="255">
        <v>1386</v>
      </c>
      <c r="H161" s="254" t="s">
        <v>59</v>
      </c>
      <c r="I161" s="256">
        <f t="shared" si="2"/>
        <v>2772</v>
      </c>
    </row>
    <row r="162" spans="1:9" ht="45">
      <c r="A162" s="251">
        <v>158</v>
      </c>
      <c r="B162" s="252">
        <v>2</v>
      </c>
      <c r="C162" s="253" t="s">
        <v>1224</v>
      </c>
      <c r="D162" s="251" t="s">
        <v>1139</v>
      </c>
      <c r="E162" s="251" t="s">
        <v>20</v>
      </c>
      <c r="F162" s="254" t="s">
        <v>249</v>
      </c>
      <c r="G162" s="255">
        <v>4620</v>
      </c>
      <c r="H162" s="254" t="s">
        <v>15</v>
      </c>
      <c r="I162" s="256">
        <f t="shared" si="2"/>
        <v>9240</v>
      </c>
    </row>
    <row r="163" spans="1:9">
      <c r="A163" s="251">
        <v>159</v>
      </c>
      <c r="B163" s="252">
        <v>4</v>
      </c>
      <c r="C163" s="253" t="s">
        <v>1225</v>
      </c>
      <c r="D163" s="251" t="s">
        <v>1139</v>
      </c>
      <c r="E163" s="251" t="s">
        <v>20</v>
      </c>
      <c r="F163" s="254" t="s">
        <v>251</v>
      </c>
      <c r="G163" s="255">
        <v>9240</v>
      </c>
      <c r="H163" s="254" t="s">
        <v>15</v>
      </c>
      <c r="I163" s="256">
        <f t="shared" si="2"/>
        <v>36960</v>
      </c>
    </row>
    <row r="164" spans="1:9">
      <c r="A164" s="251">
        <v>160</v>
      </c>
      <c r="B164" s="252">
        <v>6</v>
      </c>
      <c r="C164" s="253" t="s">
        <v>252</v>
      </c>
      <c r="D164" s="251" t="s">
        <v>1139</v>
      </c>
      <c r="E164" s="251" t="s">
        <v>20</v>
      </c>
      <c r="F164" s="254" t="s">
        <v>253</v>
      </c>
      <c r="G164" s="255">
        <v>231</v>
      </c>
      <c r="H164" s="254" t="s">
        <v>15</v>
      </c>
      <c r="I164" s="256">
        <f t="shared" si="2"/>
        <v>1386</v>
      </c>
    </row>
    <row r="165" spans="1:9">
      <c r="A165" s="251">
        <v>161</v>
      </c>
      <c r="B165" s="252">
        <v>8</v>
      </c>
      <c r="C165" s="253" t="s">
        <v>254</v>
      </c>
      <c r="D165" s="251" t="s">
        <v>1139</v>
      </c>
      <c r="E165" s="251" t="s">
        <v>20</v>
      </c>
      <c r="F165" s="254" t="s">
        <v>255</v>
      </c>
      <c r="G165" s="255">
        <v>116</v>
      </c>
      <c r="H165" s="254" t="s">
        <v>15</v>
      </c>
      <c r="I165" s="256">
        <f t="shared" si="2"/>
        <v>928</v>
      </c>
    </row>
    <row r="166" spans="1:9">
      <c r="A166" s="251">
        <v>162</v>
      </c>
      <c r="B166" s="252">
        <v>4</v>
      </c>
      <c r="C166" s="253" t="s">
        <v>1226</v>
      </c>
      <c r="D166" s="251" t="s">
        <v>1139</v>
      </c>
      <c r="E166" s="251" t="s">
        <v>20</v>
      </c>
      <c r="F166" s="254" t="s">
        <v>257</v>
      </c>
      <c r="G166" s="255">
        <v>693</v>
      </c>
      <c r="H166" s="254" t="s">
        <v>15</v>
      </c>
      <c r="I166" s="256">
        <f t="shared" si="2"/>
        <v>2772</v>
      </c>
    </row>
    <row r="167" spans="1:9">
      <c r="A167" s="251">
        <v>163</v>
      </c>
      <c r="B167" s="252">
        <v>1</v>
      </c>
      <c r="C167" s="253" t="s">
        <v>258</v>
      </c>
      <c r="D167" s="251" t="s">
        <v>1139</v>
      </c>
      <c r="E167" s="251" t="s">
        <v>20</v>
      </c>
      <c r="F167" s="254" t="s">
        <v>259</v>
      </c>
      <c r="G167" s="255">
        <v>13860</v>
      </c>
      <c r="H167" s="254" t="s">
        <v>15</v>
      </c>
      <c r="I167" s="256">
        <f t="shared" si="2"/>
        <v>13860</v>
      </c>
    </row>
    <row r="168" spans="1:9">
      <c r="A168" s="251">
        <v>164</v>
      </c>
      <c r="B168" s="252">
        <v>1</v>
      </c>
      <c r="C168" s="253" t="s">
        <v>260</v>
      </c>
      <c r="D168" s="251" t="s">
        <v>1139</v>
      </c>
      <c r="E168" s="251" t="s">
        <v>20</v>
      </c>
      <c r="F168" s="254" t="s">
        <v>261</v>
      </c>
      <c r="G168" s="255">
        <v>8085</v>
      </c>
      <c r="H168" s="254" t="s">
        <v>15</v>
      </c>
      <c r="I168" s="256">
        <f t="shared" si="2"/>
        <v>8085</v>
      </c>
    </row>
    <row r="169" spans="1:9">
      <c r="A169" s="251">
        <v>165</v>
      </c>
      <c r="B169" s="252">
        <v>1</v>
      </c>
      <c r="C169" s="253" t="s">
        <v>262</v>
      </c>
      <c r="D169" s="251" t="s">
        <v>1139</v>
      </c>
      <c r="E169" s="251" t="s">
        <v>20</v>
      </c>
      <c r="F169" s="254" t="s">
        <v>263</v>
      </c>
      <c r="G169" s="255">
        <v>2888</v>
      </c>
      <c r="H169" s="254" t="s">
        <v>15</v>
      </c>
      <c r="I169" s="256">
        <f t="shared" si="2"/>
        <v>2888</v>
      </c>
    </row>
    <row r="170" spans="1:9" ht="60">
      <c r="A170" s="251">
        <v>166</v>
      </c>
      <c r="B170" s="252">
        <v>1</v>
      </c>
      <c r="C170" s="253" t="s">
        <v>264</v>
      </c>
      <c r="D170" s="251" t="s">
        <v>1139</v>
      </c>
      <c r="E170" s="251" t="s">
        <v>20</v>
      </c>
      <c r="F170" s="254" t="s">
        <v>265</v>
      </c>
      <c r="G170" s="255">
        <v>10238</v>
      </c>
      <c r="H170" s="254" t="s">
        <v>15</v>
      </c>
      <c r="I170" s="256">
        <f t="shared" si="2"/>
        <v>10238</v>
      </c>
    </row>
    <row r="171" spans="1:9" ht="60">
      <c r="A171" s="251">
        <v>167</v>
      </c>
      <c r="B171" s="257">
        <v>800</v>
      </c>
      <c r="C171" s="253" t="s">
        <v>1227</v>
      </c>
      <c r="D171" s="251" t="s">
        <v>1139</v>
      </c>
      <c r="E171" s="251" t="s">
        <v>20</v>
      </c>
      <c r="F171" s="254" t="s">
        <v>267</v>
      </c>
      <c r="G171" s="255">
        <v>90</v>
      </c>
      <c r="H171" s="254" t="s">
        <v>84</v>
      </c>
      <c r="I171" s="256">
        <f t="shared" si="2"/>
        <v>72000</v>
      </c>
    </row>
    <row r="172" spans="1:9" ht="90">
      <c r="A172" s="251">
        <v>168</v>
      </c>
      <c r="B172" s="252">
        <v>4</v>
      </c>
      <c r="C172" s="253" t="s">
        <v>1228</v>
      </c>
      <c r="D172" s="251" t="s">
        <v>1139</v>
      </c>
      <c r="E172" s="251" t="s">
        <v>23</v>
      </c>
      <c r="F172" s="254" t="s">
        <v>42</v>
      </c>
      <c r="G172" s="255">
        <v>793</v>
      </c>
      <c r="H172" s="254" t="s">
        <v>15</v>
      </c>
      <c r="I172" s="256">
        <f t="shared" si="2"/>
        <v>3172</v>
      </c>
    </row>
    <row r="173" spans="1:9" ht="150">
      <c r="A173" s="251">
        <v>169</v>
      </c>
      <c r="B173" s="257">
        <v>1</v>
      </c>
      <c r="C173" s="253" t="s">
        <v>1504</v>
      </c>
      <c r="D173" s="251" t="s">
        <v>1139</v>
      </c>
      <c r="E173" s="251" t="s">
        <v>20</v>
      </c>
      <c r="F173" s="254" t="s">
        <v>21</v>
      </c>
      <c r="G173" s="255">
        <v>2181</v>
      </c>
      <c r="H173" s="254" t="s">
        <v>18</v>
      </c>
      <c r="I173" s="256">
        <f t="shared" si="2"/>
        <v>2181</v>
      </c>
    </row>
    <row r="174" spans="1:9" ht="165">
      <c r="A174" s="251">
        <v>170</v>
      </c>
      <c r="B174" s="257">
        <v>1</v>
      </c>
      <c r="C174" s="253" t="s">
        <v>1505</v>
      </c>
      <c r="D174" s="251" t="s">
        <v>1139</v>
      </c>
      <c r="E174" s="251" t="s">
        <v>23</v>
      </c>
      <c r="F174" s="254" t="s">
        <v>24</v>
      </c>
      <c r="G174" s="255">
        <v>851</v>
      </c>
      <c r="H174" s="254" t="s">
        <v>18</v>
      </c>
      <c r="I174" s="256">
        <f t="shared" si="2"/>
        <v>851</v>
      </c>
    </row>
    <row r="175" spans="1:9" ht="135">
      <c r="A175" s="251">
        <v>171</v>
      </c>
      <c r="B175" s="257">
        <v>1</v>
      </c>
      <c r="C175" s="253" t="s">
        <v>1506</v>
      </c>
      <c r="D175" s="251" t="s">
        <v>1139</v>
      </c>
      <c r="E175" s="251" t="s">
        <v>20</v>
      </c>
      <c r="F175" s="254" t="s">
        <v>26</v>
      </c>
      <c r="G175" s="255">
        <v>1293</v>
      </c>
      <c r="H175" s="254" t="s">
        <v>18</v>
      </c>
      <c r="I175" s="256">
        <f t="shared" si="2"/>
        <v>1293</v>
      </c>
    </row>
    <row r="176" spans="1:9" ht="135">
      <c r="A176" s="251">
        <v>172</v>
      </c>
      <c r="B176" s="257">
        <v>1</v>
      </c>
      <c r="C176" s="253" t="s">
        <v>1507</v>
      </c>
      <c r="D176" s="251" t="s">
        <v>1139</v>
      </c>
      <c r="E176" s="251" t="s">
        <v>23</v>
      </c>
      <c r="F176" s="254" t="s">
        <v>28</v>
      </c>
      <c r="G176" s="255">
        <v>482</v>
      </c>
      <c r="H176" s="254" t="s">
        <v>18</v>
      </c>
      <c r="I176" s="256">
        <f t="shared" si="2"/>
        <v>482</v>
      </c>
    </row>
    <row r="177" spans="1:9" ht="60">
      <c r="A177" s="251">
        <v>173</v>
      </c>
      <c r="B177" s="257">
        <v>3.51</v>
      </c>
      <c r="C177" s="253" t="s">
        <v>1169</v>
      </c>
      <c r="D177" s="251" t="s">
        <v>1139</v>
      </c>
      <c r="E177" s="251" t="s">
        <v>23</v>
      </c>
      <c r="F177" s="254" t="s">
        <v>34</v>
      </c>
      <c r="G177" s="255">
        <v>6579</v>
      </c>
      <c r="H177" s="254" t="s">
        <v>35</v>
      </c>
      <c r="I177" s="256">
        <f t="shared" si="2"/>
        <v>23092.289999999997</v>
      </c>
    </row>
    <row r="178" spans="1:9">
      <c r="A178" s="251">
        <v>174</v>
      </c>
      <c r="B178" s="257">
        <v>2.31</v>
      </c>
      <c r="C178" s="253" t="s">
        <v>36</v>
      </c>
      <c r="D178" s="251" t="s">
        <v>1139</v>
      </c>
      <c r="E178" s="251" t="s">
        <v>23</v>
      </c>
      <c r="F178" s="254" t="s">
        <v>37</v>
      </c>
      <c r="G178" s="255">
        <v>373</v>
      </c>
      <c r="H178" s="254" t="s">
        <v>38</v>
      </c>
      <c r="I178" s="256">
        <f t="shared" si="2"/>
        <v>861.63</v>
      </c>
    </row>
    <row r="179" spans="1:9" ht="45">
      <c r="A179" s="251">
        <v>175</v>
      </c>
      <c r="B179" s="252">
        <v>4</v>
      </c>
      <c r="C179" s="253" t="s">
        <v>1170</v>
      </c>
      <c r="D179" s="251" t="s">
        <v>1139</v>
      </c>
      <c r="E179" s="251" t="s">
        <v>23</v>
      </c>
      <c r="F179" s="254" t="s">
        <v>40</v>
      </c>
      <c r="G179" s="255">
        <v>48</v>
      </c>
      <c r="H179" s="254" t="s">
        <v>15</v>
      </c>
      <c r="I179" s="256">
        <f t="shared" si="2"/>
        <v>192</v>
      </c>
    </row>
    <row r="180" spans="1:9" ht="90">
      <c r="A180" s="251">
        <v>176</v>
      </c>
      <c r="B180" s="252">
        <v>5</v>
      </c>
      <c r="C180" s="253" t="s">
        <v>1233</v>
      </c>
      <c r="D180" s="251" t="s">
        <v>1139</v>
      </c>
      <c r="E180" s="251" t="s">
        <v>23</v>
      </c>
      <c r="F180" s="254" t="s">
        <v>271</v>
      </c>
      <c r="G180" s="255">
        <v>1934</v>
      </c>
      <c r="H180" s="254" t="s">
        <v>15</v>
      </c>
      <c r="I180" s="256">
        <f t="shared" si="2"/>
        <v>9670</v>
      </c>
    </row>
    <row r="181" spans="1:9" s="266" customFormat="1" ht="75">
      <c r="A181" s="251">
        <v>177</v>
      </c>
      <c r="B181" s="264">
        <v>2</v>
      </c>
      <c r="C181" s="259" t="s">
        <v>1234</v>
      </c>
      <c r="D181" s="251" t="s">
        <v>1139</v>
      </c>
      <c r="E181" s="251" t="s">
        <v>23</v>
      </c>
      <c r="F181" s="251" t="s">
        <v>168</v>
      </c>
      <c r="G181" s="265">
        <v>7871.85</v>
      </c>
      <c r="H181" s="251" t="s">
        <v>59</v>
      </c>
      <c r="I181" s="256">
        <f t="shared" si="2"/>
        <v>15743.7</v>
      </c>
    </row>
    <row r="182" spans="1:9" s="266" customFormat="1" ht="45">
      <c r="A182" s="251">
        <v>178</v>
      </c>
      <c r="B182" s="264">
        <v>2</v>
      </c>
      <c r="C182" s="259" t="s">
        <v>1235</v>
      </c>
      <c r="D182" s="251" t="s">
        <v>1139</v>
      </c>
      <c r="E182" s="251" t="s">
        <v>23</v>
      </c>
      <c r="F182" s="251" t="s">
        <v>269</v>
      </c>
      <c r="G182" s="265">
        <v>512.54999999999995</v>
      </c>
      <c r="H182" s="251" t="s">
        <v>15</v>
      </c>
      <c r="I182" s="256">
        <f t="shared" si="2"/>
        <v>1025.0999999999999</v>
      </c>
    </row>
    <row r="183" spans="1:9" s="268" customFormat="1">
      <c r="A183" s="251">
        <v>179</v>
      </c>
      <c r="B183" s="264">
        <v>5760</v>
      </c>
      <c r="C183" s="259" t="s">
        <v>1236</v>
      </c>
      <c r="D183" s="251" t="s">
        <v>1139</v>
      </c>
      <c r="E183" s="251" t="s">
        <v>1237</v>
      </c>
      <c r="F183" s="251" t="s">
        <v>273</v>
      </c>
      <c r="G183" s="267">
        <v>59.25</v>
      </c>
      <c r="H183" s="251" t="s">
        <v>84</v>
      </c>
      <c r="I183" s="256">
        <f t="shared" si="2"/>
        <v>341280</v>
      </c>
    </row>
    <row r="184" spans="1:9" s="268" customFormat="1">
      <c r="A184" s="251">
        <v>180</v>
      </c>
      <c r="B184" s="264">
        <v>5063</v>
      </c>
      <c r="C184" s="259" t="s">
        <v>1238</v>
      </c>
      <c r="D184" s="251" t="s">
        <v>1139</v>
      </c>
      <c r="E184" s="251" t="s">
        <v>1237</v>
      </c>
      <c r="F184" s="251" t="s">
        <v>277</v>
      </c>
      <c r="G184" s="267">
        <v>57.45</v>
      </c>
      <c r="H184" s="251" t="s">
        <v>278</v>
      </c>
      <c r="I184" s="256">
        <f t="shared" si="2"/>
        <v>290869.35000000003</v>
      </c>
    </row>
    <row r="185" spans="1:9" s="268" customFormat="1">
      <c r="A185" s="251">
        <v>181</v>
      </c>
      <c r="B185" s="264">
        <v>13</v>
      </c>
      <c r="C185" s="259" t="s">
        <v>1239</v>
      </c>
      <c r="D185" s="251" t="s">
        <v>1139</v>
      </c>
      <c r="E185" s="251" t="s">
        <v>1237</v>
      </c>
      <c r="F185" s="251" t="s">
        <v>280</v>
      </c>
      <c r="G185" s="267">
        <v>40658.78</v>
      </c>
      <c r="H185" s="251" t="s">
        <v>15</v>
      </c>
      <c r="I185" s="256">
        <f t="shared" si="2"/>
        <v>528564.14</v>
      </c>
    </row>
    <row r="186" spans="1:9" s="268" customFormat="1">
      <c r="A186" s="251">
        <v>182</v>
      </c>
      <c r="B186" s="264">
        <v>10120</v>
      </c>
      <c r="C186" s="259" t="s">
        <v>1236</v>
      </c>
      <c r="D186" s="251" t="s">
        <v>1139</v>
      </c>
      <c r="E186" s="251" t="s">
        <v>1237</v>
      </c>
      <c r="F186" s="251" t="s">
        <v>273</v>
      </c>
      <c r="G186" s="267">
        <v>59.25</v>
      </c>
      <c r="H186" s="251" t="s">
        <v>84</v>
      </c>
      <c r="I186" s="256">
        <f t="shared" si="2"/>
        <v>599610</v>
      </c>
    </row>
    <row r="187" spans="1:9" s="268" customFormat="1">
      <c r="A187" s="251">
        <v>183</v>
      </c>
      <c r="B187" s="264">
        <v>5588</v>
      </c>
      <c r="C187" s="259" t="s">
        <v>1238</v>
      </c>
      <c r="D187" s="251" t="s">
        <v>1139</v>
      </c>
      <c r="E187" s="251" t="s">
        <v>1237</v>
      </c>
      <c r="F187" s="251" t="s">
        <v>277</v>
      </c>
      <c r="G187" s="267">
        <v>57.45</v>
      </c>
      <c r="H187" s="251" t="s">
        <v>278</v>
      </c>
      <c r="I187" s="256">
        <f t="shared" si="2"/>
        <v>321030.60000000003</v>
      </c>
    </row>
    <row r="188" spans="1:9" s="268" customFormat="1">
      <c r="A188" s="251">
        <v>184</v>
      </c>
      <c r="B188" s="264">
        <v>21</v>
      </c>
      <c r="C188" s="259" t="s">
        <v>1240</v>
      </c>
      <c r="D188" s="251" t="s">
        <v>1139</v>
      </c>
      <c r="E188" s="251" t="s">
        <v>1237</v>
      </c>
      <c r="F188" s="251" t="s">
        <v>282</v>
      </c>
      <c r="G188" s="267">
        <v>30847.46</v>
      </c>
      <c r="H188" s="251" t="s">
        <v>15</v>
      </c>
      <c r="I188" s="256">
        <f t="shared" si="2"/>
        <v>647796.66</v>
      </c>
    </row>
    <row r="189" spans="1:9" s="268" customFormat="1">
      <c r="A189" s="251">
        <v>185</v>
      </c>
      <c r="B189" s="264">
        <v>3</v>
      </c>
      <c r="C189" s="259" t="s">
        <v>1241</v>
      </c>
      <c r="D189" s="251" t="s">
        <v>1139</v>
      </c>
      <c r="E189" s="251" t="s">
        <v>1237</v>
      </c>
      <c r="F189" s="251" t="s">
        <v>284</v>
      </c>
      <c r="G189" s="267">
        <v>18150</v>
      </c>
      <c r="H189" s="251" t="s">
        <v>15</v>
      </c>
      <c r="I189" s="256">
        <f t="shared" si="2"/>
        <v>54450</v>
      </c>
    </row>
    <row r="190" spans="1:9" s="268" customFormat="1">
      <c r="A190" s="251">
        <v>186</v>
      </c>
      <c r="B190" s="264">
        <v>3275</v>
      </c>
      <c r="C190" s="259" t="s">
        <v>1242</v>
      </c>
      <c r="D190" s="251" t="s">
        <v>1139</v>
      </c>
      <c r="E190" s="251" t="s">
        <v>1237</v>
      </c>
      <c r="F190" s="251" t="s">
        <v>286</v>
      </c>
      <c r="G190" s="267">
        <v>56.42</v>
      </c>
      <c r="H190" s="251" t="s">
        <v>84</v>
      </c>
      <c r="I190" s="256">
        <f t="shared" si="2"/>
        <v>184775.5</v>
      </c>
    </row>
    <row r="191" spans="1:9" s="268" customFormat="1">
      <c r="A191" s="251">
        <v>187</v>
      </c>
      <c r="B191" s="264">
        <v>2995</v>
      </c>
      <c r="C191" s="259" t="s">
        <v>1243</v>
      </c>
      <c r="D191" s="251" t="s">
        <v>1139</v>
      </c>
      <c r="E191" s="251" t="s">
        <v>1237</v>
      </c>
      <c r="F191" s="251" t="s">
        <v>288</v>
      </c>
      <c r="G191" s="267">
        <v>56.5</v>
      </c>
      <c r="H191" s="251" t="s">
        <v>84</v>
      </c>
      <c r="I191" s="256">
        <f t="shared" si="2"/>
        <v>169217.5</v>
      </c>
    </row>
    <row r="192" spans="1:9" s="268" customFormat="1">
      <c r="A192" s="251">
        <v>188</v>
      </c>
      <c r="B192" s="264">
        <v>750</v>
      </c>
      <c r="C192" s="259" t="s">
        <v>1244</v>
      </c>
      <c r="D192" s="251" t="s">
        <v>1139</v>
      </c>
      <c r="E192" s="251" t="s">
        <v>1237</v>
      </c>
      <c r="F192" s="251" t="s">
        <v>275</v>
      </c>
      <c r="G192" s="267">
        <v>60.75</v>
      </c>
      <c r="H192" s="251" t="s">
        <v>84</v>
      </c>
      <c r="I192" s="256">
        <f t="shared" si="2"/>
        <v>45562.5</v>
      </c>
    </row>
    <row r="193" spans="1:9" s="268" customFormat="1">
      <c r="A193" s="251">
        <v>189</v>
      </c>
      <c r="B193" s="264">
        <v>1</v>
      </c>
      <c r="C193" s="259" t="s">
        <v>1245</v>
      </c>
      <c r="D193" s="251" t="s">
        <v>1139</v>
      </c>
      <c r="E193" s="251" t="s">
        <v>1237</v>
      </c>
      <c r="F193" s="251" t="s">
        <v>290</v>
      </c>
      <c r="G193" s="267">
        <v>8991</v>
      </c>
      <c r="H193" s="251" t="s">
        <v>15</v>
      </c>
      <c r="I193" s="256">
        <f t="shared" si="2"/>
        <v>8991</v>
      </c>
    </row>
    <row r="194" spans="1:9" s="268" customFormat="1">
      <c r="A194" s="251">
        <v>190</v>
      </c>
      <c r="B194" s="264">
        <v>1</v>
      </c>
      <c r="C194" s="259" t="s">
        <v>1246</v>
      </c>
      <c r="D194" s="251" t="s">
        <v>1139</v>
      </c>
      <c r="E194" s="251" t="s">
        <v>1237</v>
      </c>
      <c r="F194" s="251" t="s">
        <v>292</v>
      </c>
      <c r="G194" s="267">
        <v>1974</v>
      </c>
      <c r="H194" s="251" t="s">
        <v>15</v>
      </c>
      <c r="I194" s="256">
        <f t="shared" si="2"/>
        <v>1974</v>
      </c>
    </row>
    <row r="195" spans="1:9" s="268" customFormat="1">
      <c r="A195" s="251">
        <v>191</v>
      </c>
      <c r="B195" s="264">
        <v>1</v>
      </c>
      <c r="C195" s="259" t="s">
        <v>1247</v>
      </c>
      <c r="D195" s="251" t="s">
        <v>1139</v>
      </c>
      <c r="E195" s="251" t="s">
        <v>1237</v>
      </c>
      <c r="F195" s="251" t="s">
        <v>294</v>
      </c>
      <c r="G195" s="267">
        <v>7797</v>
      </c>
      <c r="H195" s="251" t="s">
        <v>15</v>
      </c>
      <c r="I195" s="256">
        <f t="shared" si="2"/>
        <v>7797</v>
      </c>
    </row>
    <row r="196" spans="1:9" s="268" customFormat="1">
      <c r="A196" s="251">
        <v>192</v>
      </c>
      <c r="B196" s="264">
        <v>2</v>
      </c>
      <c r="C196" s="259" t="s">
        <v>1248</v>
      </c>
      <c r="D196" s="251" t="s">
        <v>1139</v>
      </c>
      <c r="E196" s="251" t="s">
        <v>1237</v>
      </c>
      <c r="F196" s="251" t="s">
        <v>296</v>
      </c>
      <c r="G196" s="267">
        <v>1182.97</v>
      </c>
      <c r="H196" s="251" t="s">
        <v>15</v>
      </c>
      <c r="I196" s="256">
        <f t="shared" si="2"/>
        <v>2365.94</v>
      </c>
    </row>
    <row r="197" spans="1:9" s="268" customFormat="1">
      <c r="A197" s="251">
        <v>193</v>
      </c>
      <c r="B197" s="264">
        <v>40</v>
      </c>
      <c r="C197" s="259" t="s">
        <v>1249</v>
      </c>
      <c r="D197" s="251" t="s">
        <v>1139</v>
      </c>
      <c r="E197" s="251" t="s">
        <v>1237</v>
      </c>
      <c r="F197" s="251" t="s">
        <v>1250</v>
      </c>
      <c r="G197" s="267">
        <v>3118.66</v>
      </c>
      <c r="H197" s="251" t="s">
        <v>131</v>
      </c>
      <c r="I197" s="256">
        <f t="shared" ref="I197:I275" si="3">B197*G197</f>
        <v>124746.4</v>
      </c>
    </row>
    <row r="198" spans="1:9" s="268" customFormat="1">
      <c r="A198" s="251">
        <v>194</v>
      </c>
      <c r="B198" s="264">
        <v>1000</v>
      </c>
      <c r="C198" s="259" t="s">
        <v>1244</v>
      </c>
      <c r="D198" s="251" t="s">
        <v>1139</v>
      </c>
      <c r="E198" s="251" t="s">
        <v>1237</v>
      </c>
      <c r="F198" s="251" t="s">
        <v>275</v>
      </c>
      <c r="G198" s="267">
        <v>60.75</v>
      </c>
      <c r="H198" s="251" t="s">
        <v>84</v>
      </c>
      <c r="I198" s="256">
        <f t="shared" si="3"/>
        <v>60750</v>
      </c>
    </row>
    <row r="199" spans="1:9" s="268" customFormat="1">
      <c r="A199" s="251">
        <v>195</v>
      </c>
      <c r="B199" s="264">
        <v>100</v>
      </c>
      <c r="C199" s="259" t="s">
        <v>1508</v>
      </c>
      <c r="D199" s="251" t="s">
        <v>1139</v>
      </c>
      <c r="E199" s="251" t="s">
        <v>1237</v>
      </c>
      <c r="F199" s="251" t="s">
        <v>300</v>
      </c>
      <c r="G199" s="267">
        <v>547</v>
      </c>
      <c r="H199" s="251" t="s">
        <v>131</v>
      </c>
      <c r="I199" s="256">
        <f t="shared" si="3"/>
        <v>54700</v>
      </c>
    </row>
    <row r="200" spans="1:9" ht="45">
      <c r="A200" s="252">
        <v>196</v>
      </c>
      <c r="B200" s="254">
        <v>6.29</v>
      </c>
      <c r="C200" s="259" t="s">
        <v>1252</v>
      </c>
      <c r="D200" s="251" t="s">
        <v>1139</v>
      </c>
      <c r="E200" s="254" t="s">
        <v>23</v>
      </c>
      <c r="F200" s="255" t="s">
        <v>977</v>
      </c>
      <c r="G200" s="269">
        <v>1318.35</v>
      </c>
      <c r="H200" s="251" t="s">
        <v>35</v>
      </c>
      <c r="I200" s="270">
        <f t="shared" si="3"/>
        <v>8292.4215000000004</v>
      </c>
    </row>
    <row r="201" spans="1:9" ht="60">
      <c r="A201" s="252">
        <v>197</v>
      </c>
      <c r="B201" s="254">
        <v>7.26</v>
      </c>
      <c r="C201" s="259" t="s">
        <v>1169</v>
      </c>
      <c r="D201" s="251" t="s">
        <v>1139</v>
      </c>
      <c r="E201" s="254" t="s">
        <v>23</v>
      </c>
      <c r="F201" s="255" t="s">
        <v>34</v>
      </c>
      <c r="G201" s="269">
        <v>6579</v>
      </c>
      <c r="H201" s="251" t="s">
        <v>35</v>
      </c>
      <c r="I201" s="270">
        <f t="shared" si="3"/>
        <v>47763.54</v>
      </c>
    </row>
    <row r="202" spans="1:9" ht="135">
      <c r="A202" s="252">
        <v>198</v>
      </c>
      <c r="B202" s="254">
        <v>1.8</v>
      </c>
      <c r="C202" s="259" t="s">
        <v>1509</v>
      </c>
      <c r="D202" s="251" t="s">
        <v>1139</v>
      </c>
      <c r="E202" s="254" t="s">
        <v>20</v>
      </c>
      <c r="F202" s="255" t="s">
        <v>21</v>
      </c>
      <c r="G202" s="269">
        <v>2181</v>
      </c>
      <c r="H202" s="251" t="s">
        <v>18</v>
      </c>
      <c r="I202" s="270">
        <f t="shared" si="3"/>
        <v>3925.8</v>
      </c>
    </row>
    <row r="203" spans="1:9" ht="150">
      <c r="A203" s="252">
        <v>199</v>
      </c>
      <c r="B203" s="254">
        <v>1.8</v>
      </c>
      <c r="C203" s="259" t="s">
        <v>1510</v>
      </c>
      <c r="D203" s="251" t="s">
        <v>1139</v>
      </c>
      <c r="E203" s="254" t="s">
        <v>20</v>
      </c>
      <c r="F203" s="255" t="s">
        <v>26</v>
      </c>
      <c r="G203" s="269">
        <v>1293</v>
      </c>
      <c r="H203" s="251" t="s">
        <v>18</v>
      </c>
      <c r="I203" s="270">
        <f t="shared" si="3"/>
        <v>2327.4</v>
      </c>
    </row>
    <row r="204" spans="1:9" ht="135">
      <c r="A204" s="252">
        <v>200</v>
      </c>
      <c r="B204" s="254">
        <v>1.8</v>
      </c>
      <c r="C204" s="259" t="s">
        <v>1511</v>
      </c>
      <c r="D204" s="251" t="s">
        <v>1139</v>
      </c>
      <c r="E204" s="254" t="s">
        <v>23</v>
      </c>
      <c r="F204" s="255" t="s">
        <v>24</v>
      </c>
      <c r="G204" s="269">
        <v>851</v>
      </c>
      <c r="H204" s="251" t="s">
        <v>18</v>
      </c>
      <c r="I204" s="270">
        <f t="shared" si="3"/>
        <v>1531.8</v>
      </c>
    </row>
    <row r="205" spans="1:9" ht="150">
      <c r="A205" s="252">
        <v>201</v>
      </c>
      <c r="B205" s="254">
        <v>1.8</v>
      </c>
      <c r="C205" s="259" t="s">
        <v>1512</v>
      </c>
      <c r="D205" s="251" t="s">
        <v>1139</v>
      </c>
      <c r="E205" s="254" t="s">
        <v>23</v>
      </c>
      <c r="F205" s="255" t="s">
        <v>28</v>
      </c>
      <c r="G205" s="269">
        <v>482</v>
      </c>
      <c r="H205" s="251" t="s">
        <v>18</v>
      </c>
      <c r="I205" s="270">
        <f t="shared" si="3"/>
        <v>867.6</v>
      </c>
    </row>
    <row r="206" spans="1:9" ht="75">
      <c r="A206" s="252">
        <v>202</v>
      </c>
      <c r="B206" s="254">
        <v>2</v>
      </c>
      <c r="C206" s="258" t="s">
        <v>1168</v>
      </c>
      <c r="D206" s="251" t="s">
        <v>1139</v>
      </c>
      <c r="E206" s="254" t="s">
        <v>23</v>
      </c>
      <c r="F206" s="255" t="s">
        <v>32</v>
      </c>
      <c r="G206" s="269">
        <v>1952.61</v>
      </c>
      <c r="H206" s="251" t="s">
        <v>15</v>
      </c>
      <c r="I206" s="270">
        <f t="shared" si="3"/>
        <v>3905.22</v>
      </c>
    </row>
    <row r="207" spans="1:9" ht="60">
      <c r="A207" s="252">
        <v>203</v>
      </c>
      <c r="B207" s="254">
        <v>895</v>
      </c>
      <c r="C207" s="259" t="s">
        <v>1513</v>
      </c>
      <c r="D207" s="251" t="s">
        <v>1139</v>
      </c>
      <c r="E207" s="254" t="s">
        <v>23</v>
      </c>
      <c r="F207" s="255" t="s">
        <v>150</v>
      </c>
      <c r="G207" s="269">
        <v>27</v>
      </c>
      <c r="H207" s="251" t="s">
        <v>131</v>
      </c>
      <c r="I207" s="270">
        <f t="shared" si="3"/>
        <v>24165</v>
      </c>
    </row>
    <row r="208" spans="1:9">
      <c r="A208" s="252">
        <v>204</v>
      </c>
      <c r="B208" s="254">
        <v>2</v>
      </c>
      <c r="C208" s="259" t="s">
        <v>1259</v>
      </c>
      <c r="D208" s="251" t="s">
        <v>1139</v>
      </c>
      <c r="E208" s="254" t="s">
        <v>20</v>
      </c>
      <c r="F208" s="255" t="s">
        <v>1260</v>
      </c>
      <c r="G208" s="269">
        <v>3675</v>
      </c>
      <c r="H208" s="251" t="s">
        <v>15</v>
      </c>
      <c r="I208" s="270">
        <f t="shared" si="3"/>
        <v>7350</v>
      </c>
    </row>
    <row r="209" spans="1:9">
      <c r="A209" s="252">
        <v>205</v>
      </c>
      <c r="B209" s="254">
        <v>2</v>
      </c>
      <c r="C209" s="259" t="s">
        <v>1189</v>
      </c>
      <c r="D209" s="251" t="s">
        <v>1139</v>
      </c>
      <c r="E209" s="254" t="s">
        <v>23</v>
      </c>
      <c r="F209" s="255" t="s">
        <v>156</v>
      </c>
      <c r="G209" s="269">
        <v>374.85</v>
      </c>
      <c r="H209" s="251" t="s">
        <v>15</v>
      </c>
      <c r="I209" s="270">
        <f t="shared" si="3"/>
        <v>749.7</v>
      </c>
    </row>
    <row r="210" spans="1:9" ht="45">
      <c r="A210" s="252">
        <v>206</v>
      </c>
      <c r="B210" s="254">
        <v>12</v>
      </c>
      <c r="C210" s="259" t="s">
        <v>1514</v>
      </c>
      <c r="D210" s="251" t="s">
        <v>1139</v>
      </c>
      <c r="E210" s="254" t="s">
        <v>20</v>
      </c>
      <c r="F210" s="255" t="s">
        <v>92</v>
      </c>
      <c r="G210" s="269">
        <v>2055</v>
      </c>
      <c r="H210" s="251" t="s">
        <v>59</v>
      </c>
      <c r="I210" s="270">
        <f t="shared" si="3"/>
        <v>24660</v>
      </c>
    </row>
    <row r="211" spans="1:9" ht="120">
      <c r="A211" s="252">
        <v>207</v>
      </c>
      <c r="B211" s="254">
        <v>32</v>
      </c>
      <c r="C211" s="259" t="s">
        <v>1515</v>
      </c>
      <c r="D211" s="251" t="s">
        <v>1139</v>
      </c>
      <c r="E211" s="254" t="s">
        <v>23</v>
      </c>
      <c r="F211" s="255" t="s">
        <v>133</v>
      </c>
      <c r="G211" s="269">
        <v>65</v>
      </c>
      <c r="H211" s="251" t="s">
        <v>134</v>
      </c>
      <c r="I211" s="270">
        <f t="shared" si="3"/>
        <v>2080</v>
      </c>
    </row>
    <row r="212" spans="1:9" ht="60">
      <c r="A212" s="252">
        <v>208</v>
      </c>
      <c r="B212" s="254">
        <v>5</v>
      </c>
      <c r="C212" s="259" t="s">
        <v>1262</v>
      </c>
      <c r="D212" s="251" t="s">
        <v>1139</v>
      </c>
      <c r="E212" s="254" t="s">
        <v>20</v>
      </c>
      <c r="F212" s="255" t="s">
        <v>138</v>
      </c>
      <c r="G212" s="269">
        <v>3486</v>
      </c>
      <c r="H212" s="251" t="s">
        <v>15</v>
      </c>
      <c r="I212" s="270">
        <f t="shared" si="3"/>
        <v>17430</v>
      </c>
    </row>
    <row r="213" spans="1:9" ht="90">
      <c r="A213" s="252">
        <v>209</v>
      </c>
      <c r="B213" s="254">
        <v>5</v>
      </c>
      <c r="C213" s="259" t="s">
        <v>1263</v>
      </c>
      <c r="D213" s="251" t="s">
        <v>1139</v>
      </c>
      <c r="E213" s="254" t="s">
        <v>23</v>
      </c>
      <c r="F213" s="255" t="s">
        <v>140</v>
      </c>
      <c r="G213" s="269">
        <v>1234.2</v>
      </c>
      <c r="H213" s="251" t="s">
        <v>15</v>
      </c>
      <c r="I213" s="270">
        <f t="shared" si="3"/>
        <v>6171</v>
      </c>
    </row>
    <row r="214" spans="1:9" ht="60">
      <c r="A214" s="252">
        <v>210</v>
      </c>
      <c r="B214" s="254">
        <v>5</v>
      </c>
      <c r="C214" s="259" t="s">
        <v>1264</v>
      </c>
      <c r="D214" s="251" t="s">
        <v>1139</v>
      </c>
      <c r="E214" s="254" t="s">
        <v>23</v>
      </c>
      <c r="F214" s="255" t="s">
        <v>142</v>
      </c>
      <c r="G214" s="269">
        <v>386</v>
      </c>
      <c r="H214" s="251" t="s">
        <v>15</v>
      </c>
      <c r="I214" s="270">
        <f t="shared" si="3"/>
        <v>1930</v>
      </c>
    </row>
    <row r="215" spans="1:9" ht="105">
      <c r="A215" s="252">
        <v>211</v>
      </c>
      <c r="B215" s="254">
        <v>6</v>
      </c>
      <c r="C215" s="259" t="s">
        <v>1265</v>
      </c>
      <c r="D215" s="251" t="s">
        <v>1139</v>
      </c>
      <c r="E215" s="254" t="s">
        <v>23</v>
      </c>
      <c r="F215" s="255" t="s">
        <v>98</v>
      </c>
      <c r="G215" s="269">
        <v>781</v>
      </c>
      <c r="H215" s="251" t="s">
        <v>15</v>
      </c>
      <c r="I215" s="270">
        <f t="shared" si="3"/>
        <v>4686</v>
      </c>
    </row>
    <row r="216" spans="1:9" ht="75">
      <c r="A216" s="252">
        <v>212</v>
      </c>
      <c r="B216" s="254">
        <v>200</v>
      </c>
      <c r="C216" s="259" t="s">
        <v>1266</v>
      </c>
      <c r="D216" s="251" t="s">
        <v>1139</v>
      </c>
      <c r="E216" s="254" t="s">
        <v>23</v>
      </c>
      <c r="F216" s="255" t="s">
        <v>1267</v>
      </c>
      <c r="G216" s="269">
        <v>34.43</v>
      </c>
      <c r="H216" s="251" t="s">
        <v>15</v>
      </c>
      <c r="I216" s="270">
        <f t="shared" si="3"/>
        <v>6886</v>
      </c>
    </row>
    <row r="217" spans="1:9" ht="60">
      <c r="A217" s="252">
        <v>213</v>
      </c>
      <c r="B217" s="254">
        <v>1</v>
      </c>
      <c r="C217" s="259" t="s">
        <v>1268</v>
      </c>
      <c r="D217" s="251" t="s">
        <v>1139</v>
      </c>
      <c r="E217" s="254" t="s">
        <v>23</v>
      </c>
      <c r="F217" s="255" t="s">
        <v>65</v>
      </c>
      <c r="G217" s="269">
        <v>880</v>
      </c>
      <c r="H217" s="251" t="s">
        <v>59</v>
      </c>
      <c r="I217" s="270">
        <f t="shared" si="3"/>
        <v>880</v>
      </c>
    </row>
    <row r="218" spans="1:9" ht="30">
      <c r="A218" s="252">
        <v>214</v>
      </c>
      <c r="B218" s="254">
        <v>1</v>
      </c>
      <c r="C218" s="259" t="s">
        <v>1269</v>
      </c>
      <c r="D218" s="251" t="s">
        <v>1139</v>
      </c>
      <c r="E218" s="254" t="s">
        <v>23</v>
      </c>
      <c r="F218" s="255" t="s">
        <v>75</v>
      </c>
      <c r="G218" s="269">
        <v>12500</v>
      </c>
      <c r="H218" s="251" t="s">
        <v>15</v>
      </c>
      <c r="I218" s="270">
        <f t="shared" si="3"/>
        <v>12500</v>
      </c>
    </row>
    <row r="219" spans="1:9" ht="105">
      <c r="A219" s="252">
        <v>215</v>
      </c>
      <c r="B219" s="254">
        <v>7.5</v>
      </c>
      <c r="C219" s="259" t="s">
        <v>1270</v>
      </c>
      <c r="D219" s="251" t="s">
        <v>1139</v>
      </c>
      <c r="E219" s="254" t="s">
        <v>23</v>
      </c>
      <c r="F219" s="255" t="s">
        <v>178</v>
      </c>
      <c r="G219" s="269">
        <v>2113</v>
      </c>
      <c r="H219" s="251" t="s">
        <v>35</v>
      </c>
      <c r="I219" s="270">
        <f t="shared" si="3"/>
        <v>15847.5</v>
      </c>
    </row>
    <row r="220" spans="1:9" ht="150">
      <c r="A220" s="252">
        <v>216</v>
      </c>
      <c r="B220" s="254">
        <v>2</v>
      </c>
      <c r="C220" s="259" t="s">
        <v>1394</v>
      </c>
      <c r="D220" s="251" t="s">
        <v>1139</v>
      </c>
      <c r="E220" s="254" t="s">
        <v>23</v>
      </c>
      <c r="F220" s="255" t="s">
        <v>48</v>
      </c>
      <c r="G220" s="269">
        <v>142</v>
      </c>
      <c r="H220" s="251" t="s">
        <v>15</v>
      </c>
      <c r="I220" s="270">
        <f t="shared" si="3"/>
        <v>284</v>
      </c>
    </row>
    <row r="221" spans="1:9">
      <c r="A221" s="252">
        <v>217</v>
      </c>
      <c r="B221" s="254">
        <v>1</v>
      </c>
      <c r="C221" s="259" t="s">
        <v>1272</v>
      </c>
      <c r="D221" s="251" t="s">
        <v>1139</v>
      </c>
      <c r="E221" s="254" t="s">
        <v>23</v>
      </c>
      <c r="F221" s="255" t="s">
        <v>67</v>
      </c>
      <c r="G221" s="269">
        <v>1024</v>
      </c>
      <c r="H221" s="251" t="s">
        <v>15</v>
      </c>
      <c r="I221" s="270">
        <f t="shared" si="3"/>
        <v>1024</v>
      </c>
    </row>
    <row r="222" spans="1:9">
      <c r="A222" s="252">
        <v>218</v>
      </c>
      <c r="B222" s="254">
        <v>1</v>
      </c>
      <c r="C222" s="259" t="s">
        <v>1273</v>
      </c>
      <c r="D222" s="251" t="s">
        <v>1139</v>
      </c>
      <c r="E222" s="254" t="s">
        <v>23</v>
      </c>
      <c r="F222" s="255" t="s">
        <v>69</v>
      </c>
      <c r="G222" s="269">
        <v>1044.48</v>
      </c>
      <c r="H222" s="251" t="s">
        <v>15</v>
      </c>
      <c r="I222" s="270">
        <f t="shared" si="3"/>
        <v>1044.48</v>
      </c>
    </row>
    <row r="223" spans="1:9" ht="105">
      <c r="A223" s="252">
        <v>219</v>
      </c>
      <c r="B223" s="254">
        <v>1</v>
      </c>
      <c r="C223" s="259" t="s">
        <v>1516</v>
      </c>
      <c r="D223" s="251" t="s">
        <v>1139</v>
      </c>
      <c r="E223" s="254" t="s">
        <v>23</v>
      </c>
      <c r="F223" s="255" t="s">
        <v>1275</v>
      </c>
      <c r="G223" s="269">
        <v>2720.34</v>
      </c>
      <c r="H223" s="251" t="s">
        <v>15</v>
      </c>
      <c r="I223" s="270">
        <f t="shared" si="3"/>
        <v>2720.34</v>
      </c>
    </row>
    <row r="224" spans="1:9">
      <c r="A224" s="252">
        <v>220</v>
      </c>
      <c r="B224" s="254">
        <v>2</v>
      </c>
      <c r="C224" s="259" t="s">
        <v>1276</v>
      </c>
      <c r="D224" s="251" t="s">
        <v>1139</v>
      </c>
      <c r="E224" s="254" t="s">
        <v>23</v>
      </c>
      <c r="F224" s="255" t="s">
        <v>46</v>
      </c>
      <c r="G224" s="269">
        <v>4500</v>
      </c>
      <c r="H224" s="251" t="s">
        <v>15</v>
      </c>
      <c r="I224" s="270">
        <f t="shared" si="3"/>
        <v>9000</v>
      </c>
    </row>
    <row r="225" spans="1:9" ht="60">
      <c r="A225" s="252">
        <v>221</v>
      </c>
      <c r="B225" s="254">
        <v>2</v>
      </c>
      <c r="C225" s="259" t="s">
        <v>1517</v>
      </c>
      <c r="D225" s="251" t="s">
        <v>1139</v>
      </c>
      <c r="E225" s="254" t="s">
        <v>23</v>
      </c>
      <c r="F225" s="255" t="s">
        <v>1018</v>
      </c>
      <c r="G225" s="269">
        <v>842.78</v>
      </c>
      <c r="H225" s="251" t="s">
        <v>15</v>
      </c>
      <c r="I225" s="270">
        <f t="shared" si="3"/>
        <v>1685.56</v>
      </c>
    </row>
    <row r="226" spans="1:9">
      <c r="A226" s="252">
        <v>222</v>
      </c>
      <c r="B226" s="254">
        <v>48</v>
      </c>
      <c r="C226" s="259" t="s">
        <v>103</v>
      </c>
      <c r="D226" s="251" t="s">
        <v>1139</v>
      </c>
      <c r="E226" s="254" t="s">
        <v>23</v>
      </c>
      <c r="F226" s="255" t="s">
        <v>104</v>
      </c>
      <c r="G226" s="269">
        <v>65</v>
      </c>
      <c r="H226" s="251" t="s">
        <v>15</v>
      </c>
      <c r="I226" s="270">
        <f t="shared" si="3"/>
        <v>3120</v>
      </c>
    </row>
    <row r="227" spans="1:9" ht="60">
      <c r="A227" s="252">
        <v>223</v>
      </c>
      <c r="B227" s="254">
        <v>20</v>
      </c>
      <c r="C227" s="259" t="s">
        <v>1278</v>
      </c>
      <c r="D227" s="251" t="s">
        <v>1139</v>
      </c>
      <c r="E227" s="254" t="s">
        <v>23</v>
      </c>
      <c r="F227" s="255" t="s">
        <v>100</v>
      </c>
      <c r="G227" s="269">
        <v>327.68</v>
      </c>
      <c r="H227" s="251" t="s">
        <v>131</v>
      </c>
      <c r="I227" s="270">
        <f t="shared" si="3"/>
        <v>6553.6</v>
      </c>
    </row>
    <row r="228" spans="1:9" ht="30">
      <c r="A228" s="252">
        <v>224</v>
      </c>
      <c r="B228" s="254">
        <v>45</v>
      </c>
      <c r="C228" s="259" t="s">
        <v>1518</v>
      </c>
      <c r="D228" s="251" t="s">
        <v>1139</v>
      </c>
      <c r="E228" s="254" t="s">
        <v>23</v>
      </c>
      <c r="F228" s="255" t="s">
        <v>1280</v>
      </c>
      <c r="G228" s="269">
        <v>15</v>
      </c>
      <c r="H228" s="251" t="s">
        <v>15</v>
      </c>
      <c r="I228" s="270">
        <f t="shared" si="3"/>
        <v>675</v>
      </c>
    </row>
    <row r="229" spans="1:9" ht="60">
      <c r="A229" s="252">
        <v>225</v>
      </c>
      <c r="B229" s="254">
        <v>2.1139999999999999</v>
      </c>
      <c r="C229" s="259" t="s">
        <v>1281</v>
      </c>
      <c r="D229" s="251" t="s">
        <v>1139</v>
      </c>
      <c r="E229" s="254" t="s">
        <v>23</v>
      </c>
      <c r="F229" s="255" t="s">
        <v>34</v>
      </c>
      <c r="G229" s="269">
        <v>6579</v>
      </c>
      <c r="H229" s="251" t="s">
        <v>35</v>
      </c>
      <c r="I229" s="270">
        <f t="shared" si="3"/>
        <v>13908.005999999999</v>
      </c>
    </row>
    <row r="230" spans="1:9" ht="90">
      <c r="A230" s="252">
        <v>226</v>
      </c>
      <c r="B230" s="254">
        <v>1.8</v>
      </c>
      <c r="C230" s="259" t="s">
        <v>1282</v>
      </c>
      <c r="D230" s="251" t="s">
        <v>1139</v>
      </c>
      <c r="E230" s="254" t="s">
        <v>23</v>
      </c>
      <c r="F230" s="255" t="s">
        <v>331</v>
      </c>
      <c r="G230" s="269">
        <v>3426</v>
      </c>
      <c r="H230" s="251" t="s">
        <v>18</v>
      </c>
      <c r="I230" s="270">
        <f t="shared" si="3"/>
        <v>6166.8</v>
      </c>
    </row>
    <row r="231" spans="1:9" s="268" customFormat="1">
      <c r="A231" s="252">
        <v>227</v>
      </c>
      <c r="B231" s="271">
        <v>1000</v>
      </c>
      <c r="C231" s="272" t="s">
        <v>1236</v>
      </c>
      <c r="D231" s="251" t="s">
        <v>1139</v>
      </c>
      <c r="E231" s="254" t="s">
        <v>1237</v>
      </c>
      <c r="F231" s="273" t="s">
        <v>273</v>
      </c>
      <c r="G231" s="274">
        <v>59.25</v>
      </c>
      <c r="H231" s="275" t="s">
        <v>84</v>
      </c>
      <c r="I231" s="270">
        <f t="shared" si="3"/>
        <v>59250</v>
      </c>
    </row>
    <row r="232" spans="1:9" s="268" customFormat="1">
      <c r="A232" s="252">
        <v>228</v>
      </c>
      <c r="B232" s="276">
        <v>150</v>
      </c>
      <c r="C232" s="272" t="s">
        <v>1242</v>
      </c>
      <c r="D232" s="251" t="s">
        <v>1139</v>
      </c>
      <c r="E232" s="254" t="s">
        <v>1237</v>
      </c>
      <c r="F232" s="273" t="s">
        <v>286</v>
      </c>
      <c r="G232" s="274">
        <v>56.42</v>
      </c>
      <c r="H232" s="275" t="s">
        <v>84</v>
      </c>
      <c r="I232" s="270">
        <f t="shared" si="3"/>
        <v>8463</v>
      </c>
    </row>
    <row r="233" spans="1:9" s="268" customFormat="1">
      <c r="A233" s="252">
        <v>229</v>
      </c>
      <c r="B233" s="276">
        <v>90</v>
      </c>
      <c r="C233" s="272" t="s">
        <v>1243</v>
      </c>
      <c r="D233" s="251" t="s">
        <v>1139</v>
      </c>
      <c r="E233" s="254" t="s">
        <v>1237</v>
      </c>
      <c r="F233" s="273" t="s">
        <v>288</v>
      </c>
      <c r="G233" s="274">
        <v>56.5</v>
      </c>
      <c r="H233" s="275" t="s">
        <v>84</v>
      </c>
      <c r="I233" s="270">
        <f t="shared" si="3"/>
        <v>5085</v>
      </c>
    </row>
    <row r="234" spans="1:9" s="268" customFormat="1">
      <c r="A234" s="252">
        <v>230</v>
      </c>
      <c r="B234" s="276">
        <v>800</v>
      </c>
      <c r="C234" s="272" t="s">
        <v>1238</v>
      </c>
      <c r="D234" s="251" t="s">
        <v>1139</v>
      </c>
      <c r="E234" s="254" t="s">
        <v>1237</v>
      </c>
      <c r="F234" s="273" t="s">
        <v>277</v>
      </c>
      <c r="G234" s="274">
        <v>57.45</v>
      </c>
      <c r="H234" s="275" t="s">
        <v>278</v>
      </c>
      <c r="I234" s="270">
        <f t="shared" si="3"/>
        <v>45960</v>
      </c>
    </row>
    <row r="235" spans="1:9" s="268" customFormat="1">
      <c r="A235" s="252">
        <v>231</v>
      </c>
      <c r="B235" s="276">
        <v>2</v>
      </c>
      <c r="C235" s="272" t="s">
        <v>1239</v>
      </c>
      <c r="D235" s="251" t="s">
        <v>1139</v>
      </c>
      <c r="E235" s="254" t="s">
        <v>1237</v>
      </c>
      <c r="F235" s="273" t="s">
        <v>280</v>
      </c>
      <c r="G235" s="274">
        <v>40658.78</v>
      </c>
      <c r="H235" s="275" t="s">
        <v>15</v>
      </c>
      <c r="I235" s="270">
        <f t="shared" si="3"/>
        <v>81317.56</v>
      </c>
    </row>
    <row r="236" spans="1:9">
      <c r="A236" s="252">
        <v>232</v>
      </c>
      <c r="B236" s="277">
        <v>8</v>
      </c>
      <c r="C236" s="259" t="s">
        <v>390</v>
      </c>
      <c r="D236" s="251" t="s">
        <v>1139</v>
      </c>
      <c r="E236" s="254" t="s">
        <v>23</v>
      </c>
      <c r="F236" s="254" t="s">
        <v>306</v>
      </c>
      <c r="G236" s="278">
        <v>765</v>
      </c>
      <c r="H236" s="279" t="s">
        <v>307</v>
      </c>
      <c r="I236" s="270">
        <f t="shared" si="3"/>
        <v>6120</v>
      </c>
    </row>
    <row r="237" spans="1:9">
      <c r="A237" s="252">
        <v>233</v>
      </c>
      <c r="B237" s="280">
        <v>50</v>
      </c>
      <c r="C237" s="259" t="s">
        <v>1519</v>
      </c>
      <c r="D237" s="251" t="s">
        <v>1139</v>
      </c>
      <c r="E237" s="254" t="s">
        <v>20</v>
      </c>
      <c r="F237" s="254" t="s">
        <v>859</v>
      </c>
      <c r="G237" s="281">
        <v>140674.29999999999</v>
      </c>
      <c r="H237" s="279" t="s">
        <v>15</v>
      </c>
      <c r="I237" s="270">
        <f t="shared" si="3"/>
        <v>7033714.9999999991</v>
      </c>
    </row>
    <row r="238" spans="1:9" ht="30">
      <c r="A238" s="252">
        <v>234</v>
      </c>
      <c r="B238" s="280">
        <v>50</v>
      </c>
      <c r="C238" s="259" t="s">
        <v>1520</v>
      </c>
      <c r="D238" s="251" t="s">
        <v>1139</v>
      </c>
      <c r="E238" s="254" t="s">
        <v>20</v>
      </c>
      <c r="F238" s="254" t="s">
        <v>716</v>
      </c>
      <c r="G238" s="281">
        <v>28520.639999999999</v>
      </c>
      <c r="H238" s="279" t="s">
        <v>15</v>
      </c>
      <c r="I238" s="270">
        <f t="shared" si="3"/>
        <v>1426032</v>
      </c>
    </row>
    <row r="239" spans="1:9">
      <c r="A239" s="252">
        <v>235</v>
      </c>
      <c r="B239" s="280">
        <v>50</v>
      </c>
      <c r="C239" s="259" t="s">
        <v>974</v>
      </c>
      <c r="D239" s="251" t="s">
        <v>1139</v>
      </c>
      <c r="E239" s="254" t="s">
        <v>23</v>
      </c>
      <c r="F239" s="254" t="s">
        <v>718</v>
      </c>
      <c r="G239" s="281">
        <v>64576</v>
      </c>
      <c r="H239" s="279" t="s">
        <v>15</v>
      </c>
      <c r="I239" s="270">
        <f t="shared" si="3"/>
        <v>3228800</v>
      </c>
    </row>
    <row r="240" spans="1:9">
      <c r="A240" s="252">
        <v>236</v>
      </c>
      <c r="B240" s="280">
        <v>50</v>
      </c>
      <c r="C240" s="259" t="s">
        <v>975</v>
      </c>
      <c r="D240" s="251" t="s">
        <v>1139</v>
      </c>
      <c r="E240" s="254" t="s">
        <v>23</v>
      </c>
      <c r="F240" s="254" t="s">
        <v>720</v>
      </c>
      <c r="G240" s="281">
        <v>5168.95</v>
      </c>
      <c r="H240" s="279" t="s">
        <v>15</v>
      </c>
      <c r="I240" s="270">
        <f t="shared" si="3"/>
        <v>258447.5</v>
      </c>
    </row>
    <row r="241" spans="1:9" ht="30">
      <c r="A241" s="252">
        <v>237</v>
      </c>
      <c r="B241" s="277">
        <v>237.6</v>
      </c>
      <c r="C241" s="259" t="s">
        <v>1521</v>
      </c>
      <c r="D241" s="251" t="s">
        <v>1139</v>
      </c>
      <c r="E241" s="254" t="s">
        <v>23</v>
      </c>
      <c r="F241" s="251" t="s">
        <v>722</v>
      </c>
      <c r="G241" s="281">
        <v>1530</v>
      </c>
      <c r="H241" s="279" t="s">
        <v>35</v>
      </c>
      <c r="I241" s="270">
        <f t="shared" si="3"/>
        <v>363528</v>
      </c>
    </row>
    <row r="242" spans="1:9" ht="75">
      <c r="A242" s="252">
        <v>238</v>
      </c>
      <c r="B242" s="280">
        <v>4</v>
      </c>
      <c r="C242" s="259" t="s">
        <v>1399</v>
      </c>
      <c r="D242" s="251" t="s">
        <v>1139</v>
      </c>
      <c r="E242" s="254" t="s">
        <v>23</v>
      </c>
      <c r="F242" s="254" t="s">
        <v>724</v>
      </c>
      <c r="G242" s="281">
        <v>1466.25</v>
      </c>
      <c r="H242" s="279" t="s">
        <v>15</v>
      </c>
      <c r="I242" s="270">
        <f t="shared" si="3"/>
        <v>5865</v>
      </c>
    </row>
    <row r="243" spans="1:9" ht="90">
      <c r="A243" s="252">
        <v>239</v>
      </c>
      <c r="B243" s="280">
        <v>4</v>
      </c>
      <c r="C243" s="258" t="s">
        <v>1522</v>
      </c>
      <c r="D243" s="251" t="s">
        <v>1139</v>
      </c>
      <c r="E243" s="254" t="s">
        <v>23</v>
      </c>
      <c r="F243" s="254" t="s">
        <v>44</v>
      </c>
      <c r="G243" s="281">
        <v>3901.37</v>
      </c>
      <c r="H243" s="279" t="s">
        <v>15</v>
      </c>
      <c r="I243" s="270">
        <f t="shared" si="3"/>
        <v>15605.48</v>
      </c>
    </row>
    <row r="244" spans="1:9" ht="75">
      <c r="A244" s="252">
        <v>240</v>
      </c>
      <c r="B244" s="280">
        <v>8</v>
      </c>
      <c r="C244" s="282" t="s">
        <v>1425</v>
      </c>
      <c r="D244" s="251" t="s">
        <v>1139</v>
      </c>
      <c r="E244" s="254" t="s">
        <v>23</v>
      </c>
      <c r="F244" s="254" t="s">
        <v>269</v>
      </c>
      <c r="G244" s="278">
        <v>512.54999999999995</v>
      </c>
      <c r="H244" s="279" t="s">
        <v>15</v>
      </c>
      <c r="I244" s="270">
        <f t="shared" si="3"/>
        <v>4100.3999999999996</v>
      </c>
    </row>
    <row r="245" spans="1:9" ht="75">
      <c r="A245" s="252">
        <v>241</v>
      </c>
      <c r="B245" s="280">
        <v>8</v>
      </c>
      <c r="C245" s="282" t="s">
        <v>1523</v>
      </c>
      <c r="D245" s="251" t="s">
        <v>1139</v>
      </c>
      <c r="E245" s="254" t="s">
        <v>23</v>
      </c>
      <c r="F245" s="254" t="s">
        <v>726</v>
      </c>
      <c r="G245" s="281">
        <v>1132</v>
      </c>
      <c r="H245" s="279" t="s">
        <v>15</v>
      </c>
      <c r="I245" s="270">
        <f t="shared" si="3"/>
        <v>9056</v>
      </c>
    </row>
    <row r="246" spans="1:9" ht="60">
      <c r="A246" s="252">
        <v>242</v>
      </c>
      <c r="B246" s="277">
        <v>4.41</v>
      </c>
      <c r="C246" s="253" t="s">
        <v>33</v>
      </c>
      <c r="D246" s="251" t="s">
        <v>1139</v>
      </c>
      <c r="E246" s="254" t="s">
        <v>23</v>
      </c>
      <c r="F246" s="254" t="s">
        <v>34</v>
      </c>
      <c r="G246" s="281">
        <v>6579</v>
      </c>
      <c r="H246" s="279" t="s">
        <v>35</v>
      </c>
      <c r="I246" s="270">
        <f t="shared" si="3"/>
        <v>29013.39</v>
      </c>
    </row>
    <row r="247" spans="1:9" ht="45">
      <c r="A247" s="252">
        <v>243</v>
      </c>
      <c r="B247" s="280">
        <v>20</v>
      </c>
      <c r="C247" s="283" t="s">
        <v>1286</v>
      </c>
      <c r="D247" s="251" t="s">
        <v>1139</v>
      </c>
      <c r="E247" s="254" t="s">
        <v>23</v>
      </c>
      <c r="F247" s="254" t="s">
        <v>730</v>
      </c>
      <c r="G247" s="281">
        <v>3198.72</v>
      </c>
      <c r="H247" s="279" t="s">
        <v>15</v>
      </c>
      <c r="I247" s="270">
        <f t="shared" si="3"/>
        <v>63974.399999999994</v>
      </c>
    </row>
    <row r="248" spans="1:9" ht="150">
      <c r="A248" s="252">
        <v>244</v>
      </c>
      <c r="B248" s="277">
        <v>6.4</v>
      </c>
      <c r="C248" s="253" t="s">
        <v>19</v>
      </c>
      <c r="D248" s="251" t="s">
        <v>1139</v>
      </c>
      <c r="E248" s="254" t="s">
        <v>20</v>
      </c>
      <c r="F248" s="254" t="s">
        <v>21</v>
      </c>
      <c r="G248" s="281">
        <v>2181</v>
      </c>
      <c r="H248" s="279" t="s">
        <v>18</v>
      </c>
      <c r="I248" s="270">
        <f t="shared" si="3"/>
        <v>13958.400000000001</v>
      </c>
    </row>
    <row r="249" spans="1:9" ht="150">
      <c r="A249" s="252">
        <v>245</v>
      </c>
      <c r="B249" s="277">
        <v>6.4</v>
      </c>
      <c r="C249" s="253" t="s">
        <v>22</v>
      </c>
      <c r="D249" s="251" t="s">
        <v>1139</v>
      </c>
      <c r="E249" s="254" t="s">
        <v>23</v>
      </c>
      <c r="F249" s="254" t="s">
        <v>24</v>
      </c>
      <c r="G249" s="278">
        <v>851</v>
      </c>
      <c r="H249" s="279" t="s">
        <v>18</v>
      </c>
      <c r="I249" s="270">
        <f t="shared" si="3"/>
        <v>5446.4000000000005</v>
      </c>
    </row>
    <row r="250" spans="1:9" ht="135">
      <c r="A250" s="252">
        <v>246</v>
      </c>
      <c r="B250" s="277">
        <v>6.4</v>
      </c>
      <c r="C250" s="253" t="s">
        <v>25</v>
      </c>
      <c r="D250" s="251" t="s">
        <v>1139</v>
      </c>
      <c r="E250" s="254" t="s">
        <v>20</v>
      </c>
      <c r="F250" s="254" t="s">
        <v>26</v>
      </c>
      <c r="G250" s="281">
        <v>1293</v>
      </c>
      <c r="H250" s="279" t="s">
        <v>18</v>
      </c>
      <c r="I250" s="270">
        <f t="shared" si="3"/>
        <v>8275.2000000000007</v>
      </c>
    </row>
    <row r="251" spans="1:9" ht="135">
      <c r="A251" s="252">
        <v>247</v>
      </c>
      <c r="B251" s="277">
        <v>6.4</v>
      </c>
      <c r="C251" s="253" t="s">
        <v>27</v>
      </c>
      <c r="D251" s="251" t="s">
        <v>1139</v>
      </c>
      <c r="E251" s="254" t="s">
        <v>23</v>
      </c>
      <c r="F251" s="254" t="s">
        <v>28</v>
      </c>
      <c r="G251" s="278">
        <v>482</v>
      </c>
      <c r="H251" s="279" t="s">
        <v>18</v>
      </c>
      <c r="I251" s="270">
        <f t="shared" si="3"/>
        <v>3084.8</v>
      </c>
    </row>
    <row r="252" spans="1:9" ht="105">
      <c r="A252" s="252">
        <v>248</v>
      </c>
      <c r="B252" s="277">
        <v>8</v>
      </c>
      <c r="C252" s="253" t="s">
        <v>1524</v>
      </c>
      <c r="D252" s="251" t="s">
        <v>1139</v>
      </c>
      <c r="E252" s="254" t="s">
        <v>23</v>
      </c>
      <c r="F252" s="251" t="s">
        <v>308</v>
      </c>
      <c r="G252" s="281">
        <v>13856.7</v>
      </c>
      <c r="H252" s="279" t="s">
        <v>307</v>
      </c>
      <c r="I252" s="270">
        <f t="shared" si="3"/>
        <v>110853.6</v>
      </c>
    </row>
    <row r="253" spans="1:9">
      <c r="A253" s="252">
        <v>249</v>
      </c>
      <c r="B253" s="280">
        <v>480</v>
      </c>
      <c r="C253" s="253" t="s">
        <v>1290</v>
      </c>
      <c r="D253" s="251" t="s">
        <v>1139</v>
      </c>
      <c r="E253" s="254" t="s">
        <v>23</v>
      </c>
      <c r="F253" s="254" t="s">
        <v>317</v>
      </c>
      <c r="G253" s="278">
        <v>3</v>
      </c>
      <c r="H253" s="279" t="s">
        <v>318</v>
      </c>
      <c r="I253" s="270">
        <f t="shared" si="3"/>
        <v>1440</v>
      </c>
    </row>
    <row r="254" spans="1:9">
      <c r="A254" s="252">
        <v>250</v>
      </c>
      <c r="B254" s="280">
        <v>480</v>
      </c>
      <c r="C254" s="253" t="s">
        <v>1291</v>
      </c>
      <c r="D254" s="251" t="s">
        <v>1139</v>
      </c>
      <c r="E254" s="254" t="s">
        <v>23</v>
      </c>
      <c r="F254" s="254" t="s">
        <v>319</v>
      </c>
      <c r="G254" s="278">
        <v>3</v>
      </c>
      <c r="H254" s="279" t="s">
        <v>318</v>
      </c>
      <c r="I254" s="270">
        <f t="shared" si="3"/>
        <v>1440</v>
      </c>
    </row>
    <row r="255" spans="1:9">
      <c r="A255" s="252">
        <v>251</v>
      </c>
      <c r="B255" s="280">
        <v>8</v>
      </c>
      <c r="C255" s="253" t="s">
        <v>1525</v>
      </c>
      <c r="D255" s="251" t="s">
        <v>1139</v>
      </c>
      <c r="E255" s="254" t="s">
        <v>23</v>
      </c>
      <c r="F255" s="254" t="s">
        <v>320</v>
      </c>
      <c r="G255" s="278">
        <v>65</v>
      </c>
      <c r="H255" s="279" t="s">
        <v>321</v>
      </c>
      <c r="I255" s="270">
        <f t="shared" si="3"/>
        <v>520</v>
      </c>
    </row>
    <row r="256" spans="1:9" ht="150">
      <c r="A256" s="252">
        <v>252</v>
      </c>
      <c r="B256" s="280">
        <v>4</v>
      </c>
      <c r="C256" s="253" t="s">
        <v>1431</v>
      </c>
      <c r="D256" s="251" t="s">
        <v>1139</v>
      </c>
      <c r="E256" s="254" t="s">
        <v>23</v>
      </c>
      <c r="F256" s="251" t="s">
        <v>732</v>
      </c>
      <c r="G256" s="281">
        <v>3691.38</v>
      </c>
      <c r="H256" s="279" t="s">
        <v>15</v>
      </c>
      <c r="I256" s="270">
        <f t="shared" si="3"/>
        <v>14765.52</v>
      </c>
    </row>
    <row r="257" spans="1:9">
      <c r="A257" s="252">
        <v>253</v>
      </c>
      <c r="B257" s="277">
        <v>50</v>
      </c>
      <c r="C257" s="253" t="s">
        <v>1526</v>
      </c>
      <c r="D257" s="251" t="s">
        <v>1139</v>
      </c>
      <c r="E257" s="254" t="s">
        <v>20</v>
      </c>
      <c r="F257" s="254" t="s">
        <v>314</v>
      </c>
      <c r="G257" s="278">
        <v>117.5</v>
      </c>
      <c r="H257" s="279" t="s">
        <v>84</v>
      </c>
      <c r="I257" s="270">
        <f t="shared" si="3"/>
        <v>5875</v>
      </c>
    </row>
    <row r="258" spans="1:9" ht="165">
      <c r="A258" s="252">
        <v>254</v>
      </c>
      <c r="B258" s="280">
        <v>6</v>
      </c>
      <c r="C258" s="253" t="s">
        <v>1527</v>
      </c>
      <c r="D258" s="251" t="s">
        <v>1139</v>
      </c>
      <c r="E258" s="254" t="s">
        <v>23</v>
      </c>
      <c r="F258" s="251" t="s">
        <v>732</v>
      </c>
      <c r="G258" s="281">
        <v>3691.38</v>
      </c>
      <c r="H258" s="279" t="s">
        <v>15</v>
      </c>
      <c r="I258" s="270">
        <f t="shared" si="3"/>
        <v>22148.28</v>
      </c>
    </row>
    <row r="259" spans="1:9">
      <c r="A259" s="252">
        <v>255</v>
      </c>
      <c r="B259" s="280">
        <v>12</v>
      </c>
      <c r="C259" s="253" t="s">
        <v>1528</v>
      </c>
      <c r="D259" s="251" t="s">
        <v>1139</v>
      </c>
      <c r="E259" s="254" t="s">
        <v>23</v>
      </c>
      <c r="F259" s="254" t="s">
        <v>336</v>
      </c>
      <c r="G259" s="281">
        <v>1024</v>
      </c>
      <c r="H259" s="279" t="s">
        <v>303</v>
      </c>
      <c r="I259" s="270">
        <f t="shared" si="3"/>
        <v>12288</v>
      </c>
    </row>
    <row r="260" spans="1:9">
      <c r="A260" s="252">
        <v>256</v>
      </c>
      <c r="B260" s="280">
        <v>12</v>
      </c>
      <c r="C260" s="253" t="s">
        <v>1529</v>
      </c>
      <c r="D260" s="251" t="s">
        <v>1139</v>
      </c>
      <c r="E260" s="254" t="s">
        <v>23</v>
      </c>
      <c r="F260" s="254" t="s">
        <v>337</v>
      </c>
      <c r="G260" s="281">
        <v>1024</v>
      </c>
      <c r="H260" s="279" t="s">
        <v>303</v>
      </c>
      <c r="I260" s="270">
        <f t="shared" si="3"/>
        <v>12288</v>
      </c>
    </row>
    <row r="261" spans="1:9" ht="228.75" customHeight="1">
      <c r="A261" s="252">
        <v>257</v>
      </c>
      <c r="B261" s="284">
        <v>1700</v>
      </c>
      <c r="C261" s="253" t="s">
        <v>1530</v>
      </c>
      <c r="D261" s="251" t="s">
        <v>1139</v>
      </c>
      <c r="E261" s="254" t="s">
        <v>23</v>
      </c>
      <c r="F261" s="251" t="s">
        <v>323</v>
      </c>
      <c r="G261" s="281">
        <v>1388.84</v>
      </c>
      <c r="H261" s="279" t="s">
        <v>131</v>
      </c>
      <c r="I261" s="270">
        <f t="shared" si="3"/>
        <v>2361028</v>
      </c>
    </row>
    <row r="262" spans="1:9">
      <c r="A262" s="252">
        <v>258</v>
      </c>
      <c r="B262" s="284">
        <v>1700</v>
      </c>
      <c r="C262" s="253" t="s">
        <v>1411</v>
      </c>
      <c r="D262" s="251" t="s">
        <v>1139</v>
      </c>
      <c r="E262" s="254" t="s">
        <v>23</v>
      </c>
      <c r="F262" s="251" t="s">
        <v>324</v>
      </c>
      <c r="G262" s="278">
        <v>204.1</v>
      </c>
      <c r="H262" s="279" t="s">
        <v>131</v>
      </c>
      <c r="I262" s="270">
        <f t="shared" si="3"/>
        <v>346970</v>
      </c>
    </row>
    <row r="263" spans="1:9" ht="255">
      <c r="A263" s="252">
        <v>259</v>
      </c>
      <c r="B263" s="277">
        <v>200</v>
      </c>
      <c r="C263" s="259" t="s">
        <v>1531</v>
      </c>
      <c r="D263" s="251" t="s">
        <v>1139</v>
      </c>
      <c r="E263" s="254" t="s">
        <v>23</v>
      </c>
      <c r="F263" s="254" t="s">
        <v>736</v>
      </c>
      <c r="G263" s="278">
        <v>135.66</v>
      </c>
      <c r="H263" s="279" t="s">
        <v>131</v>
      </c>
      <c r="I263" s="270">
        <f t="shared" si="3"/>
        <v>27132</v>
      </c>
    </row>
    <row r="264" spans="1:9" ht="45">
      <c r="A264" s="252">
        <v>260</v>
      </c>
      <c r="B264" s="280">
        <v>12</v>
      </c>
      <c r="C264" s="259" t="s">
        <v>1532</v>
      </c>
      <c r="D264" s="251" t="s">
        <v>1139</v>
      </c>
      <c r="E264" s="254" t="s">
        <v>23</v>
      </c>
      <c r="F264" s="254" t="s">
        <v>329</v>
      </c>
      <c r="G264" s="281">
        <v>2764.76</v>
      </c>
      <c r="H264" s="279" t="s">
        <v>15</v>
      </c>
      <c r="I264" s="270">
        <f t="shared" si="3"/>
        <v>33177.120000000003</v>
      </c>
    </row>
    <row r="265" spans="1:9" ht="45">
      <c r="A265" s="252">
        <v>261</v>
      </c>
      <c r="B265" s="280">
        <v>8</v>
      </c>
      <c r="C265" s="259" t="s">
        <v>1533</v>
      </c>
      <c r="D265" s="251" t="s">
        <v>1139</v>
      </c>
      <c r="E265" s="254" t="s">
        <v>23</v>
      </c>
      <c r="F265" s="254" t="s">
        <v>330</v>
      </c>
      <c r="G265" s="281">
        <v>5700.78</v>
      </c>
      <c r="H265" s="279" t="s">
        <v>15</v>
      </c>
      <c r="I265" s="270">
        <f t="shared" si="3"/>
        <v>45606.239999999998</v>
      </c>
    </row>
    <row r="266" spans="1:9" ht="30">
      <c r="A266" s="252">
        <v>262</v>
      </c>
      <c r="B266" s="280">
        <v>2</v>
      </c>
      <c r="C266" s="253" t="s">
        <v>45</v>
      </c>
      <c r="D266" s="251" t="s">
        <v>1139</v>
      </c>
      <c r="E266" s="254" t="s">
        <v>23</v>
      </c>
      <c r="F266" s="254" t="s">
        <v>46</v>
      </c>
      <c r="G266" s="281">
        <v>4500</v>
      </c>
      <c r="H266" s="279" t="s">
        <v>15</v>
      </c>
      <c r="I266" s="270">
        <f t="shared" si="3"/>
        <v>9000</v>
      </c>
    </row>
    <row r="267" spans="1:9" ht="150">
      <c r="A267" s="252">
        <v>263</v>
      </c>
      <c r="B267" s="280">
        <v>2</v>
      </c>
      <c r="C267" s="259" t="s">
        <v>1394</v>
      </c>
      <c r="D267" s="251" t="s">
        <v>1139</v>
      </c>
      <c r="E267" s="254" t="s">
        <v>23</v>
      </c>
      <c r="F267" s="254" t="s">
        <v>48</v>
      </c>
      <c r="G267" s="278">
        <v>142</v>
      </c>
      <c r="H267" s="279" t="s">
        <v>15</v>
      </c>
      <c r="I267" s="270">
        <f t="shared" si="3"/>
        <v>284</v>
      </c>
    </row>
    <row r="268" spans="1:9">
      <c r="A268" s="252">
        <v>264</v>
      </c>
      <c r="B268" s="280">
        <v>8</v>
      </c>
      <c r="C268" s="285" t="s">
        <v>396</v>
      </c>
      <c r="D268" s="251" t="s">
        <v>1139</v>
      </c>
      <c r="E268" s="254" t="s">
        <v>23</v>
      </c>
      <c r="F268" s="254" t="s">
        <v>315</v>
      </c>
      <c r="G268" s="278">
        <v>202</v>
      </c>
      <c r="H268" s="279" t="s">
        <v>15</v>
      </c>
      <c r="I268" s="270">
        <f t="shared" si="3"/>
        <v>1616</v>
      </c>
    </row>
    <row r="269" spans="1:9">
      <c r="A269" s="252">
        <v>265</v>
      </c>
      <c r="B269" s="280">
        <v>8</v>
      </c>
      <c r="C269" s="285" t="s">
        <v>397</v>
      </c>
      <c r="D269" s="251" t="s">
        <v>1139</v>
      </c>
      <c r="E269" s="254" t="s">
        <v>23</v>
      </c>
      <c r="F269" s="254" t="s">
        <v>316</v>
      </c>
      <c r="G269" s="278">
        <v>100</v>
      </c>
      <c r="H269" s="279" t="s">
        <v>15</v>
      </c>
      <c r="I269" s="270">
        <f t="shared" si="3"/>
        <v>800</v>
      </c>
    </row>
    <row r="270" spans="1:9" s="266" customFormat="1" ht="51">
      <c r="A270" s="252">
        <v>266</v>
      </c>
      <c r="B270" s="286">
        <v>2</v>
      </c>
      <c r="C270" s="272" t="s">
        <v>1414</v>
      </c>
      <c r="D270" s="251" t="s">
        <v>1139</v>
      </c>
      <c r="E270" s="251" t="s">
        <v>23</v>
      </c>
      <c r="F270" s="275" t="s">
        <v>50</v>
      </c>
      <c r="G270" s="287">
        <v>146.63</v>
      </c>
      <c r="H270" s="275" t="s">
        <v>15</v>
      </c>
      <c r="I270" s="288">
        <f t="shared" si="3"/>
        <v>293.26</v>
      </c>
    </row>
    <row r="271" spans="1:9" s="266" customFormat="1" ht="63.75">
      <c r="A271" s="252">
        <v>267</v>
      </c>
      <c r="B271" s="287">
        <v>6.4</v>
      </c>
      <c r="C271" s="272" t="s">
        <v>1534</v>
      </c>
      <c r="D271" s="251" t="s">
        <v>1139</v>
      </c>
      <c r="E271" s="251" t="s">
        <v>23</v>
      </c>
      <c r="F271" s="275" t="s">
        <v>331</v>
      </c>
      <c r="G271" s="287">
        <v>3426</v>
      </c>
      <c r="H271" s="275" t="s">
        <v>18</v>
      </c>
      <c r="I271" s="288">
        <f t="shared" si="3"/>
        <v>21926.400000000001</v>
      </c>
    </row>
    <row r="272" spans="1:9" s="266" customFormat="1" ht="51">
      <c r="A272" s="252">
        <v>268</v>
      </c>
      <c r="B272" s="286">
        <v>100</v>
      </c>
      <c r="C272" s="272" t="s">
        <v>1535</v>
      </c>
      <c r="D272" s="251" t="s">
        <v>1139</v>
      </c>
      <c r="E272" s="251" t="s">
        <v>23</v>
      </c>
      <c r="F272" s="275" t="s">
        <v>724</v>
      </c>
      <c r="G272" s="287">
        <v>1466.25</v>
      </c>
      <c r="H272" s="275" t="s">
        <v>15</v>
      </c>
      <c r="I272" s="288">
        <f t="shared" si="3"/>
        <v>146625</v>
      </c>
    </row>
    <row r="273" spans="1:9" s="266" customFormat="1" ht="89.25">
      <c r="A273" s="252">
        <v>269</v>
      </c>
      <c r="B273" s="286">
        <v>100</v>
      </c>
      <c r="C273" s="289" t="s">
        <v>1417</v>
      </c>
      <c r="D273" s="251" t="s">
        <v>1139</v>
      </c>
      <c r="E273" s="251" t="s">
        <v>23</v>
      </c>
      <c r="F273" s="275" t="s">
        <v>990</v>
      </c>
      <c r="G273" s="287">
        <v>4521.66</v>
      </c>
      <c r="H273" s="275" t="s">
        <v>15</v>
      </c>
      <c r="I273" s="288">
        <f t="shared" si="3"/>
        <v>452166</v>
      </c>
    </row>
    <row r="274" spans="1:9" s="266" customFormat="1" ht="38.25">
      <c r="A274" s="252">
        <v>270</v>
      </c>
      <c r="B274" s="287">
        <v>110.89</v>
      </c>
      <c r="C274" s="272" t="s">
        <v>33</v>
      </c>
      <c r="D274" s="251" t="s">
        <v>1139</v>
      </c>
      <c r="E274" s="251" t="s">
        <v>23</v>
      </c>
      <c r="F274" s="275" t="s">
        <v>34</v>
      </c>
      <c r="G274" s="287">
        <v>6579</v>
      </c>
      <c r="H274" s="275" t="s">
        <v>35</v>
      </c>
      <c r="I274" s="288">
        <f t="shared" si="3"/>
        <v>729545.31</v>
      </c>
    </row>
    <row r="275" spans="1:9" s="266" customFormat="1">
      <c r="A275" s="252">
        <v>271</v>
      </c>
      <c r="B275" s="287">
        <v>2</v>
      </c>
      <c r="C275" s="272" t="s">
        <v>1239</v>
      </c>
      <c r="D275" s="251" t="s">
        <v>1139</v>
      </c>
      <c r="E275" s="251" t="s">
        <v>181</v>
      </c>
      <c r="F275" s="275" t="s">
        <v>280</v>
      </c>
      <c r="G275" s="287">
        <v>40658.78</v>
      </c>
      <c r="H275" s="275" t="s">
        <v>15</v>
      </c>
      <c r="I275" s="288">
        <f t="shared" si="3"/>
        <v>81317.56</v>
      </c>
    </row>
    <row r="276" spans="1:9" s="266" customFormat="1">
      <c r="A276" s="252">
        <v>272</v>
      </c>
      <c r="B276" s="287">
        <v>2000</v>
      </c>
      <c r="C276" s="272" t="s">
        <v>1244</v>
      </c>
      <c r="D276" s="251" t="s">
        <v>1139</v>
      </c>
      <c r="E276" s="251" t="s">
        <v>181</v>
      </c>
      <c r="F276" s="275" t="s">
        <v>275</v>
      </c>
      <c r="G276" s="287">
        <v>60.75</v>
      </c>
      <c r="H276" s="275" t="s">
        <v>84</v>
      </c>
      <c r="I276" s="288">
        <f t="shared" ref="I276:I344" si="4">B276*G276</f>
        <v>121500</v>
      </c>
    </row>
    <row r="277" spans="1:9" s="266" customFormat="1">
      <c r="A277" s="252">
        <v>273</v>
      </c>
      <c r="B277" s="287">
        <v>3500</v>
      </c>
      <c r="C277" s="272" t="s">
        <v>1238</v>
      </c>
      <c r="D277" s="251" t="s">
        <v>1139</v>
      </c>
      <c r="E277" s="251" t="s">
        <v>181</v>
      </c>
      <c r="F277" s="275" t="s">
        <v>277</v>
      </c>
      <c r="G277" s="287">
        <v>57.45</v>
      </c>
      <c r="H277" s="275" t="s">
        <v>278</v>
      </c>
      <c r="I277" s="288">
        <f t="shared" si="4"/>
        <v>201075</v>
      </c>
    </row>
    <row r="278" spans="1:9" s="266" customFormat="1">
      <c r="A278" s="252">
        <v>274</v>
      </c>
      <c r="B278" s="287">
        <v>1250</v>
      </c>
      <c r="C278" s="272" t="s">
        <v>1242</v>
      </c>
      <c r="D278" s="251" t="s">
        <v>1139</v>
      </c>
      <c r="E278" s="251" t="s">
        <v>181</v>
      </c>
      <c r="F278" s="275" t="s">
        <v>286</v>
      </c>
      <c r="G278" s="287">
        <v>56.42</v>
      </c>
      <c r="H278" s="275" t="s">
        <v>84</v>
      </c>
      <c r="I278" s="288">
        <f t="shared" si="4"/>
        <v>70525</v>
      </c>
    </row>
    <row r="279" spans="1:9" s="266" customFormat="1">
      <c r="A279" s="252">
        <v>275</v>
      </c>
      <c r="B279" s="287">
        <v>150</v>
      </c>
      <c r="C279" s="272" t="s">
        <v>1243</v>
      </c>
      <c r="D279" s="251" t="s">
        <v>1139</v>
      </c>
      <c r="E279" s="251" t="s">
        <v>181</v>
      </c>
      <c r="F279" s="275" t="s">
        <v>288</v>
      </c>
      <c r="G279" s="287">
        <v>56.5</v>
      </c>
      <c r="H279" s="275" t="s">
        <v>84</v>
      </c>
      <c r="I279" s="288">
        <f t="shared" si="4"/>
        <v>8475</v>
      </c>
    </row>
    <row r="280" spans="1:9" s="266" customFormat="1">
      <c r="A280" s="252">
        <v>276</v>
      </c>
      <c r="B280" s="287">
        <v>8</v>
      </c>
      <c r="C280" s="272" t="s">
        <v>385</v>
      </c>
      <c r="D280" s="251" t="s">
        <v>1139</v>
      </c>
      <c r="E280" s="251" t="s">
        <v>181</v>
      </c>
      <c r="F280" s="275" t="s">
        <v>341</v>
      </c>
      <c r="G280" s="287">
        <v>24151</v>
      </c>
      <c r="H280" s="275" t="s">
        <v>15</v>
      </c>
      <c r="I280" s="288">
        <f t="shared" si="4"/>
        <v>193208</v>
      </c>
    </row>
    <row r="281" spans="1:9" s="266" customFormat="1">
      <c r="A281" s="252">
        <v>277</v>
      </c>
      <c r="B281" s="287">
        <v>12</v>
      </c>
      <c r="C281" s="272" t="s">
        <v>384</v>
      </c>
      <c r="D281" s="251" t="s">
        <v>1139</v>
      </c>
      <c r="E281" s="251" t="s">
        <v>181</v>
      </c>
      <c r="F281" s="275" t="s">
        <v>340</v>
      </c>
      <c r="G281" s="287">
        <v>4554</v>
      </c>
      <c r="H281" s="275" t="s">
        <v>15</v>
      </c>
      <c r="I281" s="288">
        <f t="shared" si="4"/>
        <v>54648</v>
      </c>
    </row>
    <row r="282" spans="1:9" s="266" customFormat="1">
      <c r="A282" s="252">
        <v>278</v>
      </c>
      <c r="B282" s="287">
        <v>100</v>
      </c>
      <c r="C282" s="272" t="s">
        <v>1536</v>
      </c>
      <c r="D282" s="251" t="s">
        <v>1139</v>
      </c>
      <c r="E282" s="251" t="s">
        <v>181</v>
      </c>
      <c r="F282" s="275" t="s">
        <v>382</v>
      </c>
      <c r="G282" s="287">
        <v>15635.59</v>
      </c>
      <c r="H282" s="275" t="s">
        <v>15</v>
      </c>
      <c r="I282" s="288">
        <f t="shared" si="4"/>
        <v>1563559</v>
      </c>
    </row>
    <row r="283" spans="1:9" s="266" customFormat="1">
      <c r="A283" s="252">
        <v>279</v>
      </c>
      <c r="B283" s="287">
        <v>1500</v>
      </c>
      <c r="C283" s="272" t="s">
        <v>1537</v>
      </c>
      <c r="D283" s="251" t="s">
        <v>1139</v>
      </c>
      <c r="E283" s="251" t="s">
        <v>181</v>
      </c>
      <c r="F283" s="275" t="s">
        <v>339</v>
      </c>
      <c r="G283" s="287">
        <v>57.25</v>
      </c>
      <c r="H283" s="275" t="s">
        <v>84</v>
      </c>
      <c r="I283" s="288">
        <f t="shared" si="4"/>
        <v>85875</v>
      </c>
    </row>
    <row r="284" spans="1:9" ht="60">
      <c r="A284" s="252">
        <v>280</v>
      </c>
      <c r="B284" s="280">
        <v>291</v>
      </c>
      <c r="C284" s="259" t="s">
        <v>1538</v>
      </c>
      <c r="D284" s="251" t="s">
        <v>1139</v>
      </c>
      <c r="E284" s="254" t="s">
        <v>23</v>
      </c>
      <c r="F284" s="254" t="s">
        <v>180</v>
      </c>
      <c r="G284" s="278">
        <v>990.68</v>
      </c>
      <c r="H284" s="279" t="s">
        <v>15</v>
      </c>
      <c r="I284" s="270">
        <f t="shared" si="4"/>
        <v>288287.88</v>
      </c>
    </row>
    <row r="285" spans="1:9" ht="75">
      <c r="A285" s="252">
        <v>281</v>
      </c>
      <c r="B285" s="280">
        <v>291</v>
      </c>
      <c r="C285" s="258" t="s">
        <v>459</v>
      </c>
      <c r="D285" s="251" t="s">
        <v>1139</v>
      </c>
      <c r="E285" s="254" t="s">
        <v>23</v>
      </c>
      <c r="F285" s="254" t="s">
        <v>309</v>
      </c>
      <c r="G285" s="281">
        <v>4336.8500000000004</v>
      </c>
      <c r="H285" s="279" t="s">
        <v>15</v>
      </c>
      <c r="I285" s="270">
        <f t="shared" si="4"/>
        <v>1262023.3500000001</v>
      </c>
    </row>
    <row r="286" spans="1:9" ht="60">
      <c r="A286" s="252">
        <v>282</v>
      </c>
      <c r="B286" s="280">
        <v>20</v>
      </c>
      <c r="C286" s="259" t="s">
        <v>1539</v>
      </c>
      <c r="D286" s="251" t="s">
        <v>1139</v>
      </c>
      <c r="E286" s="254" t="s">
        <v>23</v>
      </c>
      <c r="F286" s="254" t="s">
        <v>14</v>
      </c>
      <c r="G286" s="278">
        <v>928</v>
      </c>
      <c r="H286" s="279" t="s">
        <v>15</v>
      </c>
      <c r="I286" s="270">
        <f t="shared" si="4"/>
        <v>18560</v>
      </c>
    </row>
    <row r="287" spans="1:9" ht="105">
      <c r="A287" s="252">
        <v>283</v>
      </c>
      <c r="B287" s="280">
        <v>20</v>
      </c>
      <c r="C287" s="259" t="s">
        <v>1540</v>
      </c>
      <c r="D287" s="251" t="s">
        <v>1139</v>
      </c>
      <c r="E287" s="254" t="s">
        <v>23</v>
      </c>
      <c r="F287" s="251" t="s">
        <v>312</v>
      </c>
      <c r="G287" s="281">
        <v>2400</v>
      </c>
      <c r="H287" s="279" t="s">
        <v>15</v>
      </c>
      <c r="I287" s="270">
        <f t="shared" si="4"/>
        <v>48000</v>
      </c>
    </row>
    <row r="288" spans="1:9" ht="60">
      <c r="A288" s="252">
        <v>284</v>
      </c>
      <c r="B288" s="277">
        <v>291.22800000000001</v>
      </c>
      <c r="C288" s="259" t="s">
        <v>33</v>
      </c>
      <c r="D288" s="251" t="s">
        <v>1139</v>
      </c>
      <c r="E288" s="254" t="s">
        <v>23</v>
      </c>
      <c r="F288" s="254" t="s">
        <v>34</v>
      </c>
      <c r="G288" s="281">
        <v>6579</v>
      </c>
      <c r="H288" s="279" t="s">
        <v>35</v>
      </c>
      <c r="I288" s="270">
        <f t="shared" si="4"/>
        <v>1915989.0120000001</v>
      </c>
    </row>
    <row r="289" spans="1:9" ht="75">
      <c r="A289" s="252">
        <v>285</v>
      </c>
      <c r="B289" s="277">
        <v>4</v>
      </c>
      <c r="C289" s="259" t="s">
        <v>1399</v>
      </c>
      <c r="D289" s="251" t="s">
        <v>1139</v>
      </c>
      <c r="E289" s="254" t="s">
        <v>23</v>
      </c>
      <c r="F289" s="254" t="s">
        <v>724</v>
      </c>
      <c r="G289" s="281">
        <v>1466.25</v>
      </c>
      <c r="H289" s="279" t="s">
        <v>15</v>
      </c>
      <c r="I289" s="270">
        <f t="shared" si="4"/>
        <v>5865</v>
      </c>
    </row>
    <row r="290" spans="1:9" ht="90">
      <c r="A290" s="252">
        <v>286</v>
      </c>
      <c r="B290" s="280">
        <v>4</v>
      </c>
      <c r="C290" s="258" t="s">
        <v>1522</v>
      </c>
      <c r="D290" s="251" t="s">
        <v>1139</v>
      </c>
      <c r="E290" s="254" t="s">
        <v>23</v>
      </c>
      <c r="F290" s="254" t="s">
        <v>44</v>
      </c>
      <c r="G290" s="281">
        <v>3901.37</v>
      </c>
      <c r="H290" s="279" t="s">
        <v>15</v>
      </c>
      <c r="I290" s="270">
        <f t="shared" si="4"/>
        <v>15605.48</v>
      </c>
    </row>
    <row r="291" spans="1:9" ht="60">
      <c r="A291" s="252">
        <v>287</v>
      </c>
      <c r="B291" s="280">
        <v>8</v>
      </c>
      <c r="C291" s="259" t="s">
        <v>1425</v>
      </c>
      <c r="D291" s="251" t="s">
        <v>1139</v>
      </c>
      <c r="E291" s="254" t="s">
        <v>23</v>
      </c>
      <c r="F291" s="254" t="s">
        <v>269</v>
      </c>
      <c r="G291" s="278">
        <v>512.54999999999995</v>
      </c>
      <c r="H291" s="279" t="s">
        <v>15</v>
      </c>
      <c r="I291" s="270">
        <f t="shared" si="4"/>
        <v>4100.3999999999996</v>
      </c>
    </row>
    <row r="292" spans="1:9" ht="60">
      <c r="A292" s="252">
        <v>288</v>
      </c>
      <c r="B292" s="280">
        <v>8</v>
      </c>
      <c r="C292" s="259" t="s">
        <v>1541</v>
      </c>
      <c r="D292" s="251" t="s">
        <v>1139</v>
      </c>
      <c r="E292" s="254" t="s">
        <v>23</v>
      </c>
      <c r="F292" s="254" t="s">
        <v>726</v>
      </c>
      <c r="G292" s="281">
        <v>1132</v>
      </c>
      <c r="H292" s="279" t="s">
        <v>15</v>
      </c>
      <c r="I292" s="270">
        <f t="shared" si="4"/>
        <v>9056</v>
      </c>
    </row>
    <row r="293" spans="1:9" ht="60">
      <c r="A293" s="252">
        <v>289</v>
      </c>
      <c r="B293" s="277">
        <v>4.41</v>
      </c>
      <c r="C293" s="259" t="s">
        <v>33</v>
      </c>
      <c r="D293" s="251" t="s">
        <v>1139</v>
      </c>
      <c r="E293" s="254" t="s">
        <v>23</v>
      </c>
      <c r="F293" s="254" t="s">
        <v>34</v>
      </c>
      <c r="G293" s="281">
        <v>6579</v>
      </c>
      <c r="H293" s="279" t="s">
        <v>35</v>
      </c>
      <c r="I293" s="270">
        <f t="shared" si="4"/>
        <v>29013.39</v>
      </c>
    </row>
    <row r="294" spans="1:9" ht="75">
      <c r="A294" s="252">
        <v>290</v>
      </c>
      <c r="B294" s="280">
        <v>20</v>
      </c>
      <c r="C294" s="259" t="s">
        <v>1542</v>
      </c>
      <c r="D294" s="251" t="s">
        <v>1139</v>
      </c>
      <c r="E294" s="254" t="s">
        <v>23</v>
      </c>
      <c r="F294" s="254" t="s">
        <v>313</v>
      </c>
      <c r="G294" s="281">
        <v>1435.81</v>
      </c>
      <c r="H294" s="279" t="s">
        <v>15</v>
      </c>
      <c r="I294" s="270">
        <f t="shared" si="4"/>
        <v>28716.199999999997</v>
      </c>
    </row>
    <row r="295" spans="1:9" ht="120">
      <c r="A295" s="252">
        <v>291</v>
      </c>
      <c r="B295" s="277">
        <v>2.4500000000000002</v>
      </c>
      <c r="C295" s="259" t="s">
        <v>1543</v>
      </c>
      <c r="D295" s="251" t="s">
        <v>1139</v>
      </c>
      <c r="E295" s="254" t="s">
        <v>23</v>
      </c>
      <c r="F295" s="254" t="s">
        <v>331</v>
      </c>
      <c r="G295" s="281">
        <v>3426</v>
      </c>
      <c r="H295" s="279" t="s">
        <v>18</v>
      </c>
      <c r="I295" s="270">
        <f t="shared" si="4"/>
        <v>8393.7000000000007</v>
      </c>
    </row>
    <row r="296" spans="1:9" ht="150">
      <c r="A296" s="252">
        <v>292</v>
      </c>
      <c r="B296" s="277">
        <v>2.4500000000000002</v>
      </c>
      <c r="C296" s="259" t="s">
        <v>19</v>
      </c>
      <c r="D296" s="251" t="s">
        <v>1139</v>
      </c>
      <c r="E296" s="254" t="s">
        <v>20</v>
      </c>
      <c r="F296" s="254" t="s">
        <v>21</v>
      </c>
      <c r="G296" s="281">
        <v>2181</v>
      </c>
      <c r="H296" s="279" t="s">
        <v>18</v>
      </c>
      <c r="I296" s="270">
        <f t="shared" si="4"/>
        <v>5343.4500000000007</v>
      </c>
    </row>
    <row r="297" spans="1:9" ht="150">
      <c r="A297" s="252">
        <v>293</v>
      </c>
      <c r="B297" s="277">
        <v>2.4500000000000002</v>
      </c>
      <c r="C297" s="259" t="s">
        <v>22</v>
      </c>
      <c r="D297" s="251" t="s">
        <v>1139</v>
      </c>
      <c r="E297" s="254" t="s">
        <v>23</v>
      </c>
      <c r="F297" s="254" t="s">
        <v>24</v>
      </c>
      <c r="G297" s="278">
        <v>851</v>
      </c>
      <c r="H297" s="279" t="s">
        <v>18</v>
      </c>
      <c r="I297" s="270">
        <f t="shared" si="4"/>
        <v>2084.9500000000003</v>
      </c>
    </row>
    <row r="298" spans="1:9" ht="135">
      <c r="A298" s="252">
        <v>294</v>
      </c>
      <c r="B298" s="277">
        <v>2.4500000000000002</v>
      </c>
      <c r="C298" s="259" t="s">
        <v>25</v>
      </c>
      <c r="D298" s="251" t="s">
        <v>1139</v>
      </c>
      <c r="E298" s="254" t="s">
        <v>20</v>
      </c>
      <c r="F298" s="254" t="s">
        <v>26</v>
      </c>
      <c r="G298" s="281">
        <v>1293</v>
      </c>
      <c r="H298" s="279" t="s">
        <v>18</v>
      </c>
      <c r="I298" s="270">
        <f t="shared" si="4"/>
        <v>3167.8500000000004</v>
      </c>
    </row>
    <row r="299" spans="1:9" ht="135">
      <c r="A299" s="252">
        <v>295</v>
      </c>
      <c r="B299" s="277">
        <v>2.4500000000000002</v>
      </c>
      <c r="C299" s="259" t="s">
        <v>27</v>
      </c>
      <c r="D299" s="251" t="s">
        <v>1139</v>
      </c>
      <c r="E299" s="254" t="s">
        <v>23</v>
      </c>
      <c r="F299" s="254" t="s">
        <v>28</v>
      </c>
      <c r="G299" s="278">
        <v>482</v>
      </c>
      <c r="H299" s="279" t="s">
        <v>18</v>
      </c>
      <c r="I299" s="270">
        <f t="shared" si="4"/>
        <v>1180.9000000000001</v>
      </c>
    </row>
    <row r="300" spans="1:9" ht="135">
      <c r="A300" s="252">
        <v>296</v>
      </c>
      <c r="B300" s="277">
        <v>5</v>
      </c>
      <c r="C300" s="259" t="s">
        <v>1544</v>
      </c>
      <c r="D300" s="251" t="s">
        <v>1139</v>
      </c>
      <c r="E300" s="254" t="s">
        <v>23</v>
      </c>
      <c r="F300" s="254" t="s">
        <v>344</v>
      </c>
      <c r="G300" s="281">
        <v>9454.81</v>
      </c>
      <c r="H300" s="279" t="s">
        <v>307</v>
      </c>
      <c r="I300" s="270">
        <f t="shared" si="4"/>
        <v>47274.049999999996</v>
      </c>
    </row>
    <row r="301" spans="1:9" ht="255">
      <c r="A301" s="252">
        <v>297</v>
      </c>
      <c r="B301" s="277">
        <v>940</v>
      </c>
      <c r="C301" s="259" t="s">
        <v>1545</v>
      </c>
      <c r="D301" s="251" t="s">
        <v>1139</v>
      </c>
      <c r="E301" s="254" t="s">
        <v>23</v>
      </c>
      <c r="F301" s="254" t="s">
        <v>1427</v>
      </c>
      <c r="G301" s="281">
        <v>1264.6400000000001</v>
      </c>
      <c r="H301" s="279" t="s">
        <v>131</v>
      </c>
      <c r="I301" s="270">
        <f t="shared" si="4"/>
        <v>1188761.6000000001</v>
      </c>
    </row>
    <row r="302" spans="1:9">
      <c r="A302" s="252">
        <v>298</v>
      </c>
      <c r="B302" s="277">
        <v>940</v>
      </c>
      <c r="C302" s="259" t="s">
        <v>1411</v>
      </c>
      <c r="D302" s="251" t="s">
        <v>1139</v>
      </c>
      <c r="E302" s="254" t="s">
        <v>23</v>
      </c>
      <c r="F302" s="254" t="s">
        <v>324</v>
      </c>
      <c r="G302" s="278">
        <v>204.1</v>
      </c>
      <c r="H302" s="279" t="s">
        <v>131</v>
      </c>
      <c r="I302" s="270">
        <f t="shared" si="4"/>
        <v>191854</v>
      </c>
    </row>
    <row r="303" spans="1:9" ht="255">
      <c r="A303" s="252">
        <v>299</v>
      </c>
      <c r="B303" s="277">
        <v>120</v>
      </c>
      <c r="C303" s="259" t="s">
        <v>1546</v>
      </c>
      <c r="D303" s="251" t="s">
        <v>1139</v>
      </c>
      <c r="E303" s="254" t="s">
        <v>23</v>
      </c>
      <c r="F303" s="254" t="s">
        <v>740</v>
      </c>
      <c r="G303" s="278">
        <v>144.08000000000001</v>
      </c>
      <c r="H303" s="279" t="s">
        <v>131</v>
      </c>
      <c r="I303" s="270">
        <f t="shared" si="4"/>
        <v>17289.600000000002</v>
      </c>
    </row>
    <row r="304" spans="1:9" ht="45">
      <c r="A304" s="252">
        <v>300</v>
      </c>
      <c r="B304" s="280">
        <v>4</v>
      </c>
      <c r="C304" s="259" t="s">
        <v>1309</v>
      </c>
      <c r="D304" s="251" t="s">
        <v>1139</v>
      </c>
      <c r="E304" s="254" t="s">
        <v>23</v>
      </c>
      <c r="F304" s="254" t="s">
        <v>357</v>
      </c>
      <c r="G304" s="281">
        <v>2370.63</v>
      </c>
      <c r="H304" s="279" t="s">
        <v>15</v>
      </c>
      <c r="I304" s="270">
        <f t="shared" si="4"/>
        <v>9482.52</v>
      </c>
    </row>
    <row r="305" spans="1:9" ht="30">
      <c r="A305" s="252">
        <v>301</v>
      </c>
      <c r="B305" s="280">
        <v>2</v>
      </c>
      <c r="C305" s="259" t="s">
        <v>1547</v>
      </c>
      <c r="D305" s="251" t="s">
        <v>1139</v>
      </c>
      <c r="E305" s="254" t="s">
        <v>23</v>
      </c>
      <c r="F305" s="254" t="s">
        <v>358</v>
      </c>
      <c r="G305" s="281">
        <v>3725.45</v>
      </c>
      <c r="H305" s="279" t="s">
        <v>15</v>
      </c>
      <c r="I305" s="270">
        <f t="shared" si="4"/>
        <v>7450.9</v>
      </c>
    </row>
    <row r="306" spans="1:9" ht="45">
      <c r="A306" s="252">
        <v>302</v>
      </c>
      <c r="B306" s="277">
        <v>5</v>
      </c>
      <c r="C306" s="259" t="s">
        <v>1548</v>
      </c>
      <c r="D306" s="251" t="s">
        <v>1139</v>
      </c>
      <c r="E306" s="254" t="s">
        <v>23</v>
      </c>
      <c r="F306" s="254" t="s">
        <v>742</v>
      </c>
      <c r="G306" s="281">
        <v>41876.1</v>
      </c>
      <c r="H306" s="279" t="s">
        <v>307</v>
      </c>
      <c r="I306" s="270">
        <f t="shared" si="4"/>
        <v>209380.5</v>
      </c>
    </row>
    <row r="307" spans="1:9" ht="45">
      <c r="A307" s="252">
        <v>303</v>
      </c>
      <c r="B307" s="280">
        <v>140</v>
      </c>
      <c r="C307" s="259" t="s">
        <v>1549</v>
      </c>
      <c r="D307" s="251" t="s">
        <v>1139</v>
      </c>
      <c r="E307" s="254" t="s">
        <v>23</v>
      </c>
      <c r="F307" s="254" t="s">
        <v>746</v>
      </c>
      <c r="G307" s="281">
        <v>1661</v>
      </c>
      <c r="H307" s="279" t="s">
        <v>15</v>
      </c>
      <c r="I307" s="270">
        <f t="shared" si="4"/>
        <v>232540</v>
      </c>
    </row>
    <row r="308" spans="1:9" ht="45">
      <c r="A308" s="252">
        <v>304</v>
      </c>
      <c r="B308" s="280">
        <v>30</v>
      </c>
      <c r="C308" s="259" t="s">
        <v>1550</v>
      </c>
      <c r="D308" s="251" t="s">
        <v>1139</v>
      </c>
      <c r="E308" s="254" t="s">
        <v>23</v>
      </c>
      <c r="F308" s="254" t="s">
        <v>748</v>
      </c>
      <c r="G308" s="281">
        <v>2124</v>
      </c>
      <c r="H308" s="279" t="s">
        <v>15</v>
      </c>
      <c r="I308" s="270">
        <f t="shared" si="4"/>
        <v>63720</v>
      </c>
    </row>
    <row r="309" spans="1:9" ht="60">
      <c r="A309" s="252">
        <v>305</v>
      </c>
      <c r="B309" s="280">
        <v>60</v>
      </c>
      <c r="C309" s="259" t="s">
        <v>1551</v>
      </c>
      <c r="D309" s="251" t="s">
        <v>1139</v>
      </c>
      <c r="E309" s="254" t="s">
        <v>20</v>
      </c>
      <c r="F309" s="254" t="s">
        <v>750</v>
      </c>
      <c r="G309" s="278">
        <v>950</v>
      </c>
      <c r="H309" s="279" t="s">
        <v>59</v>
      </c>
      <c r="I309" s="270">
        <f t="shared" si="4"/>
        <v>57000</v>
      </c>
    </row>
    <row r="310" spans="1:9" ht="45">
      <c r="A310" s="252">
        <v>306</v>
      </c>
      <c r="B310" s="280">
        <v>60</v>
      </c>
      <c r="C310" s="259" t="s">
        <v>1552</v>
      </c>
      <c r="D310" s="251" t="s">
        <v>1139</v>
      </c>
      <c r="E310" s="254" t="s">
        <v>23</v>
      </c>
      <c r="F310" s="254" t="s">
        <v>752</v>
      </c>
      <c r="G310" s="278">
        <v>800</v>
      </c>
      <c r="H310" s="279" t="s">
        <v>15</v>
      </c>
      <c r="I310" s="270">
        <f t="shared" si="4"/>
        <v>48000</v>
      </c>
    </row>
    <row r="311" spans="1:9" ht="45">
      <c r="A311" s="252">
        <v>307</v>
      </c>
      <c r="B311" s="280">
        <v>10</v>
      </c>
      <c r="C311" s="259" t="s">
        <v>1553</v>
      </c>
      <c r="D311" s="251" t="s">
        <v>1139</v>
      </c>
      <c r="E311" s="254" t="s">
        <v>23</v>
      </c>
      <c r="F311" s="254" t="s">
        <v>754</v>
      </c>
      <c r="G311" s="281">
        <v>3215</v>
      </c>
      <c r="H311" s="279" t="s">
        <v>15</v>
      </c>
      <c r="I311" s="270">
        <f t="shared" si="4"/>
        <v>32150</v>
      </c>
    </row>
    <row r="312" spans="1:9" ht="45">
      <c r="A312" s="252">
        <v>308</v>
      </c>
      <c r="B312" s="280">
        <v>10</v>
      </c>
      <c r="C312" s="259" t="s">
        <v>1554</v>
      </c>
      <c r="D312" s="251" t="s">
        <v>1139</v>
      </c>
      <c r="E312" s="254" t="s">
        <v>23</v>
      </c>
      <c r="F312" s="254" t="s">
        <v>756</v>
      </c>
      <c r="G312" s="281">
        <v>1800</v>
      </c>
      <c r="H312" s="279" t="s">
        <v>15</v>
      </c>
      <c r="I312" s="270">
        <f t="shared" si="4"/>
        <v>18000</v>
      </c>
    </row>
    <row r="313" spans="1:9" ht="45">
      <c r="A313" s="252">
        <v>309</v>
      </c>
      <c r="B313" s="280">
        <v>166</v>
      </c>
      <c r="C313" s="259" t="s">
        <v>1555</v>
      </c>
      <c r="D313" s="251" t="s">
        <v>1139</v>
      </c>
      <c r="E313" s="254" t="s">
        <v>20</v>
      </c>
      <c r="F313" s="254" t="s">
        <v>758</v>
      </c>
      <c r="G313" s="278">
        <v>158</v>
      </c>
      <c r="H313" s="279" t="s">
        <v>15</v>
      </c>
      <c r="I313" s="270">
        <f t="shared" si="4"/>
        <v>26228</v>
      </c>
    </row>
    <row r="314" spans="1:9" ht="45">
      <c r="A314" s="252">
        <v>310</v>
      </c>
      <c r="B314" s="280">
        <v>166</v>
      </c>
      <c r="C314" s="259" t="s">
        <v>1556</v>
      </c>
      <c r="D314" s="251" t="s">
        <v>1139</v>
      </c>
      <c r="E314" s="254" t="s">
        <v>23</v>
      </c>
      <c r="F314" s="254" t="s">
        <v>760</v>
      </c>
      <c r="G314" s="278">
        <v>55</v>
      </c>
      <c r="H314" s="279" t="s">
        <v>15</v>
      </c>
      <c r="I314" s="270">
        <f t="shared" si="4"/>
        <v>9130</v>
      </c>
    </row>
    <row r="315" spans="1:9">
      <c r="A315" s="252">
        <v>311</v>
      </c>
      <c r="B315" s="280">
        <v>60</v>
      </c>
      <c r="C315" s="259" t="s">
        <v>761</v>
      </c>
      <c r="D315" s="251" t="s">
        <v>1139</v>
      </c>
      <c r="E315" s="254" t="s">
        <v>20</v>
      </c>
      <c r="F315" s="254" t="s">
        <v>762</v>
      </c>
      <c r="G315" s="278">
        <v>12.52</v>
      </c>
      <c r="H315" s="279" t="s">
        <v>15</v>
      </c>
      <c r="I315" s="270">
        <f t="shared" si="4"/>
        <v>751.19999999999993</v>
      </c>
    </row>
    <row r="316" spans="1:9" ht="30">
      <c r="A316" s="252">
        <v>312</v>
      </c>
      <c r="B316" s="280">
        <v>5</v>
      </c>
      <c r="C316" s="259" t="s">
        <v>107</v>
      </c>
      <c r="D316" s="251" t="s">
        <v>1139</v>
      </c>
      <c r="E316" s="254" t="s">
        <v>23</v>
      </c>
      <c r="F316" s="254" t="s">
        <v>108</v>
      </c>
      <c r="G316" s="281">
        <v>3200</v>
      </c>
      <c r="H316" s="279" t="s">
        <v>15</v>
      </c>
      <c r="I316" s="270">
        <f t="shared" si="4"/>
        <v>16000</v>
      </c>
    </row>
    <row r="317" spans="1:9" ht="150">
      <c r="A317" s="252">
        <v>313</v>
      </c>
      <c r="B317" s="280">
        <v>5</v>
      </c>
      <c r="C317" s="259" t="s">
        <v>1394</v>
      </c>
      <c r="D317" s="251" t="s">
        <v>1139</v>
      </c>
      <c r="E317" s="254" t="s">
        <v>23</v>
      </c>
      <c r="F317" s="254" t="s">
        <v>48</v>
      </c>
      <c r="G317" s="278">
        <v>142</v>
      </c>
      <c r="H317" s="279" t="s">
        <v>15</v>
      </c>
      <c r="I317" s="270">
        <f t="shared" si="4"/>
        <v>710</v>
      </c>
    </row>
    <row r="318" spans="1:9" ht="35.25" customHeight="1">
      <c r="A318" s="252">
        <v>314</v>
      </c>
      <c r="B318" s="277">
        <v>100</v>
      </c>
      <c r="C318" s="258" t="s">
        <v>1434</v>
      </c>
      <c r="D318" s="251" t="s">
        <v>1139</v>
      </c>
      <c r="E318" s="254" t="s">
        <v>20</v>
      </c>
      <c r="F318" s="254" t="s">
        <v>334</v>
      </c>
      <c r="G318" s="278">
        <v>105</v>
      </c>
      <c r="H318" s="279" t="s">
        <v>84</v>
      </c>
      <c r="I318" s="270">
        <f t="shared" si="4"/>
        <v>10500</v>
      </c>
    </row>
    <row r="319" spans="1:9" ht="30">
      <c r="A319" s="252">
        <v>315</v>
      </c>
      <c r="B319" s="280">
        <v>10</v>
      </c>
      <c r="C319" s="259" t="s">
        <v>1557</v>
      </c>
      <c r="D319" s="251" t="s">
        <v>1139</v>
      </c>
      <c r="E319" s="254" t="s">
        <v>23</v>
      </c>
      <c r="F319" s="254" t="s">
        <v>764</v>
      </c>
      <c r="G319" s="278">
        <v>438</v>
      </c>
      <c r="H319" s="279" t="s">
        <v>303</v>
      </c>
      <c r="I319" s="270">
        <f t="shared" si="4"/>
        <v>4380</v>
      </c>
    </row>
    <row r="320" spans="1:9" ht="30">
      <c r="A320" s="252">
        <v>316</v>
      </c>
      <c r="B320" s="280">
        <v>10</v>
      </c>
      <c r="C320" s="259" t="s">
        <v>1558</v>
      </c>
      <c r="D320" s="251" t="s">
        <v>1139</v>
      </c>
      <c r="E320" s="254" t="s">
        <v>23</v>
      </c>
      <c r="F320" s="254" t="s">
        <v>766</v>
      </c>
      <c r="G320" s="278">
        <v>584</v>
      </c>
      <c r="H320" s="279" t="s">
        <v>303</v>
      </c>
      <c r="I320" s="270">
        <f t="shared" si="4"/>
        <v>5840</v>
      </c>
    </row>
    <row r="321" spans="1:9">
      <c r="A321" s="252">
        <v>317</v>
      </c>
      <c r="B321" s="280">
        <v>375</v>
      </c>
      <c r="C321" s="259" t="s">
        <v>1559</v>
      </c>
      <c r="D321" s="251" t="s">
        <v>1139</v>
      </c>
      <c r="E321" s="254" t="s">
        <v>23</v>
      </c>
      <c r="F321" s="254" t="s">
        <v>768</v>
      </c>
      <c r="G321" s="278">
        <v>1</v>
      </c>
      <c r="H321" s="279" t="s">
        <v>318</v>
      </c>
      <c r="I321" s="270">
        <f t="shared" si="4"/>
        <v>375</v>
      </c>
    </row>
    <row r="322" spans="1:9">
      <c r="A322" s="252">
        <v>318</v>
      </c>
      <c r="B322" s="280">
        <v>375</v>
      </c>
      <c r="C322" s="259" t="s">
        <v>1560</v>
      </c>
      <c r="D322" s="251" t="s">
        <v>1139</v>
      </c>
      <c r="E322" s="254" t="s">
        <v>23</v>
      </c>
      <c r="F322" s="254" t="s">
        <v>770</v>
      </c>
      <c r="G322" s="278">
        <v>2</v>
      </c>
      <c r="H322" s="279" t="s">
        <v>318</v>
      </c>
      <c r="I322" s="270">
        <f t="shared" si="4"/>
        <v>750</v>
      </c>
    </row>
    <row r="323" spans="1:9">
      <c r="A323" s="252">
        <v>319</v>
      </c>
      <c r="B323" s="280">
        <v>6</v>
      </c>
      <c r="C323" s="259" t="s">
        <v>1561</v>
      </c>
      <c r="D323" s="251" t="s">
        <v>1139</v>
      </c>
      <c r="E323" s="254" t="s">
        <v>23</v>
      </c>
      <c r="F323" s="254" t="s">
        <v>353</v>
      </c>
      <c r="G323" s="278">
        <v>48</v>
      </c>
      <c r="H323" s="290" t="s">
        <v>321</v>
      </c>
      <c r="I323" s="270">
        <f t="shared" si="4"/>
        <v>288</v>
      </c>
    </row>
    <row r="324" spans="1:9">
      <c r="A324" s="252">
        <v>320</v>
      </c>
      <c r="B324" s="280">
        <v>6</v>
      </c>
      <c r="C324" s="259" t="s">
        <v>1562</v>
      </c>
      <c r="D324" s="251" t="s">
        <v>1139</v>
      </c>
      <c r="E324" s="254" t="s">
        <v>23</v>
      </c>
      <c r="F324" s="254" t="s">
        <v>354</v>
      </c>
      <c r="G324" s="278">
        <v>48</v>
      </c>
      <c r="H324" s="279" t="s">
        <v>321</v>
      </c>
      <c r="I324" s="270">
        <f t="shared" si="4"/>
        <v>288</v>
      </c>
    </row>
    <row r="325" spans="1:9" ht="150">
      <c r="A325" s="252">
        <v>321</v>
      </c>
      <c r="B325" s="280">
        <v>9</v>
      </c>
      <c r="C325" s="259" t="s">
        <v>1431</v>
      </c>
      <c r="D325" s="251" t="s">
        <v>1139</v>
      </c>
      <c r="E325" s="254" t="s">
        <v>23</v>
      </c>
      <c r="F325" s="251" t="s">
        <v>732</v>
      </c>
      <c r="G325" s="281">
        <v>3691.38</v>
      </c>
      <c r="H325" s="279" t="s">
        <v>15</v>
      </c>
      <c r="I325" s="270">
        <f t="shared" si="4"/>
        <v>33222.42</v>
      </c>
    </row>
    <row r="326" spans="1:9">
      <c r="A326" s="252">
        <v>322</v>
      </c>
      <c r="B326" s="280">
        <v>10</v>
      </c>
      <c r="C326" s="259" t="s">
        <v>244</v>
      </c>
      <c r="D326" s="251" t="s">
        <v>1139</v>
      </c>
      <c r="E326" s="254" t="s">
        <v>20</v>
      </c>
      <c r="F326" s="254" t="s">
        <v>245</v>
      </c>
      <c r="G326" s="278">
        <v>116</v>
      </c>
      <c r="H326" s="279" t="s">
        <v>15</v>
      </c>
      <c r="I326" s="270">
        <f t="shared" si="4"/>
        <v>1160</v>
      </c>
    </row>
    <row r="327" spans="1:9" ht="30">
      <c r="A327" s="252">
        <v>323</v>
      </c>
      <c r="B327" s="280">
        <v>15</v>
      </c>
      <c r="C327" s="259" t="s">
        <v>1563</v>
      </c>
      <c r="D327" s="251" t="s">
        <v>1139</v>
      </c>
      <c r="E327" s="254" t="s">
        <v>20</v>
      </c>
      <c r="F327" s="254" t="s">
        <v>349</v>
      </c>
      <c r="G327" s="281">
        <v>2441</v>
      </c>
      <c r="H327" s="279" t="s">
        <v>15</v>
      </c>
      <c r="I327" s="270">
        <f t="shared" si="4"/>
        <v>36615</v>
      </c>
    </row>
    <row r="328" spans="1:9" ht="75">
      <c r="A328" s="252">
        <v>324</v>
      </c>
      <c r="B328" s="280">
        <v>15</v>
      </c>
      <c r="C328" s="259" t="s">
        <v>1299</v>
      </c>
      <c r="D328" s="251" t="s">
        <v>1139</v>
      </c>
      <c r="E328" s="254" t="s">
        <v>23</v>
      </c>
      <c r="F328" s="254" t="s">
        <v>142</v>
      </c>
      <c r="G328" s="278">
        <v>386</v>
      </c>
      <c r="H328" s="279" t="s">
        <v>15</v>
      </c>
      <c r="I328" s="270">
        <f t="shared" si="4"/>
        <v>5790</v>
      </c>
    </row>
    <row r="329" spans="1:9" ht="60">
      <c r="A329" s="252">
        <v>325</v>
      </c>
      <c r="B329" s="280">
        <v>15</v>
      </c>
      <c r="C329" s="259" t="s">
        <v>413</v>
      </c>
      <c r="D329" s="251" t="s">
        <v>1139</v>
      </c>
      <c r="E329" s="254" t="s">
        <v>23</v>
      </c>
      <c r="F329" s="254" t="s">
        <v>140</v>
      </c>
      <c r="G329" s="281">
        <v>1234.2</v>
      </c>
      <c r="H329" s="279" t="s">
        <v>15</v>
      </c>
      <c r="I329" s="270">
        <f t="shared" si="4"/>
        <v>18513</v>
      </c>
    </row>
    <row r="330" spans="1:9" ht="45">
      <c r="A330" s="252">
        <v>326</v>
      </c>
      <c r="B330" s="277">
        <v>150</v>
      </c>
      <c r="C330" s="259" t="s">
        <v>1564</v>
      </c>
      <c r="D330" s="251" t="s">
        <v>1139</v>
      </c>
      <c r="E330" s="254" t="s">
        <v>20</v>
      </c>
      <c r="F330" s="254" t="s">
        <v>334</v>
      </c>
      <c r="G330" s="278">
        <v>105</v>
      </c>
      <c r="H330" s="279" t="s">
        <v>84</v>
      </c>
      <c r="I330" s="270">
        <f t="shared" si="4"/>
        <v>15750</v>
      </c>
    </row>
    <row r="331" spans="1:9">
      <c r="A331" s="252">
        <v>327</v>
      </c>
      <c r="B331" s="280">
        <v>4</v>
      </c>
      <c r="C331" s="259" t="s">
        <v>416</v>
      </c>
      <c r="D331" s="251" t="s">
        <v>1139</v>
      </c>
      <c r="E331" s="254" t="s">
        <v>23</v>
      </c>
      <c r="F331" s="254" t="s">
        <v>336</v>
      </c>
      <c r="G331" s="281">
        <v>1024</v>
      </c>
      <c r="H331" s="279" t="s">
        <v>303</v>
      </c>
      <c r="I331" s="270">
        <f t="shared" si="4"/>
        <v>4096</v>
      </c>
    </row>
    <row r="332" spans="1:9">
      <c r="A332" s="252">
        <v>328</v>
      </c>
      <c r="B332" s="280">
        <v>4</v>
      </c>
      <c r="C332" s="259" t="s">
        <v>1294</v>
      </c>
      <c r="D332" s="251" t="s">
        <v>1139</v>
      </c>
      <c r="E332" s="254" t="s">
        <v>23</v>
      </c>
      <c r="F332" s="254" t="s">
        <v>337</v>
      </c>
      <c r="G332" s="281">
        <v>1024</v>
      </c>
      <c r="H332" s="279" t="s">
        <v>303</v>
      </c>
      <c r="I332" s="270">
        <f t="shared" si="4"/>
        <v>4096</v>
      </c>
    </row>
    <row r="333" spans="1:9">
      <c r="A333" s="252">
        <v>329</v>
      </c>
      <c r="B333" s="280">
        <v>3</v>
      </c>
      <c r="C333" s="259" t="s">
        <v>396</v>
      </c>
      <c r="D333" s="251" t="s">
        <v>1139</v>
      </c>
      <c r="E333" s="254" t="s">
        <v>23</v>
      </c>
      <c r="F333" s="254" t="s">
        <v>315</v>
      </c>
      <c r="G333" s="278">
        <v>202</v>
      </c>
      <c r="H333" s="279" t="s">
        <v>15</v>
      </c>
      <c r="I333" s="270">
        <f t="shared" si="4"/>
        <v>606</v>
      </c>
    </row>
    <row r="334" spans="1:9">
      <c r="A334" s="252">
        <v>330</v>
      </c>
      <c r="B334" s="280">
        <v>3</v>
      </c>
      <c r="C334" s="259" t="s">
        <v>397</v>
      </c>
      <c r="D334" s="251" t="s">
        <v>1139</v>
      </c>
      <c r="E334" s="254" t="s">
        <v>23</v>
      </c>
      <c r="F334" s="254" t="s">
        <v>316</v>
      </c>
      <c r="G334" s="278">
        <v>100</v>
      </c>
      <c r="H334" s="279" t="s">
        <v>15</v>
      </c>
      <c r="I334" s="270">
        <f t="shared" si="4"/>
        <v>300</v>
      </c>
    </row>
    <row r="335" spans="1:9">
      <c r="A335" s="252">
        <v>331</v>
      </c>
      <c r="B335" s="280">
        <v>291</v>
      </c>
      <c r="C335" s="259" t="s">
        <v>1565</v>
      </c>
      <c r="D335" s="251" t="s">
        <v>1139</v>
      </c>
      <c r="E335" s="254" t="s">
        <v>181</v>
      </c>
      <c r="F335" s="254" t="s">
        <v>342</v>
      </c>
      <c r="G335" s="278">
        <v>5399</v>
      </c>
      <c r="H335" s="279" t="s">
        <v>15</v>
      </c>
      <c r="I335" s="270">
        <f t="shared" si="4"/>
        <v>1571109</v>
      </c>
    </row>
    <row r="336" spans="1:9">
      <c r="A336" s="252">
        <v>332</v>
      </c>
      <c r="B336" s="280">
        <v>20</v>
      </c>
      <c r="C336" s="259" t="s">
        <v>1566</v>
      </c>
      <c r="D336" s="251" t="s">
        <v>1139</v>
      </c>
      <c r="E336" s="254" t="s">
        <v>181</v>
      </c>
      <c r="F336" s="254" t="s">
        <v>338</v>
      </c>
      <c r="G336" s="278">
        <v>3109.41</v>
      </c>
      <c r="H336" s="279" t="s">
        <v>15</v>
      </c>
      <c r="I336" s="270">
        <f t="shared" si="4"/>
        <v>62188.2</v>
      </c>
    </row>
    <row r="337" spans="1:9">
      <c r="A337" s="252">
        <v>333</v>
      </c>
      <c r="B337" s="280">
        <v>2000</v>
      </c>
      <c r="C337" s="259" t="s">
        <v>1244</v>
      </c>
      <c r="D337" s="251" t="s">
        <v>1139</v>
      </c>
      <c r="E337" s="254" t="s">
        <v>181</v>
      </c>
      <c r="F337" s="254" t="s">
        <v>275</v>
      </c>
      <c r="G337" s="278">
        <v>60.75</v>
      </c>
      <c r="H337" s="279" t="s">
        <v>84</v>
      </c>
      <c r="I337" s="270">
        <f t="shared" si="4"/>
        <v>121500</v>
      </c>
    </row>
    <row r="338" spans="1:9">
      <c r="A338" s="252">
        <v>334</v>
      </c>
      <c r="B338" s="280">
        <v>500</v>
      </c>
      <c r="C338" s="259" t="s">
        <v>1238</v>
      </c>
      <c r="D338" s="251" t="s">
        <v>1139</v>
      </c>
      <c r="E338" s="254" t="s">
        <v>181</v>
      </c>
      <c r="F338" s="254" t="s">
        <v>277</v>
      </c>
      <c r="G338" s="278">
        <v>57.45</v>
      </c>
      <c r="H338" s="279" t="s">
        <v>278</v>
      </c>
      <c r="I338" s="270">
        <f t="shared" si="4"/>
        <v>28725</v>
      </c>
    </row>
    <row r="339" spans="1:9">
      <c r="A339" s="252">
        <v>335</v>
      </c>
      <c r="B339" s="280">
        <v>1000</v>
      </c>
      <c r="C339" s="259" t="s">
        <v>1567</v>
      </c>
      <c r="D339" s="251" t="s">
        <v>1139</v>
      </c>
      <c r="E339" s="254" t="s">
        <v>181</v>
      </c>
      <c r="F339" s="254" t="s">
        <v>365</v>
      </c>
      <c r="G339" s="278">
        <v>58.45</v>
      </c>
      <c r="H339" s="279" t="s">
        <v>84</v>
      </c>
      <c r="I339" s="270">
        <f t="shared" si="4"/>
        <v>58450</v>
      </c>
    </row>
    <row r="340" spans="1:9">
      <c r="A340" s="252">
        <v>336</v>
      </c>
      <c r="B340" s="280">
        <v>600</v>
      </c>
      <c r="C340" s="259" t="s">
        <v>1568</v>
      </c>
      <c r="D340" s="251" t="s">
        <v>1139</v>
      </c>
      <c r="E340" s="254" t="s">
        <v>181</v>
      </c>
      <c r="F340" s="254" t="s">
        <v>364</v>
      </c>
      <c r="G340" s="278">
        <v>58.15</v>
      </c>
      <c r="H340" s="279" t="s">
        <v>84</v>
      </c>
      <c r="I340" s="270">
        <f t="shared" si="4"/>
        <v>34890</v>
      </c>
    </row>
    <row r="341" spans="1:9">
      <c r="A341" s="252">
        <v>337</v>
      </c>
      <c r="B341" s="280">
        <v>350</v>
      </c>
      <c r="C341" s="259" t="s">
        <v>1243</v>
      </c>
      <c r="D341" s="251" t="s">
        <v>1139</v>
      </c>
      <c r="E341" s="254" t="s">
        <v>181</v>
      </c>
      <c r="F341" s="254" t="s">
        <v>288</v>
      </c>
      <c r="G341" s="278">
        <v>56.5</v>
      </c>
      <c r="H341" s="279" t="s">
        <v>84</v>
      </c>
      <c r="I341" s="270">
        <f t="shared" si="4"/>
        <v>19775</v>
      </c>
    </row>
    <row r="342" spans="1:9">
      <c r="A342" s="252">
        <v>338</v>
      </c>
      <c r="B342" s="280">
        <v>2</v>
      </c>
      <c r="C342" s="259" t="s">
        <v>1314</v>
      </c>
      <c r="D342" s="251" t="s">
        <v>1139</v>
      </c>
      <c r="E342" s="254" t="s">
        <v>181</v>
      </c>
      <c r="F342" s="254" t="s">
        <v>367</v>
      </c>
      <c r="G342" s="278">
        <v>4110.17</v>
      </c>
      <c r="H342" s="279" t="s">
        <v>15</v>
      </c>
      <c r="I342" s="270">
        <f t="shared" si="4"/>
        <v>8220.34</v>
      </c>
    </row>
    <row r="343" spans="1:9">
      <c r="A343" s="252">
        <v>339</v>
      </c>
      <c r="B343" s="280">
        <v>4</v>
      </c>
      <c r="C343" s="259" t="s">
        <v>1315</v>
      </c>
      <c r="D343" s="251" t="s">
        <v>1139</v>
      </c>
      <c r="E343" s="254" t="s">
        <v>181</v>
      </c>
      <c r="F343" s="254" t="s">
        <v>366</v>
      </c>
      <c r="G343" s="278">
        <v>1372.88</v>
      </c>
      <c r="H343" s="279" t="s">
        <v>15</v>
      </c>
      <c r="I343" s="270">
        <f t="shared" si="4"/>
        <v>5491.52</v>
      </c>
    </row>
    <row r="344" spans="1:9">
      <c r="A344" s="252">
        <v>340</v>
      </c>
      <c r="B344" s="280">
        <v>5</v>
      </c>
      <c r="C344" s="259" t="s">
        <v>1569</v>
      </c>
      <c r="D344" s="251" t="s">
        <v>1139</v>
      </c>
      <c r="E344" s="254" t="s">
        <v>181</v>
      </c>
      <c r="F344" s="254" t="s">
        <v>1317</v>
      </c>
      <c r="G344" s="278">
        <v>11754</v>
      </c>
      <c r="H344" s="279" t="s">
        <v>15</v>
      </c>
      <c r="I344" s="270">
        <f t="shared" si="4"/>
        <v>58770</v>
      </c>
    </row>
    <row r="345" spans="1:9">
      <c r="A345" s="394" t="s">
        <v>882</v>
      </c>
      <c r="B345" s="395"/>
      <c r="C345" s="395"/>
      <c r="D345" s="395"/>
      <c r="E345" s="395"/>
      <c r="F345" s="395"/>
      <c r="G345" s="395"/>
      <c r="H345" s="396"/>
      <c r="I345" s="291">
        <f>SUM(I5:I344)</f>
        <v>34834603.746100001</v>
      </c>
    </row>
    <row r="346" spans="1:9">
      <c r="A346" s="372" t="s">
        <v>1570</v>
      </c>
      <c r="B346" s="372"/>
      <c r="C346" s="372"/>
      <c r="D346" s="372"/>
      <c r="E346" s="372"/>
      <c r="F346" s="372"/>
      <c r="G346" s="372"/>
      <c r="H346" s="372"/>
      <c r="I346" s="373"/>
    </row>
    <row r="347" spans="1:9" ht="47.25">
      <c r="A347" s="292">
        <v>1</v>
      </c>
      <c r="B347" s="293">
        <v>32</v>
      </c>
      <c r="C347" s="294" t="s">
        <v>490</v>
      </c>
      <c r="D347" s="292" t="s">
        <v>491</v>
      </c>
      <c r="E347" s="292" t="s">
        <v>13</v>
      </c>
      <c r="F347" s="295" t="s">
        <v>492</v>
      </c>
      <c r="G347" s="296">
        <v>2165</v>
      </c>
      <c r="H347" s="292" t="s">
        <v>493</v>
      </c>
      <c r="I347" s="297">
        <f>G347*B347</f>
        <v>69280</v>
      </c>
    </row>
    <row r="348" spans="1:9" ht="189">
      <c r="A348" s="292">
        <v>2</v>
      </c>
      <c r="B348" s="293">
        <v>149.95000000000002</v>
      </c>
      <c r="C348" s="294" t="s">
        <v>771</v>
      </c>
      <c r="D348" s="292" t="s">
        <v>491</v>
      </c>
      <c r="E348" s="292" t="s">
        <v>13</v>
      </c>
      <c r="F348" s="295" t="s">
        <v>772</v>
      </c>
      <c r="G348" s="296">
        <v>1440</v>
      </c>
      <c r="H348" s="292" t="s">
        <v>773</v>
      </c>
      <c r="I348" s="297">
        <f t="shared" ref="I348:I411" si="5">G348*B348</f>
        <v>215928.00000000003</v>
      </c>
    </row>
    <row r="349" spans="1:9" ht="47.25">
      <c r="A349" s="292">
        <v>3</v>
      </c>
      <c r="B349" s="293">
        <v>115.65</v>
      </c>
      <c r="C349" s="298" t="s">
        <v>1442</v>
      </c>
      <c r="D349" s="292" t="s">
        <v>491</v>
      </c>
      <c r="E349" s="292" t="s">
        <v>13</v>
      </c>
      <c r="F349" s="295" t="s">
        <v>494</v>
      </c>
      <c r="G349" s="296">
        <v>486</v>
      </c>
      <c r="H349" s="292" t="s">
        <v>773</v>
      </c>
      <c r="I349" s="297">
        <f t="shared" si="5"/>
        <v>56205.9</v>
      </c>
    </row>
    <row r="350" spans="1:9" ht="110.25">
      <c r="A350" s="292">
        <f>A349+1</f>
        <v>4</v>
      </c>
      <c r="B350" s="293">
        <v>22.79</v>
      </c>
      <c r="C350" s="298" t="s">
        <v>1571</v>
      </c>
      <c r="D350" s="292" t="s">
        <v>491</v>
      </c>
      <c r="E350" s="292" t="s">
        <v>13</v>
      </c>
      <c r="F350" s="295" t="s">
        <v>497</v>
      </c>
      <c r="G350" s="296">
        <v>4737</v>
      </c>
      <c r="H350" s="292" t="s">
        <v>773</v>
      </c>
      <c r="I350" s="297">
        <f t="shared" si="5"/>
        <v>107956.23</v>
      </c>
    </row>
    <row r="351" spans="1:9" ht="63">
      <c r="A351" s="292">
        <f t="shared" ref="A351:A414" si="6">A350+1</f>
        <v>5</v>
      </c>
      <c r="B351" s="293">
        <v>108.3</v>
      </c>
      <c r="C351" s="294" t="s">
        <v>1444</v>
      </c>
      <c r="D351" s="292" t="s">
        <v>491</v>
      </c>
      <c r="E351" s="292" t="s">
        <v>13</v>
      </c>
      <c r="F351" s="295" t="s">
        <v>499</v>
      </c>
      <c r="G351" s="296">
        <v>4867</v>
      </c>
      <c r="H351" s="292" t="s">
        <v>773</v>
      </c>
      <c r="I351" s="297">
        <f t="shared" si="5"/>
        <v>527096.1</v>
      </c>
    </row>
    <row r="352" spans="1:9" ht="63">
      <c r="A352" s="292">
        <f t="shared" si="6"/>
        <v>6</v>
      </c>
      <c r="B352" s="293"/>
      <c r="C352" s="298" t="s">
        <v>1445</v>
      </c>
      <c r="D352" s="292"/>
      <c r="E352" s="292"/>
      <c r="F352" s="295"/>
      <c r="G352" s="296"/>
      <c r="H352" s="292"/>
      <c r="I352" s="297"/>
    </row>
    <row r="353" spans="1:9" ht="15.75">
      <c r="A353" s="292">
        <f t="shared" si="6"/>
        <v>7</v>
      </c>
      <c r="B353" s="293">
        <v>1.0900000000000001</v>
      </c>
      <c r="C353" s="294" t="s">
        <v>1446</v>
      </c>
      <c r="D353" s="292" t="s">
        <v>491</v>
      </c>
      <c r="E353" s="292" t="s">
        <v>13</v>
      </c>
      <c r="F353" s="295" t="s">
        <v>501</v>
      </c>
      <c r="G353" s="296">
        <v>9488</v>
      </c>
      <c r="H353" s="292" t="s">
        <v>773</v>
      </c>
      <c r="I353" s="297">
        <f t="shared" si="5"/>
        <v>10341.92</v>
      </c>
    </row>
    <row r="354" spans="1:9" ht="15.75">
      <c r="A354" s="292">
        <f t="shared" si="6"/>
        <v>8</v>
      </c>
      <c r="B354" s="293">
        <v>1.58</v>
      </c>
      <c r="C354" s="294" t="s">
        <v>1572</v>
      </c>
      <c r="D354" s="292" t="s">
        <v>491</v>
      </c>
      <c r="E354" s="292" t="s">
        <v>13</v>
      </c>
      <c r="F354" s="295" t="s">
        <v>502</v>
      </c>
      <c r="G354" s="296">
        <v>13237</v>
      </c>
      <c r="H354" s="292" t="s">
        <v>773</v>
      </c>
      <c r="I354" s="297">
        <f t="shared" si="5"/>
        <v>20914.46</v>
      </c>
    </row>
    <row r="355" spans="1:9" ht="15.75">
      <c r="A355" s="292">
        <f t="shared" si="6"/>
        <v>9</v>
      </c>
      <c r="B355" s="293">
        <v>1.1499999999999999</v>
      </c>
      <c r="C355" s="294" t="s">
        <v>1573</v>
      </c>
      <c r="D355" s="292" t="s">
        <v>491</v>
      </c>
      <c r="E355" s="292" t="s">
        <v>13</v>
      </c>
      <c r="F355" s="295" t="s">
        <v>503</v>
      </c>
      <c r="G355" s="296">
        <v>12359</v>
      </c>
      <c r="H355" s="292" t="s">
        <v>773</v>
      </c>
      <c r="I355" s="297">
        <f t="shared" si="5"/>
        <v>14212.849999999999</v>
      </c>
    </row>
    <row r="356" spans="1:9" ht="63">
      <c r="A356" s="292">
        <f t="shared" si="6"/>
        <v>10</v>
      </c>
      <c r="B356" s="293">
        <v>0.46</v>
      </c>
      <c r="C356" s="294" t="s">
        <v>1449</v>
      </c>
      <c r="D356" s="292" t="s">
        <v>491</v>
      </c>
      <c r="E356" s="292" t="s">
        <v>13</v>
      </c>
      <c r="F356" s="295" t="s">
        <v>510</v>
      </c>
      <c r="G356" s="296">
        <v>70687</v>
      </c>
      <c r="H356" s="292" t="s">
        <v>782</v>
      </c>
      <c r="I356" s="297">
        <f t="shared" si="5"/>
        <v>32516.02</v>
      </c>
    </row>
    <row r="357" spans="1:9" ht="63">
      <c r="A357" s="299">
        <f t="shared" si="6"/>
        <v>11</v>
      </c>
      <c r="B357" s="300">
        <v>66.709999999999994</v>
      </c>
      <c r="C357" s="298" t="s">
        <v>1574</v>
      </c>
      <c r="D357" s="299" t="s">
        <v>491</v>
      </c>
      <c r="E357" s="299" t="s">
        <v>13</v>
      </c>
      <c r="F357" s="301" t="s">
        <v>513</v>
      </c>
      <c r="G357" s="302">
        <v>8269</v>
      </c>
      <c r="H357" s="299" t="s">
        <v>773</v>
      </c>
      <c r="I357" s="303">
        <f t="shared" si="5"/>
        <v>551624.99</v>
      </c>
    </row>
    <row r="358" spans="1:9" ht="63">
      <c r="A358" s="292">
        <f t="shared" si="6"/>
        <v>12</v>
      </c>
      <c r="B358" s="293">
        <v>6.9799999999999995</v>
      </c>
      <c r="C358" s="294" t="s">
        <v>1451</v>
      </c>
      <c r="D358" s="292" t="s">
        <v>491</v>
      </c>
      <c r="E358" s="292" t="s">
        <v>13</v>
      </c>
      <c r="F358" s="295" t="s">
        <v>515</v>
      </c>
      <c r="G358" s="296">
        <v>6106</v>
      </c>
      <c r="H358" s="292" t="s">
        <v>773</v>
      </c>
      <c r="I358" s="297">
        <f t="shared" si="5"/>
        <v>42619.88</v>
      </c>
    </row>
    <row r="359" spans="1:9" ht="63">
      <c r="A359" s="292">
        <f t="shared" si="6"/>
        <v>13</v>
      </c>
      <c r="B359" s="293">
        <v>630.95000000000005</v>
      </c>
      <c r="C359" s="304" t="s">
        <v>1452</v>
      </c>
      <c r="D359" s="292" t="s">
        <v>491</v>
      </c>
      <c r="E359" s="292" t="s">
        <v>13</v>
      </c>
      <c r="F359" s="295" t="s">
        <v>517</v>
      </c>
      <c r="G359" s="296">
        <v>562</v>
      </c>
      <c r="H359" s="292" t="s">
        <v>785</v>
      </c>
      <c r="I359" s="297">
        <f t="shared" si="5"/>
        <v>354593.9</v>
      </c>
    </row>
    <row r="360" spans="1:9" ht="47.25">
      <c r="A360" s="292">
        <f t="shared" si="6"/>
        <v>14</v>
      </c>
      <c r="B360" s="293">
        <v>27</v>
      </c>
      <c r="C360" s="294" t="s">
        <v>1453</v>
      </c>
      <c r="D360" s="292" t="s">
        <v>491</v>
      </c>
      <c r="E360" s="292" t="s">
        <v>13</v>
      </c>
      <c r="F360" s="295" t="s">
        <v>519</v>
      </c>
      <c r="G360" s="296">
        <v>210</v>
      </c>
      <c r="H360" s="292" t="s">
        <v>785</v>
      </c>
      <c r="I360" s="297">
        <f t="shared" si="5"/>
        <v>5670</v>
      </c>
    </row>
    <row r="361" spans="1:9" ht="47.25">
      <c r="A361" s="292">
        <f t="shared" si="6"/>
        <v>15</v>
      </c>
      <c r="B361" s="293">
        <v>781.85</v>
      </c>
      <c r="C361" s="294" t="s">
        <v>520</v>
      </c>
      <c r="D361" s="292" t="s">
        <v>491</v>
      </c>
      <c r="E361" s="292" t="s">
        <v>13</v>
      </c>
      <c r="F361" s="295" t="s">
        <v>521</v>
      </c>
      <c r="G361" s="296">
        <v>85</v>
      </c>
      <c r="H361" s="292" t="s">
        <v>789</v>
      </c>
      <c r="I361" s="297">
        <f t="shared" si="5"/>
        <v>66457.25</v>
      </c>
    </row>
    <row r="362" spans="1:9" ht="63">
      <c r="A362" s="292">
        <f t="shared" si="6"/>
        <v>16</v>
      </c>
      <c r="B362" s="293">
        <v>380</v>
      </c>
      <c r="C362" s="294" t="s">
        <v>1454</v>
      </c>
      <c r="D362" s="292" t="s">
        <v>491</v>
      </c>
      <c r="E362" s="292" t="s">
        <v>13</v>
      </c>
      <c r="F362" s="305" t="s">
        <v>787</v>
      </c>
      <c r="G362" s="296">
        <v>128</v>
      </c>
      <c r="H362" s="292" t="s">
        <v>951</v>
      </c>
      <c r="I362" s="297">
        <f t="shared" si="5"/>
        <v>48640</v>
      </c>
    </row>
    <row r="363" spans="1:9" ht="31.5">
      <c r="A363" s="292">
        <f t="shared" si="6"/>
        <v>17</v>
      </c>
      <c r="B363" s="293">
        <v>3</v>
      </c>
      <c r="C363" s="294" t="s">
        <v>522</v>
      </c>
      <c r="D363" s="292" t="s">
        <v>491</v>
      </c>
      <c r="E363" s="292" t="s">
        <v>13</v>
      </c>
      <c r="F363" s="306" t="s">
        <v>523</v>
      </c>
      <c r="G363" s="296">
        <v>4326</v>
      </c>
      <c r="H363" s="292" t="s">
        <v>789</v>
      </c>
      <c r="I363" s="297">
        <f t="shared" si="5"/>
        <v>12978</v>
      </c>
    </row>
    <row r="364" spans="1:9" ht="15.75">
      <c r="A364" s="292">
        <f t="shared" si="6"/>
        <v>18</v>
      </c>
      <c r="B364" s="293">
        <v>1</v>
      </c>
      <c r="C364" s="294" t="s">
        <v>524</v>
      </c>
      <c r="D364" s="292" t="s">
        <v>491</v>
      </c>
      <c r="E364" s="292" t="s">
        <v>13</v>
      </c>
      <c r="F364" s="305" t="s">
        <v>525</v>
      </c>
      <c r="G364" s="296">
        <v>5000</v>
      </c>
      <c r="H364" s="292" t="s">
        <v>15</v>
      </c>
      <c r="I364" s="297">
        <f t="shared" si="5"/>
        <v>5000</v>
      </c>
    </row>
    <row r="365" spans="1:9" ht="63">
      <c r="A365" s="292">
        <f t="shared" si="6"/>
        <v>19</v>
      </c>
      <c r="B365" s="293"/>
      <c r="C365" s="294" t="s">
        <v>526</v>
      </c>
      <c r="D365" s="292"/>
      <c r="E365" s="292"/>
      <c r="F365" s="305"/>
      <c r="G365" s="296"/>
      <c r="H365" s="292"/>
      <c r="I365" s="297"/>
    </row>
    <row r="366" spans="1:9" ht="15.75">
      <c r="A366" s="292">
        <f t="shared" si="6"/>
        <v>20</v>
      </c>
      <c r="B366" s="293">
        <v>90</v>
      </c>
      <c r="C366" s="294" t="s">
        <v>790</v>
      </c>
      <c r="D366" s="292" t="s">
        <v>491</v>
      </c>
      <c r="E366" s="292" t="s">
        <v>13</v>
      </c>
      <c r="F366" s="295" t="s">
        <v>527</v>
      </c>
      <c r="G366" s="296">
        <v>336</v>
      </c>
      <c r="H366" s="299" t="s">
        <v>131</v>
      </c>
      <c r="I366" s="297">
        <f t="shared" si="5"/>
        <v>30240</v>
      </c>
    </row>
    <row r="367" spans="1:9" ht="15.75">
      <c r="A367" s="292">
        <f t="shared" si="6"/>
        <v>21</v>
      </c>
      <c r="B367" s="293">
        <v>30</v>
      </c>
      <c r="C367" s="294" t="s">
        <v>665</v>
      </c>
      <c r="D367" s="292" t="s">
        <v>491</v>
      </c>
      <c r="E367" s="292" t="s">
        <v>13</v>
      </c>
      <c r="F367" s="295" t="s">
        <v>528</v>
      </c>
      <c r="G367" s="296">
        <v>369</v>
      </c>
      <c r="H367" s="299" t="s">
        <v>131</v>
      </c>
      <c r="I367" s="297">
        <f t="shared" si="5"/>
        <v>11070</v>
      </c>
    </row>
    <row r="368" spans="1:9" ht="15.75">
      <c r="A368" s="292">
        <f t="shared" si="6"/>
        <v>22</v>
      </c>
      <c r="B368" s="293">
        <v>30</v>
      </c>
      <c r="C368" s="294" t="s">
        <v>791</v>
      </c>
      <c r="D368" s="292" t="s">
        <v>491</v>
      </c>
      <c r="E368" s="292" t="s">
        <v>13</v>
      </c>
      <c r="F368" s="295" t="s">
        <v>529</v>
      </c>
      <c r="G368" s="296">
        <v>394</v>
      </c>
      <c r="H368" s="299" t="s">
        <v>131</v>
      </c>
      <c r="I368" s="297">
        <f t="shared" si="5"/>
        <v>11820</v>
      </c>
    </row>
    <row r="369" spans="1:9" ht="15.75">
      <c r="A369" s="292">
        <f t="shared" si="6"/>
        <v>23</v>
      </c>
      <c r="B369" s="293">
        <v>30</v>
      </c>
      <c r="C369" s="294" t="s">
        <v>667</v>
      </c>
      <c r="D369" s="292" t="s">
        <v>491</v>
      </c>
      <c r="E369" s="292" t="s">
        <v>13</v>
      </c>
      <c r="F369" s="295" t="s">
        <v>530</v>
      </c>
      <c r="G369" s="296">
        <v>492</v>
      </c>
      <c r="H369" s="299" t="s">
        <v>131</v>
      </c>
      <c r="I369" s="297">
        <f t="shared" si="5"/>
        <v>14760</v>
      </c>
    </row>
    <row r="370" spans="1:9" ht="15.75">
      <c r="A370" s="292">
        <f t="shared" si="6"/>
        <v>24</v>
      </c>
      <c r="B370" s="293">
        <v>30</v>
      </c>
      <c r="C370" s="294" t="s">
        <v>668</v>
      </c>
      <c r="D370" s="292" t="s">
        <v>491</v>
      </c>
      <c r="E370" s="292" t="s">
        <v>13</v>
      </c>
      <c r="F370" s="295" t="s">
        <v>531</v>
      </c>
      <c r="G370" s="296">
        <v>623</v>
      </c>
      <c r="H370" s="299" t="s">
        <v>131</v>
      </c>
      <c r="I370" s="297">
        <f t="shared" si="5"/>
        <v>18690</v>
      </c>
    </row>
    <row r="371" spans="1:9" ht="15.75">
      <c r="A371" s="292">
        <f t="shared" si="6"/>
        <v>25</v>
      </c>
      <c r="B371" s="293">
        <v>30</v>
      </c>
      <c r="C371" s="294" t="s">
        <v>669</v>
      </c>
      <c r="D371" s="292" t="s">
        <v>491</v>
      </c>
      <c r="E371" s="292" t="s">
        <v>13</v>
      </c>
      <c r="F371" s="295" t="s">
        <v>532</v>
      </c>
      <c r="G371" s="296">
        <v>754</v>
      </c>
      <c r="H371" s="299" t="s">
        <v>131</v>
      </c>
      <c r="I371" s="297">
        <f t="shared" si="5"/>
        <v>22620</v>
      </c>
    </row>
    <row r="372" spans="1:9" ht="15.75">
      <c r="A372" s="292">
        <f t="shared" si="6"/>
        <v>26</v>
      </c>
      <c r="B372" s="293">
        <v>30</v>
      </c>
      <c r="C372" s="294" t="s">
        <v>670</v>
      </c>
      <c r="D372" s="292" t="s">
        <v>491</v>
      </c>
      <c r="E372" s="292" t="s">
        <v>13</v>
      </c>
      <c r="F372" s="295" t="s">
        <v>533</v>
      </c>
      <c r="G372" s="296">
        <v>918</v>
      </c>
      <c r="H372" s="299" t="s">
        <v>131</v>
      </c>
      <c r="I372" s="297">
        <f t="shared" si="5"/>
        <v>27540</v>
      </c>
    </row>
    <row r="373" spans="1:9" ht="15.75">
      <c r="A373" s="292">
        <f t="shared" si="6"/>
        <v>27</v>
      </c>
      <c r="B373" s="293">
        <v>90</v>
      </c>
      <c r="C373" s="294" t="s">
        <v>671</v>
      </c>
      <c r="D373" s="292" t="s">
        <v>491</v>
      </c>
      <c r="E373" s="292" t="s">
        <v>13</v>
      </c>
      <c r="F373" s="295" t="s">
        <v>534</v>
      </c>
      <c r="G373" s="296">
        <v>1082</v>
      </c>
      <c r="H373" s="299" t="s">
        <v>131</v>
      </c>
      <c r="I373" s="297">
        <f t="shared" si="5"/>
        <v>97380</v>
      </c>
    </row>
    <row r="374" spans="1:9" ht="47.25">
      <c r="A374" s="292">
        <f t="shared" si="6"/>
        <v>28</v>
      </c>
      <c r="B374" s="293">
        <v>40</v>
      </c>
      <c r="C374" s="294" t="s">
        <v>535</v>
      </c>
      <c r="D374" s="292" t="s">
        <v>491</v>
      </c>
      <c r="E374" s="292" t="s">
        <v>13</v>
      </c>
      <c r="F374" s="305" t="s">
        <v>536</v>
      </c>
      <c r="G374" s="296">
        <v>883</v>
      </c>
      <c r="H374" s="299" t="s">
        <v>131</v>
      </c>
      <c r="I374" s="297">
        <f t="shared" si="5"/>
        <v>35320</v>
      </c>
    </row>
    <row r="375" spans="1:9" ht="63">
      <c r="A375" s="292">
        <f t="shared" si="6"/>
        <v>29</v>
      </c>
      <c r="B375" s="293">
        <v>1</v>
      </c>
      <c r="C375" s="294" t="s">
        <v>537</v>
      </c>
      <c r="D375" s="292" t="s">
        <v>491</v>
      </c>
      <c r="E375" s="292" t="s">
        <v>13</v>
      </c>
      <c r="F375" s="305" t="s">
        <v>538</v>
      </c>
      <c r="G375" s="296">
        <v>48007</v>
      </c>
      <c r="H375" s="292" t="s">
        <v>15</v>
      </c>
      <c r="I375" s="297">
        <f t="shared" si="5"/>
        <v>48007</v>
      </c>
    </row>
    <row r="376" spans="1:9" ht="47.25">
      <c r="A376" s="292">
        <f t="shared" si="6"/>
        <v>30</v>
      </c>
      <c r="B376" s="293">
        <v>310</v>
      </c>
      <c r="C376" s="294" t="s">
        <v>539</v>
      </c>
      <c r="D376" s="292" t="s">
        <v>491</v>
      </c>
      <c r="E376" s="292" t="s">
        <v>13</v>
      </c>
      <c r="F376" s="305" t="s">
        <v>540</v>
      </c>
      <c r="G376" s="296">
        <v>180</v>
      </c>
      <c r="H376" s="299" t="s">
        <v>131</v>
      </c>
      <c r="I376" s="297">
        <f t="shared" si="5"/>
        <v>55800</v>
      </c>
    </row>
    <row r="377" spans="1:9" ht="47.25">
      <c r="A377" s="292">
        <f t="shared" si="6"/>
        <v>31</v>
      </c>
      <c r="B377" s="293">
        <v>1</v>
      </c>
      <c r="C377" s="294" t="s">
        <v>541</v>
      </c>
      <c r="D377" s="292" t="s">
        <v>491</v>
      </c>
      <c r="E377" s="292" t="s">
        <v>13</v>
      </c>
      <c r="F377" s="305" t="s">
        <v>542</v>
      </c>
      <c r="G377" s="296">
        <v>7854</v>
      </c>
      <c r="H377" s="292" t="s">
        <v>15</v>
      </c>
      <c r="I377" s="297">
        <f t="shared" si="5"/>
        <v>7854</v>
      </c>
    </row>
    <row r="378" spans="1:9" ht="47.25">
      <c r="A378" s="292">
        <f t="shared" si="6"/>
        <v>32</v>
      </c>
      <c r="B378" s="293">
        <v>315</v>
      </c>
      <c r="C378" s="294" t="s">
        <v>543</v>
      </c>
      <c r="D378" s="292" t="s">
        <v>491</v>
      </c>
      <c r="E378" s="292" t="s">
        <v>13</v>
      </c>
      <c r="F378" s="305" t="s">
        <v>544</v>
      </c>
      <c r="G378" s="296">
        <v>192</v>
      </c>
      <c r="H378" s="299" t="s">
        <v>131</v>
      </c>
      <c r="I378" s="297">
        <f t="shared" si="5"/>
        <v>60480</v>
      </c>
    </row>
    <row r="379" spans="1:9" ht="94.5">
      <c r="A379" s="292">
        <f t="shared" si="6"/>
        <v>33</v>
      </c>
      <c r="B379" s="293">
        <v>6</v>
      </c>
      <c r="C379" s="294" t="s">
        <v>546</v>
      </c>
      <c r="D379" s="292" t="s">
        <v>491</v>
      </c>
      <c r="E379" s="292" t="s">
        <v>13</v>
      </c>
      <c r="F379" s="307" t="s">
        <v>547</v>
      </c>
      <c r="G379" s="296">
        <v>410</v>
      </c>
      <c r="H379" s="299" t="s">
        <v>131</v>
      </c>
      <c r="I379" s="297">
        <f t="shared" si="5"/>
        <v>2460</v>
      </c>
    </row>
    <row r="380" spans="1:9" ht="31.5">
      <c r="A380" s="292">
        <f t="shared" si="6"/>
        <v>34</v>
      </c>
      <c r="B380" s="293">
        <v>1</v>
      </c>
      <c r="C380" s="294" t="s">
        <v>548</v>
      </c>
      <c r="D380" s="292" t="s">
        <v>491</v>
      </c>
      <c r="E380" s="292" t="s">
        <v>13</v>
      </c>
      <c r="F380" s="307" t="s">
        <v>549</v>
      </c>
      <c r="G380" s="296">
        <v>466</v>
      </c>
      <c r="H380" s="292" t="s">
        <v>15</v>
      </c>
      <c r="I380" s="297">
        <f t="shared" si="5"/>
        <v>466</v>
      </c>
    </row>
    <row r="381" spans="1:9" ht="47.25">
      <c r="A381" s="292">
        <f t="shared" si="6"/>
        <v>35</v>
      </c>
      <c r="B381" s="293">
        <v>64.95</v>
      </c>
      <c r="C381" s="294" t="s">
        <v>1455</v>
      </c>
      <c r="D381" s="292" t="s">
        <v>491</v>
      </c>
      <c r="E381" s="292" t="s">
        <v>13</v>
      </c>
      <c r="F381" s="295" t="s">
        <v>494</v>
      </c>
      <c r="G381" s="296">
        <v>486</v>
      </c>
      <c r="H381" s="292" t="s">
        <v>795</v>
      </c>
      <c r="I381" s="297">
        <f t="shared" si="5"/>
        <v>31565.7</v>
      </c>
    </row>
    <row r="382" spans="1:9" ht="63">
      <c r="A382" s="292">
        <f t="shared" si="6"/>
        <v>36</v>
      </c>
      <c r="B382" s="293">
        <v>13.54</v>
      </c>
      <c r="C382" s="294" t="s">
        <v>1443</v>
      </c>
      <c r="D382" s="292" t="s">
        <v>491</v>
      </c>
      <c r="E382" s="292" t="s">
        <v>13</v>
      </c>
      <c r="F382" s="295" t="s">
        <v>497</v>
      </c>
      <c r="G382" s="296">
        <v>4737</v>
      </c>
      <c r="H382" s="292" t="s">
        <v>795</v>
      </c>
      <c r="I382" s="297">
        <f t="shared" si="5"/>
        <v>64138.979999999996</v>
      </c>
    </row>
    <row r="383" spans="1:9" ht="63">
      <c r="A383" s="292">
        <f t="shared" si="6"/>
        <v>37</v>
      </c>
      <c r="B383" s="293">
        <v>26.080000000000002</v>
      </c>
      <c r="C383" s="294" t="s">
        <v>1444</v>
      </c>
      <c r="D383" s="292" t="s">
        <v>491</v>
      </c>
      <c r="E383" s="292" t="s">
        <v>13</v>
      </c>
      <c r="F383" s="295" t="s">
        <v>499</v>
      </c>
      <c r="G383" s="296">
        <v>4867</v>
      </c>
      <c r="H383" s="292" t="s">
        <v>795</v>
      </c>
      <c r="I383" s="297">
        <f t="shared" si="5"/>
        <v>126931.36000000002</v>
      </c>
    </row>
    <row r="384" spans="1:9" ht="31.5">
      <c r="A384" s="292">
        <f t="shared" si="6"/>
        <v>38</v>
      </c>
      <c r="B384" s="293">
        <v>51.88</v>
      </c>
      <c r="C384" s="294" t="s">
        <v>672</v>
      </c>
      <c r="D384" s="292" t="s">
        <v>491</v>
      </c>
      <c r="E384" s="292" t="s">
        <v>13</v>
      </c>
      <c r="F384" s="295" t="s">
        <v>550</v>
      </c>
      <c r="G384" s="296">
        <v>309</v>
      </c>
      <c r="H384" s="292" t="s">
        <v>795</v>
      </c>
      <c r="I384" s="297">
        <f t="shared" si="5"/>
        <v>16030.92</v>
      </c>
    </row>
    <row r="385" spans="1:9" ht="63">
      <c r="A385" s="292">
        <f t="shared" si="6"/>
        <v>39</v>
      </c>
      <c r="B385" s="293"/>
      <c r="C385" s="294" t="s">
        <v>1445</v>
      </c>
      <c r="D385" s="292"/>
      <c r="E385" s="292"/>
      <c r="F385" s="295"/>
      <c r="G385" s="296"/>
      <c r="H385" s="292"/>
      <c r="I385" s="297"/>
    </row>
    <row r="386" spans="1:9" ht="15.75">
      <c r="A386" s="292">
        <f t="shared" si="6"/>
        <v>40</v>
      </c>
      <c r="B386" s="293">
        <v>3.56</v>
      </c>
      <c r="C386" s="294" t="s">
        <v>1456</v>
      </c>
      <c r="D386" s="292" t="s">
        <v>491</v>
      </c>
      <c r="E386" s="292" t="s">
        <v>13</v>
      </c>
      <c r="F386" s="295" t="s">
        <v>501</v>
      </c>
      <c r="G386" s="296">
        <v>9488</v>
      </c>
      <c r="H386" s="292" t="s">
        <v>795</v>
      </c>
      <c r="I386" s="297">
        <f t="shared" si="5"/>
        <v>33777.279999999999</v>
      </c>
    </row>
    <row r="387" spans="1:9" ht="15.75">
      <c r="A387" s="292">
        <f t="shared" si="6"/>
        <v>41</v>
      </c>
      <c r="B387" s="293">
        <v>2.2799999999999998</v>
      </c>
      <c r="C387" s="294" t="s">
        <v>1575</v>
      </c>
      <c r="D387" s="292" t="s">
        <v>491</v>
      </c>
      <c r="E387" s="292" t="s">
        <v>13</v>
      </c>
      <c r="F387" s="295" t="s">
        <v>502</v>
      </c>
      <c r="G387" s="296">
        <v>13237</v>
      </c>
      <c r="H387" s="292" t="s">
        <v>795</v>
      </c>
      <c r="I387" s="297">
        <f t="shared" si="5"/>
        <v>30180.359999999997</v>
      </c>
    </row>
    <row r="388" spans="1:9" ht="15.75">
      <c r="A388" s="292">
        <f t="shared" si="6"/>
        <v>42</v>
      </c>
      <c r="B388" s="293">
        <v>2.25</v>
      </c>
      <c r="C388" s="294" t="s">
        <v>1576</v>
      </c>
      <c r="D388" s="292" t="s">
        <v>491</v>
      </c>
      <c r="E388" s="292" t="s">
        <v>13</v>
      </c>
      <c r="F388" s="295" t="s">
        <v>503</v>
      </c>
      <c r="G388" s="296">
        <v>12359</v>
      </c>
      <c r="H388" s="292" t="s">
        <v>795</v>
      </c>
      <c r="I388" s="297">
        <f t="shared" si="5"/>
        <v>27807.75</v>
      </c>
    </row>
    <row r="389" spans="1:9" ht="15.75">
      <c r="A389" s="292">
        <f t="shared" si="6"/>
        <v>43</v>
      </c>
      <c r="B389" s="293">
        <v>3.17</v>
      </c>
      <c r="C389" s="294" t="s">
        <v>1459</v>
      </c>
      <c r="D389" s="292" t="s">
        <v>491</v>
      </c>
      <c r="E389" s="292" t="s">
        <v>13</v>
      </c>
      <c r="F389" s="295" t="s">
        <v>504</v>
      </c>
      <c r="G389" s="296">
        <v>12275</v>
      </c>
      <c r="H389" s="292" t="s">
        <v>795</v>
      </c>
      <c r="I389" s="297">
        <f t="shared" si="5"/>
        <v>38911.75</v>
      </c>
    </row>
    <row r="390" spans="1:9" ht="15.75">
      <c r="A390" s="292">
        <f t="shared" si="6"/>
        <v>44</v>
      </c>
      <c r="B390" s="293">
        <v>0.57999999999999996</v>
      </c>
      <c r="C390" s="294" t="s">
        <v>1460</v>
      </c>
      <c r="D390" s="292" t="s">
        <v>491</v>
      </c>
      <c r="E390" s="292" t="s">
        <v>13</v>
      </c>
      <c r="F390" s="295" t="s">
        <v>505</v>
      </c>
      <c r="G390" s="296">
        <v>13067</v>
      </c>
      <c r="H390" s="292" t="s">
        <v>795</v>
      </c>
      <c r="I390" s="297">
        <f t="shared" si="5"/>
        <v>7578.86</v>
      </c>
    </row>
    <row r="391" spans="1:9" ht="15.75">
      <c r="A391" s="292">
        <f t="shared" si="6"/>
        <v>45</v>
      </c>
      <c r="B391" s="293">
        <v>2.7</v>
      </c>
      <c r="C391" s="294" t="s">
        <v>1461</v>
      </c>
      <c r="D391" s="292" t="s">
        <v>491</v>
      </c>
      <c r="E391" s="292" t="s">
        <v>13</v>
      </c>
      <c r="F391" s="295" t="s">
        <v>506</v>
      </c>
      <c r="G391" s="296">
        <v>1375</v>
      </c>
      <c r="H391" s="292" t="s">
        <v>785</v>
      </c>
      <c r="I391" s="297">
        <f t="shared" si="5"/>
        <v>3712.5000000000005</v>
      </c>
    </row>
    <row r="392" spans="1:9" ht="15.75">
      <c r="A392" s="292">
        <f t="shared" si="6"/>
        <v>46</v>
      </c>
      <c r="B392" s="293">
        <v>15.22</v>
      </c>
      <c r="C392" s="294" t="s">
        <v>1577</v>
      </c>
      <c r="D392" s="292" t="s">
        <v>491</v>
      </c>
      <c r="E392" s="292" t="s">
        <v>13</v>
      </c>
      <c r="F392" s="295" t="s">
        <v>508</v>
      </c>
      <c r="G392" s="296">
        <v>10863</v>
      </c>
      <c r="H392" s="292" t="s">
        <v>795</v>
      </c>
      <c r="I392" s="297">
        <f t="shared" si="5"/>
        <v>165334.86000000002</v>
      </c>
    </row>
    <row r="393" spans="1:9" ht="63">
      <c r="A393" s="292">
        <f t="shared" si="6"/>
        <v>47</v>
      </c>
      <c r="B393" s="293">
        <v>3</v>
      </c>
      <c r="C393" s="294" t="s">
        <v>1449</v>
      </c>
      <c r="D393" s="292" t="s">
        <v>491</v>
      </c>
      <c r="E393" s="292" t="s">
        <v>13</v>
      </c>
      <c r="F393" s="295" t="s">
        <v>510</v>
      </c>
      <c r="G393" s="296">
        <v>70687</v>
      </c>
      <c r="H393" s="292" t="s">
        <v>782</v>
      </c>
      <c r="I393" s="297">
        <f t="shared" si="5"/>
        <v>212061</v>
      </c>
    </row>
    <row r="394" spans="1:9" ht="63">
      <c r="A394" s="292">
        <f t="shared" si="6"/>
        <v>48</v>
      </c>
      <c r="B394" s="293">
        <v>38.36</v>
      </c>
      <c r="C394" s="298" t="s">
        <v>1450</v>
      </c>
      <c r="D394" s="292" t="s">
        <v>491</v>
      </c>
      <c r="E394" s="292" t="s">
        <v>13</v>
      </c>
      <c r="F394" s="295" t="s">
        <v>513</v>
      </c>
      <c r="G394" s="296">
        <v>8269</v>
      </c>
      <c r="H394" s="292" t="s">
        <v>795</v>
      </c>
      <c r="I394" s="297">
        <f t="shared" si="5"/>
        <v>317198.83999999997</v>
      </c>
    </row>
    <row r="395" spans="1:9" ht="63">
      <c r="A395" s="292">
        <f t="shared" si="6"/>
        <v>49</v>
      </c>
      <c r="B395" s="293">
        <v>517.26</v>
      </c>
      <c r="C395" s="298" t="s">
        <v>1452</v>
      </c>
      <c r="D395" s="292" t="s">
        <v>491</v>
      </c>
      <c r="E395" s="292" t="s">
        <v>13</v>
      </c>
      <c r="F395" s="295" t="s">
        <v>517</v>
      </c>
      <c r="G395" s="296">
        <v>562</v>
      </c>
      <c r="H395" s="292" t="s">
        <v>785</v>
      </c>
      <c r="I395" s="297">
        <f t="shared" si="5"/>
        <v>290700.12</v>
      </c>
    </row>
    <row r="396" spans="1:9" ht="63">
      <c r="A396" s="292">
        <f t="shared" si="6"/>
        <v>50</v>
      </c>
      <c r="B396" s="293">
        <v>16.560000000000002</v>
      </c>
      <c r="C396" s="294" t="s">
        <v>1463</v>
      </c>
      <c r="D396" s="292" t="s">
        <v>491</v>
      </c>
      <c r="E396" s="292" t="s">
        <v>13</v>
      </c>
      <c r="F396" s="295" t="s">
        <v>552</v>
      </c>
      <c r="G396" s="296">
        <v>3082</v>
      </c>
      <c r="H396" s="292" t="s">
        <v>785</v>
      </c>
      <c r="I396" s="297">
        <f t="shared" si="5"/>
        <v>51037.920000000006</v>
      </c>
    </row>
    <row r="397" spans="1:9" ht="47.25">
      <c r="A397" s="292">
        <f t="shared" si="6"/>
        <v>51</v>
      </c>
      <c r="B397" s="293">
        <v>12.24</v>
      </c>
      <c r="C397" s="294" t="s">
        <v>673</v>
      </c>
      <c r="D397" s="292" t="s">
        <v>491</v>
      </c>
      <c r="E397" s="292" t="s">
        <v>13</v>
      </c>
      <c r="F397" s="295" t="s">
        <v>553</v>
      </c>
      <c r="G397" s="296">
        <v>2990</v>
      </c>
      <c r="H397" s="292" t="s">
        <v>789</v>
      </c>
      <c r="I397" s="297">
        <f t="shared" si="5"/>
        <v>36597.599999999999</v>
      </c>
    </row>
    <row r="398" spans="1:9" ht="189">
      <c r="A398" s="292">
        <f t="shared" si="6"/>
        <v>52</v>
      </c>
      <c r="B398" s="293">
        <v>5.91</v>
      </c>
      <c r="C398" s="294" t="s">
        <v>1464</v>
      </c>
      <c r="D398" s="292" t="s">
        <v>491</v>
      </c>
      <c r="E398" s="292" t="s">
        <v>13</v>
      </c>
      <c r="F398" s="295" t="s">
        <v>555</v>
      </c>
      <c r="G398" s="296">
        <v>7314</v>
      </c>
      <c r="H398" s="292" t="s">
        <v>785</v>
      </c>
      <c r="I398" s="297">
        <f t="shared" si="5"/>
        <v>43225.74</v>
      </c>
    </row>
    <row r="399" spans="1:9" ht="47.25">
      <c r="A399" s="292">
        <f t="shared" si="6"/>
        <v>53</v>
      </c>
      <c r="B399" s="293">
        <v>20.25</v>
      </c>
      <c r="C399" s="294" t="s">
        <v>556</v>
      </c>
      <c r="D399" s="292" t="s">
        <v>491</v>
      </c>
      <c r="E399" s="292" t="s">
        <v>13</v>
      </c>
      <c r="F399" s="295" t="s">
        <v>557</v>
      </c>
      <c r="G399" s="296">
        <v>125</v>
      </c>
      <c r="H399" s="292" t="s">
        <v>789</v>
      </c>
      <c r="I399" s="297">
        <f t="shared" si="5"/>
        <v>2531.25</v>
      </c>
    </row>
    <row r="400" spans="1:9" ht="63">
      <c r="A400" s="292">
        <f t="shared" si="6"/>
        <v>54</v>
      </c>
      <c r="B400" s="293">
        <v>8.64</v>
      </c>
      <c r="C400" s="294" t="s">
        <v>558</v>
      </c>
      <c r="D400" s="292" t="s">
        <v>491</v>
      </c>
      <c r="E400" s="292" t="s">
        <v>13</v>
      </c>
      <c r="F400" s="295" t="s">
        <v>559</v>
      </c>
      <c r="G400" s="296">
        <v>3623</v>
      </c>
      <c r="H400" s="292" t="s">
        <v>789</v>
      </c>
      <c r="I400" s="297">
        <f t="shared" si="5"/>
        <v>31302.720000000001</v>
      </c>
    </row>
    <row r="401" spans="1:9" ht="47.25">
      <c r="A401" s="292">
        <f t="shared" si="6"/>
        <v>55</v>
      </c>
      <c r="B401" s="293">
        <v>16.559999999999999</v>
      </c>
      <c r="C401" s="294" t="s">
        <v>560</v>
      </c>
      <c r="D401" s="292" t="s">
        <v>491</v>
      </c>
      <c r="E401" s="292" t="s">
        <v>13</v>
      </c>
      <c r="F401" s="295" t="s">
        <v>561</v>
      </c>
      <c r="G401" s="296">
        <v>914</v>
      </c>
      <c r="H401" s="292" t="s">
        <v>785</v>
      </c>
      <c r="I401" s="297">
        <f t="shared" si="5"/>
        <v>15135.839999999998</v>
      </c>
    </row>
    <row r="402" spans="1:9" ht="63">
      <c r="A402" s="292">
        <f t="shared" si="6"/>
        <v>56</v>
      </c>
      <c r="B402" s="293">
        <v>121.91999999999999</v>
      </c>
      <c r="C402" s="294" t="s">
        <v>562</v>
      </c>
      <c r="D402" s="292" t="s">
        <v>491</v>
      </c>
      <c r="E402" s="292" t="s">
        <v>13</v>
      </c>
      <c r="F402" s="295" t="s">
        <v>563</v>
      </c>
      <c r="G402" s="296">
        <v>787</v>
      </c>
      <c r="H402" s="292" t="s">
        <v>785</v>
      </c>
      <c r="I402" s="297">
        <f t="shared" si="5"/>
        <v>95951.039999999994</v>
      </c>
    </row>
    <row r="403" spans="1:9" ht="47.25">
      <c r="A403" s="292">
        <f t="shared" si="6"/>
        <v>57</v>
      </c>
      <c r="B403" s="293">
        <v>6.74</v>
      </c>
      <c r="C403" s="294" t="s">
        <v>564</v>
      </c>
      <c r="D403" s="292" t="s">
        <v>491</v>
      </c>
      <c r="E403" s="292" t="s">
        <v>13</v>
      </c>
      <c r="F403" s="295" t="s">
        <v>565</v>
      </c>
      <c r="G403" s="296">
        <v>876</v>
      </c>
      <c r="H403" s="292" t="s">
        <v>785</v>
      </c>
      <c r="I403" s="297">
        <f t="shared" si="5"/>
        <v>5904.24</v>
      </c>
    </row>
    <row r="404" spans="1:9" ht="47.25">
      <c r="A404" s="292">
        <f t="shared" si="6"/>
        <v>58</v>
      </c>
      <c r="B404" s="293">
        <v>243.69</v>
      </c>
      <c r="C404" s="294" t="s">
        <v>566</v>
      </c>
      <c r="D404" s="292" t="s">
        <v>491</v>
      </c>
      <c r="E404" s="292" t="s">
        <v>13</v>
      </c>
      <c r="F404" s="295" t="s">
        <v>567</v>
      </c>
      <c r="G404" s="296">
        <v>146</v>
      </c>
      <c r="H404" s="292" t="s">
        <v>785</v>
      </c>
      <c r="I404" s="297">
        <f t="shared" si="5"/>
        <v>35578.74</v>
      </c>
    </row>
    <row r="405" spans="1:9" ht="47.25">
      <c r="A405" s="292">
        <f t="shared" si="6"/>
        <v>59</v>
      </c>
      <c r="B405" s="293">
        <v>349.52</v>
      </c>
      <c r="C405" s="294" t="s">
        <v>1453</v>
      </c>
      <c r="D405" s="292" t="s">
        <v>491</v>
      </c>
      <c r="E405" s="292" t="s">
        <v>13</v>
      </c>
      <c r="F405" s="295" t="s">
        <v>519</v>
      </c>
      <c r="G405" s="296">
        <v>210</v>
      </c>
      <c r="H405" s="292" t="s">
        <v>785</v>
      </c>
      <c r="I405" s="297">
        <f t="shared" si="5"/>
        <v>73399.199999999997</v>
      </c>
    </row>
    <row r="406" spans="1:9" ht="94.5">
      <c r="A406" s="292">
        <f t="shared" si="6"/>
        <v>60</v>
      </c>
      <c r="B406" s="293">
        <v>101.17</v>
      </c>
      <c r="C406" s="294" t="s">
        <v>568</v>
      </c>
      <c r="D406" s="292" t="s">
        <v>491</v>
      </c>
      <c r="E406" s="292" t="s">
        <v>13</v>
      </c>
      <c r="F406" s="295" t="s">
        <v>569</v>
      </c>
      <c r="G406" s="296">
        <v>584</v>
      </c>
      <c r="H406" s="292" t="s">
        <v>789</v>
      </c>
      <c r="I406" s="297">
        <f t="shared" si="5"/>
        <v>59083.28</v>
      </c>
    </row>
    <row r="407" spans="1:9" ht="63">
      <c r="A407" s="292">
        <f t="shared" si="6"/>
        <v>61</v>
      </c>
      <c r="B407" s="293">
        <v>60</v>
      </c>
      <c r="C407" s="294" t="s">
        <v>570</v>
      </c>
      <c r="D407" s="292" t="s">
        <v>491</v>
      </c>
      <c r="E407" s="292" t="s">
        <v>13</v>
      </c>
      <c r="F407" s="307" t="s">
        <v>571</v>
      </c>
      <c r="G407" s="296">
        <v>108</v>
      </c>
      <c r="H407" s="292" t="s">
        <v>1578</v>
      </c>
      <c r="I407" s="297">
        <f t="shared" si="5"/>
        <v>6480</v>
      </c>
    </row>
    <row r="408" spans="1:9" ht="78.75">
      <c r="A408" s="292">
        <f t="shared" si="6"/>
        <v>62</v>
      </c>
      <c r="B408" s="293">
        <v>1</v>
      </c>
      <c r="C408" s="294" t="s">
        <v>572</v>
      </c>
      <c r="D408" s="292" t="s">
        <v>491</v>
      </c>
      <c r="E408" s="292" t="s">
        <v>13</v>
      </c>
      <c r="F408" s="307" t="s">
        <v>573</v>
      </c>
      <c r="G408" s="296">
        <v>11353</v>
      </c>
      <c r="H408" s="292" t="s">
        <v>15</v>
      </c>
      <c r="I408" s="297">
        <f t="shared" si="5"/>
        <v>11353</v>
      </c>
    </row>
    <row r="409" spans="1:9" ht="63">
      <c r="A409" s="292">
        <f t="shared" si="6"/>
        <v>63</v>
      </c>
      <c r="B409" s="293">
        <v>10</v>
      </c>
      <c r="C409" s="294" t="s">
        <v>1465</v>
      </c>
      <c r="D409" s="292" t="s">
        <v>491</v>
      </c>
      <c r="E409" s="292" t="s">
        <v>13</v>
      </c>
      <c r="F409" s="307" t="s">
        <v>575</v>
      </c>
      <c r="G409" s="296">
        <v>166</v>
      </c>
      <c r="H409" s="292" t="s">
        <v>15</v>
      </c>
      <c r="I409" s="297">
        <f t="shared" si="5"/>
        <v>1660</v>
      </c>
    </row>
    <row r="410" spans="1:9" ht="94.5">
      <c r="A410" s="292">
        <f t="shared" si="6"/>
        <v>64</v>
      </c>
      <c r="B410" s="293">
        <v>6</v>
      </c>
      <c r="C410" s="294" t="s">
        <v>1466</v>
      </c>
      <c r="D410" s="292" t="s">
        <v>491</v>
      </c>
      <c r="E410" s="292" t="s">
        <v>13</v>
      </c>
      <c r="F410" s="307" t="s">
        <v>577</v>
      </c>
      <c r="G410" s="296">
        <v>449</v>
      </c>
      <c r="H410" s="292" t="s">
        <v>15</v>
      </c>
      <c r="I410" s="297">
        <f t="shared" si="5"/>
        <v>2694</v>
      </c>
    </row>
    <row r="411" spans="1:9" ht="94.5">
      <c r="A411" s="292">
        <f t="shared" si="6"/>
        <v>65</v>
      </c>
      <c r="B411" s="293">
        <v>24</v>
      </c>
      <c r="C411" s="294" t="s">
        <v>1467</v>
      </c>
      <c r="D411" s="292" t="s">
        <v>491</v>
      </c>
      <c r="E411" s="292" t="s">
        <v>13</v>
      </c>
      <c r="F411" s="307" t="s">
        <v>579</v>
      </c>
      <c r="G411" s="296">
        <v>676</v>
      </c>
      <c r="H411" s="292" t="s">
        <v>15</v>
      </c>
      <c r="I411" s="297">
        <f t="shared" si="5"/>
        <v>16224</v>
      </c>
    </row>
    <row r="412" spans="1:9" ht="15.75">
      <c r="A412" s="292">
        <f t="shared" si="6"/>
        <v>66</v>
      </c>
      <c r="B412" s="293">
        <v>12</v>
      </c>
      <c r="C412" s="294" t="s">
        <v>580</v>
      </c>
      <c r="D412" s="292" t="s">
        <v>491</v>
      </c>
      <c r="E412" s="292" t="s">
        <v>13</v>
      </c>
      <c r="F412" s="307" t="s">
        <v>581</v>
      </c>
      <c r="G412" s="296">
        <v>148</v>
      </c>
      <c r="H412" s="292" t="s">
        <v>15</v>
      </c>
      <c r="I412" s="297">
        <f t="shared" ref="I412:I457" si="7">G412*B412</f>
        <v>1776</v>
      </c>
    </row>
    <row r="413" spans="1:9" ht="31.5">
      <c r="A413" s="292">
        <f t="shared" si="6"/>
        <v>67</v>
      </c>
      <c r="B413" s="293">
        <v>1</v>
      </c>
      <c r="C413" s="294" t="s">
        <v>582</v>
      </c>
      <c r="D413" s="292" t="s">
        <v>491</v>
      </c>
      <c r="E413" s="292" t="s">
        <v>13</v>
      </c>
      <c r="F413" s="307" t="s">
        <v>583</v>
      </c>
      <c r="G413" s="296">
        <v>2192</v>
      </c>
      <c r="H413" s="292" t="s">
        <v>15</v>
      </c>
      <c r="I413" s="297">
        <f t="shared" si="7"/>
        <v>2192</v>
      </c>
    </row>
    <row r="414" spans="1:9" ht="47.25">
      <c r="A414" s="292">
        <f t="shared" si="6"/>
        <v>68</v>
      </c>
      <c r="B414" s="293">
        <v>180</v>
      </c>
      <c r="C414" s="294" t="s">
        <v>584</v>
      </c>
      <c r="D414" s="292" t="s">
        <v>491</v>
      </c>
      <c r="E414" s="292" t="s">
        <v>13</v>
      </c>
      <c r="F414" s="307" t="s">
        <v>585</v>
      </c>
      <c r="G414" s="296">
        <v>75</v>
      </c>
      <c r="H414" s="299" t="s">
        <v>131</v>
      </c>
      <c r="I414" s="297">
        <f t="shared" si="7"/>
        <v>13500</v>
      </c>
    </row>
    <row r="415" spans="1:9" ht="47.25">
      <c r="A415" s="292">
        <f t="shared" ref="A415:A457" si="8">A414+1</f>
        <v>69</v>
      </c>
      <c r="B415" s="293">
        <v>180</v>
      </c>
      <c r="C415" s="294" t="s">
        <v>586</v>
      </c>
      <c r="D415" s="292" t="s">
        <v>491</v>
      </c>
      <c r="E415" s="292" t="s">
        <v>13</v>
      </c>
      <c r="F415" s="307" t="s">
        <v>587</v>
      </c>
      <c r="G415" s="296">
        <v>103</v>
      </c>
      <c r="H415" s="299" t="s">
        <v>131</v>
      </c>
      <c r="I415" s="297">
        <f t="shared" si="7"/>
        <v>18540</v>
      </c>
    </row>
    <row r="416" spans="1:9" ht="47.25">
      <c r="A416" s="292">
        <f t="shared" si="8"/>
        <v>70</v>
      </c>
      <c r="B416" s="293">
        <v>12</v>
      </c>
      <c r="C416" s="294" t="s">
        <v>588</v>
      </c>
      <c r="D416" s="292" t="s">
        <v>491</v>
      </c>
      <c r="E416" s="292" t="s">
        <v>13</v>
      </c>
      <c r="F416" s="307" t="s">
        <v>589</v>
      </c>
      <c r="G416" s="296">
        <v>141</v>
      </c>
      <c r="H416" s="292" t="s">
        <v>15</v>
      </c>
      <c r="I416" s="297">
        <f t="shared" si="7"/>
        <v>1692</v>
      </c>
    </row>
    <row r="417" spans="1:9" ht="31.5">
      <c r="A417" s="292">
        <f t="shared" si="8"/>
        <v>71</v>
      </c>
      <c r="B417" s="293">
        <v>4</v>
      </c>
      <c r="C417" s="294" t="s">
        <v>590</v>
      </c>
      <c r="D417" s="292" t="s">
        <v>491</v>
      </c>
      <c r="E417" s="292" t="s">
        <v>13</v>
      </c>
      <c r="F417" s="307" t="s">
        <v>591</v>
      </c>
      <c r="G417" s="296">
        <v>2277</v>
      </c>
      <c r="H417" s="292" t="s">
        <v>15</v>
      </c>
      <c r="I417" s="297">
        <f t="shared" si="7"/>
        <v>9108</v>
      </c>
    </row>
    <row r="418" spans="1:9" ht="47.25">
      <c r="A418" s="292">
        <f t="shared" si="8"/>
        <v>72</v>
      </c>
      <c r="B418" s="293">
        <v>4</v>
      </c>
      <c r="C418" s="294" t="s">
        <v>592</v>
      </c>
      <c r="D418" s="292" t="s">
        <v>491</v>
      </c>
      <c r="E418" s="292" t="s">
        <v>13</v>
      </c>
      <c r="F418" s="307" t="s">
        <v>593</v>
      </c>
      <c r="G418" s="296">
        <v>589</v>
      </c>
      <c r="H418" s="292" t="s">
        <v>15</v>
      </c>
      <c r="I418" s="297">
        <f t="shared" si="7"/>
        <v>2356</v>
      </c>
    </row>
    <row r="419" spans="1:9" ht="94.5">
      <c r="A419" s="292">
        <f t="shared" si="8"/>
        <v>73</v>
      </c>
      <c r="B419" s="293">
        <v>1</v>
      </c>
      <c r="C419" s="294" t="s">
        <v>594</v>
      </c>
      <c r="D419" s="292" t="s">
        <v>491</v>
      </c>
      <c r="E419" s="292" t="s">
        <v>13</v>
      </c>
      <c r="F419" s="307" t="s">
        <v>595</v>
      </c>
      <c r="G419" s="296">
        <v>5345</v>
      </c>
      <c r="H419" s="292" t="s">
        <v>15</v>
      </c>
      <c r="I419" s="297">
        <f t="shared" si="7"/>
        <v>5345</v>
      </c>
    </row>
    <row r="420" spans="1:9" ht="78.75">
      <c r="A420" s="292">
        <f t="shared" si="8"/>
        <v>74</v>
      </c>
      <c r="B420" s="293">
        <v>35</v>
      </c>
      <c r="C420" s="294" t="s">
        <v>596</v>
      </c>
      <c r="D420" s="292" t="s">
        <v>491</v>
      </c>
      <c r="E420" s="292" t="s">
        <v>13</v>
      </c>
      <c r="F420" s="307" t="s">
        <v>597</v>
      </c>
      <c r="G420" s="296">
        <v>755</v>
      </c>
      <c r="H420" s="299" t="s">
        <v>131</v>
      </c>
      <c r="I420" s="297">
        <f t="shared" si="7"/>
        <v>26425</v>
      </c>
    </row>
    <row r="421" spans="1:9" ht="220.5">
      <c r="A421" s="292">
        <f t="shared" si="8"/>
        <v>75</v>
      </c>
      <c r="B421" s="293">
        <v>3</v>
      </c>
      <c r="C421" s="294" t="s">
        <v>598</v>
      </c>
      <c r="D421" s="292" t="s">
        <v>491</v>
      </c>
      <c r="E421" s="292" t="s">
        <v>13</v>
      </c>
      <c r="F421" s="307" t="s">
        <v>599</v>
      </c>
      <c r="G421" s="296">
        <v>8766</v>
      </c>
      <c r="H421" s="292" t="s">
        <v>15</v>
      </c>
      <c r="I421" s="297">
        <f t="shared" si="7"/>
        <v>26298</v>
      </c>
    </row>
    <row r="422" spans="1:9" ht="31.5">
      <c r="A422" s="292">
        <f t="shared" si="8"/>
        <v>76</v>
      </c>
      <c r="B422" s="293">
        <v>4</v>
      </c>
      <c r="C422" s="294" t="s">
        <v>600</v>
      </c>
      <c r="D422" s="292" t="s">
        <v>491</v>
      </c>
      <c r="E422" s="292" t="s">
        <v>13</v>
      </c>
      <c r="F422" s="307" t="s">
        <v>601</v>
      </c>
      <c r="G422" s="296">
        <v>128</v>
      </c>
      <c r="H422" s="292" t="s">
        <v>15</v>
      </c>
      <c r="I422" s="297">
        <f t="shared" si="7"/>
        <v>512</v>
      </c>
    </row>
    <row r="423" spans="1:9" ht="31.5">
      <c r="A423" s="292">
        <f t="shared" si="8"/>
        <v>77</v>
      </c>
      <c r="B423" s="293">
        <v>4</v>
      </c>
      <c r="C423" s="294" t="s">
        <v>602</v>
      </c>
      <c r="D423" s="292" t="s">
        <v>491</v>
      </c>
      <c r="E423" s="292" t="s">
        <v>13</v>
      </c>
      <c r="F423" s="307" t="s">
        <v>603</v>
      </c>
      <c r="G423" s="296">
        <v>100</v>
      </c>
      <c r="H423" s="292" t="s">
        <v>15</v>
      </c>
      <c r="I423" s="297">
        <f t="shared" si="7"/>
        <v>400</v>
      </c>
    </row>
    <row r="424" spans="1:9" ht="31.5">
      <c r="A424" s="292">
        <f t="shared" si="8"/>
        <v>78</v>
      </c>
      <c r="B424" s="293">
        <v>12</v>
      </c>
      <c r="C424" s="294" t="s">
        <v>604</v>
      </c>
      <c r="D424" s="292" t="s">
        <v>491</v>
      </c>
      <c r="E424" s="292" t="s">
        <v>13</v>
      </c>
      <c r="F424" s="307" t="s">
        <v>605</v>
      </c>
      <c r="G424" s="296">
        <v>462</v>
      </c>
      <c r="H424" s="299" t="s">
        <v>131</v>
      </c>
      <c r="I424" s="297">
        <f t="shared" si="7"/>
        <v>5544</v>
      </c>
    </row>
    <row r="425" spans="1:9" ht="31.5">
      <c r="A425" s="292">
        <f t="shared" si="8"/>
        <v>79</v>
      </c>
      <c r="B425" s="293">
        <v>18</v>
      </c>
      <c r="C425" s="294" t="s">
        <v>606</v>
      </c>
      <c r="D425" s="292" t="s">
        <v>491</v>
      </c>
      <c r="E425" s="292" t="s">
        <v>13</v>
      </c>
      <c r="F425" s="307" t="s">
        <v>607</v>
      </c>
      <c r="G425" s="296">
        <v>410</v>
      </c>
      <c r="H425" s="299" t="s">
        <v>131</v>
      </c>
      <c r="I425" s="297">
        <f t="shared" si="7"/>
        <v>7380</v>
      </c>
    </row>
    <row r="426" spans="1:9" ht="63">
      <c r="A426" s="292">
        <f t="shared" si="8"/>
        <v>80</v>
      </c>
      <c r="B426" s="293">
        <v>3</v>
      </c>
      <c r="C426" s="294" t="s">
        <v>608</v>
      </c>
      <c r="D426" s="292" t="s">
        <v>491</v>
      </c>
      <c r="E426" s="292" t="s">
        <v>13</v>
      </c>
      <c r="F426" s="307" t="s">
        <v>609</v>
      </c>
      <c r="G426" s="296">
        <v>767</v>
      </c>
      <c r="H426" s="292" t="s">
        <v>15</v>
      </c>
      <c r="I426" s="297">
        <f t="shared" si="7"/>
        <v>2301</v>
      </c>
    </row>
    <row r="427" spans="1:9" ht="15.75">
      <c r="A427" s="292">
        <f t="shared" si="8"/>
        <v>81</v>
      </c>
      <c r="B427" s="293">
        <v>1</v>
      </c>
      <c r="C427" s="294" t="s">
        <v>610</v>
      </c>
      <c r="D427" s="292" t="s">
        <v>491</v>
      </c>
      <c r="E427" s="292" t="s">
        <v>13</v>
      </c>
      <c r="F427" s="295" t="s">
        <v>817</v>
      </c>
      <c r="G427" s="296">
        <v>2228</v>
      </c>
      <c r="H427" s="292" t="s">
        <v>15</v>
      </c>
      <c r="I427" s="297">
        <f t="shared" si="7"/>
        <v>2228</v>
      </c>
    </row>
    <row r="428" spans="1:9" ht="31.5">
      <c r="A428" s="292">
        <f t="shared" si="8"/>
        <v>82</v>
      </c>
      <c r="B428" s="293">
        <v>6</v>
      </c>
      <c r="C428" s="294" t="s">
        <v>1468</v>
      </c>
      <c r="D428" s="292" t="s">
        <v>491</v>
      </c>
      <c r="E428" s="292" t="s">
        <v>13</v>
      </c>
      <c r="F428" s="307" t="s">
        <v>613</v>
      </c>
      <c r="G428" s="296">
        <v>721</v>
      </c>
      <c r="H428" s="292" t="s">
        <v>15</v>
      </c>
      <c r="I428" s="297">
        <f t="shared" si="7"/>
        <v>4326</v>
      </c>
    </row>
    <row r="429" spans="1:9" ht="31.5">
      <c r="A429" s="292">
        <f t="shared" si="8"/>
        <v>83</v>
      </c>
      <c r="B429" s="293">
        <v>4</v>
      </c>
      <c r="C429" s="294" t="s">
        <v>1469</v>
      </c>
      <c r="D429" s="292" t="s">
        <v>491</v>
      </c>
      <c r="E429" s="292" t="s">
        <v>13</v>
      </c>
      <c r="F429" s="307" t="s">
        <v>615</v>
      </c>
      <c r="G429" s="296">
        <v>296</v>
      </c>
      <c r="H429" s="292" t="s">
        <v>15</v>
      </c>
      <c r="I429" s="297">
        <f t="shared" si="7"/>
        <v>1184</v>
      </c>
    </row>
    <row r="430" spans="1:9" ht="126">
      <c r="A430" s="292">
        <f t="shared" si="8"/>
        <v>84</v>
      </c>
      <c r="B430" s="293">
        <v>1</v>
      </c>
      <c r="C430" s="294" t="s">
        <v>616</v>
      </c>
      <c r="D430" s="292" t="s">
        <v>491</v>
      </c>
      <c r="E430" s="292" t="s">
        <v>13</v>
      </c>
      <c r="F430" s="307" t="s">
        <v>617</v>
      </c>
      <c r="G430" s="296">
        <v>1717</v>
      </c>
      <c r="H430" s="292" t="s">
        <v>15</v>
      </c>
      <c r="I430" s="297">
        <f t="shared" si="7"/>
        <v>1717</v>
      </c>
    </row>
    <row r="431" spans="1:9" ht="31.5">
      <c r="A431" s="292">
        <f t="shared" si="8"/>
        <v>85</v>
      </c>
      <c r="B431" s="293">
        <v>2</v>
      </c>
      <c r="C431" s="294" t="s">
        <v>618</v>
      </c>
      <c r="D431" s="292" t="s">
        <v>491</v>
      </c>
      <c r="E431" s="292" t="s">
        <v>13</v>
      </c>
      <c r="F431" s="307" t="s">
        <v>619</v>
      </c>
      <c r="G431" s="296">
        <v>309</v>
      </c>
      <c r="H431" s="292" t="s">
        <v>15</v>
      </c>
      <c r="I431" s="297">
        <f t="shared" si="7"/>
        <v>618</v>
      </c>
    </row>
    <row r="432" spans="1:9" ht="31.5">
      <c r="A432" s="292">
        <f t="shared" si="8"/>
        <v>86</v>
      </c>
      <c r="B432" s="293">
        <v>2</v>
      </c>
      <c r="C432" s="294" t="s">
        <v>620</v>
      </c>
      <c r="D432" s="292" t="s">
        <v>491</v>
      </c>
      <c r="E432" s="292" t="s">
        <v>13</v>
      </c>
      <c r="F432" s="307" t="s">
        <v>621</v>
      </c>
      <c r="G432" s="296">
        <v>134</v>
      </c>
      <c r="H432" s="292" t="s">
        <v>15</v>
      </c>
      <c r="I432" s="297">
        <f t="shared" si="7"/>
        <v>268</v>
      </c>
    </row>
    <row r="433" spans="1:9" ht="78.75">
      <c r="A433" s="292">
        <f t="shared" si="8"/>
        <v>87</v>
      </c>
      <c r="B433" s="308">
        <v>1000</v>
      </c>
      <c r="C433" s="294" t="s">
        <v>622</v>
      </c>
      <c r="D433" s="292" t="s">
        <v>491</v>
      </c>
      <c r="E433" s="292" t="s">
        <v>13</v>
      </c>
      <c r="F433" s="307" t="s">
        <v>623</v>
      </c>
      <c r="G433" s="296">
        <v>10</v>
      </c>
      <c r="H433" s="292" t="s">
        <v>624</v>
      </c>
      <c r="I433" s="297">
        <f t="shared" si="7"/>
        <v>10000</v>
      </c>
    </row>
    <row r="434" spans="1:9" ht="31.5">
      <c r="A434" s="292">
        <f t="shared" si="8"/>
        <v>88</v>
      </c>
      <c r="B434" s="293">
        <v>2</v>
      </c>
      <c r="C434" s="294" t="s">
        <v>625</v>
      </c>
      <c r="D434" s="292" t="s">
        <v>491</v>
      </c>
      <c r="E434" s="292" t="s">
        <v>13</v>
      </c>
      <c r="F434" s="307" t="s">
        <v>626</v>
      </c>
      <c r="G434" s="296">
        <v>33</v>
      </c>
      <c r="H434" s="292" t="s">
        <v>15</v>
      </c>
      <c r="I434" s="297">
        <f t="shared" si="7"/>
        <v>66</v>
      </c>
    </row>
    <row r="435" spans="1:9" ht="94.5">
      <c r="A435" s="292">
        <f t="shared" si="8"/>
        <v>89</v>
      </c>
      <c r="B435" s="308">
        <v>45</v>
      </c>
      <c r="C435" s="294" t="s">
        <v>627</v>
      </c>
      <c r="D435" s="292" t="s">
        <v>491</v>
      </c>
      <c r="E435" s="292" t="s">
        <v>13</v>
      </c>
      <c r="F435" s="307" t="s">
        <v>628</v>
      </c>
      <c r="G435" s="296">
        <v>239</v>
      </c>
      <c r="H435" s="299" t="s">
        <v>131</v>
      </c>
      <c r="I435" s="297">
        <f t="shared" si="7"/>
        <v>10755</v>
      </c>
    </row>
    <row r="436" spans="1:9" ht="94.5">
      <c r="A436" s="292">
        <f t="shared" si="8"/>
        <v>90</v>
      </c>
      <c r="B436" s="308">
        <v>40</v>
      </c>
      <c r="C436" s="294" t="s">
        <v>629</v>
      </c>
      <c r="D436" s="292" t="s">
        <v>491</v>
      </c>
      <c r="E436" s="292" t="s">
        <v>13</v>
      </c>
      <c r="F436" s="307" t="s">
        <v>630</v>
      </c>
      <c r="G436" s="296">
        <v>313</v>
      </c>
      <c r="H436" s="299" t="s">
        <v>131</v>
      </c>
      <c r="I436" s="297">
        <f t="shared" si="7"/>
        <v>12520</v>
      </c>
    </row>
    <row r="437" spans="1:9" ht="94.5">
      <c r="A437" s="292">
        <f t="shared" si="8"/>
        <v>91</v>
      </c>
      <c r="B437" s="308">
        <v>65</v>
      </c>
      <c r="C437" s="294" t="s">
        <v>546</v>
      </c>
      <c r="D437" s="292" t="s">
        <v>491</v>
      </c>
      <c r="E437" s="292" t="s">
        <v>13</v>
      </c>
      <c r="F437" s="307" t="s">
        <v>547</v>
      </c>
      <c r="G437" s="296">
        <v>410</v>
      </c>
      <c r="H437" s="299" t="s">
        <v>131</v>
      </c>
      <c r="I437" s="297">
        <f t="shared" si="7"/>
        <v>26650</v>
      </c>
    </row>
    <row r="438" spans="1:9" ht="31.5">
      <c r="A438" s="292">
        <f t="shared" si="8"/>
        <v>92</v>
      </c>
      <c r="B438" s="293">
        <v>4</v>
      </c>
      <c r="C438" s="294" t="s">
        <v>548</v>
      </c>
      <c r="D438" s="292" t="s">
        <v>491</v>
      </c>
      <c r="E438" s="292" t="s">
        <v>13</v>
      </c>
      <c r="F438" s="307" t="s">
        <v>549</v>
      </c>
      <c r="G438" s="296">
        <v>466</v>
      </c>
      <c r="H438" s="292" t="s">
        <v>15</v>
      </c>
      <c r="I438" s="297">
        <f t="shared" si="7"/>
        <v>1864</v>
      </c>
    </row>
    <row r="439" spans="1:9" ht="31.5">
      <c r="A439" s="292">
        <f t="shared" si="8"/>
        <v>93</v>
      </c>
      <c r="B439" s="293">
        <v>4</v>
      </c>
      <c r="C439" s="294" t="s">
        <v>631</v>
      </c>
      <c r="D439" s="292" t="s">
        <v>491</v>
      </c>
      <c r="E439" s="292" t="s">
        <v>13</v>
      </c>
      <c r="F439" s="307" t="s">
        <v>632</v>
      </c>
      <c r="G439" s="296">
        <v>331</v>
      </c>
      <c r="H439" s="292" t="s">
        <v>15</v>
      </c>
      <c r="I439" s="297">
        <f t="shared" si="7"/>
        <v>1324</v>
      </c>
    </row>
    <row r="440" spans="1:9" ht="31.5">
      <c r="A440" s="292">
        <f t="shared" si="8"/>
        <v>94</v>
      </c>
      <c r="B440" s="293">
        <v>1</v>
      </c>
      <c r="C440" s="294" t="s">
        <v>633</v>
      </c>
      <c r="D440" s="292" t="s">
        <v>491</v>
      </c>
      <c r="E440" s="292" t="s">
        <v>13</v>
      </c>
      <c r="F440" s="307" t="s">
        <v>634</v>
      </c>
      <c r="G440" s="296">
        <v>489</v>
      </c>
      <c r="H440" s="292" t="s">
        <v>15</v>
      </c>
      <c r="I440" s="297">
        <f t="shared" si="7"/>
        <v>489</v>
      </c>
    </row>
    <row r="441" spans="1:9" ht="47.25">
      <c r="A441" s="292">
        <f t="shared" si="8"/>
        <v>95</v>
      </c>
      <c r="B441" s="293">
        <v>85.51</v>
      </c>
      <c r="C441" s="298" t="s">
        <v>1442</v>
      </c>
      <c r="D441" s="292" t="s">
        <v>491</v>
      </c>
      <c r="E441" s="292" t="s">
        <v>13</v>
      </c>
      <c r="F441" s="295" t="s">
        <v>494</v>
      </c>
      <c r="G441" s="296">
        <v>486</v>
      </c>
      <c r="H441" s="292" t="s">
        <v>773</v>
      </c>
      <c r="I441" s="297">
        <f t="shared" si="7"/>
        <v>41557.86</v>
      </c>
    </row>
    <row r="442" spans="1:9" ht="63">
      <c r="A442" s="292">
        <f t="shared" si="8"/>
        <v>96</v>
      </c>
      <c r="B442" s="293">
        <v>18.91</v>
      </c>
      <c r="C442" s="294" t="s">
        <v>1443</v>
      </c>
      <c r="D442" s="292" t="s">
        <v>491</v>
      </c>
      <c r="E442" s="292" t="s">
        <v>13</v>
      </c>
      <c r="F442" s="295" t="s">
        <v>497</v>
      </c>
      <c r="G442" s="296">
        <v>4737</v>
      </c>
      <c r="H442" s="292" t="s">
        <v>773</v>
      </c>
      <c r="I442" s="297">
        <f t="shared" si="7"/>
        <v>89576.67</v>
      </c>
    </row>
    <row r="443" spans="1:9" ht="63">
      <c r="A443" s="292">
        <f t="shared" si="8"/>
        <v>97</v>
      </c>
      <c r="B443" s="293">
        <v>91.800000000000011</v>
      </c>
      <c r="C443" s="294" t="s">
        <v>1444</v>
      </c>
      <c r="D443" s="292" t="s">
        <v>491</v>
      </c>
      <c r="E443" s="292" t="s">
        <v>13</v>
      </c>
      <c r="F443" s="295" t="s">
        <v>499</v>
      </c>
      <c r="G443" s="296">
        <v>4867</v>
      </c>
      <c r="H443" s="292" t="s">
        <v>773</v>
      </c>
      <c r="I443" s="297">
        <f t="shared" si="7"/>
        <v>446790.60000000003</v>
      </c>
    </row>
    <row r="444" spans="1:9" ht="63">
      <c r="A444" s="292">
        <f t="shared" si="8"/>
        <v>98</v>
      </c>
      <c r="B444" s="293">
        <v>36</v>
      </c>
      <c r="C444" s="294" t="s">
        <v>1471</v>
      </c>
      <c r="D444" s="292" t="s">
        <v>491</v>
      </c>
      <c r="E444" s="292" t="s">
        <v>13</v>
      </c>
      <c r="F444" s="295" t="s">
        <v>636</v>
      </c>
      <c r="G444" s="296">
        <v>5027</v>
      </c>
      <c r="H444" s="292" t="s">
        <v>773</v>
      </c>
      <c r="I444" s="297">
        <f t="shared" si="7"/>
        <v>180972</v>
      </c>
    </row>
    <row r="445" spans="1:9" ht="47.25">
      <c r="A445" s="292">
        <f t="shared" si="8"/>
        <v>99</v>
      </c>
      <c r="B445" s="293">
        <v>108</v>
      </c>
      <c r="C445" s="294" t="s">
        <v>556</v>
      </c>
      <c r="D445" s="292" t="s">
        <v>491</v>
      </c>
      <c r="E445" s="292" t="s">
        <v>13</v>
      </c>
      <c r="F445" s="295" t="s">
        <v>557</v>
      </c>
      <c r="G445" s="296">
        <v>125</v>
      </c>
      <c r="H445" s="292" t="s">
        <v>821</v>
      </c>
      <c r="I445" s="297">
        <f t="shared" si="7"/>
        <v>13500</v>
      </c>
    </row>
    <row r="446" spans="1:9" ht="31.5">
      <c r="A446" s="292">
        <f t="shared" si="8"/>
        <v>100</v>
      </c>
      <c r="B446" s="293">
        <v>787.5</v>
      </c>
      <c r="C446" s="294" t="s">
        <v>672</v>
      </c>
      <c r="D446" s="292" t="s">
        <v>491</v>
      </c>
      <c r="E446" s="292" t="s">
        <v>13</v>
      </c>
      <c r="F446" s="295" t="s">
        <v>550</v>
      </c>
      <c r="G446" s="296">
        <v>309</v>
      </c>
      <c r="H446" s="292" t="s">
        <v>773</v>
      </c>
      <c r="I446" s="297">
        <f t="shared" si="7"/>
        <v>243337.5</v>
      </c>
    </row>
    <row r="447" spans="1:9" ht="63">
      <c r="A447" s="292">
        <f t="shared" si="8"/>
        <v>101</v>
      </c>
      <c r="B447" s="293">
        <v>88.8</v>
      </c>
      <c r="C447" s="294" t="s">
        <v>1452</v>
      </c>
      <c r="D447" s="292" t="s">
        <v>491</v>
      </c>
      <c r="E447" s="292" t="s">
        <v>13</v>
      </c>
      <c r="F447" s="295" t="s">
        <v>517</v>
      </c>
      <c r="G447" s="296">
        <v>562</v>
      </c>
      <c r="H447" s="292" t="s">
        <v>821</v>
      </c>
      <c r="I447" s="297">
        <f t="shared" si="7"/>
        <v>49905.599999999999</v>
      </c>
    </row>
    <row r="448" spans="1:9" ht="47.25">
      <c r="A448" s="292">
        <f t="shared" si="8"/>
        <v>102</v>
      </c>
      <c r="B448" s="293">
        <v>200.85</v>
      </c>
      <c r="C448" s="294" t="s">
        <v>520</v>
      </c>
      <c r="D448" s="292" t="s">
        <v>491</v>
      </c>
      <c r="E448" s="292" t="s">
        <v>13</v>
      </c>
      <c r="F448" s="306" t="s">
        <v>521</v>
      </c>
      <c r="G448" s="296">
        <v>85</v>
      </c>
      <c r="H448" s="292" t="s">
        <v>821</v>
      </c>
      <c r="I448" s="297">
        <f t="shared" si="7"/>
        <v>17072.25</v>
      </c>
    </row>
    <row r="449" spans="1:9" ht="78.75">
      <c r="A449" s="292">
        <f t="shared" si="8"/>
        <v>103</v>
      </c>
      <c r="B449" s="293">
        <v>120</v>
      </c>
      <c r="C449" s="294" t="s">
        <v>637</v>
      </c>
      <c r="D449" s="292" t="s">
        <v>491</v>
      </c>
      <c r="E449" s="292" t="s">
        <v>13</v>
      </c>
      <c r="F449" s="295" t="s">
        <v>638</v>
      </c>
      <c r="G449" s="296">
        <v>2310</v>
      </c>
      <c r="H449" s="292" t="s">
        <v>821</v>
      </c>
      <c r="I449" s="297">
        <f t="shared" si="7"/>
        <v>277200</v>
      </c>
    </row>
    <row r="450" spans="1:9" ht="94.5">
      <c r="A450" s="292">
        <f t="shared" si="8"/>
        <v>104</v>
      </c>
      <c r="B450" s="293">
        <v>160</v>
      </c>
      <c r="C450" s="294" t="s">
        <v>629</v>
      </c>
      <c r="D450" s="292" t="s">
        <v>491</v>
      </c>
      <c r="E450" s="292" t="s">
        <v>13</v>
      </c>
      <c r="F450" s="307" t="s">
        <v>630</v>
      </c>
      <c r="G450" s="296">
        <v>313</v>
      </c>
      <c r="H450" s="292" t="s">
        <v>1579</v>
      </c>
      <c r="I450" s="297">
        <f t="shared" si="7"/>
        <v>50080</v>
      </c>
    </row>
    <row r="451" spans="1:9" ht="31.5">
      <c r="A451" s="292">
        <f t="shared" si="8"/>
        <v>105</v>
      </c>
      <c r="B451" s="293">
        <v>30</v>
      </c>
      <c r="C451" s="294" t="s">
        <v>548</v>
      </c>
      <c r="D451" s="292" t="s">
        <v>491</v>
      </c>
      <c r="E451" s="292" t="s">
        <v>13</v>
      </c>
      <c r="F451" s="307" t="s">
        <v>549</v>
      </c>
      <c r="G451" s="296">
        <v>466</v>
      </c>
      <c r="H451" s="292" t="s">
        <v>15</v>
      </c>
      <c r="I451" s="297">
        <f t="shared" si="7"/>
        <v>13980</v>
      </c>
    </row>
    <row r="452" spans="1:9" ht="47.25">
      <c r="A452" s="292">
        <f t="shared" si="8"/>
        <v>106</v>
      </c>
      <c r="B452" s="293">
        <v>1</v>
      </c>
      <c r="C452" s="294" t="s">
        <v>639</v>
      </c>
      <c r="D452" s="292" t="s">
        <v>491</v>
      </c>
      <c r="E452" s="292" t="s">
        <v>13</v>
      </c>
      <c r="F452" s="307" t="s">
        <v>640</v>
      </c>
      <c r="G452" s="296">
        <v>5665</v>
      </c>
      <c r="H452" s="292" t="s">
        <v>15</v>
      </c>
      <c r="I452" s="297">
        <f t="shared" si="7"/>
        <v>5665</v>
      </c>
    </row>
    <row r="453" spans="1:9" ht="15.75">
      <c r="A453" s="292">
        <f t="shared" si="8"/>
        <v>107</v>
      </c>
      <c r="B453" s="300">
        <v>425.08</v>
      </c>
      <c r="C453" s="294" t="s">
        <v>641</v>
      </c>
      <c r="D453" s="292" t="s">
        <v>491</v>
      </c>
      <c r="E453" s="292" t="s">
        <v>13</v>
      </c>
      <c r="F453" s="309" t="s">
        <v>642</v>
      </c>
      <c r="G453" s="296">
        <v>40</v>
      </c>
      <c r="H453" s="292" t="s">
        <v>773</v>
      </c>
      <c r="I453" s="297">
        <f t="shared" si="7"/>
        <v>17003.2</v>
      </c>
    </row>
    <row r="454" spans="1:9" ht="15.75">
      <c r="A454" s="292">
        <f t="shared" si="8"/>
        <v>108</v>
      </c>
      <c r="B454" s="300">
        <v>1434.28</v>
      </c>
      <c r="C454" s="294" t="s">
        <v>643</v>
      </c>
      <c r="D454" s="292" t="s">
        <v>491</v>
      </c>
      <c r="E454" s="292" t="s">
        <v>13</v>
      </c>
      <c r="F454" s="309" t="s">
        <v>644</v>
      </c>
      <c r="G454" s="296">
        <v>97.5</v>
      </c>
      <c r="H454" s="292" t="s">
        <v>773</v>
      </c>
      <c r="I454" s="297">
        <f t="shared" si="7"/>
        <v>139842.29999999999</v>
      </c>
    </row>
    <row r="455" spans="1:9" ht="15.75">
      <c r="A455" s="292">
        <f t="shared" si="8"/>
        <v>109</v>
      </c>
      <c r="B455" s="293">
        <v>839.38</v>
      </c>
      <c r="C455" s="294" t="s">
        <v>645</v>
      </c>
      <c r="D455" s="292" t="s">
        <v>491</v>
      </c>
      <c r="E455" s="292" t="s">
        <v>13</v>
      </c>
      <c r="F455" s="309" t="s">
        <v>646</v>
      </c>
      <c r="G455" s="296">
        <v>30</v>
      </c>
      <c r="H455" s="292" t="s">
        <v>773</v>
      </c>
      <c r="I455" s="297">
        <f t="shared" si="7"/>
        <v>25181.4</v>
      </c>
    </row>
    <row r="456" spans="1:9" ht="63">
      <c r="A456" s="292">
        <f t="shared" si="8"/>
        <v>110</v>
      </c>
      <c r="B456" s="293">
        <v>60</v>
      </c>
      <c r="C456" s="294" t="s">
        <v>647</v>
      </c>
      <c r="D456" s="292" t="s">
        <v>491</v>
      </c>
      <c r="E456" s="292" t="s">
        <v>13</v>
      </c>
      <c r="F456" s="309" t="s">
        <v>822</v>
      </c>
      <c r="G456" s="296">
        <v>1444</v>
      </c>
      <c r="H456" s="292" t="s">
        <v>15</v>
      </c>
      <c r="I456" s="297">
        <f t="shared" si="7"/>
        <v>86640</v>
      </c>
    </row>
    <row r="457" spans="1:9" ht="47.25">
      <c r="A457" s="292">
        <f t="shared" si="8"/>
        <v>111</v>
      </c>
      <c r="B457" s="293">
        <v>1200</v>
      </c>
      <c r="C457" s="294" t="s">
        <v>649</v>
      </c>
      <c r="D457" s="292" t="s">
        <v>491</v>
      </c>
      <c r="E457" s="292" t="s">
        <v>13</v>
      </c>
      <c r="F457" s="309" t="s">
        <v>824</v>
      </c>
      <c r="G457" s="296">
        <v>16</v>
      </c>
      <c r="H457" s="299" t="s">
        <v>131</v>
      </c>
      <c r="I457" s="297">
        <f t="shared" si="7"/>
        <v>19200</v>
      </c>
    </row>
    <row r="458" spans="1:9" ht="16.5">
      <c r="A458" s="292"/>
      <c r="B458" s="310"/>
      <c r="C458" s="311"/>
      <c r="D458" s="310"/>
      <c r="E458" s="310"/>
      <c r="F458" s="383" t="s">
        <v>877</v>
      </c>
      <c r="G458" s="384"/>
      <c r="H458" s="385"/>
      <c r="I458" s="312">
        <f>SUM(I347:I457)</f>
        <v>6355513.7300000004</v>
      </c>
    </row>
    <row r="459" spans="1:9" ht="16.5">
      <c r="A459" s="292"/>
      <c r="B459" s="310"/>
      <c r="C459" s="311"/>
      <c r="D459" s="310"/>
      <c r="E459" s="310"/>
      <c r="F459" s="383" t="s">
        <v>890</v>
      </c>
      <c r="G459" s="384"/>
      <c r="H459" s="385"/>
      <c r="I459" s="312">
        <f>I458+I345</f>
        <v>41190117.476099998</v>
      </c>
    </row>
    <row r="460" spans="1:9" ht="16.5">
      <c r="A460" s="310"/>
      <c r="B460" s="310"/>
      <c r="C460" s="311"/>
      <c r="D460" s="310"/>
      <c r="E460" s="310"/>
      <c r="F460" s="383" t="s">
        <v>1344</v>
      </c>
      <c r="G460" s="384"/>
      <c r="H460" s="385"/>
      <c r="I460" s="312">
        <f>I459+I458</f>
        <v>47545631.206100002</v>
      </c>
    </row>
    <row r="461" spans="1:9" ht="15.75">
      <c r="A461" s="386" t="s">
        <v>1345</v>
      </c>
      <c r="B461" s="387"/>
      <c r="C461" s="387"/>
      <c r="D461" s="387"/>
      <c r="E461" s="387"/>
      <c r="F461" s="387"/>
      <c r="G461" s="387"/>
      <c r="H461" s="388"/>
      <c r="I461" s="192" t="e">
        <f>#REF!+I458</f>
        <v>#REF!</v>
      </c>
    </row>
    <row r="462" spans="1:9" ht="15.75">
      <c r="A462" s="389" t="s">
        <v>1346</v>
      </c>
      <c r="B462" s="389"/>
      <c r="C462" s="389"/>
      <c r="D462" s="389"/>
      <c r="E462" s="389"/>
      <c r="F462" s="389"/>
      <c r="G462" s="389"/>
      <c r="H462" s="389"/>
      <c r="I462" s="192" t="e">
        <f>#REF!+I460</f>
        <v>#REF!</v>
      </c>
    </row>
    <row r="463" spans="1:9">
      <c r="A463" s="313"/>
      <c r="B463" s="313"/>
      <c r="C463" s="314"/>
      <c r="D463" s="313"/>
      <c r="E463" s="313"/>
      <c r="F463" s="313"/>
      <c r="G463" s="313"/>
      <c r="H463" s="313"/>
      <c r="I463" s="315"/>
    </row>
    <row r="464" spans="1:9">
      <c r="A464" s="313"/>
      <c r="B464" s="313"/>
      <c r="C464" s="314"/>
      <c r="D464" s="313"/>
      <c r="E464" s="313"/>
      <c r="F464" s="313"/>
      <c r="G464" s="313"/>
      <c r="H464" s="313"/>
      <c r="I464" s="315"/>
    </row>
    <row r="465" spans="1:9">
      <c r="A465" s="313"/>
      <c r="B465" s="313"/>
      <c r="C465" s="314"/>
      <c r="D465" s="313"/>
      <c r="E465" s="313"/>
      <c r="F465" s="313"/>
      <c r="G465" s="313"/>
      <c r="H465" s="313"/>
      <c r="I465" s="315"/>
    </row>
    <row r="466" spans="1:9">
      <c r="A466" s="313"/>
      <c r="B466" s="313"/>
      <c r="C466" s="314"/>
      <c r="D466" s="313"/>
      <c r="E466" s="313"/>
      <c r="F466" s="313"/>
      <c r="G466" s="313"/>
      <c r="H466" s="313"/>
      <c r="I466" s="315"/>
    </row>
    <row r="467" spans="1:9">
      <c r="A467" s="313"/>
      <c r="B467" s="313"/>
      <c r="C467" s="314"/>
      <c r="D467" s="313"/>
      <c r="E467" s="313"/>
      <c r="F467" s="313"/>
      <c r="G467" s="313"/>
      <c r="H467" s="313"/>
      <c r="I467" s="315"/>
    </row>
    <row r="468" spans="1:9">
      <c r="A468" s="313"/>
      <c r="B468" s="313"/>
      <c r="C468" s="314"/>
      <c r="D468" s="313"/>
      <c r="E468" s="313"/>
      <c r="F468" s="313"/>
      <c r="G468" s="313"/>
      <c r="H468" s="313"/>
      <c r="I468" s="315"/>
    </row>
    <row r="469" spans="1:9">
      <c r="A469" s="313"/>
      <c r="B469" s="313"/>
      <c r="C469" s="314"/>
      <c r="D469" s="313"/>
      <c r="E469" s="313"/>
      <c r="F469" s="313"/>
      <c r="G469" s="313"/>
      <c r="H469" s="313"/>
      <c r="I469" s="315"/>
    </row>
    <row r="470" spans="1:9">
      <c r="A470" s="313"/>
      <c r="B470" s="313"/>
      <c r="C470" s="314"/>
      <c r="D470" s="313"/>
      <c r="E470" s="313"/>
      <c r="F470" s="313"/>
      <c r="G470" s="313"/>
      <c r="H470" s="313"/>
      <c r="I470" s="315"/>
    </row>
    <row r="471" spans="1:9">
      <c r="A471" s="313"/>
      <c r="B471" s="313"/>
      <c r="C471" s="314"/>
      <c r="D471" s="313"/>
      <c r="E471" s="313"/>
      <c r="F471" s="313"/>
      <c r="G471" s="313"/>
      <c r="H471" s="313"/>
      <c r="I471" s="315"/>
    </row>
    <row r="472" spans="1:9">
      <c r="A472" s="313"/>
      <c r="B472" s="313"/>
      <c r="C472" s="314"/>
      <c r="D472" s="313"/>
      <c r="E472" s="313"/>
      <c r="F472" s="313"/>
      <c r="G472" s="313"/>
      <c r="H472" s="313"/>
      <c r="I472" s="315"/>
    </row>
    <row r="473" spans="1:9">
      <c r="A473" s="313"/>
      <c r="B473" s="313"/>
      <c r="C473" s="314"/>
      <c r="D473" s="313"/>
      <c r="E473" s="313"/>
      <c r="F473" s="313"/>
      <c r="G473" s="313"/>
      <c r="H473" s="313"/>
      <c r="I473" s="315"/>
    </row>
    <row r="474" spans="1:9">
      <c r="A474" s="313"/>
      <c r="B474" s="313"/>
      <c r="C474" s="314"/>
      <c r="D474" s="313"/>
      <c r="E474" s="313"/>
      <c r="F474" s="313"/>
      <c r="G474" s="313"/>
      <c r="H474" s="313"/>
      <c r="I474" s="315"/>
    </row>
    <row r="475" spans="1:9">
      <c r="A475" s="313"/>
      <c r="B475" s="313"/>
      <c r="C475" s="314"/>
      <c r="D475" s="313"/>
      <c r="E475" s="313"/>
      <c r="F475" s="313"/>
      <c r="G475" s="313"/>
      <c r="H475" s="313"/>
      <c r="I475" s="315"/>
    </row>
    <row r="476" spans="1:9">
      <c r="A476" s="313"/>
      <c r="B476" s="313"/>
      <c r="C476" s="314"/>
      <c r="D476" s="313"/>
      <c r="E476" s="313"/>
      <c r="F476" s="313"/>
      <c r="G476" s="313"/>
      <c r="H476" s="313"/>
      <c r="I476" s="315"/>
    </row>
    <row r="477" spans="1:9">
      <c r="A477" s="313"/>
      <c r="B477" s="313"/>
      <c r="C477" s="314"/>
      <c r="D477" s="313"/>
      <c r="E477" s="313"/>
      <c r="F477" s="313"/>
      <c r="G477" s="313"/>
      <c r="H477" s="313"/>
      <c r="I477" s="315"/>
    </row>
    <row r="478" spans="1:9">
      <c r="A478" s="313"/>
      <c r="B478" s="313"/>
      <c r="C478" s="314"/>
      <c r="D478" s="313"/>
      <c r="E478" s="313"/>
      <c r="F478" s="313"/>
      <c r="G478" s="313"/>
      <c r="H478" s="313"/>
      <c r="I478" s="315"/>
    </row>
    <row r="479" spans="1:9">
      <c r="A479" s="313"/>
      <c r="B479" s="313"/>
      <c r="C479" s="314"/>
      <c r="D479" s="313"/>
      <c r="E479" s="313"/>
      <c r="F479" s="313"/>
      <c r="G479" s="313"/>
      <c r="H479" s="313"/>
      <c r="I479" s="315"/>
    </row>
    <row r="480" spans="1:9">
      <c r="A480" s="313"/>
      <c r="B480" s="313"/>
      <c r="C480" s="314"/>
      <c r="D480" s="313"/>
      <c r="E480" s="313"/>
      <c r="F480" s="313"/>
      <c r="G480" s="313"/>
      <c r="H480" s="313"/>
      <c r="I480" s="315"/>
    </row>
    <row r="481" spans="1:9">
      <c r="A481" s="313"/>
      <c r="B481" s="313"/>
      <c r="C481" s="314"/>
      <c r="D481" s="313"/>
      <c r="E481" s="313"/>
      <c r="F481" s="313"/>
      <c r="G481" s="313"/>
      <c r="H481" s="313"/>
      <c r="I481" s="315"/>
    </row>
    <row r="482" spans="1:9">
      <c r="A482" s="313"/>
      <c r="B482" s="313"/>
      <c r="C482" s="314"/>
      <c r="D482" s="313"/>
      <c r="E482" s="313"/>
      <c r="F482" s="313"/>
      <c r="G482" s="313"/>
      <c r="H482" s="313"/>
      <c r="I482" s="315"/>
    </row>
    <row r="483" spans="1:9">
      <c r="A483" s="313"/>
      <c r="B483" s="313"/>
      <c r="C483" s="314"/>
      <c r="D483" s="313"/>
      <c r="E483" s="313"/>
      <c r="F483" s="313"/>
      <c r="G483" s="313"/>
      <c r="H483" s="313"/>
      <c r="I483" s="315"/>
    </row>
    <row r="484" spans="1:9">
      <c r="A484" s="313"/>
      <c r="B484" s="313"/>
      <c r="C484" s="314"/>
      <c r="D484" s="313"/>
      <c r="E484" s="313"/>
      <c r="F484" s="313"/>
      <c r="G484" s="313"/>
      <c r="H484" s="313"/>
      <c r="I484" s="315"/>
    </row>
    <row r="485" spans="1:9">
      <c r="A485" s="313"/>
      <c r="B485" s="313"/>
      <c r="C485" s="314"/>
      <c r="D485" s="313"/>
      <c r="E485" s="313"/>
      <c r="F485" s="313"/>
      <c r="G485" s="313"/>
      <c r="H485" s="313"/>
      <c r="I485" s="315"/>
    </row>
    <row r="486" spans="1:9">
      <c r="A486" s="313"/>
      <c r="B486" s="313"/>
      <c r="C486" s="314"/>
      <c r="D486" s="313"/>
      <c r="E486" s="313"/>
      <c r="F486" s="313"/>
      <c r="G486" s="313"/>
      <c r="H486" s="313"/>
      <c r="I486" s="315"/>
    </row>
    <row r="487" spans="1:9">
      <c r="A487" s="313"/>
      <c r="B487" s="313"/>
      <c r="C487" s="314"/>
      <c r="D487" s="313"/>
      <c r="E487" s="313"/>
      <c r="F487" s="313"/>
      <c r="G487" s="313"/>
      <c r="H487" s="313"/>
      <c r="I487" s="315"/>
    </row>
    <row r="488" spans="1:9">
      <c r="A488" s="313"/>
      <c r="B488" s="313"/>
      <c r="C488" s="314"/>
      <c r="D488" s="313"/>
      <c r="E488" s="313"/>
      <c r="F488" s="313"/>
      <c r="G488" s="313"/>
      <c r="H488" s="313"/>
      <c r="I488" s="315"/>
    </row>
    <row r="489" spans="1:9">
      <c r="A489" s="313"/>
      <c r="B489" s="313"/>
      <c r="C489" s="314"/>
      <c r="D489" s="313"/>
      <c r="E489" s="313"/>
      <c r="F489" s="313"/>
      <c r="G489" s="313"/>
      <c r="H489" s="313"/>
      <c r="I489" s="315"/>
    </row>
    <row r="490" spans="1:9">
      <c r="A490" s="313"/>
      <c r="B490" s="313"/>
      <c r="C490" s="314"/>
      <c r="D490" s="313"/>
      <c r="E490" s="313"/>
      <c r="F490" s="313"/>
      <c r="G490" s="313"/>
      <c r="H490" s="313"/>
      <c r="I490" s="315"/>
    </row>
    <row r="491" spans="1:9">
      <c r="A491" s="313"/>
      <c r="B491" s="313"/>
      <c r="C491" s="314"/>
      <c r="D491" s="313"/>
      <c r="E491" s="313"/>
      <c r="F491" s="313"/>
      <c r="G491" s="313"/>
      <c r="H491" s="313"/>
      <c r="I491" s="315"/>
    </row>
    <row r="492" spans="1:9">
      <c r="A492" s="313"/>
      <c r="B492" s="313"/>
      <c r="C492" s="314"/>
      <c r="D492" s="313"/>
      <c r="E492" s="313"/>
      <c r="F492" s="313"/>
      <c r="G492" s="313"/>
      <c r="H492" s="313"/>
      <c r="I492" s="315"/>
    </row>
    <row r="493" spans="1:9">
      <c r="A493" s="313"/>
      <c r="B493" s="313"/>
      <c r="C493" s="314"/>
      <c r="D493" s="313"/>
      <c r="E493" s="313"/>
      <c r="F493" s="313"/>
      <c r="G493" s="313"/>
      <c r="H493" s="313"/>
      <c r="I493" s="315"/>
    </row>
    <row r="494" spans="1:9">
      <c r="A494" s="313"/>
      <c r="B494" s="313"/>
      <c r="C494" s="314"/>
      <c r="D494" s="313"/>
      <c r="E494" s="313"/>
      <c r="F494" s="313"/>
      <c r="G494" s="313"/>
      <c r="H494" s="313"/>
      <c r="I494" s="315"/>
    </row>
    <row r="495" spans="1:9">
      <c r="A495" s="313"/>
      <c r="B495" s="313"/>
      <c r="C495" s="314"/>
      <c r="D495" s="313"/>
      <c r="E495" s="313"/>
      <c r="F495" s="313"/>
      <c r="G495" s="313"/>
      <c r="H495" s="313"/>
      <c r="I495" s="315"/>
    </row>
    <row r="496" spans="1:9">
      <c r="A496" s="313"/>
      <c r="B496" s="313"/>
      <c r="C496" s="314"/>
      <c r="D496" s="313"/>
      <c r="E496" s="313"/>
      <c r="F496" s="313"/>
      <c r="G496" s="313"/>
      <c r="H496" s="313"/>
      <c r="I496" s="315"/>
    </row>
    <row r="497" spans="1:9">
      <c r="A497" s="313"/>
      <c r="B497" s="313"/>
      <c r="C497" s="314"/>
      <c r="D497" s="313"/>
      <c r="E497" s="313"/>
      <c r="F497" s="313"/>
      <c r="G497" s="313"/>
      <c r="H497" s="313"/>
      <c r="I497" s="315"/>
    </row>
    <row r="498" spans="1:9">
      <c r="A498" s="313"/>
      <c r="B498" s="313"/>
      <c r="C498" s="314"/>
      <c r="D498" s="313"/>
      <c r="E498" s="313"/>
      <c r="F498" s="313"/>
      <c r="G498" s="313"/>
      <c r="H498" s="313"/>
      <c r="I498" s="315"/>
    </row>
    <row r="499" spans="1:9">
      <c r="A499" s="313"/>
      <c r="B499" s="313"/>
      <c r="C499" s="314"/>
      <c r="D499" s="313"/>
      <c r="E499" s="313"/>
      <c r="F499" s="313"/>
      <c r="G499" s="313"/>
      <c r="H499" s="313"/>
      <c r="I499" s="315"/>
    </row>
    <row r="500" spans="1:9">
      <c r="A500" s="313"/>
      <c r="B500" s="313"/>
      <c r="C500" s="314"/>
      <c r="D500" s="313"/>
      <c r="E500" s="313"/>
      <c r="F500" s="313"/>
      <c r="G500" s="313"/>
      <c r="H500" s="313"/>
      <c r="I500" s="315"/>
    </row>
    <row r="501" spans="1:9">
      <c r="A501" s="313"/>
      <c r="B501" s="313"/>
      <c r="C501" s="314"/>
      <c r="D501" s="313"/>
      <c r="E501" s="313"/>
      <c r="F501" s="313"/>
      <c r="G501" s="313"/>
      <c r="H501" s="313"/>
      <c r="I501" s="315"/>
    </row>
    <row r="502" spans="1:9">
      <c r="A502" s="313"/>
      <c r="B502" s="313"/>
      <c r="C502" s="314"/>
      <c r="D502" s="313"/>
      <c r="E502" s="313"/>
      <c r="F502" s="313"/>
      <c r="G502" s="313"/>
      <c r="H502" s="313"/>
      <c r="I502" s="315"/>
    </row>
    <row r="503" spans="1:9">
      <c r="A503" s="313"/>
      <c r="B503" s="313"/>
      <c r="C503" s="314"/>
      <c r="D503" s="313"/>
      <c r="E503" s="313"/>
      <c r="F503" s="313"/>
      <c r="G503" s="313"/>
      <c r="H503" s="313"/>
      <c r="I503" s="315"/>
    </row>
    <row r="504" spans="1:9">
      <c r="A504" s="313"/>
      <c r="B504" s="313"/>
      <c r="C504" s="314"/>
      <c r="D504" s="313"/>
      <c r="E504" s="313"/>
      <c r="F504" s="313"/>
      <c r="G504" s="313"/>
      <c r="H504" s="313"/>
      <c r="I504" s="315"/>
    </row>
    <row r="505" spans="1:9">
      <c r="A505" s="313"/>
      <c r="B505" s="313"/>
      <c r="C505" s="314"/>
      <c r="D505" s="313"/>
      <c r="E505" s="313"/>
      <c r="F505" s="313"/>
      <c r="G505" s="313"/>
      <c r="H505" s="313"/>
      <c r="I505" s="315"/>
    </row>
    <row r="506" spans="1:9">
      <c r="A506" s="313"/>
      <c r="B506" s="313"/>
      <c r="C506" s="314"/>
      <c r="D506" s="313"/>
      <c r="E506" s="313"/>
      <c r="F506" s="313"/>
      <c r="G506" s="313"/>
      <c r="H506" s="313"/>
      <c r="I506" s="315"/>
    </row>
    <row r="507" spans="1:9">
      <c r="A507" s="313"/>
      <c r="B507" s="313"/>
      <c r="C507" s="314"/>
      <c r="D507" s="313"/>
      <c r="E507" s="313"/>
      <c r="F507" s="313"/>
      <c r="G507" s="313"/>
      <c r="H507" s="313"/>
      <c r="I507" s="315"/>
    </row>
    <row r="508" spans="1:9">
      <c r="A508" s="313"/>
      <c r="B508" s="313"/>
      <c r="C508" s="314"/>
      <c r="D508" s="313"/>
      <c r="E508" s="313"/>
      <c r="F508" s="313"/>
      <c r="G508" s="313"/>
      <c r="H508" s="313"/>
      <c r="I508" s="315"/>
    </row>
    <row r="509" spans="1:9">
      <c r="A509" s="313"/>
      <c r="B509" s="313"/>
      <c r="C509" s="314"/>
      <c r="D509" s="313"/>
      <c r="E509" s="313"/>
      <c r="F509" s="313"/>
      <c r="G509" s="313"/>
      <c r="H509" s="313"/>
      <c r="I509" s="315"/>
    </row>
    <row r="510" spans="1:9">
      <c r="A510" s="313"/>
      <c r="B510" s="313"/>
      <c r="C510" s="314"/>
      <c r="D510" s="313"/>
      <c r="E510" s="313"/>
      <c r="F510" s="313"/>
      <c r="G510" s="313"/>
      <c r="H510" s="313"/>
      <c r="I510" s="315"/>
    </row>
    <row r="511" spans="1:9">
      <c r="A511" s="313"/>
      <c r="B511" s="313"/>
      <c r="C511" s="314"/>
      <c r="D511" s="313"/>
      <c r="E511" s="313"/>
      <c r="F511" s="313"/>
      <c r="G511" s="313"/>
      <c r="H511" s="313"/>
      <c r="I511" s="315"/>
    </row>
    <row r="512" spans="1:9">
      <c r="A512" s="313"/>
      <c r="B512" s="313"/>
      <c r="C512" s="314"/>
      <c r="D512" s="313"/>
      <c r="E512" s="313"/>
      <c r="F512" s="313"/>
      <c r="G512" s="313"/>
      <c r="H512" s="313"/>
      <c r="I512" s="315"/>
    </row>
    <row r="513" spans="1:9">
      <c r="A513" s="313"/>
      <c r="B513" s="313"/>
      <c r="C513" s="314"/>
      <c r="D513" s="313"/>
      <c r="E513" s="313"/>
      <c r="F513" s="313"/>
      <c r="G513" s="313"/>
      <c r="H513" s="313"/>
      <c r="I513" s="315"/>
    </row>
    <row r="514" spans="1:9">
      <c r="A514" s="313"/>
      <c r="B514" s="313"/>
      <c r="C514" s="314"/>
      <c r="D514" s="313"/>
      <c r="E514" s="313"/>
      <c r="F514" s="313"/>
      <c r="G514" s="313"/>
      <c r="H514" s="313"/>
      <c r="I514" s="315"/>
    </row>
    <row r="515" spans="1:9">
      <c r="A515" s="313"/>
      <c r="B515" s="313"/>
      <c r="C515" s="314"/>
      <c r="D515" s="313"/>
      <c r="E515" s="313"/>
      <c r="F515" s="313"/>
      <c r="G515" s="313"/>
      <c r="H515" s="313"/>
      <c r="I515" s="315"/>
    </row>
    <row r="516" spans="1:9">
      <c r="A516" s="313"/>
      <c r="B516" s="313"/>
      <c r="C516" s="314"/>
      <c r="D516" s="313"/>
      <c r="E516" s="313"/>
      <c r="F516" s="313"/>
      <c r="G516" s="313"/>
      <c r="H516" s="313"/>
      <c r="I516" s="315"/>
    </row>
    <row r="517" spans="1:9">
      <c r="A517" s="313"/>
      <c r="B517" s="313"/>
      <c r="C517" s="314"/>
      <c r="D517" s="313"/>
      <c r="E517" s="313"/>
      <c r="F517" s="313"/>
      <c r="G517" s="313"/>
      <c r="H517" s="313"/>
      <c r="I517" s="315"/>
    </row>
    <row r="518" spans="1:9">
      <c r="A518" s="313"/>
      <c r="B518" s="313"/>
      <c r="C518" s="314"/>
      <c r="D518" s="313"/>
      <c r="E518" s="313"/>
      <c r="F518" s="313"/>
      <c r="G518" s="313"/>
      <c r="H518" s="313"/>
      <c r="I518" s="315"/>
    </row>
    <row r="519" spans="1:9">
      <c r="A519" s="313"/>
      <c r="B519" s="313"/>
      <c r="C519" s="314"/>
      <c r="D519" s="313"/>
      <c r="E519" s="313"/>
      <c r="F519" s="313"/>
      <c r="G519" s="313"/>
      <c r="H519" s="313"/>
      <c r="I519" s="315"/>
    </row>
    <row r="520" spans="1:9">
      <c r="A520" s="313"/>
      <c r="B520" s="313"/>
      <c r="C520" s="314"/>
      <c r="D520" s="313"/>
      <c r="E520" s="313"/>
      <c r="F520" s="313"/>
      <c r="G520" s="313"/>
      <c r="H520" s="313"/>
      <c r="I520" s="315"/>
    </row>
    <row r="521" spans="1:9">
      <c r="A521" s="313"/>
      <c r="B521" s="313"/>
      <c r="C521" s="314"/>
      <c r="D521" s="313"/>
      <c r="E521" s="313"/>
      <c r="F521" s="313"/>
      <c r="G521" s="313"/>
      <c r="H521" s="313"/>
      <c r="I521" s="315"/>
    </row>
    <row r="522" spans="1:9">
      <c r="A522" s="313"/>
      <c r="B522" s="313"/>
      <c r="C522" s="314"/>
      <c r="D522" s="313"/>
      <c r="E522" s="313"/>
      <c r="F522" s="313"/>
      <c r="G522" s="313"/>
      <c r="H522" s="313"/>
      <c r="I522" s="315"/>
    </row>
    <row r="523" spans="1:9">
      <c r="A523" s="313"/>
      <c r="B523" s="313"/>
      <c r="C523" s="314"/>
      <c r="D523" s="313"/>
      <c r="E523" s="313"/>
      <c r="F523" s="313"/>
      <c r="G523" s="313"/>
      <c r="H523" s="313"/>
      <c r="I523" s="315"/>
    </row>
    <row r="524" spans="1:9">
      <c r="A524" s="313"/>
      <c r="B524" s="313"/>
      <c r="C524" s="314"/>
      <c r="D524" s="313"/>
      <c r="E524" s="313"/>
      <c r="F524" s="313"/>
      <c r="G524" s="313"/>
      <c r="H524" s="313"/>
      <c r="I524" s="315"/>
    </row>
    <row r="525" spans="1:9">
      <c r="A525" s="313"/>
      <c r="B525" s="313"/>
      <c r="C525" s="314"/>
      <c r="D525" s="313"/>
      <c r="E525" s="313"/>
      <c r="F525" s="313"/>
      <c r="G525" s="313"/>
      <c r="H525" s="313"/>
      <c r="I525" s="315"/>
    </row>
    <row r="526" spans="1:9">
      <c r="A526" s="313"/>
      <c r="B526" s="313"/>
      <c r="C526" s="314"/>
      <c r="D526" s="313"/>
      <c r="E526" s="313"/>
      <c r="F526" s="313"/>
      <c r="G526" s="313"/>
      <c r="H526" s="313"/>
      <c r="I526" s="315"/>
    </row>
    <row r="527" spans="1:9">
      <c r="A527" s="313"/>
      <c r="B527" s="313"/>
      <c r="C527" s="314"/>
      <c r="D527" s="313"/>
      <c r="E527" s="313"/>
      <c r="F527" s="313"/>
      <c r="G527" s="313"/>
      <c r="H527" s="313"/>
      <c r="I527" s="315"/>
    </row>
    <row r="528" spans="1:9">
      <c r="A528" s="313"/>
      <c r="B528" s="313"/>
      <c r="C528" s="314"/>
      <c r="D528" s="313"/>
      <c r="E528" s="313"/>
      <c r="F528" s="313"/>
      <c r="G528" s="313"/>
      <c r="H528" s="313"/>
      <c r="I528" s="315"/>
    </row>
    <row r="529" spans="1:9">
      <c r="A529" s="313"/>
      <c r="B529" s="313"/>
      <c r="C529" s="314"/>
      <c r="D529" s="313"/>
      <c r="E529" s="313"/>
      <c r="F529" s="313"/>
      <c r="G529" s="313"/>
      <c r="H529" s="313"/>
      <c r="I529" s="315"/>
    </row>
    <row r="530" spans="1:9">
      <c r="A530" s="313"/>
      <c r="B530" s="313"/>
      <c r="C530" s="314"/>
      <c r="D530" s="313"/>
      <c r="E530" s="313"/>
      <c r="F530" s="313"/>
      <c r="G530" s="313"/>
      <c r="H530" s="313"/>
      <c r="I530" s="315"/>
    </row>
    <row r="531" spans="1:9">
      <c r="A531" s="313"/>
      <c r="B531" s="313"/>
      <c r="C531" s="314"/>
      <c r="D531" s="313"/>
      <c r="E531" s="313"/>
      <c r="F531" s="313"/>
      <c r="G531" s="313"/>
      <c r="H531" s="313"/>
      <c r="I531" s="315"/>
    </row>
    <row r="532" spans="1:9">
      <c r="A532" s="313"/>
      <c r="B532" s="313"/>
      <c r="C532" s="314"/>
      <c r="D532" s="313"/>
      <c r="E532" s="313"/>
      <c r="F532" s="313"/>
      <c r="G532" s="313"/>
      <c r="H532" s="313"/>
      <c r="I532" s="315"/>
    </row>
    <row r="533" spans="1:9">
      <c r="A533" s="313"/>
      <c r="B533" s="313"/>
      <c r="C533" s="314"/>
      <c r="D533" s="313"/>
      <c r="E533" s="313"/>
      <c r="F533" s="313"/>
      <c r="G533" s="313"/>
      <c r="H533" s="313"/>
      <c r="I533" s="315"/>
    </row>
    <row r="534" spans="1:9">
      <c r="A534" s="313"/>
      <c r="B534" s="313"/>
      <c r="C534" s="314"/>
      <c r="D534" s="313"/>
      <c r="E534" s="313"/>
      <c r="F534" s="313"/>
      <c r="G534" s="313"/>
      <c r="H534" s="313"/>
      <c r="I534" s="315"/>
    </row>
    <row r="535" spans="1:9">
      <c r="A535" s="313"/>
      <c r="B535" s="313"/>
      <c r="C535" s="314"/>
      <c r="D535" s="313"/>
      <c r="E535" s="313"/>
      <c r="F535" s="313"/>
      <c r="G535" s="313"/>
      <c r="H535" s="313"/>
      <c r="I535" s="315"/>
    </row>
    <row r="536" spans="1:9">
      <c r="A536" s="313"/>
      <c r="B536" s="313"/>
      <c r="C536" s="314"/>
      <c r="D536" s="313"/>
      <c r="E536" s="313"/>
      <c r="F536" s="313"/>
      <c r="G536" s="313"/>
      <c r="H536" s="313"/>
      <c r="I536" s="315"/>
    </row>
    <row r="537" spans="1:9">
      <c r="A537" s="313"/>
      <c r="B537" s="313"/>
      <c r="C537" s="314"/>
      <c r="D537" s="313"/>
      <c r="E537" s="313"/>
      <c r="F537" s="313"/>
      <c r="G537" s="313"/>
      <c r="H537" s="313"/>
      <c r="I537" s="315"/>
    </row>
    <row r="538" spans="1:9">
      <c r="A538" s="313"/>
      <c r="B538" s="313"/>
      <c r="C538" s="314"/>
      <c r="D538" s="313"/>
      <c r="E538" s="313"/>
      <c r="F538" s="313"/>
      <c r="G538" s="313"/>
      <c r="H538" s="313"/>
      <c r="I538" s="315"/>
    </row>
    <row r="539" spans="1:9">
      <c r="A539" s="313"/>
      <c r="B539" s="313"/>
      <c r="C539" s="314"/>
      <c r="D539" s="313"/>
      <c r="E539" s="313"/>
      <c r="F539" s="313"/>
      <c r="G539" s="313"/>
      <c r="H539" s="313"/>
      <c r="I539" s="315"/>
    </row>
    <row r="540" spans="1:9">
      <c r="A540" s="313"/>
      <c r="B540" s="313"/>
      <c r="C540" s="314"/>
      <c r="D540" s="313"/>
      <c r="E540" s="313"/>
      <c r="F540" s="313"/>
      <c r="G540" s="313"/>
      <c r="H540" s="313"/>
      <c r="I540" s="315"/>
    </row>
    <row r="541" spans="1:9">
      <c r="A541" s="313"/>
      <c r="B541" s="313"/>
      <c r="C541" s="314"/>
      <c r="D541" s="313"/>
      <c r="E541" s="313"/>
      <c r="F541" s="313"/>
      <c r="G541" s="313"/>
      <c r="H541" s="313"/>
      <c r="I541" s="315"/>
    </row>
    <row r="542" spans="1:9">
      <c r="A542" s="313"/>
      <c r="B542" s="313"/>
      <c r="C542" s="314"/>
      <c r="D542" s="313"/>
      <c r="E542" s="313"/>
      <c r="F542" s="313"/>
      <c r="G542" s="313"/>
      <c r="H542" s="313"/>
      <c r="I542" s="315"/>
    </row>
    <row r="543" spans="1:9">
      <c r="A543" s="313"/>
      <c r="B543" s="313"/>
      <c r="C543" s="314"/>
      <c r="D543" s="313"/>
      <c r="E543" s="313"/>
      <c r="F543" s="313"/>
      <c r="G543" s="313"/>
      <c r="H543" s="313"/>
      <c r="I543" s="315"/>
    </row>
    <row r="544" spans="1:9">
      <c r="A544" s="313"/>
      <c r="B544" s="313"/>
      <c r="C544" s="314"/>
      <c r="D544" s="313"/>
      <c r="E544" s="313"/>
      <c r="F544" s="313"/>
      <c r="G544" s="313"/>
      <c r="H544" s="313"/>
      <c r="I544" s="315"/>
    </row>
    <row r="545" spans="1:9">
      <c r="A545" s="313"/>
      <c r="B545" s="313"/>
      <c r="C545" s="314"/>
      <c r="D545" s="313"/>
      <c r="E545" s="313"/>
      <c r="F545" s="313"/>
      <c r="G545" s="313"/>
      <c r="H545" s="313"/>
      <c r="I545" s="315"/>
    </row>
    <row r="546" spans="1:9">
      <c r="A546" s="313"/>
      <c r="B546" s="313"/>
      <c r="C546" s="314"/>
      <c r="D546" s="313"/>
      <c r="E546" s="313"/>
      <c r="F546" s="313"/>
      <c r="G546" s="313"/>
      <c r="H546" s="313"/>
      <c r="I546" s="315"/>
    </row>
    <row r="547" spans="1:9">
      <c r="A547" s="313"/>
      <c r="B547" s="313"/>
      <c r="C547" s="314"/>
      <c r="D547" s="313"/>
      <c r="E547" s="313"/>
      <c r="F547" s="313"/>
      <c r="G547" s="313"/>
      <c r="H547" s="313"/>
      <c r="I547" s="315"/>
    </row>
    <row r="548" spans="1:9">
      <c r="A548" s="313"/>
      <c r="B548" s="313"/>
      <c r="C548" s="314"/>
      <c r="D548" s="313"/>
      <c r="E548" s="313"/>
      <c r="F548" s="313"/>
      <c r="G548" s="313"/>
      <c r="H548" s="313"/>
      <c r="I548" s="315"/>
    </row>
    <row r="549" spans="1:9">
      <c r="A549" s="313"/>
      <c r="B549" s="313"/>
      <c r="C549" s="314"/>
      <c r="D549" s="313"/>
      <c r="E549" s="313"/>
      <c r="F549" s="313"/>
      <c r="G549" s="313"/>
      <c r="H549" s="313"/>
      <c r="I549" s="315"/>
    </row>
    <row r="550" spans="1:9">
      <c r="A550" s="313"/>
      <c r="B550" s="313"/>
      <c r="C550" s="314"/>
      <c r="D550" s="313"/>
      <c r="E550" s="313"/>
      <c r="F550" s="313"/>
      <c r="G550" s="313"/>
      <c r="H550" s="313"/>
      <c r="I550" s="315"/>
    </row>
    <row r="551" spans="1:9">
      <c r="A551" s="313"/>
      <c r="B551" s="313"/>
      <c r="C551" s="314"/>
      <c r="D551" s="313"/>
      <c r="E551" s="313"/>
      <c r="F551" s="313"/>
      <c r="G551" s="313"/>
      <c r="H551" s="313"/>
      <c r="I551" s="315"/>
    </row>
    <row r="552" spans="1:9">
      <c r="A552" s="313"/>
      <c r="B552" s="313"/>
      <c r="C552" s="314"/>
      <c r="D552" s="313"/>
      <c r="E552" s="313"/>
      <c r="F552" s="313"/>
      <c r="G552" s="313"/>
      <c r="H552" s="313"/>
      <c r="I552" s="315"/>
    </row>
    <row r="553" spans="1:9">
      <c r="A553" s="313"/>
      <c r="B553" s="313"/>
      <c r="C553" s="314"/>
      <c r="D553" s="313"/>
      <c r="E553" s="313"/>
      <c r="F553" s="313"/>
      <c r="G553" s="313"/>
      <c r="H553" s="313"/>
      <c r="I553" s="315"/>
    </row>
    <row r="554" spans="1:9">
      <c r="A554" s="313"/>
      <c r="B554" s="313"/>
      <c r="C554" s="314"/>
      <c r="D554" s="313"/>
      <c r="E554" s="313"/>
      <c r="F554" s="313"/>
      <c r="G554" s="313"/>
      <c r="H554" s="313"/>
      <c r="I554" s="315"/>
    </row>
    <row r="555" spans="1:9">
      <c r="A555" s="313"/>
      <c r="B555" s="313"/>
      <c r="C555" s="314"/>
      <c r="D555" s="313"/>
      <c r="E555" s="313"/>
      <c r="F555" s="313"/>
      <c r="G555" s="313"/>
      <c r="H555" s="313"/>
      <c r="I555" s="315"/>
    </row>
    <row r="556" spans="1:9">
      <c r="A556" s="313"/>
      <c r="B556" s="313"/>
      <c r="C556" s="314"/>
      <c r="D556" s="313"/>
      <c r="E556" s="313"/>
      <c r="F556" s="313"/>
      <c r="G556" s="313"/>
      <c r="H556" s="313"/>
      <c r="I556" s="315"/>
    </row>
    <row r="557" spans="1:9">
      <c r="A557" s="313"/>
      <c r="B557" s="313"/>
      <c r="C557" s="314"/>
      <c r="D557" s="313"/>
      <c r="E557" s="313"/>
      <c r="F557" s="313"/>
      <c r="G557" s="313"/>
      <c r="H557" s="313"/>
      <c r="I557" s="315"/>
    </row>
    <row r="558" spans="1:9">
      <c r="A558" s="313"/>
      <c r="B558" s="313"/>
      <c r="C558" s="314"/>
      <c r="D558" s="313"/>
      <c r="E558" s="313"/>
      <c r="F558" s="313"/>
      <c r="G558" s="313"/>
      <c r="H558" s="313"/>
      <c r="I558" s="315"/>
    </row>
    <row r="559" spans="1:9">
      <c r="A559" s="313"/>
      <c r="B559" s="313"/>
      <c r="C559" s="314"/>
      <c r="D559" s="313"/>
      <c r="E559" s="313"/>
      <c r="F559" s="313"/>
      <c r="G559" s="313"/>
      <c r="H559" s="313"/>
      <c r="I559" s="315"/>
    </row>
    <row r="560" spans="1:9">
      <c r="A560" s="313"/>
      <c r="B560" s="313"/>
      <c r="C560" s="314"/>
      <c r="D560" s="313"/>
      <c r="E560" s="313"/>
      <c r="F560" s="313"/>
      <c r="G560" s="313"/>
      <c r="H560" s="313"/>
      <c r="I560" s="315"/>
    </row>
    <row r="561" spans="1:9">
      <c r="A561" s="313"/>
      <c r="B561" s="313"/>
      <c r="C561" s="314"/>
      <c r="D561" s="313"/>
      <c r="E561" s="313"/>
      <c r="F561" s="313"/>
      <c r="G561" s="313"/>
      <c r="H561" s="313"/>
      <c r="I561" s="315"/>
    </row>
    <row r="562" spans="1:9">
      <c r="A562" s="313"/>
      <c r="B562" s="313"/>
      <c r="C562" s="314"/>
      <c r="D562" s="313"/>
      <c r="E562" s="313"/>
      <c r="F562" s="313"/>
      <c r="G562" s="313"/>
      <c r="H562" s="313"/>
      <c r="I562" s="315"/>
    </row>
    <row r="563" spans="1:9">
      <c r="A563" s="313"/>
      <c r="B563" s="313"/>
      <c r="C563" s="314"/>
      <c r="D563" s="313"/>
      <c r="E563" s="313"/>
      <c r="F563" s="313"/>
      <c r="G563" s="313"/>
      <c r="H563" s="313"/>
      <c r="I563" s="315"/>
    </row>
    <row r="564" spans="1:9">
      <c r="A564" s="313"/>
      <c r="B564" s="313"/>
      <c r="C564" s="314"/>
      <c r="D564" s="313"/>
      <c r="E564" s="313"/>
      <c r="F564" s="313"/>
      <c r="G564" s="313"/>
      <c r="H564" s="313"/>
      <c r="I564" s="315"/>
    </row>
    <row r="565" spans="1:9">
      <c r="A565" s="313"/>
      <c r="B565" s="313"/>
      <c r="C565" s="314"/>
      <c r="D565" s="313"/>
      <c r="E565" s="313"/>
      <c r="F565" s="313"/>
      <c r="G565" s="313"/>
      <c r="H565" s="313"/>
      <c r="I565" s="315"/>
    </row>
    <row r="566" spans="1:9">
      <c r="A566" s="313"/>
      <c r="B566" s="313"/>
      <c r="C566" s="314"/>
      <c r="D566" s="313"/>
      <c r="E566" s="313"/>
      <c r="F566" s="313"/>
      <c r="G566" s="313"/>
      <c r="H566" s="313"/>
      <c r="I566" s="315"/>
    </row>
    <row r="567" spans="1:9">
      <c r="A567" s="313"/>
      <c r="B567" s="313"/>
      <c r="C567" s="314"/>
      <c r="D567" s="313"/>
      <c r="E567" s="313"/>
      <c r="F567" s="313"/>
      <c r="G567" s="313"/>
      <c r="H567" s="313"/>
      <c r="I567" s="315"/>
    </row>
    <row r="568" spans="1:9">
      <c r="A568" s="313"/>
      <c r="B568" s="313"/>
      <c r="C568" s="314"/>
      <c r="D568" s="313"/>
      <c r="E568" s="313"/>
      <c r="F568" s="313"/>
      <c r="G568" s="313"/>
      <c r="H568" s="313"/>
      <c r="I568" s="315"/>
    </row>
    <row r="569" spans="1:9">
      <c r="A569" s="313"/>
      <c r="B569" s="313"/>
      <c r="C569" s="314"/>
      <c r="D569" s="313"/>
      <c r="E569" s="313"/>
      <c r="F569" s="313"/>
      <c r="G569" s="313"/>
      <c r="H569" s="313"/>
      <c r="I569" s="315"/>
    </row>
    <row r="570" spans="1:9">
      <c r="A570" s="313"/>
      <c r="B570" s="313"/>
      <c r="C570" s="314"/>
      <c r="D570" s="313"/>
      <c r="E570" s="313"/>
      <c r="F570" s="313"/>
      <c r="G570" s="313"/>
      <c r="H570" s="313"/>
      <c r="I570" s="315"/>
    </row>
    <row r="571" spans="1:9">
      <c r="A571" s="313"/>
      <c r="B571" s="313"/>
      <c r="C571" s="314"/>
      <c r="D571" s="313"/>
      <c r="E571" s="313"/>
      <c r="F571" s="313"/>
      <c r="G571" s="313"/>
      <c r="H571" s="313"/>
      <c r="I571" s="315"/>
    </row>
    <row r="572" spans="1:9">
      <c r="A572" s="313"/>
      <c r="B572" s="313"/>
      <c r="C572" s="314"/>
      <c r="D572" s="313"/>
      <c r="E572" s="313"/>
      <c r="F572" s="313"/>
      <c r="G572" s="313"/>
      <c r="H572" s="313"/>
      <c r="I572" s="315"/>
    </row>
    <row r="573" spans="1:9">
      <c r="A573" s="313"/>
      <c r="B573" s="313"/>
      <c r="C573" s="314"/>
      <c r="D573" s="313"/>
      <c r="E573" s="313"/>
      <c r="F573" s="313"/>
      <c r="G573" s="313"/>
      <c r="H573" s="313"/>
      <c r="I573" s="315"/>
    </row>
    <row r="574" spans="1:9">
      <c r="A574" s="313"/>
      <c r="B574" s="313"/>
      <c r="C574" s="314"/>
      <c r="D574" s="313"/>
      <c r="E574" s="313"/>
      <c r="F574" s="313"/>
      <c r="G574" s="313"/>
      <c r="H574" s="313"/>
      <c r="I574" s="315"/>
    </row>
    <row r="575" spans="1:9">
      <c r="A575" s="313"/>
      <c r="B575" s="313"/>
      <c r="C575" s="314"/>
      <c r="D575" s="313"/>
      <c r="E575" s="313"/>
      <c r="F575" s="313"/>
      <c r="G575" s="313"/>
      <c r="H575" s="313"/>
      <c r="I575" s="315"/>
    </row>
    <row r="576" spans="1:9">
      <c r="A576" s="313"/>
      <c r="B576" s="313"/>
      <c r="C576" s="314"/>
      <c r="D576" s="313"/>
      <c r="E576" s="313"/>
      <c r="F576" s="313"/>
      <c r="G576" s="313"/>
      <c r="H576" s="313"/>
      <c r="I576" s="315"/>
    </row>
    <row r="577" spans="1:9">
      <c r="A577" s="313"/>
      <c r="B577" s="313"/>
      <c r="C577" s="314"/>
      <c r="D577" s="313"/>
      <c r="E577" s="313"/>
      <c r="F577" s="313"/>
      <c r="G577" s="313"/>
      <c r="H577" s="313"/>
      <c r="I577" s="315"/>
    </row>
    <row r="578" spans="1:9">
      <c r="A578" s="313"/>
      <c r="B578" s="313"/>
      <c r="C578" s="314"/>
      <c r="D578" s="313"/>
      <c r="E578" s="313"/>
      <c r="F578" s="313"/>
      <c r="G578" s="313"/>
      <c r="H578" s="313"/>
      <c r="I578" s="315"/>
    </row>
    <row r="579" spans="1:9">
      <c r="A579" s="313"/>
      <c r="B579" s="313"/>
      <c r="C579" s="314"/>
      <c r="D579" s="313"/>
      <c r="E579" s="313"/>
      <c r="F579" s="313"/>
      <c r="G579" s="313"/>
      <c r="H579" s="313"/>
      <c r="I579" s="315"/>
    </row>
    <row r="580" spans="1:9">
      <c r="A580" s="313"/>
      <c r="B580" s="313"/>
      <c r="C580" s="314"/>
      <c r="D580" s="313"/>
      <c r="E580" s="313"/>
      <c r="F580" s="313"/>
      <c r="G580" s="313"/>
      <c r="H580" s="313"/>
      <c r="I580" s="315"/>
    </row>
    <row r="581" spans="1:9">
      <c r="A581" s="313"/>
      <c r="B581" s="313"/>
      <c r="C581" s="314"/>
      <c r="D581" s="313"/>
      <c r="E581" s="313"/>
      <c r="F581" s="313"/>
      <c r="G581" s="313"/>
      <c r="H581" s="313"/>
      <c r="I581" s="315"/>
    </row>
  </sheetData>
  <mergeCells count="10">
    <mergeCell ref="F459:H459"/>
    <mergeCell ref="F460:H460"/>
    <mergeCell ref="A461:H461"/>
    <mergeCell ref="A462:H462"/>
    <mergeCell ref="A1:I1"/>
    <mergeCell ref="A2:I2"/>
    <mergeCell ref="A3:I3"/>
    <mergeCell ref="A345:H345"/>
    <mergeCell ref="A346:I346"/>
    <mergeCell ref="F458:H458"/>
  </mergeCells>
  <dataValidations count="1">
    <dataValidation type="textLength" operator="lessThan" allowBlank="1" showInputMessage="1" showErrorMessage="1" error="Text Length Exceed the Required Value of 100 Characters" promptTitle="Item Short Description" prompt="Enter Short Description&#10;( upto 100 Characters)" sqref="I461:I462">
      <formula1>101</formula1>
      <formula2>0</formula2>
    </dataValidation>
  </dataValidations>
  <printOptions horizontalCentered="1"/>
  <pageMargins left="0.39370078740157483" right="0.39370078740157483" top="0.39370078740157483" bottom="0.39370078740157483" header="0.31496062992125984" footer="0.31496062992125984"/>
  <pageSetup paperSize="5" scale="86" fitToHeight="50" orientation="landscape" horizontalDpi="300" verticalDpi="300" r:id="rId1"/>
  <rowBreaks count="1" manualBreakCount="1">
    <brk id="9"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18</vt:i4>
      </vt:variant>
    </vt:vector>
  </HeadingPairs>
  <TitlesOfParts>
    <vt:vector size="39" baseType="lpstr">
      <vt:lpstr>1. Neknampur</vt:lpstr>
      <vt:lpstr>2. Gouse Nagar</vt:lpstr>
      <vt:lpstr>3. Kings Colony</vt:lpstr>
      <vt:lpstr>4. Noori Nagar</vt:lpstr>
      <vt:lpstr>5. Meeralam Park</vt:lpstr>
      <vt:lpstr>6. Bairagiguda</vt:lpstr>
      <vt:lpstr>7. Huda Colony</vt:lpstr>
      <vt:lpstr>8. Satamrai</vt:lpstr>
      <vt:lpstr>9.Ohm Nagar</vt:lpstr>
      <vt:lpstr>10. Laxmiguda Housing Colony</vt:lpstr>
      <vt:lpstr>11. RDO Office</vt:lpstr>
      <vt:lpstr>12.Mansoorabad</vt:lpstr>
      <vt:lpstr>13. Sahebnagar BN Reddy</vt:lpstr>
      <vt:lpstr>14. Badangpet</vt:lpstr>
      <vt:lpstr>15. Bandlaguda</vt:lpstr>
      <vt:lpstr>16. Kuntloor</vt:lpstr>
      <vt:lpstr>Ref</vt:lpstr>
      <vt:lpstr>Final BOQ ECGH</vt:lpstr>
      <vt:lpstr>17. 8Th Battalion</vt:lpstr>
      <vt:lpstr>18. Hafeezpet </vt:lpstr>
      <vt:lpstr>19. Nallagandla Huda</vt:lpstr>
      <vt:lpstr>'10. Laxmiguda Housing Colony'!Print_Area</vt:lpstr>
      <vt:lpstr>'12.Mansoorabad'!Print_Area</vt:lpstr>
      <vt:lpstr>'14. Badangpet'!Print_Area</vt:lpstr>
      <vt:lpstr>'15. Bandlaguda'!Print_Area</vt:lpstr>
      <vt:lpstr>'16. Kuntloor'!Print_Area</vt:lpstr>
      <vt:lpstr>'17. 8Th Battalion'!Print_Area</vt:lpstr>
      <vt:lpstr>'18. Hafeezpet '!Print_Area</vt:lpstr>
      <vt:lpstr>'19. Nallagandla Huda'!Print_Area</vt:lpstr>
      <vt:lpstr>'3. Kings Colony'!Print_Area</vt:lpstr>
      <vt:lpstr>'4. Noori Nagar'!Print_Area</vt:lpstr>
      <vt:lpstr>'5. Meeralam Park'!Print_Area</vt:lpstr>
      <vt:lpstr>'6. Bairagiguda'!Print_Area</vt:lpstr>
      <vt:lpstr>'7. Huda Colony'!Print_Area</vt:lpstr>
      <vt:lpstr>'9.Ohm Nagar'!Print_Area</vt:lpstr>
      <vt:lpstr>'Final BOQ ECGH'!Print_Area</vt:lpstr>
      <vt:lpstr>'17. 8Th Battalion'!Print_Titles</vt:lpstr>
      <vt:lpstr>'18. Hafeezpet '!Print_Titles</vt:lpstr>
      <vt:lpstr>'19. Nallagandla Huda'!Print_Titles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Hello</dc:creator>
  <cp:lastModifiedBy>acer</cp:lastModifiedBy>
  <cp:lastPrinted>2024-11-25T08:48:30Z</cp:lastPrinted>
  <dcterms:created xsi:type="dcterms:W3CDTF">2024-11-13T13:03:00Z</dcterms:created>
  <dcterms:modified xsi:type="dcterms:W3CDTF">2025-02-07T09:07:45Z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A3361711B11D473C909E26220007DD9D_12</vt:lpwstr>
  </property>
  <property fmtid="{D5CDD505-2E9C-101B-9397-08002B2CF9AE}" pid="3" name="KSOProductBuildVer">
    <vt:lpwstr>1033-12.2.0.18607</vt:lpwstr>
  </property>
</Properties>
</file>